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D:\Xlchen on 'Soil-crop-srvUsrUsers' (P)\de novo+ reseq\文献--菟丝子\蛇菰\pathway\Figure\NP_16\Final\提交\Supplementary Table\"/>
    </mc:Choice>
  </mc:AlternateContent>
  <xr:revisionPtr revIDLastSave="0" documentId="13_ncr:1_{E5C1AF93-6036-466E-85AB-44CEA13C1119}" xr6:coauthVersionLast="45" xr6:coauthVersionMax="47" xr10:uidLastSave="{00000000-0000-0000-0000-000000000000}"/>
  <bookViews>
    <workbookView xWindow="-110" yWindow="-110" windowWidth="19420" windowHeight="10420" tabRatio="855" xr2:uid="{00000000-000D-0000-FFFF-FFFF00000000}"/>
  </bookViews>
  <sheets>
    <sheet name="Supplementary Table 3 INDEX" sheetId="46" r:id="rId1"/>
    <sheet name="3A" sheetId="4" r:id="rId2"/>
    <sheet name="3B" sheetId="7" r:id="rId3"/>
    <sheet name="3C" sheetId="5" r:id="rId4"/>
    <sheet name="3D" sheetId="10" r:id="rId5"/>
    <sheet name="3E" sheetId="12" r:id="rId6"/>
    <sheet name="3F" sheetId="13" r:id="rId7"/>
    <sheet name="3G" sheetId="14" r:id="rId8"/>
    <sheet name="3H" sheetId="15" r:id="rId9"/>
    <sheet name="3I" sheetId="17" r:id="rId10"/>
    <sheet name="3J" sheetId="6" r:id="rId11"/>
    <sheet name="3K" sheetId="44" r:id="rId12"/>
    <sheet name="3L" sheetId="8" r:id="rId13"/>
    <sheet name="3M" sheetId="57" r:id="rId14"/>
    <sheet name="3N" sheetId="58" r:id="rId15"/>
    <sheet name="3O" sheetId="59" r:id="rId16"/>
    <sheet name="3P" sheetId="60" r:id="rId17"/>
    <sheet name="3Q" sheetId="61" r:id="rId18"/>
    <sheet name="3R" sheetId="62" r:id="rId19"/>
    <sheet name="3S" sheetId="47" r:id="rId20"/>
    <sheet name="3T" sheetId="64" r:id="rId21"/>
    <sheet name="3U" sheetId="48" r:id="rId22"/>
    <sheet name="3V" sheetId="49" r:id="rId23"/>
    <sheet name="3W" sheetId="50" r:id="rId24"/>
    <sheet name="3X" sheetId="52" r:id="rId25"/>
    <sheet name="3Y" sheetId="53" r:id="rId26"/>
    <sheet name="3Z" sheetId="54" r:id="rId27"/>
    <sheet name="3AA" sheetId="63" r:id="rId28"/>
    <sheet name="3AB" sheetId="55" r:id="rId29"/>
    <sheet name="3AC" sheetId="65" r:id="rId30"/>
  </sheets>
  <definedNames>
    <definedName name="_xlnm._FilterDatabase" localSheetId="3" hidden="1">'3C'!$T$1:$T$252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82" i="10" l="1"/>
  <c r="I60" i="4"/>
  <c r="E358" i="10"/>
  <c r="A358" i="10"/>
  <c r="E654" i="10"/>
  <c r="A654" i="10"/>
  <c r="E587" i="10"/>
  <c r="A587" i="10"/>
  <c r="E653" i="10"/>
  <c r="A653" i="10"/>
  <c r="E586" i="10"/>
  <c r="E652" i="10"/>
  <c r="A652" i="10"/>
  <c r="E711" i="10"/>
  <c r="E710" i="10"/>
  <c r="A710" i="10"/>
  <c r="E585" i="10"/>
  <c r="A585" i="10"/>
  <c r="E651" i="10"/>
  <c r="E650" i="10"/>
  <c r="A650" i="10"/>
  <c r="E649" i="10"/>
  <c r="A649" i="10"/>
  <c r="E709" i="10"/>
  <c r="A709" i="10"/>
  <c r="E71" i="10"/>
  <c r="A71" i="10"/>
  <c r="E708" i="10"/>
  <c r="A708" i="10"/>
  <c r="E707" i="10"/>
  <c r="A707" i="10"/>
  <c r="E648" i="10"/>
  <c r="A648" i="10"/>
  <c r="E706" i="10"/>
  <c r="A706" i="10"/>
  <c r="E705" i="10"/>
  <c r="A705" i="10"/>
  <c r="E704" i="10"/>
  <c r="A704" i="10"/>
  <c r="E503" i="10"/>
  <c r="A503" i="10"/>
  <c r="E703" i="10"/>
  <c r="A703" i="10"/>
  <c r="E702" i="10"/>
  <c r="A702" i="10"/>
  <c r="E701" i="10"/>
  <c r="A701" i="10"/>
  <c r="E700" i="10"/>
  <c r="A700" i="10"/>
  <c r="E584" i="10"/>
  <c r="A584" i="10"/>
  <c r="E357" i="10"/>
  <c r="A357" i="10"/>
  <c r="E647" i="10"/>
  <c r="A647" i="10"/>
  <c r="E646" i="10"/>
  <c r="A646" i="10"/>
  <c r="E645" i="10"/>
  <c r="A645" i="10"/>
  <c r="E149" i="10"/>
  <c r="A149" i="10"/>
  <c r="E583" i="10"/>
  <c r="E582" i="10"/>
  <c r="E581" i="10"/>
  <c r="A581" i="10"/>
  <c r="E699" i="10"/>
  <c r="A699" i="10"/>
  <c r="E698" i="10"/>
  <c r="A698" i="10"/>
  <c r="E644" i="10"/>
  <c r="A644" i="10"/>
  <c r="E697" i="10"/>
  <c r="A697" i="10"/>
  <c r="E356" i="10"/>
  <c r="A356" i="10"/>
  <c r="E148" i="10"/>
  <c r="A148" i="10"/>
  <c r="E420" i="10"/>
  <c r="A420" i="10"/>
  <c r="E147" i="10"/>
  <c r="A147" i="10"/>
  <c r="E355" i="10"/>
  <c r="E354" i="10"/>
  <c r="A354" i="10"/>
  <c r="E146" i="10"/>
  <c r="A146" i="10"/>
  <c r="E145" i="10"/>
  <c r="A145" i="10"/>
  <c r="E353" i="10"/>
  <c r="A353" i="10"/>
  <c r="E502" i="10"/>
  <c r="E501" i="10"/>
  <c r="A501" i="10"/>
  <c r="E352" i="10"/>
  <c r="A352" i="10"/>
  <c r="E144" i="10"/>
  <c r="A144" i="10"/>
  <c r="E580" i="10"/>
  <c r="E579" i="10"/>
  <c r="A579" i="10"/>
  <c r="E578" i="10"/>
  <c r="A578" i="10"/>
  <c r="E143" i="10"/>
  <c r="A143" i="10"/>
  <c r="E351" i="10"/>
  <c r="A351" i="10"/>
  <c r="E643" i="10"/>
  <c r="A643" i="10"/>
  <c r="E142" i="10"/>
  <c r="A142" i="10"/>
  <c r="E577" i="10"/>
  <c r="E576" i="10"/>
  <c r="A576" i="10"/>
  <c r="E141" i="10"/>
  <c r="A141" i="10"/>
  <c r="E500" i="10"/>
  <c r="E499" i="10"/>
  <c r="A499" i="10"/>
  <c r="E140" i="10"/>
  <c r="A140" i="10"/>
  <c r="E642" i="10"/>
  <c r="A642" i="10"/>
  <c r="E641" i="10"/>
  <c r="A641" i="10"/>
  <c r="E350" i="10"/>
  <c r="E349" i="10"/>
  <c r="A349" i="10"/>
  <c r="E575" i="10"/>
  <c r="A575" i="10"/>
  <c r="E419" i="10"/>
  <c r="A419" i="10"/>
  <c r="E139" i="10"/>
  <c r="A139" i="10"/>
  <c r="E696" i="10"/>
  <c r="E695" i="10"/>
  <c r="A695" i="10"/>
  <c r="E574" i="10"/>
  <c r="E573" i="10"/>
  <c r="E572" i="10"/>
  <c r="A572" i="10"/>
  <c r="E418" i="10"/>
  <c r="A418" i="10"/>
  <c r="E138" i="10"/>
  <c r="A138" i="10"/>
  <c r="E571" i="10"/>
  <c r="A571" i="10"/>
  <c r="E137" i="10"/>
  <c r="A137" i="10"/>
  <c r="E136" i="10"/>
  <c r="A136" i="10"/>
  <c r="E135" i="10"/>
  <c r="A135" i="10"/>
  <c r="E134" i="10"/>
  <c r="A134" i="10"/>
  <c r="E133" i="10"/>
  <c r="A133" i="10"/>
  <c r="E132" i="10"/>
  <c r="A132" i="10"/>
  <c r="E348" i="10"/>
  <c r="E347" i="10"/>
  <c r="A347" i="10"/>
  <c r="E70" i="10"/>
  <c r="E69" i="10"/>
  <c r="A69" i="10"/>
  <c r="E640" i="10"/>
  <c r="E639" i="10"/>
  <c r="A639" i="10"/>
  <c r="E346" i="10"/>
  <c r="A346" i="10"/>
  <c r="E223" i="10"/>
  <c r="A223" i="10"/>
  <c r="E21" i="10"/>
  <c r="E20" i="10"/>
  <c r="E19" i="10"/>
  <c r="A19" i="10"/>
  <c r="E345" i="10"/>
  <c r="A345" i="10"/>
  <c r="E498" i="10"/>
  <c r="A498" i="10"/>
  <c r="E44" i="10"/>
  <c r="A44" i="10"/>
  <c r="E497" i="10"/>
  <c r="A497" i="10"/>
  <c r="E570" i="10"/>
  <c r="A570" i="10"/>
  <c r="E496" i="10"/>
  <c r="A496" i="10"/>
  <c r="E32" i="10"/>
  <c r="A32" i="10"/>
  <c r="E344" i="10"/>
  <c r="A344" i="10"/>
  <c r="E343" i="10"/>
  <c r="A343" i="10"/>
  <c r="E131" i="10"/>
  <c r="A131" i="10"/>
  <c r="E417" i="10"/>
  <c r="A417" i="10"/>
  <c r="E342" i="10"/>
  <c r="A342" i="10"/>
  <c r="E341" i="10"/>
  <c r="A341" i="10"/>
  <c r="E638" i="10"/>
  <c r="A638" i="10"/>
  <c r="E416" i="10"/>
  <c r="A416" i="10"/>
  <c r="E415" i="10"/>
  <c r="A415" i="10"/>
  <c r="E340" i="10"/>
  <c r="A340" i="10"/>
  <c r="E339" i="10"/>
  <c r="A339" i="10"/>
  <c r="E68" i="10"/>
  <c r="E67" i="10"/>
  <c r="A67" i="10"/>
  <c r="E637" i="10"/>
  <c r="A637" i="10"/>
  <c r="E130" i="10"/>
  <c r="E129" i="10"/>
  <c r="A129" i="10"/>
  <c r="E636" i="10"/>
  <c r="A636" i="10"/>
  <c r="E569" i="10"/>
  <c r="A569" i="10"/>
  <c r="E128" i="10"/>
  <c r="A128" i="10"/>
  <c r="E495" i="10"/>
  <c r="A495" i="10"/>
  <c r="E338" i="10"/>
  <c r="A338" i="10"/>
  <c r="E337" i="10"/>
  <c r="A337" i="10"/>
  <c r="E336" i="10"/>
  <c r="A336" i="10"/>
  <c r="E568" i="10"/>
  <c r="A568" i="10"/>
  <c r="E127" i="10"/>
  <c r="E126" i="10"/>
  <c r="E125" i="10"/>
  <c r="A125" i="10"/>
  <c r="E335" i="10"/>
  <c r="A335" i="10"/>
  <c r="E43" i="10"/>
  <c r="A43" i="10"/>
  <c r="E124" i="10"/>
  <c r="A124" i="10"/>
  <c r="E567" i="10"/>
  <c r="E566" i="10"/>
  <c r="A566" i="10"/>
  <c r="E123" i="10"/>
  <c r="A123" i="10"/>
  <c r="E334" i="10"/>
  <c r="A334" i="10"/>
  <c r="E494" i="10"/>
  <c r="A494" i="10"/>
  <c r="E122" i="10"/>
  <c r="A122" i="10"/>
  <c r="E493" i="10"/>
  <c r="E492" i="10"/>
  <c r="A492" i="10"/>
  <c r="E121" i="10"/>
  <c r="A121" i="10"/>
  <c r="E222" i="10"/>
  <c r="A222" i="10"/>
  <c r="E333" i="10"/>
  <c r="A333" i="10"/>
  <c r="E120" i="10"/>
  <c r="A120" i="10"/>
  <c r="E119" i="10"/>
  <c r="A119" i="10"/>
  <c r="E332" i="10"/>
  <c r="A332" i="10"/>
  <c r="E221" i="10"/>
  <c r="A221" i="10"/>
  <c r="E31" i="10"/>
  <c r="A31" i="10"/>
  <c r="E254" i="10"/>
  <c r="A254" i="10"/>
  <c r="E220" i="10"/>
  <c r="A220" i="10"/>
  <c r="E219" i="10"/>
  <c r="A219" i="10"/>
  <c r="E331" i="10"/>
  <c r="A331" i="10"/>
  <c r="E330" i="10"/>
  <c r="A330" i="10"/>
  <c r="E491" i="10"/>
  <c r="E490" i="10"/>
  <c r="A490" i="10"/>
  <c r="E329" i="10"/>
  <c r="A329" i="10"/>
  <c r="E328" i="10"/>
  <c r="A328" i="10"/>
  <c r="E218" i="10"/>
  <c r="A218" i="10"/>
  <c r="E327" i="10"/>
  <c r="A327" i="10"/>
  <c r="E217" i="10"/>
  <c r="E216" i="10"/>
  <c r="E215" i="10"/>
  <c r="E214" i="10"/>
  <c r="A214" i="10"/>
  <c r="E18" i="10"/>
  <c r="A18" i="10"/>
  <c r="E489" i="10"/>
  <c r="A489" i="10"/>
  <c r="E488" i="10"/>
  <c r="A488" i="10"/>
  <c r="E487" i="10"/>
  <c r="A487" i="10"/>
  <c r="E253" i="10"/>
  <c r="A253" i="10"/>
  <c r="E66" i="10"/>
  <c r="A66" i="10"/>
  <c r="E694" i="10"/>
  <c r="A694" i="10"/>
  <c r="E213" i="10"/>
  <c r="A213" i="10"/>
  <c r="E212" i="10"/>
  <c r="A212" i="10"/>
  <c r="E693" i="10"/>
  <c r="E692" i="10"/>
  <c r="A692" i="10"/>
  <c r="E211" i="10"/>
  <c r="A211" i="10"/>
  <c r="E118" i="10"/>
  <c r="A118" i="10"/>
  <c r="E326" i="10"/>
  <c r="A326" i="10"/>
  <c r="E117" i="10"/>
  <c r="A117" i="10"/>
  <c r="E17" i="10"/>
  <c r="A17" i="10"/>
  <c r="E116" i="10"/>
  <c r="A116" i="10"/>
  <c r="E325" i="10"/>
  <c r="A325" i="10"/>
  <c r="E390" i="10"/>
  <c r="A390" i="10"/>
  <c r="E635" i="10"/>
  <c r="A635" i="10"/>
  <c r="E115" i="10"/>
  <c r="A115" i="10"/>
  <c r="E30" i="10"/>
  <c r="A30" i="10"/>
  <c r="E486" i="10"/>
  <c r="E485" i="10"/>
  <c r="A485" i="10"/>
  <c r="E114" i="10"/>
  <c r="A114" i="10"/>
  <c r="E691" i="10"/>
  <c r="A691" i="10"/>
  <c r="E414" i="10"/>
  <c r="A414" i="10"/>
  <c r="E113" i="10"/>
  <c r="A113" i="10"/>
  <c r="E565" i="10"/>
  <c r="A565" i="10"/>
  <c r="E564" i="10"/>
  <c r="A564" i="10"/>
  <c r="E324" i="10"/>
  <c r="A324" i="10"/>
  <c r="E112" i="10"/>
  <c r="A112" i="10"/>
  <c r="E413" i="10"/>
  <c r="A413" i="10"/>
  <c r="E111" i="10"/>
  <c r="A111" i="10"/>
  <c r="E563" i="10"/>
  <c r="A563" i="10"/>
  <c r="E29" i="10"/>
  <c r="A29" i="10"/>
  <c r="E690" i="10"/>
  <c r="E689" i="10"/>
  <c r="A689" i="10"/>
  <c r="E688" i="10"/>
  <c r="E687" i="10"/>
  <c r="A687" i="10"/>
  <c r="E562" i="10"/>
  <c r="A562" i="10"/>
  <c r="E323" i="10"/>
  <c r="A323" i="10"/>
  <c r="E484" i="10"/>
  <c r="A484" i="10"/>
  <c r="E483" i="10"/>
  <c r="A483" i="10"/>
  <c r="E42" i="10"/>
  <c r="E41" i="10"/>
  <c r="E40" i="10"/>
  <c r="A40" i="10"/>
  <c r="E412" i="10"/>
  <c r="E411" i="10"/>
  <c r="A411" i="10"/>
  <c r="E482" i="10"/>
  <c r="E481" i="10"/>
  <c r="E480" i="10"/>
  <c r="A480" i="10"/>
  <c r="E561" i="10"/>
  <c r="A561" i="10"/>
  <c r="E560" i="10"/>
  <c r="A560" i="10"/>
  <c r="E559" i="10"/>
  <c r="A559" i="10"/>
  <c r="E322" i="10"/>
  <c r="A322" i="10"/>
  <c r="E65" i="10"/>
  <c r="A65" i="10"/>
  <c r="E558" i="10"/>
  <c r="A558" i="10"/>
  <c r="E479" i="10"/>
  <c r="A479" i="10"/>
  <c r="E321" i="10"/>
  <c r="A321" i="10"/>
  <c r="E478" i="10"/>
  <c r="E477" i="10"/>
  <c r="A477" i="10"/>
  <c r="E320" i="10"/>
  <c r="A320" i="10"/>
  <c r="E389" i="10"/>
  <c r="A389" i="10"/>
  <c r="E410" i="10"/>
  <c r="A410" i="10"/>
  <c r="E388" i="10"/>
  <c r="A388" i="10"/>
  <c r="E110" i="10"/>
  <c r="A110" i="10"/>
  <c r="E409" i="10"/>
  <c r="A409" i="10"/>
  <c r="E634" i="10"/>
  <c r="A634" i="10"/>
  <c r="E252" i="10"/>
  <c r="A252" i="10"/>
  <c r="E28" i="10"/>
  <c r="A28" i="10"/>
  <c r="E557" i="10"/>
  <c r="A557" i="10"/>
  <c r="E633" i="10"/>
  <c r="A633" i="10"/>
  <c r="E556" i="10"/>
  <c r="E555" i="10"/>
  <c r="A555" i="10"/>
  <c r="E319" i="10"/>
  <c r="A319" i="10"/>
  <c r="E64" i="10"/>
  <c r="A64" i="10"/>
  <c r="E686" i="10"/>
  <c r="A686" i="10"/>
  <c r="E685" i="10"/>
  <c r="E251" i="10"/>
  <c r="E250" i="10"/>
  <c r="A250" i="10"/>
  <c r="E318" i="10"/>
  <c r="E317" i="10"/>
  <c r="A317" i="10"/>
  <c r="E684" i="10"/>
  <c r="A684" i="10"/>
  <c r="E210" i="10"/>
  <c r="A210" i="10"/>
  <c r="E683" i="10"/>
  <c r="A683" i="10"/>
  <c r="E682" i="10"/>
  <c r="A682" i="10"/>
  <c r="E632" i="10"/>
  <c r="A632" i="10"/>
  <c r="E681" i="10"/>
  <c r="A681" i="10"/>
  <c r="E209" i="10"/>
  <c r="A209" i="10"/>
  <c r="E554" i="10"/>
  <c r="A554" i="10"/>
  <c r="E631" i="10"/>
  <c r="A631" i="10"/>
  <c r="E680" i="10"/>
  <c r="A680" i="10"/>
  <c r="E476" i="10"/>
  <c r="A476" i="10"/>
  <c r="E475" i="10"/>
  <c r="A475" i="10"/>
  <c r="E208" i="10"/>
  <c r="A208" i="10"/>
  <c r="E679" i="10"/>
  <c r="A679" i="10"/>
  <c r="E678" i="10"/>
  <c r="A678" i="10"/>
  <c r="E630" i="10"/>
  <c r="A630" i="10"/>
  <c r="E677" i="10"/>
  <c r="A677" i="10"/>
  <c r="E676" i="10"/>
  <c r="A676" i="10"/>
  <c r="E675" i="10"/>
  <c r="A675" i="10"/>
  <c r="E674" i="10"/>
  <c r="A674" i="10"/>
  <c r="E629" i="10"/>
  <c r="A629" i="10"/>
  <c r="E316" i="10"/>
  <c r="A316" i="10"/>
  <c r="E628" i="10"/>
  <c r="A628" i="10"/>
  <c r="E673" i="10"/>
  <c r="A673" i="10"/>
  <c r="E315" i="10"/>
  <c r="A315" i="10"/>
  <c r="E16" i="10"/>
  <c r="A16" i="10"/>
  <c r="E627" i="10"/>
  <c r="A627" i="10"/>
  <c r="E626" i="10"/>
  <c r="A626" i="10"/>
  <c r="E553" i="10"/>
  <c r="E552" i="10"/>
  <c r="A552" i="10"/>
  <c r="E625" i="10"/>
  <c r="A625" i="10"/>
  <c r="E672" i="10"/>
  <c r="A672" i="10"/>
  <c r="E624" i="10"/>
  <c r="A624" i="10"/>
  <c r="E671" i="10"/>
  <c r="A671" i="10"/>
  <c r="E623" i="10"/>
  <c r="A623" i="10"/>
  <c r="E27" i="10"/>
  <c r="A27" i="10"/>
  <c r="E474" i="10"/>
  <c r="A474" i="10"/>
  <c r="E314" i="10"/>
  <c r="A314" i="10"/>
  <c r="E473" i="10"/>
  <c r="E472" i="10"/>
  <c r="E471" i="10"/>
  <c r="E470" i="10"/>
  <c r="A470" i="10"/>
  <c r="E313" i="10"/>
  <c r="A313" i="10"/>
  <c r="E387" i="10"/>
  <c r="A387" i="10"/>
  <c r="E207" i="10"/>
  <c r="A207" i="10"/>
  <c r="E312" i="10"/>
  <c r="A312" i="10"/>
  <c r="E311" i="10"/>
  <c r="A311" i="10"/>
  <c r="E310" i="10"/>
  <c r="A310" i="10"/>
  <c r="E206" i="10"/>
  <c r="A206" i="10"/>
  <c r="E205" i="10"/>
  <c r="A205" i="10"/>
  <c r="E309" i="10"/>
  <c r="A309" i="10"/>
  <c r="E109" i="10"/>
  <c r="A109" i="10"/>
  <c r="E204" i="10"/>
  <c r="E203" i="10"/>
  <c r="A203" i="10"/>
  <c r="E308" i="10"/>
  <c r="A308" i="10"/>
  <c r="E249" i="10"/>
  <c r="A249" i="10"/>
  <c r="E469" i="10"/>
  <c r="A469" i="10"/>
  <c r="E202" i="10"/>
  <c r="A202" i="10"/>
  <c r="E468" i="10"/>
  <c r="A468" i="10"/>
  <c r="E26" i="10"/>
  <c r="A26" i="10"/>
  <c r="E551" i="10"/>
  <c r="A551" i="10"/>
  <c r="E201" i="10"/>
  <c r="A201" i="10"/>
  <c r="E15" i="10"/>
  <c r="A15" i="10"/>
  <c r="E248" i="10"/>
  <c r="A248" i="10"/>
  <c r="E200" i="10"/>
  <c r="A200" i="10"/>
  <c r="E199" i="10"/>
  <c r="A199" i="10"/>
  <c r="E307" i="10"/>
  <c r="E306" i="10"/>
  <c r="A306" i="10"/>
  <c r="E198" i="10"/>
  <c r="A198" i="10"/>
  <c r="E197" i="10"/>
  <c r="E196" i="10"/>
  <c r="A196" i="10"/>
  <c r="E195" i="10"/>
  <c r="A195" i="10"/>
  <c r="E194" i="10"/>
  <c r="E193" i="10"/>
  <c r="E192" i="10"/>
  <c r="A192" i="10"/>
  <c r="E14" i="10"/>
  <c r="A14" i="10"/>
  <c r="E467" i="10"/>
  <c r="A467" i="10"/>
  <c r="E13" i="10"/>
  <c r="A13" i="10"/>
  <c r="E108" i="10"/>
  <c r="A108" i="10"/>
  <c r="E63" i="10"/>
  <c r="E62" i="10"/>
  <c r="A62" i="10"/>
  <c r="E466" i="10"/>
  <c r="A466" i="10"/>
  <c r="E465" i="10"/>
  <c r="A465" i="10"/>
  <c r="E191" i="10"/>
  <c r="A191" i="10"/>
  <c r="E190" i="10"/>
  <c r="A190" i="10"/>
  <c r="E189" i="10"/>
  <c r="A189" i="10"/>
  <c r="E188" i="10"/>
  <c r="A188" i="10"/>
  <c r="E187" i="10"/>
  <c r="A187" i="10"/>
  <c r="E186" i="10"/>
  <c r="A186" i="10"/>
  <c r="E185" i="10"/>
  <c r="A185" i="10"/>
  <c r="E184" i="10"/>
  <c r="E183" i="10"/>
  <c r="A183" i="10"/>
  <c r="E182" i="10"/>
  <c r="A182" i="10"/>
  <c r="E107" i="10"/>
  <c r="A107" i="10"/>
  <c r="E464" i="10"/>
  <c r="A464" i="10"/>
  <c r="E305" i="10"/>
  <c r="A305" i="10"/>
  <c r="E106" i="10"/>
  <c r="A106" i="10"/>
  <c r="E463" i="10"/>
  <c r="A463" i="10"/>
  <c r="E181" i="10"/>
  <c r="A181" i="10"/>
  <c r="E304" i="10"/>
  <c r="A304" i="10"/>
  <c r="E550" i="10"/>
  <c r="A550" i="10"/>
  <c r="E549" i="10"/>
  <c r="A549" i="10"/>
  <c r="E105" i="10"/>
  <c r="A105" i="10"/>
  <c r="E548" i="10"/>
  <c r="A548" i="10"/>
  <c r="E12" i="10"/>
  <c r="A12" i="10"/>
  <c r="E104" i="10"/>
  <c r="A104" i="10"/>
  <c r="E408" i="10"/>
  <c r="A408" i="10"/>
  <c r="E462" i="10"/>
  <c r="E461" i="10"/>
  <c r="A461" i="10"/>
  <c r="E303" i="10"/>
  <c r="A303" i="10"/>
  <c r="E180" i="10"/>
  <c r="A180" i="10"/>
  <c r="E179" i="10"/>
  <c r="A179" i="10"/>
  <c r="E61" i="10"/>
  <c r="A61" i="10"/>
  <c r="E386" i="10"/>
  <c r="A386" i="10"/>
  <c r="E385" i="10"/>
  <c r="A385" i="10"/>
  <c r="E547" i="10"/>
  <c r="A547" i="10"/>
  <c r="E178" i="10"/>
  <c r="A178" i="10"/>
  <c r="E177" i="10"/>
  <c r="A177" i="10"/>
  <c r="E176" i="10"/>
  <c r="A176" i="10"/>
  <c r="E11" i="10"/>
  <c r="A11" i="10"/>
  <c r="E670" i="10"/>
  <c r="A670" i="10"/>
  <c r="E622" i="10"/>
  <c r="E546" i="10"/>
  <c r="A546" i="10"/>
  <c r="E103" i="10"/>
  <c r="A103" i="10"/>
  <c r="E102" i="10"/>
  <c r="E101" i="10"/>
  <c r="A101" i="10"/>
  <c r="E621" i="10"/>
  <c r="E620" i="10"/>
  <c r="A620" i="10"/>
  <c r="E619" i="10"/>
  <c r="E618" i="10"/>
  <c r="A618" i="10"/>
  <c r="E100" i="10"/>
  <c r="A100" i="10"/>
  <c r="E407" i="10"/>
  <c r="A407" i="10"/>
  <c r="E99" i="10"/>
  <c r="A99" i="10"/>
  <c r="E98" i="10"/>
  <c r="E97" i="10"/>
  <c r="A97" i="10"/>
  <c r="E302" i="10"/>
  <c r="A302" i="10"/>
  <c r="E301" i="10"/>
  <c r="A301" i="10"/>
  <c r="E96" i="10"/>
  <c r="A96" i="10"/>
  <c r="E617" i="10"/>
  <c r="E616" i="10"/>
  <c r="A616" i="10"/>
  <c r="E300" i="10"/>
  <c r="A300" i="10"/>
  <c r="E299" i="10"/>
  <c r="A299" i="10"/>
  <c r="E298" i="10"/>
  <c r="A298" i="10"/>
  <c r="E545" i="10"/>
  <c r="A545" i="10"/>
  <c r="E297" i="10"/>
  <c r="E296" i="10"/>
  <c r="E295" i="10"/>
  <c r="A295" i="10"/>
  <c r="E10" i="10"/>
  <c r="A10" i="10"/>
  <c r="E544" i="10"/>
  <c r="A544" i="10"/>
  <c r="E9" i="10"/>
  <c r="A9" i="10"/>
  <c r="E95" i="10"/>
  <c r="A95" i="10"/>
  <c r="E294" i="10"/>
  <c r="E293" i="10"/>
  <c r="E292" i="10"/>
  <c r="A292" i="10"/>
  <c r="E543" i="10"/>
  <c r="A543" i="10"/>
  <c r="E94" i="10"/>
  <c r="E93" i="10"/>
  <c r="A93" i="10"/>
  <c r="E460" i="10"/>
  <c r="A460" i="10"/>
  <c r="E384" i="10"/>
  <c r="A384" i="10"/>
  <c r="E383" i="10"/>
  <c r="A383" i="10"/>
  <c r="E459" i="10"/>
  <c r="A459" i="10"/>
  <c r="E458" i="10"/>
  <c r="A458" i="10"/>
  <c r="E39" i="10"/>
  <c r="A39" i="10"/>
  <c r="E457" i="10"/>
  <c r="A457" i="10"/>
  <c r="E456" i="10"/>
  <c r="A456" i="10"/>
  <c r="E291" i="10"/>
  <c r="A291" i="10"/>
  <c r="E290" i="10"/>
  <c r="E289" i="10"/>
  <c r="A289" i="10"/>
  <c r="E669" i="10"/>
  <c r="A669" i="10"/>
  <c r="E668" i="10"/>
  <c r="A668" i="10"/>
  <c r="E175" i="10"/>
  <c r="A175" i="10"/>
  <c r="E174" i="10"/>
  <c r="E173" i="10"/>
  <c r="A173" i="10"/>
  <c r="E382" i="10"/>
  <c r="A382" i="10"/>
  <c r="E542" i="10"/>
  <c r="A542" i="10"/>
  <c r="E92" i="10"/>
  <c r="A92" i="10"/>
  <c r="E38" i="10"/>
  <c r="E37" i="10"/>
  <c r="A37" i="10"/>
  <c r="E615" i="10"/>
  <c r="E614" i="10"/>
  <c r="E613" i="10"/>
  <c r="E612" i="10"/>
  <c r="E611" i="10"/>
  <c r="A611" i="10"/>
  <c r="E406" i="10"/>
  <c r="A406" i="10"/>
  <c r="E288" i="10"/>
  <c r="A288" i="10"/>
  <c r="E405" i="10"/>
  <c r="E404" i="10"/>
  <c r="A404" i="10"/>
  <c r="E403" i="10"/>
  <c r="A403" i="10"/>
  <c r="E402" i="10"/>
  <c r="A402" i="10"/>
  <c r="E287" i="10"/>
  <c r="A287" i="10"/>
  <c r="E541" i="10"/>
  <c r="A541" i="10"/>
  <c r="E455" i="10"/>
  <c r="A455" i="10"/>
  <c r="E247" i="10"/>
  <c r="A247" i="10"/>
  <c r="E286" i="10"/>
  <c r="A286" i="10"/>
  <c r="E285" i="10"/>
  <c r="A285" i="10"/>
  <c r="E25" i="10"/>
  <c r="E24" i="10"/>
  <c r="A24" i="10"/>
  <c r="E454" i="10"/>
  <c r="E453" i="10"/>
  <c r="E452" i="10"/>
  <c r="E451" i="10"/>
  <c r="A451" i="10"/>
  <c r="E381" i="10"/>
  <c r="A381" i="10"/>
  <c r="E91" i="10"/>
  <c r="A91" i="10"/>
  <c r="E8" i="10"/>
  <c r="A8" i="10"/>
  <c r="E172" i="10"/>
  <c r="A172" i="10"/>
  <c r="E60" i="10"/>
  <c r="A60" i="10"/>
  <c r="E450" i="10"/>
  <c r="A450" i="10"/>
  <c r="E7" i="10"/>
  <c r="A7" i="10"/>
  <c r="E610" i="10"/>
  <c r="A610" i="10"/>
  <c r="E667" i="10"/>
  <c r="A667" i="10"/>
  <c r="E666" i="10"/>
  <c r="A666" i="10"/>
  <c r="E90" i="10"/>
  <c r="A90" i="10"/>
  <c r="E89" i="10"/>
  <c r="A89" i="10"/>
  <c r="E36" i="10"/>
  <c r="A36" i="10"/>
  <c r="E88" i="10"/>
  <c r="A88" i="10"/>
  <c r="E609" i="10"/>
  <c r="A609" i="10"/>
  <c r="E284" i="10"/>
  <c r="A284" i="10"/>
  <c r="E380" i="10"/>
  <c r="A380" i="10"/>
  <c r="E401" i="10"/>
  <c r="A401" i="10"/>
  <c r="E608" i="10"/>
  <c r="A608" i="10"/>
  <c r="E87" i="10"/>
  <c r="A87" i="10"/>
  <c r="E59" i="10"/>
  <c r="A59" i="10"/>
  <c r="A282" i="10"/>
  <c r="E283" i="10"/>
  <c r="A283" i="10"/>
  <c r="E281" i="10"/>
  <c r="E280" i="10"/>
  <c r="A280" i="10"/>
  <c r="E379" i="10"/>
  <c r="A379" i="10"/>
  <c r="E540" i="10"/>
  <c r="A540" i="10"/>
  <c r="E607" i="10"/>
  <c r="A607" i="10"/>
  <c r="E449" i="10"/>
  <c r="A449" i="10"/>
  <c r="E279" i="10"/>
  <c r="A279" i="10"/>
  <c r="E278" i="10"/>
  <c r="A278" i="10"/>
  <c r="E378" i="10"/>
  <c r="A378" i="10"/>
  <c r="E277" i="10"/>
  <c r="A277" i="10"/>
  <c r="E35" i="10"/>
  <c r="A35" i="10"/>
  <c r="E86" i="10"/>
  <c r="A86" i="10"/>
  <c r="E448" i="10"/>
  <c r="A448" i="10"/>
  <c r="E276" i="10"/>
  <c r="A276" i="10"/>
  <c r="E539" i="10"/>
  <c r="A539" i="10"/>
  <c r="E275" i="10"/>
  <c r="A275" i="10"/>
  <c r="E377" i="10"/>
  <c r="A377" i="10"/>
  <c r="E274" i="10"/>
  <c r="A274" i="10"/>
  <c r="E538" i="10"/>
  <c r="A538" i="10"/>
  <c r="E273" i="10"/>
  <c r="A273" i="10"/>
  <c r="E171" i="10"/>
  <c r="A171" i="10"/>
  <c r="E447" i="10"/>
  <c r="E446" i="10"/>
  <c r="E445" i="10"/>
  <c r="E444" i="10"/>
  <c r="A444" i="10"/>
  <c r="E6" i="10"/>
  <c r="E5" i="10"/>
  <c r="A5" i="10"/>
  <c r="E443" i="10"/>
  <c r="A443" i="10"/>
  <c r="E170" i="10"/>
  <c r="A170" i="10"/>
  <c r="E376" i="10"/>
  <c r="A376" i="10"/>
  <c r="E272" i="10"/>
  <c r="A272" i="10"/>
  <c r="E400" i="10"/>
  <c r="A400" i="10"/>
  <c r="E375" i="10"/>
  <c r="A375" i="10"/>
  <c r="E442" i="10"/>
  <c r="E441" i="10"/>
  <c r="A441" i="10"/>
  <c r="E440" i="10"/>
  <c r="E439" i="10"/>
  <c r="A439" i="10"/>
  <c r="E438" i="10"/>
  <c r="E437" i="10"/>
  <c r="A437" i="10"/>
  <c r="E169" i="10"/>
  <c r="A169" i="10"/>
  <c r="E374" i="10"/>
  <c r="A374" i="10"/>
  <c r="E85" i="10"/>
  <c r="A85" i="10"/>
  <c r="E84" i="10"/>
  <c r="A84" i="10"/>
  <c r="E537" i="10"/>
  <c r="A537" i="10"/>
  <c r="E58" i="10"/>
  <c r="A58" i="10"/>
  <c r="E246" i="10"/>
  <c r="A246" i="10"/>
  <c r="E536" i="10"/>
  <c r="A536" i="10"/>
  <c r="E271" i="10"/>
  <c r="A271" i="10"/>
  <c r="E606" i="10"/>
  <c r="E605" i="10"/>
  <c r="E604" i="10"/>
  <c r="A604" i="10"/>
  <c r="E603" i="10"/>
  <c r="A603" i="10"/>
  <c r="E83" i="10"/>
  <c r="A83" i="10"/>
  <c r="E82" i="10"/>
  <c r="A82" i="10"/>
  <c r="E57" i="10"/>
  <c r="A57" i="10"/>
  <c r="E81" i="10"/>
  <c r="A81" i="10"/>
  <c r="E436" i="10"/>
  <c r="A436" i="10"/>
  <c r="E435" i="10"/>
  <c r="A435" i="10"/>
  <c r="E373" i="10"/>
  <c r="A373" i="10"/>
  <c r="E56" i="10"/>
  <c r="A56" i="10"/>
  <c r="E372" i="10"/>
  <c r="A372" i="10"/>
  <c r="E434" i="10"/>
  <c r="E433" i="10"/>
  <c r="A433" i="10"/>
  <c r="E80" i="10"/>
  <c r="A80" i="10"/>
  <c r="E55" i="10"/>
  <c r="E54" i="10"/>
  <c r="A54" i="10"/>
  <c r="E432" i="10"/>
  <c r="A432" i="10"/>
  <c r="E665" i="10"/>
  <c r="A665" i="10"/>
  <c r="E245" i="10"/>
  <c r="A245" i="10"/>
  <c r="E602" i="10"/>
  <c r="A602" i="10"/>
  <c r="E664" i="10"/>
  <c r="A664" i="10"/>
  <c r="E399" i="10"/>
  <c r="A399" i="10"/>
  <c r="E79" i="10"/>
  <c r="E78" i="10"/>
  <c r="A78" i="10"/>
  <c r="E535" i="10"/>
  <c r="A535" i="10"/>
  <c r="E663" i="10"/>
  <c r="A663" i="10"/>
  <c r="E534" i="10"/>
  <c r="A534" i="10"/>
  <c r="E662" i="10"/>
  <c r="E661" i="10"/>
  <c r="A661" i="10"/>
  <c r="E601" i="10"/>
  <c r="A601" i="10"/>
  <c r="E77" i="10"/>
  <c r="A77" i="10"/>
  <c r="E244" i="10"/>
  <c r="A244" i="10"/>
  <c r="E371" i="10"/>
  <c r="A371" i="10"/>
  <c r="E168" i="10"/>
  <c r="A168" i="10"/>
  <c r="E53" i="10"/>
  <c r="A53" i="10"/>
  <c r="E533" i="10"/>
  <c r="A533" i="10"/>
  <c r="E167" i="10"/>
  <c r="A167" i="10"/>
  <c r="E166" i="10"/>
  <c r="A166" i="10"/>
  <c r="E165" i="10"/>
  <c r="A165" i="10"/>
  <c r="E431" i="10"/>
  <c r="A431" i="10"/>
  <c r="E52" i="10"/>
  <c r="A52" i="10"/>
  <c r="E243" i="10"/>
  <c r="A243" i="10"/>
  <c r="E242" i="10"/>
  <c r="A242" i="10"/>
  <c r="E270" i="10"/>
  <c r="A270" i="10"/>
  <c r="E600" i="10"/>
  <c r="A600" i="10"/>
  <c r="E532" i="10"/>
  <c r="E531" i="10"/>
  <c r="A531" i="10"/>
  <c r="E76" i="10"/>
  <c r="A76" i="10"/>
  <c r="E530" i="10"/>
  <c r="A530" i="10"/>
  <c r="E398" i="10"/>
  <c r="A398" i="10"/>
  <c r="E529" i="10"/>
  <c r="E528" i="10"/>
  <c r="A528" i="10"/>
  <c r="E370" i="10"/>
  <c r="A370" i="10"/>
  <c r="E369" i="10"/>
  <c r="A369" i="10"/>
  <c r="E269" i="10"/>
  <c r="A269" i="10"/>
  <c r="E241" i="10"/>
  <c r="A241" i="10"/>
  <c r="E268" i="10"/>
  <c r="A268" i="10"/>
  <c r="E599" i="10"/>
  <c r="A599" i="10"/>
  <c r="E430" i="10"/>
  <c r="A430" i="10"/>
  <c r="E429" i="10"/>
  <c r="E428" i="10"/>
  <c r="A428" i="10"/>
  <c r="E598" i="10"/>
  <c r="A598" i="10"/>
  <c r="E240" i="10"/>
  <c r="A240" i="10"/>
  <c r="E427" i="10"/>
  <c r="A427" i="10"/>
  <c r="E527" i="10"/>
  <c r="A527" i="10"/>
  <c r="E526" i="10"/>
  <c r="A526" i="10"/>
  <c r="E597" i="10"/>
  <c r="A597" i="10"/>
  <c r="E239" i="10"/>
  <c r="A239" i="10"/>
  <c r="E368" i="10"/>
  <c r="A368" i="10"/>
  <c r="E525" i="10"/>
  <c r="E524" i="10"/>
  <c r="A524" i="10"/>
  <c r="E51" i="10"/>
  <c r="A51" i="10"/>
  <c r="E523" i="10"/>
  <c r="A523" i="10"/>
  <c r="E522" i="10"/>
  <c r="A522" i="10"/>
  <c r="E367" i="10"/>
  <c r="A367" i="10"/>
  <c r="E521" i="10"/>
  <c r="E520" i="10"/>
  <c r="A520" i="10"/>
  <c r="E519" i="10"/>
  <c r="E518" i="10"/>
  <c r="A518" i="10"/>
  <c r="E426" i="10"/>
  <c r="A426" i="10"/>
  <c r="E50" i="10"/>
  <c r="A50" i="10"/>
  <c r="E425" i="10"/>
  <c r="A425" i="10"/>
  <c r="E238" i="10"/>
  <c r="A238" i="10"/>
  <c r="E23" i="10"/>
  <c r="A23" i="10"/>
  <c r="E424" i="10"/>
  <c r="A424" i="10"/>
  <c r="E237" i="10"/>
  <c r="A237" i="10"/>
  <c r="E366" i="10"/>
  <c r="A366" i="10"/>
  <c r="E236" i="10"/>
  <c r="A236" i="10"/>
  <c r="E235" i="10"/>
  <c r="A235" i="10"/>
  <c r="E267" i="10"/>
  <c r="A267" i="10"/>
  <c r="E234" i="10"/>
  <c r="A234" i="10"/>
  <c r="E233" i="10"/>
  <c r="E232" i="10"/>
  <c r="A232" i="10"/>
  <c r="E164" i="10"/>
  <c r="A164" i="10"/>
  <c r="E75" i="10"/>
  <c r="A75" i="10"/>
  <c r="E266" i="10"/>
  <c r="A266" i="10"/>
  <c r="E265" i="10"/>
  <c r="A265" i="10"/>
  <c r="E397" i="10"/>
  <c r="A397" i="10"/>
  <c r="E264" i="10"/>
  <c r="A264" i="10"/>
  <c r="E517" i="10"/>
  <c r="E516" i="10"/>
  <c r="A516" i="10"/>
  <c r="E596" i="10"/>
  <c r="A596" i="10"/>
  <c r="E595" i="10"/>
  <c r="A595" i="10"/>
  <c r="E396" i="10"/>
  <c r="A396" i="10"/>
  <c r="E163" i="10"/>
  <c r="A163" i="10"/>
  <c r="E365" i="10"/>
  <c r="A365" i="10"/>
  <c r="E162" i="10"/>
  <c r="A162" i="10"/>
  <c r="E423" i="10"/>
  <c r="A423" i="10"/>
  <c r="E74" i="10"/>
  <c r="A74" i="10"/>
  <c r="E364" i="10"/>
  <c r="A364" i="10"/>
  <c r="E594" i="10"/>
  <c r="A594" i="10"/>
  <c r="E263" i="10"/>
  <c r="A263" i="10"/>
  <c r="E231" i="10"/>
  <c r="A231" i="10"/>
  <c r="E395" i="10"/>
  <c r="E394" i="10"/>
  <c r="A394" i="10"/>
  <c r="E34" i="10"/>
  <c r="A34" i="10"/>
  <c r="E422" i="10"/>
  <c r="A422" i="10"/>
  <c r="E363" i="10"/>
  <c r="A363" i="10"/>
  <c r="E4" i="10"/>
  <c r="A4" i="10"/>
  <c r="E73" i="10"/>
  <c r="A73" i="10"/>
  <c r="E262" i="10"/>
  <c r="A262" i="10"/>
  <c r="E393" i="10"/>
  <c r="E392" i="10"/>
  <c r="A392" i="10"/>
  <c r="E261" i="10"/>
  <c r="A261" i="10"/>
  <c r="E515" i="10"/>
  <c r="E514" i="10"/>
  <c r="A514" i="10"/>
  <c r="E362" i="10"/>
  <c r="A362" i="10"/>
  <c r="E361" i="10"/>
  <c r="A361" i="10"/>
  <c r="E230" i="10"/>
  <c r="A230" i="10"/>
  <c r="E513" i="10"/>
  <c r="A513" i="10"/>
  <c r="E49" i="10"/>
  <c r="A49" i="10"/>
  <c r="E512" i="10"/>
  <c r="A512" i="10"/>
  <c r="E660" i="10"/>
  <c r="A660" i="10"/>
  <c r="E511" i="10"/>
  <c r="E510" i="10"/>
  <c r="E509" i="10"/>
  <c r="A509" i="10"/>
  <c r="E161" i="10"/>
  <c r="A161" i="10"/>
  <c r="E229" i="10"/>
  <c r="A229" i="10"/>
  <c r="E421" i="10"/>
  <c r="A421" i="10"/>
  <c r="E659" i="10"/>
  <c r="A659" i="10"/>
  <c r="E593" i="10"/>
  <c r="A593" i="10"/>
  <c r="E592" i="10"/>
  <c r="A592" i="10"/>
  <c r="E260" i="10"/>
  <c r="A260" i="10"/>
  <c r="E658" i="10"/>
  <c r="A658" i="10"/>
  <c r="E591" i="10"/>
  <c r="A591" i="10"/>
  <c r="E508" i="10"/>
  <c r="A508" i="10"/>
  <c r="E391" i="10"/>
  <c r="A391" i="10"/>
  <c r="E657" i="10"/>
  <c r="A657" i="10"/>
  <c r="E160" i="10"/>
  <c r="E159" i="10"/>
  <c r="A159" i="10"/>
  <c r="E590" i="10"/>
  <c r="A590" i="10"/>
  <c r="E656" i="10"/>
  <c r="A656" i="10"/>
  <c r="E655" i="10"/>
  <c r="A655" i="10"/>
  <c r="E589" i="10"/>
  <c r="A589" i="10"/>
  <c r="E588" i="10"/>
  <c r="A588" i="10"/>
  <c r="E507" i="10"/>
  <c r="A507" i="10"/>
  <c r="E259" i="10"/>
  <c r="A259" i="10"/>
  <c r="E258" i="10"/>
  <c r="A258" i="10"/>
  <c r="E257" i="10"/>
  <c r="A257" i="10"/>
  <c r="E158" i="10"/>
  <c r="A158" i="10"/>
  <c r="E360" i="10"/>
  <c r="A360" i="10"/>
  <c r="E256" i="10"/>
  <c r="A256" i="10"/>
  <c r="E228" i="10"/>
  <c r="A228" i="10"/>
  <c r="E157" i="10"/>
  <c r="A157" i="10"/>
  <c r="E227" i="10"/>
  <c r="A227" i="10"/>
  <c r="E48" i="10"/>
  <c r="E47" i="10"/>
  <c r="A47" i="10"/>
  <c r="E156" i="10"/>
  <c r="A156" i="10"/>
  <c r="E46" i="10"/>
  <c r="A46" i="10"/>
  <c r="E155" i="10"/>
  <c r="E154" i="10"/>
  <c r="A154" i="10"/>
  <c r="E506" i="10"/>
  <c r="A506" i="10"/>
  <c r="E22" i="10"/>
  <c r="A22" i="10"/>
  <c r="E72" i="10"/>
  <c r="A72" i="10"/>
  <c r="E153" i="10"/>
  <c r="E152" i="10"/>
  <c r="A152" i="10"/>
  <c r="E33" i="10"/>
  <c r="A33" i="10"/>
  <c r="E226" i="10"/>
  <c r="E225" i="10"/>
  <c r="A225" i="10"/>
  <c r="E45" i="10"/>
  <c r="A45" i="10"/>
  <c r="E151" i="10"/>
  <c r="A151" i="10"/>
  <c r="E359" i="10"/>
  <c r="A359" i="10"/>
  <c r="E505" i="10"/>
  <c r="E504" i="10"/>
  <c r="A504" i="10"/>
  <c r="E255" i="10"/>
  <c r="A255" i="10"/>
  <c r="E150" i="10"/>
  <c r="A150" i="10"/>
  <c r="E224" i="10"/>
  <c r="A224" i="10"/>
  <c r="T28" i="7"/>
  <c r="S28" i="7"/>
  <c r="R28" i="7"/>
  <c r="Q28" i="7"/>
  <c r="P28" i="7"/>
  <c r="O28" i="7"/>
  <c r="N28" i="7"/>
  <c r="M28" i="7"/>
  <c r="L28" i="7"/>
  <c r="K28" i="7"/>
  <c r="J28" i="7"/>
  <c r="I28" i="7"/>
  <c r="H28" i="7"/>
  <c r="G28" i="7"/>
  <c r="F28" i="7"/>
  <c r="E28" i="7"/>
  <c r="E60" i="4"/>
  <c r="F60" i="4"/>
  <c r="G60" i="4"/>
  <c r="H60" i="4"/>
  <c r="J60" i="4"/>
  <c r="K60" i="4"/>
  <c r="L60" i="4"/>
  <c r="M60" i="4"/>
  <c r="N60" i="4"/>
  <c r="O60" i="4"/>
  <c r="P60" i="4"/>
  <c r="Q60" i="4"/>
  <c r="R60" i="4"/>
  <c r="S60" i="4"/>
  <c r="T60" i="4"/>
  <c r="U60" i="4"/>
  <c r="D60" i="4"/>
</calcChain>
</file>

<file path=xl/sharedStrings.xml><?xml version="1.0" encoding="utf-8"?>
<sst xmlns="http://schemas.openxmlformats.org/spreadsheetml/2006/main" count="47812" uniqueCount="15769">
  <si>
    <t>Class</t>
  </si>
  <si>
    <t>ACO</t>
  </si>
  <si>
    <t>NNU</t>
  </si>
  <si>
    <t>BVU</t>
  </si>
  <si>
    <t>HAN</t>
  </si>
  <si>
    <t>CCA</t>
  </si>
  <si>
    <t>INI</t>
  </si>
  <si>
    <t>CAU</t>
  </si>
  <si>
    <t>MOL</t>
  </si>
  <si>
    <t>BSU</t>
  </si>
  <si>
    <t>BSP</t>
  </si>
  <si>
    <t>SPA</t>
  </si>
  <si>
    <t>SAL</t>
  </si>
  <si>
    <t>VVI</t>
  </si>
  <si>
    <t>KFE</t>
  </si>
  <si>
    <t>CSA</t>
  </si>
  <si>
    <t>MTR</t>
  </si>
  <si>
    <t>GRA</t>
  </si>
  <si>
    <t>ATH</t>
  </si>
  <si>
    <t>mTERF</t>
  </si>
  <si>
    <t>SASI</t>
  </si>
  <si>
    <t>Total</t>
  </si>
  <si>
    <t>Total</t>
    <phoneticPr fontId="7" type="noConversion"/>
  </si>
  <si>
    <t>K02108, F-type H+-transporting ATPase subunit a</t>
  </si>
  <si>
    <t>atpI</t>
  </si>
  <si>
    <t>K02109, F-type H+-transporting ATPase subunit b</t>
  </si>
  <si>
    <t>K02110, F-type H+-transporting ATPase subunit c</t>
  </si>
  <si>
    <t>atpH</t>
  </si>
  <si>
    <t>ATCG00140</t>
  </si>
  <si>
    <t>K02111, F-type H+/Na+-transporting ATPase subunit alpha [EC:7.1.2.2 7.2.2.1]</t>
  </si>
  <si>
    <t>K02112, F-type H+/Na+-transporting ATPase subunit beta [EC:7.1.2.2 7.2.2.1]</t>
  </si>
  <si>
    <t>atpB</t>
    <phoneticPr fontId="10" type="noConversion"/>
  </si>
  <si>
    <t>K02113, F-type H+-transporting ATPase subunit delta</t>
    <phoneticPr fontId="10" type="noConversion"/>
  </si>
  <si>
    <t>ATPD</t>
  </si>
  <si>
    <t>K02114, F-type H+-transporting ATPase subunit epsilon</t>
  </si>
  <si>
    <t>atpE</t>
  </si>
  <si>
    <t>ATCG00470</t>
  </si>
  <si>
    <t>K02115, F-type H+-transporting ATPase subunit gamma</t>
    <phoneticPr fontId="10" type="noConversion"/>
  </si>
  <si>
    <t>K02634, apocytochrome f</t>
    <phoneticPr fontId="10" type="noConversion"/>
  </si>
  <si>
    <t>petA</t>
  </si>
  <si>
    <t>K02635, cytochrome b6</t>
    <phoneticPr fontId="10" type="noConversion"/>
  </si>
  <si>
    <t>K02636, cytochrome b6-f complex iron-sulfur subunit [EC:7.1.1.6]</t>
  </si>
  <si>
    <t>petC</t>
  </si>
  <si>
    <t>K02637, cytochrome b6-f complex subunit 4</t>
  </si>
  <si>
    <t>petD</t>
  </si>
  <si>
    <t>K02638, plastocyanin</t>
    <phoneticPr fontId="10" type="noConversion"/>
  </si>
  <si>
    <t>K02639, ferredoxin</t>
    <phoneticPr fontId="10" type="noConversion"/>
  </si>
  <si>
    <t>K02640, cytochrome b6-f complex subunit 5</t>
  </si>
  <si>
    <t>petG</t>
  </si>
  <si>
    <t>K02641, ferredoxin--NADP+ reductase [EC:1.18.1.2]</t>
    <phoneticPr fontId="10" type="noConversion"/>
  </si>
  <si>
    <t>K02689, photosystem I P700 chlorophyll a apoprotein A1</t>
    <phoneticPr fontId="10" type="noConversion"/>
  </si>
  <si>
    <t>psaA</t>
  </si>
  <si>
    <t>K02690, photosystem I P700 chlorophyll a apoprotein A2</t>
  </si>
  <si>
    <t>psaB</t>
  </si>
  <si>
    <t>K02691, photosystem I subunit VII</t>
  </si>
  <si>
    <t>psaC</t>
  </si>
  <si>
    <t>K02692, photosystem I subunit II</t>
  </si>
  <si>
    <t>K02693, photosystem I subunit IV</t>
  </si>
  <si>
    <t>K02694, photosystem I subunit III</t>
  </si>
  <si>
    <t>psaF</t>
  </si>
  <si>
    <t>K02695, photosystem I subunit VI</t>
  </si>
  <si>
    <t>K02696, photosystem I subunit VIII</t>
  </si>
  <si>
    <t>psaI</t>
  </si>
  <si>
    <t>K02697, photosystem I subunit IX</t>
  </si>
  <si>
    <t>psaJ</t>
  </si>
  <si>
    <t>psaK</t>
  </si>
  <si>
    <t>K02699, photosystem I subunit XI</t>
  </si>
  <si>
    <t>psaL</t>
  </si>
  <si>
    <t>K02701, photosystem I subunit PsaN</t>
  </si>
  <si>
    <t>psaN</t>
  </si>
  <si>
    <t>K02703, photosystem II P680 reaction center D1 protein [EC:1.10.3.9]</t>
  </si>
  <si>
    <t>psbA</t>
  </si>
  <si>
    <t>K02704, photosystem II CP47 chlorophyll apoprotein</t>
  </si>
  <si>
    <t>psbB</t>
  </si>
  <si>
    <t>K02705, photosystem II CP43 chlorophyll apoprotein</t>
  </si>
  <si>
    <t>psbC</t>
  </si>
  <si>
    <t>K02706, photosystem II P680 reaction center D2 protein [EC:1.10.3.9]</t>
    <phoneticPr fontId="10" type="noConversion"/>
  </si>
  <si>
    <t>psbD</t>
  </si>
  <si>
    <t>K02707, photosystem II cytochrome b559 subunit alpha</t>
    <phoneticPr fontId="10" type="noConversion"/>
  </si>
  <si>
    <t>K02708, photosystem II cytochrome b559 subunit beta</t>
  </si>
  <si>
    <t>psbF</t>
  </si>
  <si>
    <t>K02709, photosystem II PsbH protein</t>
  </si>
  <si>
    <t>psbH</t>
  </si>
  <si>
    <t>ATCG00710</t>
  </si>
  <si>
    <t>K02710, photosystem II PsbI protein</t>
  </si>
  <si>
    <t>psbI</t>
  </si>
  <si>
    <t>K02711, photosystem II PsbJ protein</t>
  </si>
  <si>
    <t>psbJ</t>
  </si>
  <si>
    <t>K02712, photosystem II PsbK protein</t>
  </si>
  <si>
    <t>psbK</t>
  </si>
  <si>
    <t>K02713, photosystem II PsbL protein</t>
  </si>
  <si>
    <t>psbL</t>
  </si>
  <si>
    <t>ATCG00560</t>
  </si>
  <si>
    <t>K02714, photosystem II PsbM protein</t>
  </si>
  <si>
    <t>psbM</t>
  </si>
  <si>
    <t>K02716, photosystem II oxygen-evolving enhancer protein 1</t>
    <phoneticPr fontId="10" type="noConversion"/>
  </si>
  <si>
    <t>K02717, photosystem II oxygen-evolving enhancer protein 2</t>
  </si>
  <si>
    <t>psbP</t>
  </si>
  <si>
    <t>K02718, photosystem II PsbT protein</t>
    <phoneticPr fontId="10" type="noConversion"/>
  </si>
  <si>
    <t>psbT</t>
  </si>
  <si>
    <t>K02721, photosystem II PsbW protein</t>
    <phoneticPr fontId="10" type="noConversion"/>
  </si>
  <si>
    <t>psbW</t>
  </si>
  <si>
    <t>K02723, photosystem II PsbY protein</t>
  </si>
  <si>
    <t>psbY</t>
  </si>
  <si>
    <t>K02724, photosystem II PsbZ protein</t>
    <phoneticPr fontId="10" type="noConversion"/>
  </si>
  <si>
    <t>psbZ</t>
  </si>
  <si>
    <t>K03541, photosystem II 10kDa protein</t>
  </si>
  <si>
    <t>psbR</t>
  </si>
  <si>
    <t>K03542, photosystem II 22kDa protein</t>
    <phoneticPr fontId="10" type="noConversion"/>
  </si>
  <si>
    <t>K03689, cytochrome b6-f complex subunit 8</t>
  </si>
  <si>
    <t>petN</t>
  </si>
  <si>
    <t>K08901, photosystem II oxygen-evolving enhancer protein 3</t>
  </si>
  <si>
    <t>K08902, photosystem II Psb27 protein</t>
    <phoneticPr fontId="10" type="noConversion"/>
  </si>
  <si>
    <t>psb27</t>
  </si>
  <si>
    <t>AT1G03600</t>
  </si>
  <si>
    <t>K08903, photosystem II 13kDa protein</t>
  </si>
  <si>
    <t>psb28</t>
  </si>
  <si>
    <t>K08905, photosystem I subunit V</t>
  </si>
  <si>
    <t>psaG</t>
  </si>
  <si>
    <t>K08906, cytochrome c6</t>
  </si>
  <si>
    <t>petJ</t>
  </si>
  <si>
    <t>K14332, photosystem I subunit PsaO</t>
  </si>
  <si>
    <t>psaO</t>
  </si>
  <si>
    <t>ACO.pep</t>
  </si>
  <si>
    <t>NNU.pep</t>
  </si>
  <si>
    <t>HAN.pep</t>
  </si>
  <si>
    <t>CCA.pep</t>
  </si>
  <si>
    <t>INI.pep</t>
  </si>
  <si>
    <t>BSP.pep</t>
  </si>
  <si>
    <t>VVI.pep</t>
  </si>
  <si>
    <t>CSA.pep</t>
  </si>
  <si>
    <t>MTR.pep</t>
  </si>
  <si>
    <t>GRA.pep</t>
  </si>
  <si>
    <t>ATH.pep</t>
  </si>
  <si>
    <t>AT1G02910</t>
  </si>
  <si>
    <t>LPA1</t>
  </si>
  <si>
    <t xml:space="preserve"> </t>
  </si>
  <si>
    <t>LOW PSII ACCUMULATION1</t>
  </si>
  <si>
    <t>NA</t>
  </si>
  <si>
    <t>AT1G03130</t>
  </si>
  <si>
    <t>PSAD-2</t>
  </si>
  <si>
    <t>photosystem I subunit D-2</t>
  </si>
  <si>
    <t>AT1G03130_ATH, AT4G02770_ATH</t>
  </si>
  <si>
    <t>XP_010256006.1_NNU, XP_010277521.1_NNU</t>
  </si>
  <si>
    <t>Aqcoe2G342700.1.p_ACO</t>
  </si>
  <si>
    <t>INIL12g38532.t1_INI</t>
  </si>
  <si>
    <t>Medtr5g006130.1_MTR, Medtr1g104630.1_MTR</t>
  </si>
  <si>
    <t>Cc03_g03590_CCA</t>
  </si>
  <si>
    <t>HanXRQChr03g0083391_HAN, HanXRQChr17g0534921_HAN</t>
  </si>
  <si>
    <t>VIT_207s0151g01000.1_VVI, VIT_205s0020g03180.1_VVI</t>
  </si>
  <si>
    <t>Csa3G147780.1_CSA</t>
  </si>
  <si>
    <t>Gorai.008G004100.1_GRA, Gorai.005G042000.1_GRA, Gorai.004G079200.1_GRA</t>
  </si>
  <si>
    <t>C002N0158E0.1_CAU</t>
  </si>
  <si>
    <t>Maole_022399.T1_MOL</t>
  </si>
  <si>
    <t>IOB_SaG_NG_001_SAL</t>
  </si>
  <si>
    <t>SPA08274_SPA</t>
  </si>
  <si>
    <t>PSB27</t>
  </si>
  <si>
    <t>AT1G03600_ATH</t>
  </si>
  <si>
    <t>XP_010278290.1_NNU</t>
  </si>
  <si>
    <t>Aqcoe4G149400.1.p_ACO</t>
  </si>
  <si>
    <t>INIL09g30403.t1_INI</t>
  </si>
  <si>
    <t>Medtr2g090200.1_MTR</t>
  </si>
  <si>
    <t>Cc05_g06750_CCA</t>
  </si>
  <si>
    <t>HanXRQChr17g0542591_HAN</t>
  </si>
  <si>
    <t>VIT_212s0059g01810.1_VVI</t>
  </si>
  <si>
    <t>Csa7G047350.1_CSA</t>
  </si>
  <si>
    <t>Gorai.002G017600.1_GRA, Gorai.008G152600.1_GRA</t>
  </si>
  <si>
    <t>C049N0230E0.1_CAU</t>
  </si>
  <si>
    <t>Maole_021535.T1_MOL</t>
  </si>
  <si>
    <t>SaT15478-R1_SAL</t>
  </si>
  <si>
    <t>SPA08076_SPA</t>
  </si>
  <si>
    <t>AT1G03630</t>
  </si>
  <si>
    <t>POR C</t>
  </si>
  <si>
    <t>PORC</t>
  </si>
  <si>
    <t>protochlorophyllide oxidoreductase C</t>
  </si>
  <si>
    <t>AT5G54190_ATH, AT4G27440_ATH, AT1G03630_ATH</t>
  </si>
  <si>
    <t>XP_010242003.1_NNU, XP_010245313.1_NNU</t>
  </si>
  <si>
    <t>Aqcoe1G317100.1.p_ACO, Aqcoe2G161800.1.p_ACO</t>
  </si>
  <si>
    <t>INIL11g09880.t1_INI, INIL03g17721.t1_INI</t>
  </si>
  <si>
    <t>Medtr2g079710.1_MTR</t>
  </si>
  <si>
    <t>Cc05_g12370_CCA, Cc05_g06850_CCA</t>
  </si>
  <si>
    <t>HanXRQChr05g0156741_HAN, HanXRQChr09g0260041_HAN, HanXRQChr11g0328371_HAN</t>
  </si>
  <si>
    <t>VIT_212s0059g00270.1_VVI, VIT_219s0014g03160.3_VVI</t>
  </si>
  <si>
    <t>Csa4G638340.1_CSA</t>
  </si>
  <si>
    <t>Gorai.012G130500.1_GRA, Gorai.013G167700.1_GRA, Gorai.009G433900.1_GRA</t>
  </si>
  <si>
    <t>C019N0320E0.1_CAU</t>
  </si>
  <si>
    <t>Maole_009719.T1_MOL</t>
  </si>
  <si>
    <t>SaT02012-R1_SAL</t>
  </si>
  <si>
    <t>SPA05311_SPA</t>
  </si>
  <si>
    <t>AT1G05385</t>
  </si>
  <si>
    <t>LPA19</t>
  </si>
  <si>
    <t>LOW PSII ACCUMULATION 19</t>
  </si>
  <si>
    <t>AT1G06430</t>
  </si>
  <si>
    <t>FTSH8</t>
  </si>
  <si>
    <t>FTSH protease 8</t>
  </si>
  <si>
    <t>AT1G06430_ATH, AT2G30950_ATH</t>
  </si>
  <si>
    <t>XP_010248384.1_NNU</t>
  </si>
  <si>
    <t>Aqcoe4G029100.1.p_ACO, Aqcoe2G165100.1.p_ACO</t>
  </si>
  <si>
    <t>INIL09g30322.t1_INI</t>
  </si>
  <si>
    <t>Medtr2g438140.1_MTR, Medtr5g075170.1_MTR, Medtr4g094662.1_MTR</t>
  </si>
  <si>
    <t>Cc05_g08640_CCA</t>
  </si>
  <si>
    <t>HanXRQChr17g0559641_HAN, HanXRQChr17g0559211_HAN</t>
  </si>
  <si>
    <t>VIT_212s0028g01600.1_VVI</t>
  </si>
  <si>
    <t>Csa7G049210.1_CSA</t>
  </si>
  <si>
    <t>Gorai.002G023400.1_GRA</t>
  </si>
  <si>
    <t>C049N0152E0.1_CAU</t>
  </si>
  <si>
    <t>Maole_017945.T1_MOL</t>
  </si>
  <si>
    <t>SaT15168-R1_SAL</t>
  </si>
  <si>
    <t>SPA26325_SPA</t>
  </si>
  <si>
    <t>AT1G06680</t>
  </si>
  <si>
    <t>PSBP-1</t>
  </si>
  <si>
    <t>photosystem II subunit P-1</t>
  </si>
  <si>
    <t>AT2G30790_ATH, AT1G06680_ATH</t>
  </si>
  <si>
    <t>XP_010247826.1_NNU</t>
  </si>
  <si>
    <t>Aqcoe1G182400.1.p_ACO</t>
  </si>
  <si>
    <t>INIL04g32684.t1_INI</t>
  </si>
  <si>
    <t>Medtr5g090410.1_MTR, Medtr3g449930.1_MTR</t>
  </si>
  <si>
    <t>Cc05_g00840_CCA</t>
  </si>
  <si>
    <t>HanXRQChr04g0099261_HAN, HanXRQChr05g0129681_HAN, HanXRQChr06g0171591_HAN</t>
  </si>
  <si>
    <t>VIT_212s0028g01080.2_VVI</t>
  </si>
  <si>
    <t>Csa4G063440.1_CSA</t>
  </si>
  <si>
    <t>Gorai.011G126200.1_GRA, Gorai.012G039400.1_GRA</t>
  </si>
  <si>
    <t>C005N0169E0.1_CAU</t>
  </si>
  <si>
    <t>Maole_008430.T1_MOL</t>
  </si>
  <si>
    <t>SaT14778-R1_SAL</t>
  </si>
  <si>
    <t>SPA09060_SPA</t>
  </si>
  <si>
    <t>AT1G08380</t>
  </si>
  <si>
    <t>PSAO</t>
  </si>
  <si>
    <t>photosystem I subunit O</t>
  </si>
  <si>
    <t>AT1G08520</t>
  </si>
  <si>
    <t>ALB1</t>
  </si>
  <si>
    <t>ALBINA 1</t>
  </si>
  <si>
    <t>AT1G08520_ATH</t>
  </si>
  <si>
    <t>XP_010246236.1_NNU</t>
  </si>
  <si>
    <t>Aqcoe2G030000.1.p_ACO</t>
  </si>
  <si>
    <t>INIL12g29140.t1_INI</t>
  </si>
  <si>
    <t>Medtr5g009070.1_MTR</t>
  </si>
  <si>
    <t>Cc01_g06000_CCA</t>
  </si>
  <si>
    <t>HanXRQChr14g0453731_HAN</t>
  </si>
  <si>
    <t>VIT_200s0965g00010.1_VVI, VIT_206s0061g00010.1_VVI</t>
  </si>
  <si>
    <t>Csa6G434320.1_CSA</t>
  </si>
  <si>
    <t>Gorai.004G015600.1_GRA</t>
  </si>
  <si>
    <t>C012N0069E0.1_CAU</t>
  </si>
  <si>
    <t>Maole_015171.T1_MOL</t>
  </si>
  <si>
    <t>SaT05391-R1_SAL</t>
  </si>
  <si>
    <t>SPA17363_SPA</t>
  </si>
  <si>
    <t>AT1G11750</t>
  </si>
  <si>
    <t>CLPP6</t>
  </si>
  <si>
    <t>CLP protease proteolytic subunit 6</t>
  </si>
  <si>
    <t>BALA10068_BSU</t>
  </si>
  <si>
    <t>AT1G12000</t>
  </si>
  <si>
    <t>BALA06029_BSU, BALA11641_BSU</t>
  </si>
  <si>
    <t>AT1G12900</t>
  </si>
  <si>
    <t>GAPA-2</t>
  </si>
  <si>
    <t>glyceraldehyde 3-phosphate dehydrogenase A subunit 2</t>
  </si>
  <si>
    <t>AT1G14150</t>
  </si>
  <si>
    <t>PnsL2</t>
  </si>
  <si>
    <t>Photosynthetic NDH  subcomplex L 2</t>
  </si>
  <si>
    <t>AT1G15820</t>
  </si>
  <si>
    <t>LHCB6</t>
  </si>
  <si>
    <t>light harvesting complex photosystem II subunit 6</t>
  </si>
  <si>
    <t>AT1G15820_ATH</t>
  </si>
  <si>
    <t>XP_010269191.1_NNU, XP_010261229.1_NNU</t>
  </si>
  <si>
    <t>Aqcoe5G317000.1.p_ACO</t>
  </si>
  <si>
    <t>INIL06g38168.t1_INI</t>
  </si>
  <si>
    <t>Medtr2g008610.1_MTR</t>
  </si>
  <si>
    <t>Cc02_g21720_CCA</t>
  </si>
  <si>
    <t>HanXRQChr03g0066961_HAN, HanXRQChr16g0514061_HAN, HanXRQChr10g0295961_HAN</t>
  </si>
  <si>
    <t>VIT_212s0055g01110.1_VVI</t>
  </si>
  <si>
    <t>Csa6G057170.1_CSA</t>
  </si>
  <si>
    <t>Gorai.012G141200.1_GRA, Gorai.005G219000.1_GRA</t>
  </si>
  <si>
    <t>C036N0226E0.1_CAU</t>
  </si>
  <si>
    <t>Maole_006051.T1_MOL</t>
  </si>
  <si>
    <t>SaT02606-R1_SAL</t>
  </si>
  <si>
    <t>SPA23046_SPA</t>
  </si>
  <si>
    <t>AT1G15980</t>
  </si>
  <si>
    <t>PnsB1</t>
  </si>
  <si>
    <t>Photosynthetic NDH  subcomplex B 1</t>
  </si>
  <si>
    <t>AT1G15980_ATH</t>
  </si>
  <si>
    <t>XP_010265573.1_NNU</t>
  </si>
  <si>
    <t>Aqcoe7G199900.1.p_ACO</t>
  </si>
  <si>
    <t>INIL09g36271.t1_INI</t>
  </si>
  <si>
    <t>Medtr4g007080.1_MTR</t>
  </si>
  <si>
    <t>Cc04_g05100_CCA</t>
  </si>
  <si>
    <t>HanXRQChr08g0235871_HAN</t>
  </si>
  <si>
    <t>VIT_209s0018g00290.2_VVI</t>
  </si>
  <si>
    <t>Csa7G431990.1_CSA</t>
  </si>
  <si>
    <t>Gorai.009G123800.1_GRA</t>
  </si>
  <si>
    <t>AT1G17050</t>
  </si>
  <si>
    <t>SPS2</t>
  </si>
  <si>
    <t>solanesyl diphosphate synthase 2</t>
  </si>
  <si>
    <t>AT1G18730</t>
  </si>
  <si>
    <t>PnsB4</t>
  </si>
  <si>
    <t>Photosynthetic NDH  subcomplex B 4</t>
  </si>
  <si>
    <t>AT1G19150</t>
  </si>
  <si>
    <t>Lhca6</t>
  </si>
  <si>
    <t>photosystem I light harvesting complex gene 6</t>
  </si>
  <si>
    <t>AT1G20020</t>
  </si>
  <si>
    <t>FNR2</t>
  </si>
  <si>
    <t>ferredoxin-NADP(+)-oxidoreductase 2</t>
  </si>
  <si>
    <t>AT1G20020_ATH, AT5G66190_ATH</t>
  </si>
  <si>
    <t>XP_010268658.1_NNU</t>
  </si>
  <si>
    <t>Aqcoe6G210900.1.p_ACO</t>
  </si>
  <si>
    <t>INIL11g05375.t1_INI</t>
  </si>
  <si>
    <t>Medtr5g022300.1_MTR</t>
  </si>
  <si>
    <t>Cc07_g10820_CCA</t>
  </si>
  <si>
    <t>HanXRQChr15g0485591_HAN, HanXRQChr16g0531381_HAN</t>
  </si>
  <si>
    <t>VIT_204s0023g03510.1_VVI, VIT_218s0001g14450.1_VVI</t>
  </si>
  <si>
    <t>Csa3G002780.1_CSA</t>
  </si>
  <si>
    <t>Gorai.007G193800.1_GRA, Gorai.008G062600.1_GRA, Gorai.009G194200.1_GRA</t>
  </si>
  <si>
    <t>C022N0340M0.1_CAU</t>
  </si>
  <si>
    <t>Maole_020014.T1_MOL</t>
  </si>
  <si>
    <t>SaT09503-R1_SAL</t>
  </si>
  <si>
    <t>SPA20400_SPA</t>
  </si>
  <si>
    <t>AT1G20950</t>
  </si>
  <si>
    <t>BALA06613_BSU</t>
  </si>
  <si>
    <t>AT1G21650</t>
  </si>
  <si>
    <t>SECA2</t>
  </si>
  <si>
    <t>BALA03513_BSU</t>
  </si>
  <si>
    <t>AT1G22700</t>
  </si>
  <si>
    <t>AT1G27730</t>
  </si>
  <si>
    <t>STZ</t>
  </si>
  <si>
    <t>salt tolerance zinc finger</t>
  </si>
  <si>
    <t>AT1G29910</t>
  </si>
  <si>
    <t>CAB3</t>
  </si>
  <si>
    <t>chlorophyll A/B binding protein 3</t>
  </si>
  <si>
    <t>AT1G29930_ATH, AT2G34420_ATH, AT1G29920_ATH, AT2G34430_ATH, AT1G29910_ATH</t>
  </si>
  <si>
    <t>XP_010275593.1_NNU, XP_010243713.1_NNU, XP_010247422.1_NNU</t>
  </si>
  <si>
    <t>Aqcoe4G015200.1.p_ACO</t>
  </si>
  <si>
    <t>INIL06g14556.t1_INI, INIL06g14551.t1_INI, INIL06g14560.t1_INI, INIL06g14555.t1_INI, INIL06g14559.t1_INI, INIL06g14553.t1_INI, INIL06g37798.t1_INI</t>
  </si>
  <si>
    <t>Medtr4g094605.1_MTR</t>
  </si>
  <si>
    <t>Cc09_g09030_CCA, Cc09_g09010_CCA, Cc09_g09020_CCA</t>
  </si>
  <si>
    <t>HanXRQChr01g0015591_HAN, HanXRQChr17g0564341_HAN, HanXRQChr15g0480481_HAN, HanXRQChr17g0555601_HAN, HanXRQChr04g0117261_HAN</t>
  </si>
  <si>
    <t>VIT_219s0014g00160.1_VVI, VIT_207s0005g02220.1_VVI, VIT_210s0003g02900.1_VVI, VIT_210s0003g02890.1_VVI, VIT_212s0028g00320.1_VVI</t>
  </si>
  <si>
    <t>Csa1G445860.1_CSA, Csa6G522690.1_CSA, Csa6G139750.1_CSA, Csa3G664560.1_CSA, Csa6G522680.1_CSA</t>
  </si>
  <si>
    <t>Gorai.009G156900.1_GRA, Gorai.010G165100.1_GRA, Gorai.011G041600.1_GRA, Gorai.010G239300.1_GRA</t>
  </si>
  <si>
    <t>C017N0267M0.1_CAU</t>
  </si>
  <si>
    <t>Maole_014278.T1_MOL, Maole_020487.T1_MOL, Maole_013578.T1_MOL</t>
  </si>
  <si>
    <t>SaT07418-R1_SAL, SaT19151-R1_SAL, SaT22000-R1_SAL</t>
  </si>
  <si>
    <t>SPA26198_SPA</t>
  </si>
  <si>
    <t>AT1G29920</t>
  </si>
  <si>
    <t>CAB2</t>
  </si>
  <si>
    <t>chlorophyll A/B-binding protein 2</t>
  </si>
  <si>
    <t>AT1G29930</t>
  </si>
  <si>
    <t>CAB1</t>
  </si>
  <si>
    <t>chlorophyll A/B binding protein 1</t>
  </si>
  <si>
    <t>AT1G30380</t>
  </si>
  <si>
    <t>PSAK</t>
  </si>
  <si>
    <t>photosystem I subunit K</t>
  </si>
  <si>
    <t>AT1G30380_ATH</t>
  </si>
  <si>
    <t>XP_010275923.1_NNU, XP_010244527.1_NNU</t>
  </si>
  <si>
    <t>Aqcoe4G002800.1.p_ACO</t>
  </si>
  <si>
    <t>INIL14g00663.t1_INI</t>
  </si>
  <si>
    <t>Medtr1g026820.1_MTR</t>
  </si>
  <si>
    <t>Cc09_g08490_CCA</t>
  </si>
  <si>
    <t>HanXRQChr04g0113581_HAN, HanXRQChr15g0481551_HAN</t>
  </si>
  <si>
    <t>VIT_210s0003g04350.1_VVI</t>
  </si>
  <si>
    <t>Csa6G525340.1_CSA</t>
  </si>
  <si>
    <t>Gorai.005G266900.1_GRA</t>
  </si>
  <si>
    <t>C006N0146E0.1_CAU</t>
  </si>
  <si>
    <t>Maole_015788.T1_MOL, Maole_006507.T1_MOL, Maole_010844.T1_MOL</t>
  </si>
  <si>
    <t>SaT12572-R1_SAL</t>
  </si>
  <si>
    <t>SPA16076_SPA</t>
  </si>
  <si>
    <t>RFNR2</t>
  </si>
  <si>
    <t>root FNR 2</t>
  </si>
  <si>
    <t>BALA00730_BSU, BALA00736_BSU</t>
  </si>
  <si>
    <t>AT1G31330</t>
  </si>
  <si>
    <t>PSAF</t>
  </si>
  <si>
    <t>photosystem I subunit F</t>
  </si>
  <si>
    <t>AT1G31330_ATH</t>
  </si>
  <si>
    <t>XP_010274091.1_NNU</t>
  </si>
  <si>
    <t>Aqcoe1G172500.1.p_ACO</t>
  </si>
  <si>
    <t>INIL06g37710.t1_INI</t>
  </si>
  <si>
    <t>Medtr2g029370.1_MTR</t>
  </si>
  <si>
    <t>Cc09_g06610_CCA</t>
  </si>
  <si>
    <t>HanXRQChr17g0563071_HAN, HanXRQChr12g0368521_HAN</t>
  </si>
  <si>
    <t>VIT_200s0125g00280.1_VVI</t>
  </si>
  <si>
    <t>Csa1G714680.1_CSA</t>
  </si>
  <si>
    <t>Gorai.009G149800.1_GRA, Gorai.010G170600.1_GRA</t>
  </si>
  <si>
    <t>C003N0273E0.1_CAU</t>
  </si>
  <si>
    <t>Maole_010154.T1_MOL</t>
  </si>
  <si>
    <t>SaT04818-R1_SAL</t>
  </si>
  <si>
    <t>SPA26238_SPA</t>
  </si>
  <si>
    <t>AT1G32060</t>
  </si>
  <si>
    <t>PRK</t>
  </si>
  <si>
    <t>phosphoribulokinase</t>
  </si>
  <si>
    <t>AT1G42970</t>
  </si>
  <si>
    <t>GAPB</t>
  </si>
  <si>
    <t>glyceraldehyde-3-phosphate dehydrogenase B subunit</t>
  </si>
  <si>
    <t>AT1G43670</t>
  </si>
  <si>
    <t>FBP</t>
  </si>
  <si>
    <t>fructose-1,6-bisphosphatase</t>
  </si>
  <si>
    <t>AT1G44575</t>
  </si>
  <si>
    <t>NPQ4</t>
  </si>
  <si>
    <t>NONPHOTOCHEMICAL QUENCHING 4</t>
  </si>
  <si>
    <t>AT1G44575_ATH</t>
  </si>
  <si>
    <t>XP_010242794.1_NNU</t>
  </si>
  <si>
    <t>Aqcoe6G022700.1.p_ACO</t>
  </si>
  <si>
    <t>INIL01g04921.t1_INI</t>
  </si>
  <si>
    <t>Medtr3g088040.1_MTR</t>
  </si>
  <si>
    <t>Cc10_g11890_CCA</t>
  </si>
  <si>
    <t>HanXRQChr02g0053161_HAN, HanXRQChr02g0053151_HAN</t>
  </si>
  <si>
    <t>VIT_218s0001g02740.1_VVI</t>
  </si>
  <si>
    <t>Csa7G267900.1_CSA</t>
  </si>
  <si>
    <t>Gorai.009G245800.1_GRA, Gorai.002G222200.1_GRA</t>
  </si>
  <si>
    <t>C000N0680E0.1_CAU</t>
  </si>
  <si>
    <t>Maole_010056.T1_MOL</t>
  </si>
  <si>
    <t>SaT18142-R1_SAL, SaT01542-R1_SAL</t>
  </si>
  <si>
    <t>SPA22913_SPA, SPA06570_SPA</t>
  </si>
  <si>
    <t>AT1G45474</t>
  </si>
  <si>
    <t>Lhca5</t>
  </si>
  <si>
    <t>photosystem I light harvesting complex gene 5</t>
  </si>
  <si>
    <t>AT1G49975</t>
  </si>
  <si>
    <t>AT1G50250</t>
  </si>
  <si>
    <t>FTSH1</t>
  </si>
  <si>
    <t>FTSH protease 1</t>
  </si>
  <si>
    <t>AT1G50250_ATH, AT5G42270_ATH</t>
  </si>
  <si>
    <t>XP_010242853.1_NNU</t>
  </si>
  <si>
    <t>Aqcoe6G191400.1.p_ACO</t>
  </si>
  <si>
    <t>INIL10g13126.t1_INI</t>
  </si>
  <si>
    <t>Medtr3g115110.1_MTR</t>
  </si>
  <si>
    <t>Cc10_g00780_CCA</t>
  </si>
  <si>
    <t>HanXRQChr14g0428751_HAN, HanXRQChr06g0184921_HAN</t>
  </si>
  <si>
    <t>VIT_218s0001g00190.1_VVI</t>
  </si>
  <si>
    <t>Csa4G653470.1_CSA</t>
  </si>
  <si>
    <t>Gorai.002G118800.1_GRA, Gorai.009G188700.1_GRA</t>
  </si>
  <si>
    <t>C078N0031E0.1_CAU</t>
  </si>
  <si>
    <t>Maole_009599.T1_MOL</t>
  </si>
  <si>
    <t>SaT08091-R1_SAL</t>
  </si>
  <si>
    <t>SPA09031_SPA, SPA01179_SPA</t>
  </si>
  <si>
    <t>AT1G52230</t>
  </si>
  <si>
    <t>PSAH2</t>
  </si>
  <si>
    <t>photosystem I subunit H2</t>
  </si>
  <si>
    <t>AT3G16140_ATH, AT1G52230_ATH</t>
  </si>
  <si>
    <t>XP_010254085.1_NNU, XP_010249696.1_NNU</t>
  </si>
  <si>
    <t>Aqcoe7G172400.1.p_ACO</t>
  </si>
  <si>
    <t>INIL09g21658.t1_INI</t>
  </si>
  <si>
    <t>Medtr2g101820.1_MTR</t>
  </si>
  <si>
    <t>Cc04_g03050_CCA</t>
  </si>
  <si>
    <t>HanXRQChr12g0360771_HAN</t>
  </si>
  <si>
    <t>VIT_209s0002g04320.1_VVI</t>
  </si>
  <si>
    <t>Csa3G483830.1_CSA</t>
  </si>
  <si>
    <t>Gorai.009G134900.1_GRA</t>
  </si>
  <si>
    <t>C053N0049E0.1_CAU</t>
  </si>
  <si>
    <t>SaT13961-R1_SAL</t>
  </si>
  <si>
    <t>SPA09086_SPA</t>
  </si>
  <si>
    <t>PPC1</t>
  </si>
  <si>
    <t>phosphoenolpyruvate carboxylase 1</t>
  </si>
  <si>
    <t>BALA07419_BSU</t>
  </si>
  <si>
    <t>AT1G54130</t>
  </si>
  <si>
    <t>RSH3</t>
  </si>
  <si>
    <t>RELA/SPOT homolog 3</t>
  </si>
  <si>
    <t>AT1G54500</t>
  </si>
  <si>
    <t>AT1G54500_ATH</t>
  </si>
  <si>
    <t>XP_010277998.1_NNU</t>
  </si>
  <si>
    <t>Aqcoe2G246400.1.p_ACO</t>
  </si>
  <si>
    <t>INIL10g13199.t1_INI</t>
  </si>
  <si>
    <t>Medtr7g114590.1_MTR</t>
  </si>
  <si>
    <t>Cc02_g31420_CCA</t>
  </si>
  <si>
    <t>HanXRQChr04g0094091_HAN</t>
  </si>
  <si>
    <t>VIT_214s0030g01590.1_VVI</t>
  </si>
  <si>
    <t>Csa2G012140.1_CSA</t>
  </si>
  <si>
    <t>Gorai.007G285800.1_GRA</t>
  </si>
  <si>
    <t>C032N0031E0.1_CAU</t>
  </si>
  <si>
    <t>Maole_014996.T1_MOL</t>
  </si>
  <si>
    <t>SaT16547-R1_SAL</t>
  </si>
  <si>
    <t>AT1G54780</t>
  </si>
  <si>
    <t>TLP18.3</t>
  </si>
  <si>
    <t>thylakoid lumen protein 18.3</t>
  </si>
  <si>
    <t>AT1G54780_ATH</t>
  </si>
  <si>
    <t>XP_010278971.1_NNU, XP_010255796.1_NNU</t>
  </si>
  <si>
    <t>Aqcoe2G326400.1.p_ACO</t>
  </si>
  <si>
    <t>INIL10g13250.t1_INI</t>
  </si>
  <si>
    <t>Medtr1g082420.1_MTR</t>
  </si>
  <si>
    <t>Cc02_g32670_CCA</t>
  </si>
  <si>
    <t>HanXRQChr15g0486581_HAN, HanXRQChr09g0258731_HAN</t>
  </si>
  <si>
    <t>VIT_214s0128g00050.3_VVI</t>
  </si>
  <si>
    <t>Csa2G020910.1_CSA</t>
  </si>
  <si>
    <t>Gorai.007G294200.1_GRA</t>
  </si>
  <si>
    <t>C015N0191E0.1_CAU</t>
  </si>
  <si>
    <t>Maole_010824.T1_MOL</t>
  </si>
  <si>
    <t>SaT00823-R1_SAL</t>
  </si>
  <si>
    <t>SPA25121_SPA</t>
  </si>
  <si>
    <t>AT1G55370</t>
  </si>
  <si>
    <t>NDF5</t>
  </si>
  <si>
    <t>NDH-dependent cyclic electron flow 5</t>
  </si>
  <si>
    <t>AT1G55480</t>
  </si>
  <si>
    <t>ZKT</t>
  </si>
  <si>
    <t>protein containing PDZ domain, a K-box domain, and a TPR region</t>
  </si>
  <si>
    <t>AT1G55480_ATH</t>
  </si>
  <si>
    <t>XP_010276393.1_NNU</t>
  </si>
  <si>
    <t>Aqcoe1G060200.1.p_ACO</t>
  </si>
  <si>
    <t>INIL08g27319.t1_INI</t>
  </si>
  <si>
    <t>Medtr8g088420.1_MTR</t>
  </si>
  <si>
    <t>Cc01_g00190_CCA</t>
  </si>
  <si>
    <t>HanXRQChr07g0186621_HAN</t>
  </si>
  <si>
    <t>VIT_206s0004g00260.1_VVI</t>
  </si>
  <si>
    <t>Csa4G268040.1_CSA</t>
  </si>
  <si>
    <t>Gorai.012G114400.1_GRA</t>
  </si>
  <si>
    <t>C023N0167E0.1_CAU</t>
  </si>
  <si>
    <t>Maole_012650.T1_MOL</t>
  </si>
  <si>
    <t>SaT14213-R1_SAL</t>
  </si>
  <si>
    <t>SPA01718_SPA</t>
  </si>
  <si>
    <t>AT1G55670</t>
  </si>
  <si>
    <t>PSAG</t>
  </si>
  <si>
    <t>photosystem I subunit G</t>
  </si>
  <si>
    <t>AT1G55670_ATH</t>
  </si>
  <si>
    <t>XP_010252903.1_NNU</t>
  </si>
  <si>
    <t>Aqcoe1G382900.1.p_ACO</t>
  </si>
  <si>
    <t>INIL03g11462.t1_INI</t>
  </si>
  <si>
    <t>Medtr3g010000.1_MTR</t>
  </si>
  <si>
    <t>HanXRQChr08g0232881_HAN, HanXRQChr05g0160351_HAN</t>
  </si>
  <si>
    <t>VIT_219s0015g01760.1_VVI</t>
  </si>
  <si>
    <t>Csa3G060980.1_CSA</t>
  </si>
  <si>
    <t>Gorai.013G148000.1_GRA, Gorai.009G454900.1_GRA</t>
  </si>
  <si>
    <t>C011N0047E0.1_CAU</t>
  </si>
  <si>
    <t>Maole_020752.T1_MOL</t>
  </si>
  <si>
    <t>SaT01344-R1_SAL</t>
  </si>
  <si>
    <t>SPA00847_SPA</t>
  </si>
  <si>
    <t>AT1G56190</t>
  </si>
  <si>
    <t>BALA05753_BSU</t>
  </si>
  <si>
    <t>AT1G58300</t>
  </si>
  <si>
    <t>HO4</t>
  </si>
  <si>
    <t>heme oxygenase 4</t>
  </si>
  <si>
    <t>BALA14585_BSU</t>
  </si>
  <si>
    <t>AT1G60600</t>
  </si>
  <si>
    <t>ABC4</t>
  </si>
  <si>
    <t>ABERRANT CHLOROPLAST DEVELOPMENT 4</t>
  </si>
  <si>
    <t>AT1G60950</t>
  </si>
  <si>
    <t>FED A</t>
  </si>
  <si>
    <t>AT1G61520</t>
  </si>
  <si>
    <t>LHCA3</t>
  </si>
  <si>
    <t>photosystem I light harvesting complex gene 3</t>
  </si>
  <si>
    <t>AT1G61520_ATH</t>
  </si>
  <si>
    <t>XP_010252884.1_NNU</t>
  </si>
  <si>
    <t>Aqcoe1G382400.1.p_ACO</t>
  </si>
  <si>
    <t>INIL03g17569.t1_INI, INIL14g26266.t1_INI</t>
  </si>
  <si>
    <t>Medtr5g098785.1_MTR, Medtr5g098750.1_MTR, Medtr5g098780.1_MTR, Medtr5g098770.1_MTR</t>
  </si>
  <si>
    <t>Cc05_g09930_CCA</t>
  </si>
  <si>
    <t>HanXRQChr15g0492411_HAN, HanXRQChr11g0329811_HAN</t>
  </si>
  <si>
    <t>VIT_215s0024g00040.1_VVI</t>
  </si>
  <si>
    <t>Csa1G630330.1_CSA</t>
  </si>
  <si>
    <t>Gorai.007G163200.1_GRA</t>
  </si>
  <si>
    <t>C133N0002E0.1_CAU</t>
  </si>
  <si>
    <t>Maole_022647.T1_MOL</t>
  </si>
  <si>
    <t>SaT16164-R1_SAL</t>
  </si>
  <si>
    <t>SPA26098_SPA</t>
  </si>
  <si>
    <t>GPT2</t>
  </si>
  <si>
    <t>glucose-6-phosphate/phosphate translocator 2</t>
  </si>
  <si>
    <t>AT1G64150</t>
  </si>
  <si>
    <t>AT1G64770</t>
  </si>
  <si>
    <t>PnsB2</t>
  </si>
  <si>
    <t>Photosynthetic NDH  subcomplex B 2</t>
  </si>
  <si>
    <t>AT1G64770_ATH</t>
  </si>
  <si>
    <t>XP_010257706.1_NNU</t>
  </si>
  <si>
    <t>Aqcoe2G064400.1.p_ACO</t>
  </si>
  <si>
    <t>INIL10g12635.t1_INI</t>
  </si>
  <si>
    <t>Medtr7g085490.1_MTR</t>
  </si>
  <si>
    <t>Cc06_g22890_CCA</t>
  </si>
  <si>
    <t>HanXRQChr02g0054161_HAN</t>
  </si>
  <si>
    <t>VIT_208s0007g07470.1_VVI</t>
  </si>
  <si>
    <t>Csa3G843790.1_CSA</t>
  </si>
  <si>
    <t>Gorai.007G288700.1_GRA</t>
  </si>
  <si>
    <t>AT1G64810</t>
  </si>
  <si>
    <t>APO1</t>
  </si>
  <si>
    <t>ACCUMULATION OF PHOTOSYSTEM ONE 1</t>
  </si>
  <si>
    <t>AT1G64860</t>
  </si>
  <si>
    <t>SIGA</t>
  </si>
  <si>
    <t>sigma factor A</t>
  </si>
  <si>
    <t>AT1G67090</t>
  </si>
  <si>
    <t>RBCS1A</t>
  </si>
  <si>
    <t>ribulose bisphosphate carboxylase small chain 1A</t>
  </si>
  <si>
    <t>AT1G67740</t>
  </si>
  <si>
    <t>PSBY</t>
  </si>
  <si>
    <t>photosystem II BY</t>
  </si>
  <si>
    <t>AT1G67840</t>
  </si>
  <si>
    <t>CSK</t>
  </si>
  <si>
    <t>chloroplast sensor kinase</t>
  </si>
  <si>
    <t>AT1G68750</t>
  </si>
  <si>
    <t>PPC4</t>
  </si>
  <si>
    <t>phosphoenolpyruvate carboxylase 4</t>
  </si>
  <si>
    <t>AT1G68830</t>
  </si>
  <si>
    <t>STN7</t>
  </si>
  <si>
    <t>STT7 homolog STN7</t>
  </si>
  <si>
    <t>AT1G68890</t>
  </si>
  <si>
    <t>PHYLLO</t>
  </si>
  <si>
    <t>AT1G69720</t>
  </si>
  <si>
    <t>HO3</t>
  </si>
  <si>
    <t>heme oxygenase 3</t>
  </si>
  <si>
    <t>AT1G70760</t>
  </si>
  <si>
    <t>NdhL</t>
  </si>
  <si>
    <t>NADH dehydrogenase-like complex L</t>
  </si>
  <si>
    <t>AT1G71500</t>
  </si>
  <si>
    <t>AT1G71500_ATH</t>
  </si>
  <si>
    <t>XP_010242031.1_NNU</t>
  </si>
  <si>
    <t>Aqcoe5G098700.1.p_ACO</t>
  </si>
  <si>
    <t>INIL12g24865.t1_INI</t>
  </si>
  <si>
    <t>Medtr5g008750.1_MTR</t>
  </si>
  <si>
    <t>Cc10_g09110_CCA</t>
  </si>
  <si>
    <t>HanXRQChr04g0102641_HAN</t>
  </si>
  <si>
    <t>VIT_218s0001g06720.1_VVI, VIT_218s0082g00216.1_VVI</t>
  </si>
  <si>
    <t>Csa5G650460.1_CSA</t>
  </si>
  <si>
    <t>Gorai.009G266300.1_GRA</t>
  </si>
  <si>
    <t>C002N0118E0.1_CAU</t>
  </si>
  <si>
    <t>Maole_017826.T1_MOL</t>
  </si>
  <si>
    <t>SaT05898-R1_SAL</t>
  </si>
  <si>
    <t>AT1G73060</t>
  </si>
  <si>
    <t>LPA3</t>
  </si>
  <si>
    <t>Low  PSII Accumulation 3</t>
  </si>
  <si>
    <t>AT1G74470</t>
  </si>
  <si>
    <t>AT1G74470_ATH</t>
  </si>
  <si>
    <t>XP_010265122.1_NNU</t>
  </si>
  <si>
    <t>Aqcoe2G050700.1.p_ACO, Aqcoe3G340700.1.p_ACO</t>
  </si>
  <si>
    <t>INIL04g02339.t1_INI, INIL03g22569.t1_INI</t>
  </si>
  <si>
    <t>Medtr5g087700.1_MTR</t>
  </si>
  <si>
    <t>Cc02_g30160_CCA, Cc04_g16560_CCA</t>
  </si>
  <si>
    <t>HanXRQChr09g0273531_HAN, HanXRQChr08g0236571_HAN, HanXRQChr05g0155971_HAN, HanXRQChr03g0082441_HAN</t>
  </si>
  <si>
    <t>VIT_217s0000g06280.1_VVI, VIT_206s0009g01740.1_VVI</t>
  </si>
  <si>
    <t>Csa1G009770.1_CSA, Csa4G269180.1_CSA</t>
  </si>
  <si>
    <t>Gorai.006G119200.1_GRA, Gorai.003G097600.1_GRA</t>
  </si>
  <si>
    <t>C030N0110E0.1_CAU</t>
  </si>
  <si>
    <t>Maole_020036.T1_MOL, Maole_022028.T1_MOL, Maole_022954.T1_MOL</t>
  </si>
  <si>
    <t>Ab_initio_SaG02458_SAL, Ab_initio_SaG02787_SAL, SaT01117-R1_SAL</t>
  </si>
  <si>
    <t>SPA21090_SPA</t>
  </si>
  <si>
    <t>AT1G75690</t>
  </si>
  <si>
    <t>LQY1</t>
  </si>
  <si>
    <t>LOW QUANTUM YIELD OF PHOTOSYSTEM II 1</t>
  </si>
  <si>
    <t>AT1G76450</t>
  </si>
  <si>
    <t>AT1G76550</t>
  </si>
  <si>
    <t>CP12-3</t>
  </si>
  <si>
    <t>CP12 domain-containing protein 3</t>
  </si>
  <si>
    <t>AT1G76570</t>
  </si>
  <si>
    <t>AT1G77090</t>
  </si>
  <si>
    <t>AT1G77090_ATH</t>
  </si>
  <si>
    <t>XP_010270435.1_NNU</t>
  </si>
  <si>
    <t>Aqcoe6G036700.1.p_ACO</t>
  </si>
  <si>
    <t>INIL11g16033.t1_INI</t>
  </si>
  <si>
    <t>Medtr6g018710.1_MTR, Medtr3g089890.1_MTR</t>
  </si>
  <si>
    <t>Cc10_g12990_CCA</t>
  </si>
  <si>
    <t>HanXRQChr05g0160801_HAN</t>
  </si>
  <si>
    <t>VIT_218s0001g15360.1_VVI</t>
  </si>
  <si>
    <t>Csa7G322590.1_CSA</t>
  </si>
  <si>
    <t>Gorai.005G082800.1_GRA</t>
  </si>
  <si>
    <t>C008N0141M0.1_CAU</t>
  </si>
  <si>
    <t>Maole_006612.T1_MOL</t>
  </si>
  <si>
    <t>SaT11708-R1_SAL</t>
  </si>
  <si>
    <t>SPA03137_SPA</t>
  </si>
  <si>
    <t>AT1G77510</t>
  </si>
  <si>
    <t>PDIL1-2</t>
  </si>
  <si>
    <t>PDI-like 1-2</t>
  </si>
  <si>
    <t>BALA14953_BSU</t>
  </si>
  <si>
    <t>AT1G78510</t>
  </si>
  <si>
    <t>SPS1</t>
  </si>
  <si>
    <t>solanesyl diphosphate synthase 1</t>
  </si>
  <si>
    <t>AT1G79040</t>
  </si>
  <si>
    <t>PSBR</t>
  </si>
  <si>
    <t>photosystem II subunit R</t>
  </si>
  <si>
    <t>AT1G79040_ATH</t>
  </si>
  <si>
    <t>XP_010245346.1_NNU</t>
  </si>
  <si>
    <t>Aqcoe1G178800.1.p_ACO</t>
  </si>
  <si>
    <t>INIL01g19769.t1_INI</t>
  </si>
  <si>
    <t>Medtr2g064650.1_MTR</t>
  </si>
  <si>
    <t>Cc05_g15930_CCA</t>
  </si>
  <si>
    <t>HanXRQChr05g0160651_HAN, HanXRQChr08g0232801_HAN</t>
  </si>
  <si>
    <t>VIT_219s0027g00200.1_VVI</t>
  </si>
  <si>
    <t>Csa4G064020.1_CSA</t>
  </si>
  <si>
    <t>Gorai.009G354500.1_GRA, Gorai.002G032900.1_GRA</t>
  </si>
  <si>
    <t>C025N0261E0.1_CAU</t>
  </si>
  <si>
    <t>Maole_007527.T1_MOL</t>
  </si>
  <si>
    <t>SaT05917-R1_SAL</t>
  </si>
  <si>
    <t>SPA04168_SPA</t>
  </si>
  <si>
    <t>AT2G01590</t>
  </si>
  <si>
    <t>CRR3</t>
  </si>
  <si>
    <t>CHLORORESPIRATORY REDUCTION 3</t>
  </si>
  <si>
    <t>AT2G01918</t>
  </si>
  <si>
    <t>PQL3</t>
  </si>
  <si>
    <t>PsbQ-like 3</t>
  </si>
  <si>
    <t>AT2G05070</t>
  </si>
  <si>
    <t>LHCB2.2</t>
  </si>
  <si>
    <t>photosystem II light harvesting complex gene 2.2</t>
  </si>
  <si>
    <t>AT2G05070_ATH</t>
  </si>
  <si>
    <t>XP_010252708.1_NNU, XP_010270182.1_NNU</t>
  </si>
  <si>
    <t>Aqcoe3G322100.1.p_ACO</t>
  </si>
  <si>
    <t>INIL03g17853.t1_INI</t>
  </si>
  <si>
    <t>Medtr5g097280.1_MTR</t>
  </si>
  <si>
    <t>Cc09_g09500_CCA</t>
  </si>
  <si>
    <t>HanXRQChr03g0075231_HAN</t>
  </si>
  <si>
    <t>VIT_212s0057g00630.1_VVI</t>
  </si>
  <si>
    <t>Csa7G033300.1_CSA</t>
  </si>
  <si>
    <t>Gorai.001G220900.1_GRA, Gorai.001G192000.1_GRA, Gorai.001G192300.1_GRA</t>
  </si>
  <si>
    <t>Maole_005108.T1_MOL</t>
  </si>
  <si>
    <t>SaT03550-R1_SAL</t>
  </si>
  <si>
    <t>SPA04896_SPA, SPA03353_SPA</t>
  </si>
  <si>
    <t>AT2G05100</t>
  </si>
  <si>
    <t>LHCB2.1</t>
  </si>
  <si>
    <t>photosystem II light harvesting complex gene 2.1</t>
  </si>
  <si>
    <t>AT2G05620</t>
  </si>
  <si>
    <t>PGR5</t>
  </si>
  <si>
    <t>proton gradient regulation 5</t>
  </si>
  <si>
    <t>AT2G06520</t>
  </si>
  <si>
    <t>PSBX</t>
  </si>
  <si>
    <t>photosystem II subunit X</t>
  </si>
  <si>
    <t>OTP51</t>
  </si>
  <si>
    <t>ORGANELLE TRANSCRIPT PROCESSING 51</t>
  </si>
  <si>
    <t>BALA06293_BSU</t>
  </si>
  <si>
    <t>AT2G18790</t>
  </si>
  <si>
    <t>PHYB</t>
  </si>
  <si>
    <t>AT2G20260</t>
  </si>
  <si>
    <t>PSAE-2</t>
  </si>
  <si>
    <t>photosystem I subunit E-2</t>
  </si>
  <si>
    <t>AT2G20260_ATH, AT4G28750_ATH</t>
  </si>
  <si>
    <t>XP_010263995.1_NNU, XP_010243638.1_NNU</t>
  </si>
  <si>
    <t>Aqcoe5G008300.1.p_ACO</t>
  </si>
  <si>
    <t>INIL12g03305.t1_INI</t>
  </si>
  <si>
    <t>Medtr1g069235.1_MTR, Medtr7g099390.1_MTR</t>
  </si>
  <si>
    <t>Cc01_g17500_CCA</t>
  </si>
  <si>
    <t>HanXRQChr10g0287201_HAN, HanXRQChr13g0408961_HAN, HanXRQChr11g0327281_HAN, HanXRQChr15g0468101_HAN</t>
  </si>
  <si>
    <t>VIT_207s0005g04920.1_VVI</t>
  </si>
  <si>
    <t>Csa2G079660.1_CSA</t>
  </si>
  <si>
    <t>Gorai.001G235800.1_GRA, Gorai.004G057800.1_GRA, Gorai.007G151500.1_GRA</t>
  </si>
  <si>
    <t>C035N0161E0.1_CAU</t>
  </si>
  <si>
    <t>SaT13313-R1_SAL, SaT09673-R1_SAL</t>
  </si>
  <si>
    <t>SPA02631_SPA</t>
  </si>
  <si>
    <t>AT2G20890</t>
  </si>
  <si>
    <t>PSB29</t>
  </si>
  <si>
    <t>photosystem II reaction center PSB29 protein</t>
  </si>
  <si>
    <t>AT2G20890_ATH</t>
  </si>
  <si>
    <t>XP_010277914.1_NNU, XP_010268869.1_NNU</t>
  </si>
  <si>
    <t>Aqcoe4G262400.1.p_ACO</t>
  </si>
  <si>
    <t>INIL03g17746.t1_INI</t>
  </si>
  <si>
    <t>Medtr4g045980.1_MTR, Medtr2g089795.1_MTR</t>
  </si>
  <si>
    <t>Cc05_g06070_CCA</t>
  </si>
  <si>
    <t>HanXRQChr06g0171121_HAN</t>
  </si>
  <si>
    <t>VIT_212s0057g00020.1_VVI</t>
  </si>
  <si>
    <t>Csa7G046130.1_CSA</t>
  </si>
  <si>
    <t>Gorai.012G132100.1_GRA</t>
  </si>
  <si>
    <t>C020N0206E0.1_CAU, C099N0007M0.1_CAU</t>
  </si>
  <si>
    <t>Maole_022888.T1_MOL</t>
  </si>
  <si>
    <t>SaT19323-R1_SAL</t>
  </si>
  <si>
    <t>SPA20128_SPA</t>
  </si>
  <si>
    <t>AT2G21170</t>
  </si>
  <si>
    <t>TIM</t>
  </si>
  <si>
    <t>triosephosphate isomerase</t>
  </si>
  <si>
    <t>AT2G21970</t>
  </si>
  <si>
    <t>stress enhanced protein 2</t>
  </si>
  <si>
    <t>AT2G26550</t>
  </si>
  <si>
    <t>HO2</t>
  </si>
  <si>
    <t>heme oxygenase 2</t>
  </si>
  <si>
    <t>AT2G26670</t>
  </si>
  <si>
    <t>TED4</t>
  </si>
  <si>
    <t>REVERSAL OF THE DET PHENOTYPE 4</t>
  </si>
  <si>
    <t>AT2G28605</t>
  </si>
  <si>
    <t>AT2G30570</t>
  </si>
  <si>
    <t>PSBW</t>
  </si>
  <si>
    <t>photosystem II reaction center W</t>
  </si>
  <si>
    <t>AT2G30790</t>
  </si>
  <si>
    <t>PSBP-2</t>
  </si>
  <si>
    <t>photosystem II subunit P-2</t>
  </si>
  <si>
    <t>AT2G30950</t>
  </si>
  <si>
    <t>VAR2</t>
  </si>
  <si>
    <t>VARIEGATED 2</t>
  </si>
  <si>
    <t>AT2G34420</t>
  </si>
  <si>
    <t>LHB1B2</t>
  </si>
  <si>
    <t>photosystem II light harvesting complex gene B1B2</t>
  </si>
  <si>
    <t>AT2G34430</t>
  </si>
  <si>
    <t>LHB1B1</t>
  </si>
  <si>
    <t>light-harvesting chlorophyll-protein complex II subunit B1</t>
  </si>
  <si>
    <t>AT2G39470</t>
  </si>
  <si>
    <t>PnsL1</t>
  </si>
  <si>
    <t>Photosynthetic NDH  subcomplex L 1</t>
  </si>
  <si>
    <t>AT2G40100</t>
  </si>
  <si>
    <t>LHCB4.3</t>
  </si>
  <si>
    <t>light harvesting complex photosystem II</t>
  </si>
  <si>
    <t>AT3G08940_ATH, AT5G01530_ATH, AT2G40100_ATH</t>
  </si>
  <si>
    <t>XP_010253858.1_NNU, XP_010262833.1_NNU</t>
  </si>
  <si>
    <t>Aqcoe2G097400.1.p_ACO</t>
  </si>
  <si>
    <t>INIL04g32771.t1_INI, INIL05g31833.t1_INI</t>
  </si>
  <si>
    <t>Medtr3g070340.1_MTR, Medtr4g015570.1_MTR</t>
  </si>
  <si>
    <t>Cc06_g01460_CCA</t>
  </si>
  <si>
    <t>HanXRQChr01g0005951_HAN, HanXRQChr15g0464041_HAN</t>
  </si>
  <si>
    <t>VIT_208s0007g02190.1_VVI</t>
  </si>
  <si>
    <t>Csa4G308550.1_CSA</t>
  </si>
  <si>
    <t>Gorai.010G198600.1_GRA, Gorai.002G263900.1_GRA, Gorai.011G285900.1_GRA</t>
  </si>
  <si>
    <t>C005N0112E0.1_CAU</t>
  </si>
  <si>
    <t>Maole_009388.T1_MOL</t>
  </si>
  <si>
    <t>SaT00845-R1_SAL</t>
  </si>
  <si>
    <t>SPA23612_SPA</t>
  </si>
  <si>
    <t>FER4</t>
  </si>
  <si>
    <t>PPC2</t>
  </si>
  <si>
    <t>phosphoenolpyruvate carboxylase 2</t>
  </si>
  <si>
    <t>AT2G45290</t>
  </si>
  <si>
    <t>BALA04731_BSU</t>
  </si>
  <si>
    <t>AT2G45770</t>
  </si>
  <si>
    <t>CPFTSY</t>
  </si>
  <si>
    <t>AT2G45870</t>
  </si>
  <si>
    <t>AT2G46820</t>
  </si>
  <si>
    <t>PSI-P</t>
  </si>
  <si>
    <t>photosystem I P subunit</t>
  </si>
  <si>
    <t>AT2G46820_ATH</t>
  </si>
  <si>
    <t>XP_010241049.1_NNU</t>
  </si>
  <si>
    <t>Aqcoe5G471600.1.p_ACO</t>
  </si>
  <si>
    <t>Medtr8g024180.1_MTR, Medtr7g118290.1_MTR</t>
  </si>
  <si>
    <t>Cc02_g39980_CCA</t>
  </si>
  <si>
    <t>HanXRQChr04g0119751_HAN, HanXRQChr06g0183421_HAN</t>
  </si>
  <si>
    <t>VIT_215s0048g02500.2_VVI</t>
  </si>
  <si>
    <t>Csa6G095900.1_CSA</t>
  </si>
  <si>
    <t>Gorai.007G113600.1_GRA</t>
  </si>
  <si>
    <t>Maole_009827.T1_MOL</t>
  </si>
  <si>
    <t>SaT06302-R1_SAL</t>
  </si>
  <si>
    <t>AT2G47400</t>
  </si>
  <si>
    <t>CP12-1</t>
  </si>
  <si>
    <t>CP12 domain-containing protein 1</t>
  </si>
  <si>
    <t>AT2G47940</t>
  </si>
  <si>
    <t>DEG2</t>
  </si>
  <si>
    <t>degradation of periplasmic proteins 2</t>
  </si>
  <si>
    <t>BALA04271_BSU</t>
  </si>
  <si>
    <t>AT3G01440</t>
  </si>
  <si>
    <t>PnsL3</t>
  </si>
  <si>
    <t>Photosynthetic NDH  subcomplex L 3</t>
  </si>
  <si>
    <t>AT3G01440_ATH</t>
  </si>
  <si>
    <t>XP_010247012.1_NNU</t>
  </si>
  <si>
    <t>Aqcoe3G432100.1.p_ACO, Aqcoe1G367800.1.p_ACO</t>
  </si>
  <si>
    <t>INIL03g17381.t1_INI</t>
  </si>
  <si>
    <t>Medtr2g082580.1_MTR</t>
  </si>
  <si>
    <t>Cc05_g13170_CCA</t>
  </si>
  <si>
    <t>HanXRQChr05g0159241_HAN</t>
  </si>
  <si>
    <t>VIT_219s0014g05080.1_VVI</t>
  </si>
  <si>
    <t>Csa3G414060.1_CSA</t>
  </si>
  <si>
    <t>Gorai.013G164200.1_GRA</t>
  </si>
  <si>
    <t>Maole_020833.T1_MOL, Maole_020835.T1_MOL</t>
  </si>
  <si>
    <t>Ab_initio_SaG06013_SAL</t>
  </si>
  <si>
    <t>AT3G01500</t>
  </si>
  <si>
    <t>CA1</t>
  </si>
  <si>
    <t>carbonic anhydrase 1</t>
  </si>
  <si>
    <t>BALA13440_BSU</t>
  </si>
  <si>
    <t>AT3G02780</t>
  </si>
  <si>
    <t>IPP2</t>
  </si>
  <si>
    <t>isopentenyl pyrophosphate:dimethylallyl pyrophosphate isomerase 2</t>
  </si>
  <si>
    <t>BALA07110_BSU</t>
  </si>
  <si>
    <t>DEG7</t>
  </si>
  <si>
    <t>degradation of periplasmic proteins 7</t>
  </si>
  <si>
    <t>AT3G03630</t>
  </si>
  <si>
    <t>CS26</t>
  </si>
  <si>
    <t>cysteine synthase 26</t>
  </si>
  <si>
    <t>AT3G04790</t>
  </si>
  <si>
    <t>EMB3119</t>
  </si>
  <si>
    <t>EMBRYO DEFECTIVE 3119</t>
  </si>
  <si>
    <t>BALA04455_BSU</t>
  </si>
  <si>
    <t>AT3G05410</t>
  </si>
  <si>
    <t>AT3G08940</t>
  </si>
  <si>
    <t>LHCB4.2</t>
  </si>
  <si>
    <t>DGD1</t>
  </si>
  <si>
    <t>DIGALACTOSYL DIACYLGLYCEROL DEFICIENT 1</t>
  </si>
  <si>
    <t>BAL12929_BSP,</t>
  </si>
  <si>
    <t>BALA05703_BSU</t>
  </si>
  <si>
    <t>AT3G12780</t>
  </si>
  <si>
    <t>PGK1</t>
  </si>
  <si>
    <t>phosphoglycerate kinase 1</t>
  </si>
  <si>
    <t>AT3G14940</t>
  </si>
  <si>
    <t>PPC3</t>
  </si>
  <si>
    <t>phosphoenolpyruvate carboxylase 3</t>
  </si>
  <si>
    <t>AT3G15095</t>
  </si>
  <si>
    <t>HCF243</t>
  </si>
  <si>
    <t>high chlorophyll fluorescence 243</t>
  </si>
  <si>
    <t>AT3G15850</t>
  </si>
  <si>
    <t>FAD5</t>
  </si>
  <si>
    <t>fatty acid desaturase 5</t>
  </si>
  <si>
    <t>AT3G16140</t>
  </si>
  <si>
    <t>PSAH-1</t>
  </si>
  <si>
    <t>photosystem I subunit H-1</t>
  </si>
  <si>
    <t>AT3G16250</t>
  </si>
  <si>
    <t>PnsB3</t>
  </si>
  <si>
    <t>Photosynthetic NDH  subcomplex B 3</t>
  </si>
  <si>
    <t>AT3G21055</t>
  </si>
  <si>
    <t>PSBTN</t>
  </si>
  <si>
    <t>photosystem II subunit T</t>
  </si>
  <si>
    <t>AT3G21200</t>
  </si>
  <si>
    <t>PGR7</t>
  </si>
  <si>
    <t>proton gradient regulation 7</t>
  </si>
  <si>
    <t>ELIP1</t>
  </si>
  <si>
    <t>EARLY LIGHT-INDUCABLE PROTEIN</t>
  </si>
  <si>
    <t>AT3G26650</t>
  </si>
  <si>
    <t>GAPA</t>
  </si>
  <si>
    <t>glyceraldehyde 3-phosphate dehydrogenase A subunit</t>
  </si>
  <si>
    <t>AT3G27690</t>
  </si>
  <si>
    <t>LHCB2.3</t>
  </si>
  <si>
    <t>photosystem II light harvesting complex gene 2.3</t>
  </si>
  <si>
    <t>AT3G27925</t>
  </si>
  <si>
    <t>DEG1</t>
  </si>
  <si>
    <t>degradation of periplasmic proteins 1</t>
  </si>
  <si>
    <t>AT3G27925_ATH</t>
  </si>
  <si>
    <t>XP_010243027.1_NNU</t>
  </si>
  <si>
    <t>Aqcoe3G291300.1.p_ACO, Aqcoe3G121600.1.p_ACO</t>
  </si>
  <si>
    <t>INIL11g09831.t1_INI</t>
  </si>
  <si>
    <t>Medtr6g007030.1_MTR</t>
  </si>
  <si>
    <t>Cc07_g02170_CCA</t>
  </si>
  <si>
    <t>HanXRQChr09g0266161_HAN, HanXRQChr07g0198751_HAN</t>
  </si>
  <si>
    <t>VIT_218s0072g00970.1_VVI</t>
  </si>
  <si>
    <t>Csa5G524830.1_CSA</t>
  </si>
  <si>
    <t>Gorai.007G076400.1_GRA</t>
  </si>
  <si>
    <t>C019N0271E0.1_CAU</t>
  </si>
  <si>
    <t>Maole_015563.T1_MOL</t>
  </si>
  <si>
    <t>SaT04211-R1_SAL, SaT15729-R1_SAL</t>
  </si>
  <si>
    <t>SPA05497_SPA</t>
  </si>
  <si>
    <t>AT3G47470</t>
  </si>
  <si>
    <t>LHCA4</t>
  </si>
  <si>
    <t>light-harvesting chlorophyll-protein complex I subunit A4</t>
  </si>
  <si>
    <t>AT3G47470_ATH</t>
  </si>
  <si>
    <t>XP_010258312.1_NNU, XP_010257811.1_NNU</t>
  </si>
  <si>
    <t>Aqcoe6G242500.1.p_ACO</t>
  </si>
  <si>
    <t>INIL01g25101.t1_INI</t>
  </si>
  <si>
    <t>Medtr3g435460.1_MTR</t>
  </si>
  <si>
    <t>Cc04_g16410_CCA</t>
  </si>
  <si>
    <t>HanXRQChr05g0156091_HAN, HanXRQChr08g0236621_HAN</t>
  </si>
  <si>
    <t>VIT_217s0000g06350.1_VVI</t>
  </si>
  <si>
    <t>Csa1G033310.1_CSA, Csa1G009810.1_CSA</t>
  </si>
  <si>
    <t>Gorai.008G194000.1_GRA, Gorai.001G074300.1_GRA</t>
  </si>
  <si>
    <t>C097N0053E0.1_CAU</t>
  </si>
  <si>
    <t>Maole_014510.T1_MOL</t>
  </si>
  <si>
    <t>SaT09679-R1_SAL, SaT07473-R1_SAL</t>
  </si>
  <si>
    <t>SPA10182_SPA</t>
  </si>
  <si>
    <t>AT3G50820</t>
  </si>
  <si>
    <t>PSBO2</t>
  </si>
  <si>
    <t>photosystem II subunit O-2</t>
  </si>
  <si>
    <t>AT3G50820_ATH, AT5G66570_ATH</t>
  </si>
  <si>
    <t>XP_010263833.1_NNU, XP_010255017.1_NNU</t>
  </si>
  <si>
    <t>Aqcoe5G203500.1.p_ACO</t>
  </si>
  <si>
    <t>INIL11g18812.t1_INI, INIL02g11765.t1_INI</t>
  </si>
  <si>
    <t>Medtr8g078870.1_MTR, Medtr5g018670.1_MTR</t>
  </si>
  <si>
    <t>Cc07_g05350_CCA</t>
  </si>
  <si>
    <t>HanXRQChr02g0035541_HAN, HanXRQChr07g0200311_HAN, HanXRQChr09g0264371_HAN</t>
  </si>
  <si>
    <t>VIT_200s0207g00210.1_VVI, VIT_218s0001g11710.1_VVI</t>
  </si>
  <si>
    <t>Csa6G488340.1_CSA</t>
  </si>
  <si>
    <t>Gorai.007G208000.1_GRA</t>
  </si>
  <si>
    <t>C009N0401E0.1_CAU</t>
  </si>
  <si>
    <t>Maole_000270.T1_MOL</t>
  </si>
  <si>
    <t>SaT04497-R1_SAL</t>
  </si>
  <si>
    <t>SPA05152_SPA</t>
  </si>
  <si>
    <t>AT3G53920</t>
  </si>
  <si>
    <t>SIGC</t>
  </si>
  <si>
    <t>RNApolymerase sigma-subunit C</t>
  </si>
  <si>
    <t>AT3G54050</t>
  </si>
  <si>
    <t>HCEF1</t>
  </si>
  <si>
    <t>high cyclic electron flow 1</t>
  </si>
  <si>
    <t>AT3G54890</t>
  </si>
  <si>
    <t>LHCA1</t>
  </si>
  <si>
    <t>photosystem I light harvesting complex gene 1</t>
  </si>
  <si>
    <t>AT3G54890_ATH</t>
  </si>
  <si>
    <t>XP_010264706.1_NNU, XP_010253634.1_NNU</t>
  </si>
  <si>
    <t>Aqcoe3G271900.1.p_ACO</t>
  </si>
  <si>
    <t>INIL03g18034.t1_INI</t>
  </si>
  <si>
    <t>Medtr6g033320.1_MTR</t>
  </si>
  <si>
    <t>Cc09_g02010_CCA</t>
  </si>
  <si>
    <t>HanXRQChr08g0219051_HAN, HanXRQChr12g0370841_HAN</t>
  </si>
  <si>
    <t>VIT_213s0019g04140.1_VVI</t>
  </si>
  <si>
    <t>Csa5G490820.1_CSA</t>
  </si>
  <si>
    <t>Gorai.013G026000.1_GRA, Gorai.009G090600.1_GRA</t>
  </si>
  <si>
    <t>C046N0035E0.1_CAU</t>
  </si>
  <si>
    <t>Maole_008323.T1_MOL</t>
  </si>
  <si>
    <t>SaT11845-R1_SAL</t>
  </si>
  <si>
    <t>SPA13799_SPA</t>
  </si>
  <si>
    <t>AT3G55330</t>
  </si>
  <si>
    <t>PPL1</t>
  </si>
  <si>
    <t>PsbP-like protein 1</t>
  </si>
  <si>
    <t>AT3G55800</t>
  </si>
  <si>
    <t>SBPASE</t>
  </si>
  <si>
    <t>sedoheptulose-bisphosphatase</t>
  </si>
  <si>
    <t>AT3G56090</t>
  </si>
  <si>
    <t>FER3</t>
  </si>
  <si>
    <t>AT3G56650</t>
  </si>
  <si>
    <t>PPD6</t>
  </si>
  <si>
    <t>PsbP-domain protein 6</t>
  </si>
  <si>
    <t>AT3G56650_ATH</t>
  </si>
  <si>
    <t>XP_019052039.1_NNU</t>
  </si>
  <si>
    <t>Aqcoe1G008400.1.p_ACO</t>
  </si>
  <si>
    <t>INIL10g12576.t1_INI</t>
  </si>
  <si>
    <t>Medtr7g088880.1_MTR</t>
  </si>
  <si>
    <t>Cc06_g20190_CCA</t>
  </si>
  <si>
    <t>VIT_208s0040g00850.1_VVI</t>
  </si>
  <si>
    <t>Csa1G088470.1_CSA</t>
  </si>
  <si>
    <t>Gorai.013G125600.1_GRA</t>
  </si>
  <si>
    <t>C025N0382E0.1_CAU</t>
  </si>
  <si>
    <t>Maole_008919.T1_MOL</t>
  </si>
  <si>
    <t>SPA21731_SPA</t>
  </si>
  <si>
    <t>AT3G56940</t>
  </si>
  <si>
    <t>CRD1</t>
  </si>
  <si>
    <t>COPPER RESPONSE DEFECT 1</t>
  </si>
  <si>
    <t>AT3G56940_ATH</t>
  </si>
  <si>
    <t>XP_010251762.1_NNU</t>
  </si>
  <si>
    <t>Aqcoe2G003300.1.p_ACO</t>
  </si>
  <si>
    <t>INIL14g35319.t1_INI</t>
  </si>
  <si>
    <t>Medtr7g088340.1_MTR</t>
  </si>
  <si>
    <t>Cc06_g22740_CCA</t>
  </si>
  <si>
    <t>HanXRQChr10g0291961_HAN</t>
  </si>
  <si>
    <t>VIT_208s0040g00390.1_VVI</t>
  </si>
  <si>
    <t>Csa4G595970.1_CSA</t>
  </si>
  <si>
    <t>Gorai.002G225700.1_GRA</t>
  </si>
  <si>
    <t>C011N0434E0.1_CAU</t>
  </si>
  <si>
    <t>Maole_007581.T1_MOL</t>
  </si>
  <si>
    <t>SaT18165-R1_SAL, SaT18166-R1_SAL</t>
  </si>
  <si>
    <t>SPA21892_SPA</t>
  </si>
  <si>
    <t>AT3G60370</t>
  </si>
  <si>
    <t>AT3G60750</t>
  </si>
  <si>
    <t>AT3G61320</t>
  </si>
  <si>
    <t>AT3G61470</t>
  </si>
  <si>
    <t>LHCA2</t>
  </si>
  <si>
    <t>photosystem I light harvesting complex gene 2</t>
  </si>
  <si>
    <t>AT3G61470_ATH</t>
  </si>
  <si>
    <t>XP_010250717.1_NNU</t>
  </si>
  <si>
    <t>Aqcoe3G200500.1.p_ACO</t>
  </si>
  <si>
    <t>INIL13g07829.t1_INI</t>
  </si>
  <si>
    <t>Medtr8g023790.1_MTR</t>
  </si>
  <si>
    <t>Cc11_g16910_CCA</t>
  </si>
  <si>
    <t>HanXRQChr06g0174621_HAN, HanXRQChr17g0540231_HAN</t>
  </si>
  <si>
    <t>VIT_201s0010g03620.2_VVI</t>
  </si>
  <si>
    <t>Csa5G589390.1_CSA</t>
  </si>
  <si>
    <t>Gorai.002G183400.1_GRA, Gorai.008G165200.1_GRA</t>
  </si>
  <si>
    <t>C004N0438E0.1_CAU</t>
  </si>
  <si>
    <t>Maole_022579.T1_MOL</t>
  </si>
  <si>
    <t>SaT23381-R1_SAL</t>
  </si>
  <si>
    <t>SPA20000_SPA</t>
  </si>
  <si>
    <t>AT3G62410</t>
  </si>
  <si>
    <t>CP12-2</t>
  </si>
  <si>
    <t>CP12 domain-containing protein 2</t>
  </si>
  <si>
    <t>AT4G01050</t>
  </si>
  <si>
    <t>TROL</t>
  </si>
  <si>
    <t>thylakoid rhodanese-like</t>
  </si>
  <si>
    <t>AT4G01050_ATH</t>
  </si>
  <si>
    <t>XP_010261520.1_NNU, XP_010266472.1_NNU</t>
  </si>
  <si>
    <t>Aqcoe5G451700.1.p_ACO, Aqcoe7G014200.1.p_ACO</t>
  </si>
  <si>
    <t>INIL12g01569.t1_INI</t>
  </si>
  <si>
    <t>Medtr8g011220.1_MTR, Medtr8g027835.1_MTR</t>
  </si>
  <si>
    <t>Cc02_g39150_CCA</t>
  </si>
  <si>
    <t>HanXRQChr11g0353041_HAN</t>
  </si>
  <si>
    <t>VIT_215s0046g01090.1_VVI</t>
  </si>
  <si>
    <t>Csa3G119690.1_CSA</t>
  </si>
  <si>
    <t>Gorai.008G124200.1_GRA, Gorai.004G152500.1_GRA</t>
  </si>
  <si>
    <t>C008N0580E0.1_CAU</t>
  </si>
  <si>
    <t>Maole_010325.T1_MOL</t>
  </si>
  <si>
    <t>SaT18622-R1_SAL</t>
  </si>
  <si>
    <t>SPA13728_SPA</t>
  </si>
  <si>
    <t>AT4G01800</t>
  </si>
  <si>
    <t>AGY1</t>
  </si>
  <si>
    <t>Albino or Glassy Yellow 1</t>
  </si>
  <si>
    <t>AT4G02260</t>
  </si>
  <si>
    <t>RSH1</t>
  </si>
  <si>
    <t>RELA/SPOT homolog 1</t>
  </si>
  <si>
    <t>AT4G02770</t>
  </si>
  <si>
    <t>PSAD-1</t>
  </si>
  <si>
    <t>photosystem I subunit D-1</t>
  </si>
  <si>
    <t>AT4G03280</t>
  </si>
  <si>
    <t>PETC</t>
  </si>
  <si>
    <t>photosynthetic electron transfer C</t>
  </si>
  <si>
    <t>AT4G03280_ATH</t>
  </si>
  <si>
    <t>XP_010277891.1_NNU</t>
  </si>
  <si>
    <t>Aqcoe4G264400.1.p_ACO</t>
  </si>
  <si>
    <t>INIL06g15151.t1_INI</t>
  </si>
  <si>
    <t>Medtr2g089510.1_MTR</t>
  </si>
  <si>
    <t>Cc05_g05920_CCA</t>
  </si>
  <si>
    <t>HanXRQChr13g0407301_HAN, HanXRQChr03g0077251_HAN</t>
  </si>
  <si>
    <t>VIT_212s0134g00510.1_VVI, VIT_219s0014g03850.1_VVI, VIT_203s0017g00940.1_VVI</t>
  </si>
  <si>
    <t>Csa7G046100.1_CSA</t>
  </si>
  <si>
    <t>Gorai.005G206600.1_GRA, Gorai.005G206500.1_GRA</t>
  </si>
  <si>
    <t>C078N0008E0.1_CAU</t>
  </si>
  <si>
    <t>Maole_022531.T1_MOL</t>
  </si>
  <si>
    <t>SaT20583-R1_SAL</t>
  </si>
  <si>
    <t>SPA12320_SPA</t>
  </si>
  <si>
    <t>AT4G04020</t>
  </si>
  <si>
    <t>FIB</t>
  </si>
  <si>
    <t>fibrillin</t>
  </si>
  <si>
    <t>AT4G04020_ATH, AT4G22240_ATH</t>
  </si>
  <si>
    <t>XP_010270045.1_NNU, XP_010279319.1_NNU, XP_010252567.1_NNU</t>
  </si>
  <si>
    <t>Aqcoe1G338400.1.p_ACO</t>
  </si>
  <si>
    <t>INIL04g39492.t1_INI</t>
  </si>
  <si>
    <t>Medtr2g025040.1_MTR, Medtr2g025050.1_MTR, Medtr1g099880.1_MTR</t>
  </si>
  <si>
    <t>Cc09_g01130_CCA</t>
  </si>
  <si>
    <t>HanXRQChr16g0516891_HAN, HanXRQChr17g0558841_HAN</t>
  </si>
  <si>
    <t>Csa6G512870.1_CSA</t>
  </si>
  <si>
    <t>Gorai.006G082400.1_GRA, Gorai.009G182500.1_GRA</t>
  </si>
  <si>
    <t>C005N0408E0.1_CAU</t>
  </si>
  <si>
    <t>Maole_000877.T1_MOL</t>
  </si>
  <si>
    <t>SaT04693-R1_SAL</t>
  </si>
  <si>
    <t>SPA22319_SPA</t>
  </si>
  <si>
    <t>AT4G04040</t>
  </si>
  <si>
    <t>MEE51</t>
  </si>
  <si>
    <t>maternal effect embryo arrest 51</t>
  </si>
  <si>
    <t>AT4G04640</t>
  </si>
  <si>
    <t>ATPC1</t>
  </si>
  <si>
    <t>AT4G04640_ATH, AT1G15700_ATH</t>
  </si>
  <si>
    <t>XP_010276111.1_NNU</t>
  </si>
  <si>
    <t>Aqcoe1G234700.1.p_ACO</t>
  </si>
  <si>
    <t>INIL00g11137.t1_INI, INIL09g29663.t1_INI, INIL01g19876.t1_INI, INIL04g39528.t1_INI, INIL08g23599.t1_INI</t>
  </si>
  <si>
    <t>Medtr1588s0010.1_MTR, Medtr2g023290.1_MTR, Medtr3g052270.1_MTR</t>
  </si>
  <si>
    <t>Cc05_g13860_CCA, Cc09_g01650_CCA</t>
  </si>
  <si>
    <t>HanXRQChr02g0045001_HAN, HanXRQChr05g0129501_HAN, HanXRQChr15g0470661_HAN</t>
  </si>
  <si>
    <t>VIT_210s0116g01735.1_VVI, VIT_219s0090g00480.1_VVI</t>
  </si>
  <si>
    <t>Csa1G062930.1_CSA, Csa6G513760.1_CSA, Csa3G077620.1_CSA</t>
  </si>
  <si>
    <t>Gorai.010G180300.1_GRA, Gorai.002G089300.1_GRA</t>
  </si>
  <si>
    <t>C000N0553E0.1_CAU, C005N0381E0.1_CAU</t>
  </si>
  <si>
    <t>Maole_014632.T1_MOL, Maole_013659.T1_MOL</t>
  </si>
  <si>
    <t>SaT11473-R1_SAL, SaT04650-R1_SAL, SaT04651-R1_SAL</t>
  </si>
  <si>
    <t>SPA02496_SPA, SPA14549_SPA, SPA00739_SPA, SPA06125_SPA</t>
  </si>
  <si>
    <t>AT4G05180</t>
  </si>
  <si>
    <t>PSBQ-2</t>
  </si>
  <si>
    <t>photosystem II subunit Q-2</t>
  </si>
  <si>
    <t>AT4G21280_ATH, AT4G05180_ATH</t>
  </si>
  <si>
    <t>XP_010247010.1_NNU, XP_010267815.1_NNU</t>
  </si>
  <si>
    <t>Aqcoe1G367900.1.p_ACO</t>
  </si>
  <si>
    <t>INIL06g38006.t1_INI, INIL01g20325.t1_INI</t>
  </si>
  <si>
    <t>Medtr8g005175.2_MTR</t>
  </si>
  <si>
    <t>Cc02_g11770_CCA</t>
  </si>
  <si>
    <t>HanXRQChr01g0004411_HAN, HanXRQChr11g0339031_HAN</t>
  </si>
  <si>
    <t>VIT_200s0904g00010.1_VVI</t>
  </si>
  <si>
    <t>Csa1G066480.1_CSA</t>
  </si>
  <si>
    <t>Gorai.011G018700.1_GRA, Gorai.010G146500.1_GRA, Gorai.009G175700.1_GRA</t>
  </si>
  <si>
    <t>C003N0026E0.1_CAU</t>
  </si>
  <si>
    <t>Maole_014436.T1_MOL</t>
  </si>
  <si>
    <t>IOB_SaG_NG_058_SAL</t>
  </si>
  <si>
    <t>SPA09704_SPA</t>
  </si>
  <si>
    <t>RFNR1</t>
  </si>
  <si>
    <t>root FNR 1</t>
  </si>
  <si>
    <t>AT4G09650</t>
  </si>
  <si>
    <t>ATP synthase delta-subunit gene</t>
  </si>
  <si>
    <t>AT4G09650_ATH</t>
  </si>
  <si>
    <t>XP_010263125.1_NNU</t>
  </si>
  <si>
    <t>Aqcoe6G053800.1.p_ACO</t>
  </si>
  <si>
    <t>INIL12g08466.t1_INI, INIL01g25243.t1_INI</t>
  </si>
  <si>
    <t>Medtr4g103330.1_MTR</t>
  </si>
  <si>
    <t>Cc10_g06080_CCA</t>
  </si>
  <si>
    <t>HanXRQChr02g0043721_HAN, HanXRQChr10g0278581_HAN, HanXRQChr01g0001181_HAN, HanXRQChr13g0423141_HAN</t>
  </si>
  <si>
    <t>VIT_218s0164g00030.1_VVI</t>
  </si>
  <si>
    <t>Csa6G016970.1_CSA</t>
  </si>
  <si>
    <t>Gorai.002G037600.1_GRA</t>
  </si>
  <si>
    <t>C013N0463E0.1_CAU</t>
  </si>
  <si>
    <t>Maole_010108.T1_MOL</t>
  </si>
  <si>
    <t>SaT18642-R1_SAL</t>
  </si>
  <si>
    <t>SPA22726_SPA</t>
  </si>
  <si>
    <t>AT4G10340</t>
  </si>
  <si>
    <t>LHCB5</t>
  </si>
  <si>
    <t>light harvesting complex of photosystem II 5</t>
  </si>
  <si>
    <t>AT4G10340_ATH</t>
  </si>
  <si>
    <t>XP_010252321.1_NNU</t>
  </si>
  <si>
    <t>Aqcoe5G016800.1.p_ACO</t>
  </si>
  <si>
    <t>INIL08g27347.t1_INI</t>
  </si>
  <si>
    <t>Medtr6g060175.1_MTR</t>
  </si>
  <si>
    <t>Cc10_g16210_CCA</t>
  </si>
  <si>
    <t>HanXRQChr11g0326521_HAN</t>
  </si>
  <si>
    <t>VIT_218s0089g01170.1_VVI</t>
  </si>
  <si>
    <t>Csa5G646700.1_CSA</t>
  </si>
  <si>
    <t>Gorai.009G262000.1_GRA</t>
  </si>
  <si>
    <t>C023N0136E0.1_CAU</t>
  </si>
  <si>
    <t>Maole_020628.T1_MOL</t>
  </si>
  <si>
    <t>SaT03975-R1_SAL</t>
  </si>
  <si>
    <t>SPA22947_SPA</t>
  </si>
  <si>
    <t>AT4G11960</t>
  </si>
  <si>
    <t>PGRL1B</t>
  </si>
  <si>
    <t>PGR5-like B</t>
  </si>
  <si>
    <t>AT4G11960_ATH, AT4G22890_ATH</t>
  </si>
  <si>
    <t>XP_019053085.1_NNU</t>
  </si>
  <si>
    <t>Aqcoe7G054200.1.p_ACO</t>
  </si>
  <si>
    <t>INIL15g14218.t1_INI, INIL13g40271.t1_INI</t>
  </si>
  <si>
    <t>Medtr5g011220.1_MTR, Medtr4g102440.1_MTR</t>
  </si>
  <si>
    <t>Cc08_g13730_CCA</t>
  </si>
  <si>
    <t>HanXRQChr03g0084111_HAN, HanXRQChr13g0414021_HAN</t>
  </si>
  <si>
    <t>VIT_202s0025g04710.2_VVI</t>
  </si>
  <si>
    <t>Csa3G038140.1_CSA</t>
  </si>
  <si>
    <t>Gorai.004G206000.1_GRA, Gorai.008G242200.1_GRA</t>
  </si>
  <si>
    <t>C014N0373E0.1_CAU</t>
  </si>
  <si>
    <t>Maole_018944.T1_MOL</t>
  </si>
  <si>
    <t>SaT19787-R1_SAL</t>
  </si>
  <si>
    <t>SPA18106_SPA</t>
  </si>
  <si>
    <t>AT4G12800</t>
  </si>
  <si>
    <t>PSAL</t>
  </si>
  <si>
    <t>photosystem I subunit l</t>
  </si>
  <si>
    <t>AT4G12800_ATH</t>
  </si>
  <si>
    <t>XP_010268316.1_NNU</t>
  </si>
  <si>
    <t>Aqcoe2G427500.1.p_ACO</t>
  </si>
  <si>
    <t>INIL08g13806.t1_INI</t>
  </si>
  <si>
    <t>Medtr7g079900.1_MTR</t>
  </si>
  <si>
    <t>Cc01_g15890_CCA</t>
  </si>
  <si>
    <t>HanXRQChr08g0231801_HAN, HanXRQChr12g0363961_HAN</t>
  </si>
  <si>
    <t>VIT_204s0023g00410.1_VVI</t>
  </si>
  <si>
    <t>Csa2G074240.1_CSA</t>
  </si>
  <si>
    <t>Gorai.001G101200.1_GRA, Gorai.N002100.1_GRA</t>
  </si>
  <si>
    <t>C034N0165E0.1_CAU</t>
  </si>
  <si>
    <t>Maole_021380.T1_MOL</t>
  </si>
  <si>
    <t>SaT00341-R1_SAL</t>
  </si>
  <si>
    <t>SPA05534_SPA</t>
  </si>
  <si>
    <t>AT4G14690</t>
  </si>
  <si>
    <t>ELIP2</t>
  </si>
  <si>
    <t>EARLY LIGHT-INDUCIBLE PROTEIN 2</t>
  </si>
  <si>
    <t>AT4G15510</t>
  </si>
  <si>
    <t>PPD1</t>
  </si>
  <si>
    <t>PsbP-Domain Protein1</t>
  </si>
  <si>
    <t>AT4G15530</t>
  </si>
  <si>
    <t>PPDK</t>
  </si>
  <si>
    <t>pyruvate orthophosphate dikinase</t>
  </si>
  <si>
    <t>AT4G17600</t>
  </si>
  <si>
    <t>LIL3:1</t>
  </si>
  <si>
    <t>AT4G18370</t>
  </si>
  <si>
    <t>DEG5</t>
  </si>
  <si>
    <t>degradation of periplasmic proteins 5</t>
  </si>
  <si>
    <t>AT4G18480</t>
  </si>
  <si>
    <t>CHLI1</t>
  </si>
  <si>
    <t>AT4G21280</t>
  </si>
  <si>
    <t>PSBQA</t>
  </si>
  <si>
    <t>photosystem II subunit QA</t>
  </si>
  <si>
    <t>AT4G22890</t>
  </si>
  <si>
    <t>PGR5-LIKE A</t>
  </si>
  <si>
    <t>AT4G23890</t>
  </si>
  <si>
    <t>NdhS</t>
  </si>
  <si>
    <t>NADH dehydrogenase-like complex S</t>
  </si>
  <si>
    <t>AT4G23890_ATH</t>
  </si>
  <si>
    <t>XP_010247868.1_NNU</t>
  </si>
  <si>
    <t>Aqcoe2G163300.1.p_ACO</t>
  </si>
  <si>
    <t>INIL05g24094.t1_INI</t>
  </si>
  <si>
    <t>Medtr7g076620.2_MTR, Medtr8g032260.1_MTR</t>
  </si>
  <si>
    <t>Cc08_g16100_CCA</t>
  </si>
  <si>
    <t>HanXRQChr17g0534801_HAN</t>
  </si>
  <si>
    <t>VIT_202s0025g01470.1_VVI</t>
  </si>
  <si>
    <t>Csa4G052580.1_CSA</t>
  </si>
  <si>
    <t>Gorai.012G073800.1_GRA</t>
  </si>
  <si>
    <t>Maole_007661.T1_MOL</t>
  </si>
  <si>
    <t>SaT22151-R1_SAL</t>
  </si>
  <si>
    <t>NFU3</t>
  </si>
  <si>
    <t>NFU domain protein 3</t>
  </si>
  <si>
    <t>AT4G26160</t>
  </si>
  <si>
    <t>ACHT1</t>
  </si>
  <si>
    <t>atypical CYS  HIS rich thioredoxin 1</t>
  </si>
  <si>
    <t>AT4G27440</t>
  </si>
  <si>
    <t>PORB</t>
  </si>
  <si>
    <t>protochlorophyllide oxidoreductase B</t>
  </si>
  <si>
    <t>AT4G27600</t>
  </si>
  <si>
    <t>NARA5</t>
  </si>
  <si>
    <t>GENES NECESSARY FOR THE  ACHIEVEMENT OF RUBISCO ACCUMULATION 5</t>
  </si>
  <si>
    <t>AT4G27800</t>
  </si>
  <si>
    <t>TAP38</t>
  </si>
  <si>
    <t>thylakoid-associated phosphatase 38</t>
  </si>
  <si>
    <t>AT4G28660</t>
  </si>
  <si>
    <t>PSB28</t>
  </si>
  <si>
    <t>photosystem II reaction center PSB28 protein</t>
  </si>
  <si>
    <t>AT4G28750</t>
  </si>
  <si>
    <t>PSAE-1</t>
  </si>
  <si>
    <t>PSA E1 KNOCKOUT</t>
  </si>
  <si>
    <t>AT4G30720</t>
  </si>
  <si>
    <t>PDE327</t>
  </si>
  <si>
    <t>PIGMENT DEFECTIVE 327</t>
  </si>
  <si>
    <t>BALA13124_BSU</t>
  </si>
  <si>
    <t>AT4G30950</t>
  </si>
  <si>
    <t>FAD6</t>
  </si>
  <si>
    <t>fatty acid desaturase 6</t>
  </si>
  <si>
    <t>AT4G33520</t>
  </si>
  <si>
    <t>PAA1</t>
  </si>
  <si>
    <t>P-type ATP-ase 1</t>
  </si>
  <si>
    <t>BALA01104_BSU</t>
  </si>
  <si>
    <t>AT4G34190</t>
  </si>
  <si>
    <t>stress enhanced protein 1</t>
  </si>
  <si>
    <t>AT4G35250</t>
  </si>
  <si>
    <t>HCF244</t>
  </si>
  <si>
    <t>high chlorophyll fluorescence phenotype 244</t>
  </si>
  <si>
    <t>AT4G35250_ATH</t>
  </si>
  <si>
    <t>XP_010242859.1_NNU</t>
  </si>
  <si>
    <t>Aqcoe6G189900.1.p_ACO</t>
  </si>
  <si>
    <t>INIL15g23839.t1_INI</t>
  </si>
  <si>
    <t>Medtr3g118430.1_MTR</t>
  </si>
  <si>
    <t>Cc09_g10590_CCA, Cc09_g10600_CCA</t>
  </si>
  <si>
    <t>HanXRQChr02g0049421_HAN</t>
  </si>
  <si>
    <t>VIT_203s0038g03250.1_VVI</t>
  </si>
  <si>
    <t>Csa6G127390.1_CSA</t>
  </si>
  <si>
    <t>Gorai.005G258300.1_GRA</t>
  </si>
  <si>
    <t>C014N0110E0.1_CAU</t>
  </si>
  <si>
    <t>Maole_012208.T1_MOL</t>
  </si>
  <si>
    <t>SaT16308-R1_SAL</t>
  </si>
  <si>
    <t>SPA11319_SPA</t>
  </si>
  <si>
    <t>AT4G35760</t>
  </si>
  <si>
    <t>LTO1</t>
  </si>
  <si>
    <t>Lumen Thiol Oxidoreductase 1</t>
  </si>
  <si>
    <t>AT5G01500</t>
  </si>
  <si>
    <t>TAAC</t>
  </si>
  <si>
    <t>thylakoid ATP/ADP carrier</t>
  </si>
  <si>
    <t>BALA12770_BSU</t>
  </si>
  <si>
    <t>AT5G01530</t>
  </si>
  <si>
    <t>LHCB4.1</t>
  </si>
  <si>
    <t>AT5G01600</t>
  </si>
  <si>
    <t>FER1</t>
  </si>
  <si>
    <t>AT5G01920</t>
  </si>
  <si>
    <t>STN8</t>
  </si>
  <si>
    <t>State transition 8</t>
  </si>
  <si>
    <t>AT5G02120</t>
  </si>
  <si>
    <t>OHP</t>
  </si>
  <si>
    <t>one helix protein</t>
  </si>
  <si>
    <t>AT5G08410</t>
  </si>
  <si>
    <t>FTRA2</t>
  </si>
  <si>
    <t>ferredoxin/thioredoxin reductase subunit A (variable subunit) 2</t>
  </si>
  <si>
    <t>AT5G11450</t>
  </si>
  <si>
    <t>PPD5</t>
  </si>
  <si>
    <t>PsbP domain protein 5</t>
  </si>
  <si>
    <t>AT5G13630</t>
  </si>
  <si>
    <t>GUN5</t>
  </si>
  <si>
    <t>GENOMES UNCOUPLED 5</t>
  </si>
  <si>
    <t>AT5G15250</t>
  </si>
  <si>
    <t>FTSH6</t>
  </si>
  <si>
    <t>FTSH protease 6</t>
  </si>
  <si>
    <t>AT5G16440</t>
  </si>
  <si>
    <t>IPP1</t>
  </si>
  <si>
    <t>isopentenyl diphosphate isomerase 1</t>
  </si>
  <si>
    <t>AT5G23120</t>
  </si>
  <si>
    <t>HCF136</t>
  </si>
  <si>
    <t>HIGH CHLOROPHYLL FLUORESCENCE 136</t>
  </si>
  <si>
    <t>AT5G23120_ATH</t>
  </si>
  <si>
    <t>XP_010249997.1_NNU</t>
  </si>
  <si>
    <t>Aqcoe3G434800.1.p_ACO</t>
  </si>
  <si>
    <t>INIL09g29636.t1_INI</t>
  </si>
  <si>
    <t>Medtr4g075040.1_MTR</t>
  </si>
  <si>
    <t>Cc11_g02280_CCA</t>
  </si>
  <si>
    <t>HanXRQChr17g0544921_HAN, HanXRQChr06g0171511_HAN</t>
  </si>
  <si>
    <t>VIT_201s0011g02150.1_VVI</t>
  </si>
  <si>
    <t>Csa7G420730.1_CSA</t>
  </si>
  <si>
    <t>Gorai.005G210500.1_GRA</t>
  </si>
  <si>
    <t>C091N0024E0.1_CAU</t>
  </si>
  <si>
    <t>Maole_007481.T1_MOL</t>
  </si>
  <si>
    <t>SaT02956-R1_SAL</t>
  </si>
  <si>
    <t>SPA06370_SPA</t>
  </si>
  <si>
    <t>AT5G23440</t>
  </si>
  <si>
    <t>FTRA1</t>
  </si>
  <si>
    <t>ferredoxin/thioredoxin reductase subunit A (variable subunit) 1</t>
  </si>
  <si>
    <t>AT5G24120</t>
  </si>
  <si>
    <t>SIGE</t>
  </si>
  <si>
    <t>sigma factor E</t>
  </si>
  <si>
    <t>AT5G27390</t>
  </si>
  <si>
    <t>AT5G35220</t>
  </si>
  <si>
    <t>EGY1</t>
  </si>
  <si>
    <t>ETHYLENE-DEPENDENT GRAVITROPISM-DEFICIENT AND YELLOW-GREEN 1</t>
  </si>
  <si>
    <t>AT5G38410</t>
  </si>
  <si>
    <t>RBCS3B</t>
  </si>
  <si>
    <t>Rubisco small subunit 3B</t>
  </si>
  <si>
    <t>AT5G38420</t>
  </si>
  <si>
    <t>RBCS2B</t>
  </si>
  <si>
    <t>Rubisco small subunit 2B</t>
  </si>
  <si>
    <t>AT5G38430</t>
  </si>
  <si>
    <t>RBCS1B</t>
  </si>
  <si>
    <t>Rubisco small subunit 1B</t>
  </si>
  <si>
    <t>AT5G39830</t>
  </si>
  <si>
    <t>DEG8</t>
  </si>
  <si>
    <t>degradation of periplasmic proteins 8</t>
  </si>
  <si>
    <t>AT5G39830_ATH</t>
  </si>
  <si>
    <t>XP_010258370.1_NNU</t>
  </si>
  <si>
    <t>Aqcoe3G079600.1.p_ACO</t>
  </si>
  <si>
    <t>INIL05g28441.t1_INI, INIL10g11257.t1_INI</t>
  </si>
  <si>
    <t>Medtr6g011810.1_MTR</t>
  </si>
  <si>
    <t>Cc07_g03310_CCA</t>
  </si>
  <si>
    <t>HanXRQChr09g0265301_HAN</t>
  </si>
  <si>
    <t>VIT_214s0108g00580.1_VVI</t>
  </si>
  <si>
    <t>Csa5G636470.1_CSA</t>
  </si>
  <si>
    <t>Gorai.006G017800.1_GRA</t>
  </si>
  <si>
    <t>Maole_014760.T1_MOL</t>
  </si>
  <si>
    <t>SaT09924-R1_SAL</t>
  </si>
  <si>
    <t>SPA20930_SPA</t>
  </si>
  <si>
    <t>AT5G42270</t>
  </si>
  <si>
    <t>VAR1</t>
  </si>
  <si>
    <t>VARIEGATED 1</t>
  </si>
  <si>
    <t>AT5G44650</t>
  </si>
  <si>
    <t>CEST</t>
  </si>
  <si>
    <t>chloroplast protein-enhancing stress tolerance</t>
  </si>
  <si>
    <t>AT5G45040</t>
  </si>
  <si>
    <t>CYTC6A</t>
  </si>
  <si>
    <t>cytochrome c6A</t>
  </si>
  <si>
    <t>AT5G45930</t>
  </si>
  <si>
    <t>CHLI2</t>
  </si>
  <si>
    <t>magnesium chelatase i2</t>
  </si>
  <si>
    <t>AT5G47110</t>
  </si>
  <si>
    <t>LIL3:2</t>
  </si>
  <si>
    <t>AT5G49740</t>
  </si>
  <si>
    <t>FRO7</t>
  </si>
  <si>
    <t>ferric reduction oxidase 7</t>
  </si>
  <si>
    <t>AT5G50950</t>
  </si>
  <si>
    <t>FUM2</t>
  </si>
  <si>
    <t>FUMARASE 2</t>
  </si>
  <si>
    <t>AT5G52100</t>
  </si>
  <si>
    <t>CRR1</t>
  </si>
  <si>
    <t>chlororespiration reduction 1</t>
  </si>
  <si>
    <t>AT5G52520</t>
  </si>
  <si>
    <t>OVA6</t>
  </si>
  <si>
    <t>OVULE ABORTION 6</t>
  </si>
  <si>
    <t>AT5G54190</t>
  </si>
  <si>
    <t>PORA</t>
  </si>
  <si>
    <t>protochlorophyllide oxidoreductase A</t>
  </si>
  <si>
    <t>AT5G54270</t>
  </si>
  <si>
    <t>LHCB3</t>
  </si>
  <si>
    <t>light-harvesting chlorophyll B-binding protein 3</t>
  </si>
  <si>
    <t>AT5G54270_ATH</t>
  </si>
  <si>
    <t>XP_010268833.1_NNU, XP_010278388.1_NNU</t>
  </si>
  <si>
    <t>Aqcoe1G308700.1.p_ACO</t>
  </si>
  <si>
    <t>INIL11g09895.t1_INI</t>
  </si>
  <si>
    <t>Medtr2g081090.1_MTR</t>
  </si>
  <si>
    <t>Cc05_g12720_CCA</t>
  </si>
  <si>
    <t>HanXRQChr08g0234291_HAN, HanXRQChr15g0494511_HAN</t>
  </si>
  <si>
    <t>VIT_200s0181g00200.1_VVI, VIT_200s0181g00180.1_VVI, VIT_219s0014g03660.1_VVI</t>
  </si>
  <si>
    <t>Csa3G099680.1_CSA</t>
  </si>
  <si>
    <t>Gorai.002G076400.1_GRA, Gorai.009G430800.1_GRA</t>
  </si>
  <si>
    <t>SaT02035-R1_SAL</t>
  </si>
  <si>
    <t>SPA22546_SPA</t>
  </si>
  <si>
    <t>AT5G57030</t>
  </si>
  <si>
    <t>LUT2</t>
  </si>
  <si>
    <t>LUTEIN DEFICIENT 2</t>
  </si>
  <si>
    <t>AT5G57050</t>
  </si>
  <si>
    <t>ABI2</t>
  </si>
  <si>
    <t>ABA INSENSITIVE 2</t>
  </si>
  <si>
    <t>BALA10438_BSU</t>
  </si>
  <si>
    <t>AT5G64040</t>
  </si>
  <si>
    <t>PSAN</t>
  </si>
  <si>
    <t>AT5G64040_ATH</t>
  </si>
  <si>
    <t>XP_010270375.1_NNU, XP_010244901.1_NNU</t>
  </si>
  <si>
    <t>Aqcoe5G265600.1.p_ACO</t>
  </si>
  <si>
    <t>INIL00g21208.t1_INI, INIL02g31624.t1_INI, INIL05g22676.t1_INI</t>
  </si>
  <si>
    <t>Medtr3g095540.1_MTR</t>
  </si>
  <si>
    <t>Cc10_g12590_CCA</t>
  </si>
  <si>
    <t>HanXRQChr04g0107551_HAN</t>
  </si>
  <si>
    <t>VIT_204s0044g01410.1_VVI</t>
  </si>
  <si>
    <t>Csa6G483300.1_CSA</t>
  </si>
  <si>
    <t>Gorai.012G035200.1_GRA, Gorai.003G066700.1_GRA</t>
  </si>
  <si>
    <t>C037N0101E0.1_CAU</t>
  </si>
  <si>
    <t>Maole_019920.T1_MOL</t>
  </si>
  <si>
    <t>SaT11079-R1_SAL</t>
  </si>
  <si>
    <t>SPA07445_SPA</t>
  </si>
  <si>
    <t>AT5G66190</t>
  </si>
  <si>
    <t>FNR1</t>
  </si>
  <si>
    <t>ferredoxin-NADP(+)-oxidoreductase 1</t>
  </si>
  <si>
    <t>AT5G66570</t>
  </si>
  <si>
    <t>PSBO1</t>
  </si>
  <si>
    <t>PS II oxygen-evolving complex 1</t>
  </si>
  <si>
    <t>ATCG00020</t>
    <phoneticPr fontId="10" type="noConversion"/>
  </si>
  <si>
    <t>PSBA</t>
  </si>
  <si>
    <t>photosystem II reaction center protein A</t>
  </si>
  <si>
    <t>ATCG00020_ATH</t>
  </si>
  <si>
    <t>YP_009093930.1_NNU</t>
  </si>
  <si>
    <t>Aqcoe6G171800.1.p_ACO, Aqcoe3G177500.1.p_ACO, Aqcoe2G156100.1.p_ACO, Aqcoe2G192800.1.p_ACO, Aqcoe6G209100.1.p_ACO, Aqcoe7G435400.1.p_ACO</t>
  </si>
  <si>
    <t>Medtr0002s0380.1_MTR, Medtr7g021750.1_MTR, Medtr4g051290.1_MTR, Medtr4g006190.1_MTR, Medtr7g017540.1_MTR, Medtr1g086380.1_MTR, Medtr1g057280.1_MTR, Medtr4g050770.1_MTR, Medtr3g088450.1_MTR, Medtr2g089580.1_MTR</t>
  </si>
  <si>
    <t>Cc06_g16210_CCA</t>
  </si>
  <si>
    <t>HanXRQChr00c0496g0575181_HAN, HanXRQChr08g0227021_HAN, HanXRQChr16g0503941_HAN, HanXRQChr03g0073601_HAN, HanXRQChr00c0838g0577641_HAN, HanXRQChr00c0512g0575361_HAN, HanXRQChr11g0327051_HAN, HanXRQChr00c0126g0571821_HAN, HanXRQChr08g0227011_HAN, HanXRQChr00c0554g0575701_HAN, HanXRQChr00c0524g0575441_HAN, HanXRQChr00c0572g0575941_HAN, HanXRQChr09g0257281_HAN, HanXRQCPg0579731_HAN, HanXRQChr00c0434g0574691_HAN, HanXRQChr00c0454g0574931_HAN, HanXRQChr14g0460081_HAN, HanXRQChr00c0451g0574841_HAN, HanXRQChr00c0496g0575191_HAN, HanXRQChr00c0434g0574701_HAN, HanXRQChr00c0554g0575691_HAN, HanXRQChr00c0368g0574171_HAN, HanXRQChr00c0386g0574401_HAN, HanXRQChr11g0326571_HAN, HanXRQChr00c0585g0576291_HAN, HanXRQChr00c0165g0572191_HAN</t>
  </si>
  <si>
    <t>VIT_206s0009g01554.1_VVI, VIT_211s0052g01680.1_VVI, VIT_208s0058g01080.1_VVI, VIT_213s0019g02630.1_VVI</t>
  </si>
  <si>
    <t>CsaUNG024230.1_CSA</t>
  </si>
  <si>
    <t>Gorai.002G165800.1_GRA, Gorai.012G103900.1_GRA, Gorai.010G094900.1_GRA, Gorai.006G135200.1_GRA, Gorai.008G126600.1_GRA, Gorai.004G062200.1_GRA, Gorai.012G157700.1_GRA, Gorai.002G146600.1_GRA, Gorai.001G213000.1_GRA, Gorai.012G148800.1_GRA</t>
  </si>
  <si>
    <t>BALA04682_BSU</t>
  </si>
  <si>
    <t>C076N0013G1.1_CAU, C141C00001X0.1_CAU, C022N0260G1.1_CAU, C086N0004M0.1_CAU, C027N0117M0.1_CAU</t>
  </si>
  <si>
    <t>Maole_021335.T1_MOL, Maole_022374.T1_MOL, Maole_014201.T1_MOL, Maole_011503.T1_MOL</t>
  </si>
  <si>
    <t>SaT23052-R1_SAL, SaT12362-R1_SAL, Ab_initio_SaG07298_SAL, SaT24252-R1_SAL, SaT06799-R1_SAL, SaT24138-R1_SAL, SaT23678-R1_SAL, SaT22808-R1_SAL, SaT23053-R1_SAL, SaT12363-R1_SAL, SaT22622-R1_SAL, SaT23054-R1_SAL, SaT23055-R1_SAL</t>
  </si>
  <si>
    <t>SPA10962_SPA</t>
  </si>
  <si>
    <t>ATCG00070</t>
    <phoneticPr fontId="10" type="noConversion"/>
  </si>
  <si>
    <t>PSBK</t>
  </si>
  <si>
    <t>photosystem II reaction center protein K precursor</t>
  </si>
  <si>
    <t>ATCG00080</t>
    <phoneticPr fontId="10" type="noConversion"/>
  </si>
  <si>
    <t>PSBI</t>
  </si>
  <si>
    <t>photosystem II reaction center protein I</t>
  </si>
  <si>
    <t>ATCG00220</t>
    <phoneticPr fontId="10" type="noConversion"/>
  </si>
  <si>
    <t>PSBM</t>
  </si>
  <si>
    <t>photosystem II reaction center protein M</t>
  </si>
  <si>
    <t>ATCG00270</t>
    <phoneticPr fontId="10" type="noConversion"/>
  </si>
  <si>
    <t>PSBD</t>
  </si>
  <si>
    <t>photosystem II reaction center protein D</t>
  </si>
  <si>
    <t>ATCG00280</t>
    <phoneticPr fontId="10" type="noConversion"/>
  </si>
  <si>
    <t>PSBC</t>
  </si>
  <si>
    <t>photosystem II reaction center protein C</t>
  </si>
  <si>
    <t>ATCG00300</t>
    <phoneticPr fontId="10" type="noConversion"/>
  </si>
  <si>
    <t>YCF9</t>
  </si>
  <si>
    <t>ATCG00340</t>
    <phoneticPr fontId="10" type="noConversion"/>
  </si>
  <si>
    <t>PSAB</t>
  </si>
  <si>
    <t>ATCG00350</t>
    <phoneticPr fontId="10" type="noConversion"/>
  </si>
  <si>
    <t>PSAA</t>
  </si>
  <si>
    <t>YCF3</t>
  </si>
  <si>
    <t>ATCG00440</t>
    <phoneticPr fontId="10" type="noConversion"/>
  </si>
  <si>
    <t>NDHC</t>
  </si>
  <si>
    <t>ATCG00490</t>
    <phoneticPr fontId="10" type="noConversion"/>
  </si>
  <si>
    <t>RBCL</t>
  </si>
  <si>
    <t>ATCG00510</t>
    <phoneticPr fontId="10" type="noConversion"/>
  </si>
  <si>
    <t>PSAI</t>
  </si>
  <si>
    <t>photsystem I subunit I</t>
  </si>
  <si>
    <t>ATCG00520</t>
  </si>
  <si>
    <t>YCF4</t>
  </si>
  <si>
    <t>ATCG00540</t>
  </si>
  <si>
    <t>PETA</t>
  </si>
  <si>
    <t>photosynthetic electron transfer A</t>
  </si>
  <si>
    <t>ATCG00540_ATH</t>
  </si>
  <si>
    <t>YP_009093963.1_NNU</t>
  </si>
  <si>
    <t>Aqcoe2G164000.1.p_ACO, Aqcoe7G231200.1.p_ACO, Aqcoe2G188900.1.p_ACO</t>
  </si>
  <si>
    <t>INIL01g15923.t1_INI, INIL00g31595.t1_INI</t>
  </si>
  <si>
    <t>Medtr0002s0690.1_MTR, Medtr4g005870.1_MTR, Medtr7g111040.1_MTR, Medtr5g058870.1_MTR, Medtr4g050860.1_MTR</t>
  </si>
  <si>
    <t>Cc11_g06100_CCA</t>
  </si>
  <si>
    <t>HanXRQChr10g0283571_HAN, HanXRQChr05g0161181_HAN, HanXRQChr10g0287881_HAN, HanXRQChr02g0044881_HAN, HanXRQChr10g0318181_HAN, HanXRQCPg0580051_HAN, HanXRQChr11g0345171_HAN, HanXRQChr01g0020341_HAN, HanXRQChr02g0041581_HAN, HanXRQChr11g0326841_HAN, HanXRQChr10g0284261_HAN, HanXRQChr10g0289281_HAN, HanXRQChr16g0529001_HAN, HanXRQChr15g0497521_HAN</t>
  </si>
  <si>
    <t>VIT_216s0013g01066.1_VVI, VIT_211s0016g02030.1_VVI</t>
  </si>
  <si>
    <t>Csa4G001600.1_CSA, Csa4G442580.1_CSA</t>
  </si>
  <si>
    <t>Gorai.007G243600.1_GRA, Gorai.012G094700.1_GRA, Gorai.001G028500.1_GRA, Gorai.003G099600.1_GRA, Gorai.011G237000.1_GRA, Gorai.012G112700.1_GRA</t>
  </si>
  <si>
    <t>BALA04662_BSU</t>
  </si>
  <si>
    <t>C101N0024G1.1_CAU, C013N0238M0.1_CAU, C062N0024G1.1_CAU, C086N0015G0.1_CAU, C141C00025X0.1_CAU</t>
  </si>
  <si>
    <t>SaT19806-R1_SAL, SaT21088-R1_SAL, SaT21082-R1_SAL, SaT20548-R1_SAL, SaT13287-R1_SAL, SaT18676-R1_SAL</t>
  </si>
  <si>
    <t>SPA25496_SPA, SPA16406_SPA</t>
  </si>
  <si>
    <t>ATCG00550</t>
  </si>
  <si>
    <t>PSBJ</t>
  </si>
  <si>
    <t>photosystem II reaction center protein J</t>
  </si>
  <si>
    <t>PSBL</t>
  </si>
  <si>
    <t>photosystem II reaction center protein L</t>
  </si>
  <si>
    <t>ATCG00570</t>
  </si>
  <si>
    <t>PSBF</t>
  </si>
  <si>
    <t>photosystem II reaction center protein F</t>
  </si>
  <si>
    <t>ATCG00580</t>
  </si>
  <si>
    <t>PSBE</t>
  </si>
  <si>
    <t>photosystem II reaction center protein E</t>
  </si>
  <si>
    <t>ATCG00600</t>
    <phoneticPr fontId="10" type="noConversion"/>
  </si>
  <si>
    <t>PETG</t>
  </si>
  <si>
    <t>ATCG00630</t>
  </si>
  <si>
    <t>PSAJ</t>
  </si>
  <si>
    <t>ATCG00680</t>
  </si>
  <si>
    <t>PSBB</t>
  </si>
  <si>
    <t>photosystem II reaction center protein B</t>
  </si>
  <si>
    <t>ATCG00690</t>
  </si>
  <si>
    <t>PSBT</t>
  </si>
  <si>
    <t>photosystem II reaction center protein T</t>
  </si>
  <si>
    <t>ATCG00700</t>
  </si>
  <si>
    <t>PSBN</t>
  </si>
  <si>
    <t>photosystem II reaction center protein N</t>
  </si>
  <si>
    <t>PSBH</t>
  </si>
  <si>
    <t>photosystem II reaction center protein H</t>
  </si>
  <si>
    <t>ATCG00720</t>
  </si>
  <si>
    <t>PETB</t>
  </si>
  <si>
    <t>photosynthetic electron transfer B</t>
  </si>
  <si>
    <t>ATCG00730</t>
  </si>
  <si>
    <t>PETD</t>
  </si>
  <si>
    <t>photosynthetic electron transfer D</t>
  </si>
  <si>
    <t>ATCG01010</t>
    <phoneticPr fontId="10" type="noConversion"/>
  </si>
  <si>
    <t>NDHF</t>
  </si>
  <si>
    <t>ATCG01060</t>
    <phoneticPr fontId="10" type="noConversion"/>
  </si>
  <si>
    <t>PSAC</t>
  </si>
  <si>
    <t>ATCG01080</t>
    <phoneticPr fontId="10" type="noConversion"/>
  </si>
  <si>
    <t>NDHG</t>
  </si>
  <si>
    <t>ATCG01090</t>
    <phoneticPr fontId="10" type="noConversion"/>
  </si>
  <si>
    <t>NDHI</t>
  </si>
  <si>
    <t>NDHA</t>
  </si>
  <si>
    <t>NDHH</t>
  </si>
  <si>
    <t>NAD(P)H dehydrogenase subunit H</t>
  </si>
  <si>
    <t>ACO</t>
    <phoneticPr fontId="7" type="noConversion"/>
  </si>
  <si>
    <t>NNU</t>
    <phoneticPr fontId="7" type="noConversion"/>
  </si>
  <si>
    <t>HAN</t>
    <phoneticPr fontId="7" type="noConversion"/>
  </si>
  <si>
    <t>CCA</t>
    <phoneticPr fontId="7" type="noConversion"/>
  </si>
  <si>
    <t>Photoreceptors</t>
    <phoneticPr fontId="10" type="noConversion"/>
  </si>
  <si>
    <t>R/FR light photoreceptors</t>
    <phoneticPr fontId="10" type="noConversion"/>
  </si>
  <si>
    <t>Phytochrome A</t>
    <phoneticPr fontId="10" type="noConversion"/>
  </si>
  <si>
    <t>PHYA</t>
    <phoneticPr fontId="10" type="noConversion"/>
  </si>
  <si>
    <t>AT1G09570</t>
    <phoneticPr fontId="10" type="noConversion"/>
  </si>
  <si>
    <t>Phytochrome B/D</t>
    <phoneticPr fontId="10" type="noConversion"/>
  </si>
  <si>
    <t>PHYB, PHYD</t>
    <phoneticPr fontId="10" type="noConversion"/>
  </si>
  <si>
    <t>AT2G18790, AT4G16250</t>
    <phoneticPr fontId="10" type="noConversion"/>
  </si>
  <si>
    <t>Phytochrome C</t>
  </si>
  <si>
    <t>PHYC</t>
    <phoneticPr fontId="10" type="noConversion"/>
  </si>
  <si>
    <t>AT5G35840</t>
  </si>
  <si>
    <t>Phytochrome E</t>
    <phoneticPr fontId="10" type="noConversion"/>
  </si>
  <si>
    <t>PHYE</t>
  </si>
  <si>
    <t>AT4G18130</t>
  </si>
  <si>
    <t>UV-A/blue photoreceptors</t>
    <phoneticPr fontId="10" type="noConversion"/>
  </si>
  <si>
    <t>CRY1</t>
    <phoneticPr fontId="10" type="noConversion"/>
  </si>
  <si>
    <t>AT4G08920</t>
  </si>
  <si>
    <t>Cryptochrome 2</t>
  </si>
  <si>
    <t>CRY2</t>
    <phoneticPr fontId="10" type="noConversion"/>
  </si>
  <si>
    <t>AT1G04400</t>
  </si>
  <si>
    <t>Cryptochrome DASH</t>
    <phoneticPr fontId="10" type="noConversion"/>
  </si>
  <si>
    <t>CRY3/CRYD</t>
    <phoneticPr fontId="10" type="noConversion"/>
  </si>
  <si>
    <t>AT5G24850</t>
    <phoneticPr fontId="10" type="noConversion"/>
  </si>
  <si>
    <t>Phototropins</t>
  </si>
  <si>
    <t>phot1, phot2</t>
    <phoneticPr fontId="10" type="noConversion"/>
  </si>
  <si>
    <t>PHOT1, PHOT2</t>
    <phoneticPr fontId="10" type="noConversion"/>
  </si>
  <si>
    <t>AT3G45780, AT5G58140</t>
    <phoneticPr fontId="10" type="noConversion"/>
  </si>
  <si>
    <t>LOV/F-box/Kelch- domain proteins</t>
  </si>
  <si>
    <t>Adagio protein 1</t>
    <phoneticPr fontId="10" type="noConversion"/>
  </si>
  <si>
    <t>ZTL/ADO1</t>
    <phoneticPr fontId="10" type="noConversion"/>
  </si>
  <si>
    <t>AT5G57360</t>
    <phoneticPr fontId="10" type="noConversion"/>
  </si>
  <si>
    <t>UV-B</t>
  </si>
  <si>
    <t>UV RESISTANCE LOCUS8</t>
  </si>
  <si>
    <t>UVR8</t>
    <phoneticPr fontId="10" type="noConversion"/>
  </si>
  <si>
    <t>AT5G63860</t>
    <phoneticPr fontId="10" type="noConversion"/>
  </si>
  <si>
    <t>DNA Photolyase</t>
  </si>
  <si>
    <t xml:space="preserve">PHOTOLYASE/BLUE-LIGHT RECEPTOR </t>
  </si>
  <si>
    <t>PHR1</t>
    <phoneticPr fontId="10" type="noConversion"/>
  </si>
  <si>
    <t>AT1G12370</t>
    <phoneticPr fontId="10" type="noConversion"/>
  </si>
  <si>
    <t>PHR2</t>
    <phoneticPr fontId="10" type="noConversion"/>
  </si>
  <si>
    <t>AT2G47590</t>
    <phoneticPr fontId="10" type="noConversion"/>
  </si>
  <si>
    <t>DNA photolyase</t>
    <phoneticPr fontId="10" type="noConversion"/>
  </si>
  <si>
    <t>UVR3</t>
    <phoneticPr fontId="10" type="noConversion"/>
  </si>
  <si>
    <t>AT3G15620</t>
    <phoneticPr fontId="10" type="noConversion"/>
  </si>
  <si>
    <t>UV B RESPONSE</t>
  </si>
  <si>
    <t>CONSTITUTIVE PHOTOMORPHOGENIC</t>
    <phoneticPr fontId="10" type="noConversion"/>
  </si>
  <si>
    <t>COP1</t>
    <phoneticPr fontId="10" type="noConversion"/>
  </si>
  <si>
    <t>AT2G32950</t>
    <phoneticPr fontId="10" type="noConversion"/>
  </si>
  <si>
    <t>HY5</t>
    <phoneticPr fontId="10" type="noConversion"/>
  </si>
  <si>
    <t>AT5G11260</t>
    <phoneticPr fontId="10" type="noConversion"/>
  </si>
  <si>
    <t>total</t>
    <phoneticPr fontId="10" type="noConversion"/>
  </si>
  <si>
    <t>one-helix protein</t>
    <phoneticPr fontId="10" type="noConversion"/>
  </si>
  <si>
    <t>OHP2</t>
    <phoneticPr fontId="10" type="noConversion"/>
  </si>
  <si>
    <t>AT1G34000</t>
    <phoneticPr fontId="10" type="noConversion"/>
  </si>
  <si>
    <t>OHP1</t>
    <phoneticPr fontId="10" type="noConversion"/>
  </si>
  <si>
    <t>AT5G02120</t>
    <phoneticPr fontId="10" type="noConversion"/>
  </si>
  <si>
    <t>ferrochelatase</t>
    <phoneticPr fontId="10" type="noConversion"/>
  </si>
  <si>
    <t>FC1, FC2</t>
    <phoneticPr fontId="10" type="noConversion"/>
  </si>
  <si>
    <t>AT5G26030, AT2G30390</t>
    <phoneticPr fontId="10" type="noConversion"/>
  </si>
  <si>
    <t>Rieske-like CAB</t>
    <phoneticPr fontId="10" type="noConversion"/>
  </si>
  <si>
    <t>PSB33</t>
    <phoneticPr fontId="10" type="noConversion"/>
  </si>
  <si>
    <t>At1g71500</t>
    <phoneticPr fontId="10" type="noConversion"/>
  </si>
  <si>
    <t>stress-enhanced protein</t>
    <phoneticPr fontId="10" type="noConversion"/>
  </si>
  <si>
    <t>SEP1</t>
    <phoneticPr fontId="10" type="noConversion"/>
  </si>
  <si>
    <t>AT4G34190</t>
    <phoneticPr fontId="10" type="noConversion"/>
  </si>
  <si>
    <t>SEP2</t>
    <phoneticPr fontId="10" type="noConversion"/>
  </si>
  <si>
    <t>AT2G21970</t>
    <phoneticPr fontId="10" type="noConversion"/>
  </si>
  <si>
    <t>SEP3.1,SEP3.2</t>
    <phoneticPr fontId="10" type="noConversion"/>
  </si>
  <si>
    <t>AT4G17600, AT5G47110</t>
    <phoneticPr fontId="10" type="noConversion"/>
  </si>
  <si>
    <t>SEP4</t>
    <phoneticPr fontId="10" type="noConversion"/>
  </si>
  <si>
    <t>At3g12345</t>
    <phoneticPr fontId="10" type="noConversion"/>
  </si>
  <si>
    <t>SEP5</t>
    <phoneticPr fontId="10" type="noConversion"/>
  </si>
  <si>
    <t>At4g28025</t>
    <phoneticPr fontId="10" type="noConversion"/>
  </si>
  <si>
    <t>EARLY LIGHT-INDUCABLE PROTEIN</t>
    <phoneticPr fontId="10" type="noConversion"/>
  </si>
  <si>
    <t>ELIP1, ELIP2</t>
    <phoneticPr fontId="10" type="noConversion"/>
  </si>
  <si>
    <t>AT3G22840, AT4G14690</t>
    <phoneticPr fontId="10" type="noConversion"/>
  </si>
  <si>
    <t>LHCA1</t>
    <phoneticPr fontId="10" type="noConversion"/>
  </si>
  <si>
    <t>AT3G54890  </t>
  </si>
  <si>
    <t>LHCA2</t>
    <phoneticPr fontId="10" type="noConversion"/>
  </si>
  <si>
    <t>LHCA3</t>
    <phoneticPr fontId="10" type="noConversion"/>
  </si>
  <si>
    <t>LHCA4</t>
    <phoneticPr fontId="10" type="noConversion"/>
  </si>
  <si>
    <t>LHCA5</t>
    <phoneticPr fontId="10" type="noConversion"/>
  </si>
  <si>
    <t>AT1G45474</t>
    <phoneticPr fontId="10" type="noConversion"/>
  </si>
  <si>
    <t>LHCA6</t>
    <phoneticPr fontId="10" type="noConversion"/>
  </si>
  <si>
    <t>LHCB1.1-5</t>
    <phoneticPr fontId="10" type="noConversion"/>
  </si>
  <si>
    <t>AT1G29920, AT1G29910, AT1G29930, AT2G34430, AT2G34420</t>
    <phoneticPr fontId="7" type="noConversion"/>
  </si>
  <si>
    <t>LHCB2.1-3</t>
    <phoneticPr fontId="10" type="noConversion"/>
  </si>
  <si>
    <t>AT2G05100, AT2G05070, AT3G27690</t>
    <phoneticPr fontId="7" type="noConversion"/>
  </si>
  <si>
    <t>LHCB3</t>
    <phoneticPr fontId="10" type="noConversion"/>
  </si>
  <si>
    <t>LHCB4.1-3</t>
    <phoneticPr fontId="10" type="noConversion"/>
  </si>
  <si>
    <t>AT5G01530, AT3G08940, AT2G40100</t>
    <phoneticPr fontId="7" type="noConversion"/>
  </si>
  <si>
    <t>LHCB5</t>
    <phoneticPr fontId="10" type="noConversion"/>
  </si>
  <si>
    <t>LHCB6</t>
    <phoneticPr fontId="10" type="noConversion"/>
  </si>
  <si>
    <t>LHCB7</t>
    <phoneticPr fontId="10" type="noConversion"/>
  </si>
  <si>
    <t>AT1G76570</t>
    <phoneticPr fontId="10" type="noConversion"/>
  </si>
  <si>
    <t>PHOTOSYSTEM II SUBUNIT S</t>
  </si>
  <si>
    <t>PSBS/NPQ4</t>
    <phoneticPr fontId="10" type="noConversion"/>
  </si>
  <si>
    <t>promote the translocate of phyA into the nucleus</t>
    <phoneticPr fontId="10" type="noConversion"/>
  </si>
  <si>
    <t>Protein FAR-RED ELONGATED HYPOCOTYL 1</t>
    <phoneticPr fontId="10" type="noConversion"/>
  </si>
  <si>
    <t>FHY1</t>
    <phoneticPr fontId="10" type="noConversion"/>
  </si>
  <si>
    <t>Protein FAR-RED-ELONGATED HYPOCOTYL 1-like</t>
    <phoneticPr fontId="10" type="noConversion"/>
  </si>
  <si>
    <t>FHL</t>
    <phoneticPr fontId="10" type="noConversion"/>
  </si>
  <si>
    <t>PIF3</t>
    <phoneticPr fontId="10" type="noConversion"/>
  </si>
  <si>
    <t>PIF1</t>
    <phoneticPr fontId="10" type="noConversion"/>
  </si>
  <si>
    <t>PIF4, PIF5</t>
    <phoneticPr fontId="10" type="noConversion"/>
  </si>
  <si>
    <t>PIF6</t>
    <phoneticPr fontId="10" type="noConversion"/>
  </si>
  <si>
    <t>AT3G62090</t>
    <phoneticPr fontId="10" type="noConversion"/>
  </si>
  <si>
    <t>PIF7</t>
    <phoneticPr fontId="10" type="noConversion"/>
  </si>
  <si>
    <t>AT5G61270</t>
    <phoneticPr fontId="10" type="noConversion"/>
  </si>
  <si>
    <t>PIF8</t>
  </si>
  <si>
    <t>SPA1</t>
    <phoneticPr fontId="10" type="noConversion"/>
  </si>
  <si>
    <t>SPA2</t>
    <phoneticPr fontId="10" type="noConversion"/>
  </si>
  <si>
    <t>SPA4</t>
  </si>
  <si>
    <t>SPA3</t>
    <phoneticPr fontId="10" type="noConversion"/>
  </si>
  <si>
    <t>SUPPRESSOR OF PHYA</t>
    <phoneticPr fontId="7" type="noConversion"/>
  </si>
  <si>
    <t>AT2G34640</t>
  </si>
  <si>
    <t>AT4G11110</t>
    <phoneticPr fontId="7" type="noConversion"/>
  </si>
  <si>
    <t>AT3G15354</t>
    <phoneticPr fontId="7" type="noConversion"/>
  </si>
  <si>
    <t>AT1G53090</t>
    <phoneticPr fontId="7" type="noConversion"/>
  </si>
  <si>
    <t>Transcription factor PIF3</t>
    <phoneticPr fontId="7" type="noConversion"/>
  </si>
  <si>
    <t>Transcription factor PIF6</t>
  </si>
  <si>
    <t>Transcription factor PIF7</t>
  </si>
  <si>
    <t>Transcription factor PIF8</t>
  </si>
  <si>
    <t>Transcription factor PIF1</t>
    <phoneticPr fontId="7" type="noConversion"/>
  </si>
  <si>
    <t>Transcription factor PIF4/5</t>
    <phoneticPr fontId="7" type="noConversion"/>
  </si>
  <si>
    <t>Name</t>
  </si>
  <si>
    <t>Activity</t>
  </si>
  <si>
    <t>Gene ID</t>
  </si>
  <si>
    <t>OL_id</t>
  </si>
  <si>
    <t>conserved</t>
  </si>
  <si>
    <t>gene_loss</t>
  </si>
  <si>
    <t>gene_loss_detail</t>
  </si>
  <si>
    <t>Fe (III) reduction</t>
    <phoneticPr fontId="10" type="noConversion"/>
  </si>
  <si>
    <t>At5g49740</t>
  </si>
  <si>
    <t>Good topo and no added gene</t>
  </si>
  <si>
    <t>Fe uptake</t>
    <phoneticPr fontId="10" type="noConversion"/>
  </si>
  <si>
    <t>At2g15290</t>
  </si>
  <si>
    <t>Not in candidate list</t>
  </si>
  <si>
    <t>BAL14409_BSP</t>
  </si>
  <si>
    <t>BALA01068_BSU</t>
  </si>
  <si>
    <t>BAL05437_BSP</t>
  </si>
  <si>
    <t>Fe efflux</t>
    <phoneticPr fontId="10" type="noConversion"/>
  </si>
  <si>
    <t>At5g41000</t>
  </si>
  <si>
    <t>BAL05510_BSP</t>
  </si>
  <si>
    <t>BALA05206_BSU</t>
  </si>
  <si>
    <t>At3g27020</t>
  </si>
  <si>
    <t>NA or Fe/NA uptake</t>
    <phoneticPr fontId="10" type="noConversion"/>
  </si>
  <si>
    <t>At5g26820</t>
  </si>
  <si>
    <t>BAL02225_BSP, BAL12535_BSP</t>
  </si>
  <si>
    <t>BALA09953_BSU, BALA09954_BSU</t>
  </si>
  <si>
    <t>Metal homeostasis
and/or metal transport</t>
    <phoneticPr fontId="10" type="noConversion"/>
  </si>
  <si>
    <t>At5g14100</t>
  </si>
  <si>
    <t>BAL03230_BSP</t>
  </si>
  <si>
    <t>BALA05207_BSU</t>
  </si>
  <si>
    <t>Fe transport</t>
    <phoneticPr fontId="10" type="noConversion"/>
  </si>
  <si>
    <t>At5g42130</t>
  </si>
  <si>
    <t>BAL05977_BSP</t>
  </si>
  <si>
    <t>BALA09533_BSU</t>
  </si>
  <si>
    <t>Protection against oxidative stress Fe storage</t>
    <phoneticPr fontId="10" type="noConversion"/>
  </si>
  <si>
    <t>At3g11050</t>
    <phoneticPr fontId="10" type="noConversion"/>
  </si>
  <si>
    <t>At3g56090</t>
    <phoneticPr fontId="10" type="noConversion"/>
  </si>
  <si>
    <t>Metal homeostasis</t>
    <phoneticPr fontId="10" type="noConversion"/>
  </si>
  <si>
    <t>At2g40300</t>
    <phoneticPr fontId="10" type="noConversion"/>
  </si>
  <si>
    <t>Fe–S/Fe cluster transfer</t>
    <phoneticPr fontId="10" type="noConversion"/>
  </si>
  <si>
    <t>At5g51720</t>
  </si>
  <si>
    <t>Bad topo</t>
  </si>
  <si>
    <t>At5g46110</t>
    <phoneticPr fontId="10" type="noConversion"/>
  </si>
  <si>
    <t>AT5G46110_ATH</t>
  </si>
  <si>
    <t>XP_010259531.1_NNU, XP_010260333.1_NNU</t>
  </si>
  <si>
    <t>Aqcoe1G252200.1.p_ACO, Aqcoe3G364000.1.p_ACO</t>
  </si>
  <si>
    <t>INIL06g37916.t1_INI</t>
  </si>
  <si>
    <t>Medtr5g044220.1_MTR, Medtr4g088350.1_MTR</t>
  </si>
  <si>
    <t>Cc02_g13860_CCA</t>
  </si>
  <si>
    <t>HanXRQChr11g0342621_HAN, HanXRQChr11g0342591_HAN, HanXRQChr17g0552681_HAN, HanXRQChr11g0342581_HAN</t>
  </si>
  <si>
    <t>VIT_201s0011g00600.1_VVI, VIT_201s0011g00590.1_VVI, VIT_210s0003g00300.1_VVI</t>
  </si>
  <si>
    <t>Csa6G518130.1_CSA, Csa5G606650.1_CSA</t>
  </si>
  <si>
    <t>Gorai.011G030200.1_GRA, Gorai.006G088300.1_GRA, Gorai.009G326400.1_GRA</t>
  </si>
  <si>
    <t>C003N0101E0.1_CAU</t>
  </si>
  <si>
    <t>SaT04140-R1_SAL</t>
  </si>
  <si>
    <t>SPA16370_SPA</t>
  </si>
  <si>
    <t>At5g33320</t>
    <phoneticPr fontId="10" type="noConversion"/>
  </si>
  <si>
    <t>BALA13809_BSU</t>
    <phoneticPr fontId="10" type="noConversion"/>
  </si>
  <si>
    <t>At3g01550</t>
    <phoneticPr fontId="10" type="noConversion"/>
  </si>
  <si>
    <t>Glc6P/phosphate translocator 1</t>
    <phoneticPr fontId="10" type="noConversion"/>
  </si>
  <si>
    <t>At5g54800</t>
    <phoneticPr fontId="10" type="noConversion"/>
  </si>
  <si>
    <t>Glc6P/phosphate translocator 2</t>
    <phoneticPr fontId="10" type="noConversion"/>
  </si>
  <si>
    <t>Xyl5P/phosphate translocator</t>
    <phoneticPr fontId="10" type="noConversion"/>
  </si>
  <si>
    <t>At5g17630</t>
    <phoneticPr fontId="10" type="noConversion"/>
  </si>
  <si>
    <t>Phosphate transporter</t>
  </si>
  <si>
    <t>Maole_003901.T1_MOL</t>
  </si>
  <si>
    <t>Maole_007453.T1_MOL</t>
  </si>
  <si>
    <t>SaT06561-R1_SAL</t>
  </si>
  <si>
    <t>SPA17385_SPA</t>
  </si>
  <si>
    <t>At1g68570</t>
    <phoneticPr fontId="10" type="noConversion"/>
  </si>
  <si>
    <t>BAL12001_BSP</t>
  </si>
  <si>
    <t>BALA13185_BSU</t>
  </si>
  <si>
    <t>Brittle 1 protein</t>
  </si>
  <si>
    <t>BAL11587_BSP</t>
  </si>
  <si>
    <t>BALA10452_BSU</t>
  </si>
  <si>
    <t>NAD transporter</t>
  </si>
  <si>
    <t>BAL12974_BSP</t>
  </si>
  <si>
    <t>BALA02097_BSU</t>
  </si>
  <si>
    <t>AT5G12860_ATH</t>
  </si>
  <si>
    <t>XP_010257247.1_NNU, XP_019055951.1_NNU</t>
  </si>
  <si>
    <t>Aqcoe2G015100.1.p_ACO, Aqcoe6G168200.1.p_ACO</t>
  </si>
  <si>
    <t>INIL07g33436.t1_INI, INIL08g27204.t1_INI</t>
  </si>
  <si>
    <t>Medtr4g065007.1_MTR</t>
  </si>
  <si>
    <t>Cc08_g17180_CCA</t>
  </si>
  <si>
    <t>HanXRQChr13g0405851_HAN, HanXRQChr10g0291111_HAN</t>
  </si>
  <si>
    <t>VIT_206s0004g02120.1_VVI</t>
  </si>
  <si>
    <t>Csa4G291890.1_CSA</t>
  </si>
  <si>
    <t>Gorai.006G129000.1_GRA, Gorai.005G130700.1_GRA</t>
  </si>
  <si>
    <t>BAL11118_BSP</t>
  </si>
  <si>
    <t>BALA07728_BSU</t>
  </si>
  <si>
    <t>C018N0022E0.1_CAU</t>
  </si>
  <si>
    <t>Dicarboxylate transporter 2.1</t>
  </si>
  <si>
    <t>AT5G64290_ATH</t>
  </si>
  <si>
    <t>XP_010272978.1_NNU, XP_010266911.1_NNU</t>
  </si>
  <si>
    <t>Aqcoe6G076500.1.p_ACO, Aqcoe5G312900.1.p_ACO, Aqcoe7G132700.1.p_ACO</t>
  </si>
  <si>
    <t>INIL04g39351.t1_INI, INIL06g38189.t1_INI</t>
  </si>
  <si>
    <t>Medtr2g009220.1_MTR</t>
  </si>
  <si>
    <t>Cc07_g14560_CCA, Cc02_g21170_CCA</t>
  </si>
  <si>
    <t>HanXRQChr10g0303611_HAN, HanXRQChr13g0420821_HAN, HanXRQChr03g0067521_HAN, HanXRQChr15g0469441_HAN</t>
  </si>
  <si>
    <t>VIT_203s0017g00640.1_VVI</t>
  </si>
  <si>
    <t>Csa4G110580.1_CSA</t>
  </si>
  <si>
    <t>Gorai.013G059600.1_GRA, Gorai.005G223500.1_GRA</t>
  </si>
  <si>
    <t>BAL06863_BSP</t>
  </si>
  <si>
    <t>BALA03669_BSU</t>
  </si>
  <si>
    <t>C045N0048E0.1_CAU, C005N0520E0.1_CAU</t>
  </si>
  <si>
    <t>Maole_019300.T1_MOL</t>
  </si>
  <si>
    <t>SaT18404-R1_SAL</t>
  </si>
  <si>
    <t>SPA25548_SPA</t>
  </si>
  <si>
    <t>Dicarboxylate transporter 2.2</t>
  </si>
  <si>
    <t>At5g64280</t>
    <phoneticPr fontId="10" type="noConversion"/>
  </si>
  <si>
    <t>BAL07035_BSP</t>
  </si>
  <si>
    <t>BALA02558_BSU</t>
  </si>
  <si>
    <t>Maltose exporter 1</t>
  </si>
  <si>
    <t>Cationic proton exchanger 23</t>
  </si>
  <si>
    <t>At1g05580</t>
    <phoneticPr fontId="10" type="noConversion"/>
  </si>
  <si>
    <t>Permease in chloroplasts 1</t>
  </si>
  <si>
    <t>Arabidopsis calcium ATPase</t>
  </si>
  <si>
    <t>BAL12634_BSP</t>
  </si>
  <si>
    <t>BALA07980_BSU</t>
  </si>
  <si>
    <t>Copper P-type ATPase</t>
  </si>
  <si>
    <t>BAL14380_BSP</t>
  </si>
  <si>
    <t>Heavy metal ATPase 1</t>
  </si>
  <si>
    <t>BAL10964_BSP</t>
  </si>
  <si>
    <t>BALA00366_BSU</t>
  </si>
  <si>
    <t>CRT like transporter 1</t>
  </si>
  <si>
    <t>At5g19380</t>
    <phoneticPr fontId="10" type="noConversion"/>
  </si>
  <si>
    <t>BAL13344_BSP</t>
  </si>
  <si>
    <t>BALA09310_BSU</t>
  </si>
  <si>
    <t>CRT like transporter 2</t>
  </si>
  <si>
    <t>Folate transporter</t>
    <phoneticPr fontId="10" type="noConversion"/>
  </si>
  <si>
    <t>SAM transporter/carrier</t>
  </si>
  <si>
    <t>BAL10210_BSP</t>
  </si>
  <si>
    <t>Bile acid transporter like 5</t>
    <phoneticPr fontId="10" type="noConversion"/>
  </si>
  <si>
    <t>AthID</t>
  </si>
  <si>
    <t>Gene</t>
  </si>
  <si>
    <t>AT3G04260</t>
  </si>
  <si>
    <t>AT1G74850</t>
  </si>
  <si>
    <t>AT3G48500</t>
  </si>
  <si>
    <t>AT5G23310</t>
  </si>
  <si>
    <t>AT3G54090</t>
  </si>
  <si>
    <t>AT4G20130</t>
  </si>
  <si>
    <t>AT1G21600</t>
  </si>
  <si>
    <t>No outgroup and no new genewise</t>
  </si>
  <si>
    <t>AT5G51100</t>
  </si>
  <si>
    <t>AT3G06730</t>
  </si>
  <si>
    <t>AT1G63680</t>
  </si>
  <si>
    <t>AT5G24314</t>
  </si>
  <si>
    <t>AT4G13670</t>
  </si>
  <si>
    <t>OG0011854_0</t>
  </si>
  <si>
    <t>AT4G13670_ATH</t>
  </si>
  <si>
    <t>XP_010241120.1_NNU</t>
  </si>
  <si>
    <t>Aqcoe2G401300.1.p_ACO</t>
  </si>
  <si>
    <t>INIL14g28315.t1_INI</t>
  </si>
  <si>
    <t>Medtr1g072690.2_MTR</t>
  </si>
  <si>
    <t>Cc03_g07620_CCA</t>
  </si>
  <si>
    <t>HanXRQChr07g0185701_HAN</t>
  </si>
  <si>
    <t>VIT_205s0051g00860.2_VVI</t>
  </si>
  <si>
    <t>Csa3G132000.1_CSA</t>
  </si>
  <si>
    <t>Gorai.011G160100.1_GRA</t>
  </si>
  <si>
    <t>Maole_002144.T1_MOL</t>
  </si>
  <si>
    <t>SaT12825-R1_SAL</t>
  </si>
  <si>
    <t>SPA15490_SPA</t>
  </si>
  <si>
    <t>AT1G69200</t>
  </si>
  <si>
    <t>NO</t>
  </si>
  <si>
    <t>AT1G10522</t>
  </si>
  <si>
    <t>Length</t>
  </si>
  <si>
    <t>AT1G09340</t>
  </si>
  <si>
    <t>AT3G63140</t>
  </si>
  <si>
    <t>OG0011877_0</t>
  </si>
  <si>
    <t>8_33863_1, 14_9646_2</t>
  </si>
  <si>
    <t>AT3G63140_ATH</t>
  </si>
  <si>
    <t>XP_010255955.1_NNU</t>
  </si>
  <si>
    <t>Aqcoe2G338300.1.p_ACO</t>
  </si>
  <si>
    <t>INIL08g13635.t1_INI</t>
  </si>
  <si>
    <t>Medtr1g072260.1_MTR</t>
  </si>
  <si>
    <t>Cc01_g19470_CCA</t>
  </si>
  <si>
    <t>HanXRQChr15g0466671_HAN</t>
  </si>
  <si>
    <t>VIT_207s0104g00510.1_VVI</t>
  </si>
  <si>
    <t>Csa6G408170.1_CSA</t>
  </si>
  <si>
    <t>Gorai.004G080000.1_GRA</t>
  </si>
  <si>
    <t>Maole_007538.T1_MOL</t>
  </si>
  <si>
    <t>SaT18778-R1_SAL</t>
  </si>
  <si>
    <t>SPA15663_SPA</t>
  </si>
  <si>
    <t>AT5G15700</t>
  </si>
  <si>
    <t>PTM</t>
    <phoneticPr fontId="10" type="noConversion"/>
  </si>
  <si>
    <t>BALA05537_BSU</t>
  </si>
  <si>
    <t>GLK1, GLK2</t>
    <phoneticPr fontId="10" type="noConversion"/>
  </si>
  <si>
    <t>PRL1, PRL2</t>
    <phoneticPr fontId="10" type="noConversion"/>
  </si>
  <si>
    <t>BALA01294_BSU</t>
  </si>
  <si>
    <t>XRN2</t>
    <phoneticPr fontId="10" type="noConversion"/>
  </si>
  <si>
    <t>XRN3</t>
  </si>
  <si>
    <t>BALA00173_BSU</t>
  </si>
  <si>
    <t>XRN4</t>
  </si>
  <si>
    <t>BALA08092_BSU</t>
  </si>
  <si>
    <t>GUN5</t>
    <phoneticPr fontId="10" type="noConversion"/>
  </si>
  <si>
    <t>GUN2</t>
    <phoneticPr fontId="10" type="noConversion"/>
  </si>
  <si>
    <t>GUN4</t>
    <phoneticPr fontId="10" type="noConversion"/>
  </si>
  <si>
    <t>GUN1</t>
    <phoneticPr fontId="10" type="noConversion"/>
  </si>
  <si>
    <t>BALA07261_BSU</t>
  </si>
  <si>
    <t>EX1</t>
    <phoneticPr fontId="10" type="noConversion"/>
  </si>
  <si>
    <t>EX2</t>
  </si>
  <si>
    <t>SAL1</t>
    <phoneticPr fontId="10" type="noConversion"/>
  </si>
  <si>
    <t>STN7</t>
    <phoneticPr fontId="10" type="noConversion"/>
  </si>
  <si>
    <t>Cre v3 Protein ID</t>
  </si>
  <si>
    <t>Cre gene name</t>
  </si>
  <si>
    <t>Cre defline</t>
  </si>
  <si>
    <t>Proposed Function</t>
  </si>
  <si>
    <t>Ath locus</t>
  </si>
  <si>
    <t>Known/Unknown</t>
  </si>
  <si>
    <t>P predicted, X experimental</t>
  </si>
  <si>
    <t>Location, A=plastoglobule, B = membrane, C = chloroplast, D = endosome, ER = endoplasmic reticulum, G = Golgi, L = lumen, M = mitochondrion, P = plasma membrane, S = stroma, T = thylakoid membrane, U = nucleus, iV = inner envelope, oV = outer envelope, X = peroxisome, Y= cytoplasm</t>
  </si>
  <si>
    <t>domain</t>
  </si>
  <si>
    <t>MapMan functional category</t>
  </si>
  <si>
    <t>Arabidopsis organ</t>
  </si>
  <si>
    <t>cyanobacteria 1E-4</t>
  </si>
  <si>
    <t>Functional Category</t>
  </si>
  <si>
    <t>LCYE</t>
  </si>
  <si>
    <t>lycopene epsilon cyclase, putative chloroplast precursor</t>
  </si>
  <si>
    <t>K</t>
  </si>
  <si>
    <t>x</t>
  </si>
  <si>
    <t>C</t>
  </si>
  <si>
    <t xml:space="preserve">DAO(1) GIDA(1) HI0933_like(1) Lycopene_cycl(1) Pyr_redox_2(1) </t>
  </si>
  <si>
    <t>16.1.4.4 secondary metabolism.isoprenoids.carotenoids.lycopene epsilon cyclase</t>
  </si>
  <si>
    <t>flower</t>
  </si>
  <si>
    <t>Pigments</t>
  </si>
  <si>
    <t>RMT1</t>
  </si>
  <si>
    <t>ribulose-1,5 bisphosphate carboxylase oxygenase large subunit N-methyltransferase, putative [EC:2.1.1.127]</t>
  </si>
  <si>
    <t>S</t>
  </si>
  <si>
    <t xml:space="preserve">Rubis-subs-bind(1) SET(1) </t>
  </si>
  <si>
    <t>1.3.13 PS.calvin cyle.rubisco interacting</t>
  </si>
  <si>
    <t>green</t>
  </si>
  <si>
    <t>Photosynthesis</t>
  </si>
  <si>
    <t>TSO1</t>
  </si>
  <si>
    <t>organellar class II (G, H, P and S) aminoacyl tRNA synthetase</t>
  </si>
  <si>
    <t>C/M</t>
  </si>
  <si>
    <t xml:space="preserve">HGTP_anticodon(1) ProRS-C_1(1) tRNA-synt_2b(1) </t>
  </si>
  <si>
    <t>29.1.40 protein.aa activation.bifunctional aminoacyl-tRNA synthetase</t>
  </si>
  <si>
    <t>Protein</t>
  </si>
  <si>
    <t>DPR1</t>
  </si>
  <si>
    <t>dihydropicolinate (DAP) reductase</t>
  </si>
  <si>
    <t>p</t>
  </si>
  <si>
    <t xml:space="preserve">DapB_C(1) DapB_N(1) Glyco_tran_WecB(1) </t>
  </si>
  <si>
    <t>13.1.3.5.2 amino acid metabolism.synthesis.aspartate family.lysine.dihydrodipicolinate reductase</t>
  </si>
  <si>
    <t>Other</t>
  </si>
  <si>
    <t>BAL00094_BSP, BAL11543_BSP, BAL02702_BSP</t>
  </si>
  <si>
    <t>BALA04212_BSU</t>
  </si>
  <si>
    <t>KI</t>
  </si>
  <si>
    <t xml:space="preserve">DapB_C(1) DapB_N(1) </t>
  </si>
  <si>
    <t>apex</t>
  </si>
  <si>
    <t>APX1</t>
  </si>
  <si>
    <t>ascorbate peroxidase</t>
  </si>
  <si>
    <t xml:space="preserve">peroxidase(1) </t>
  </si>
  <si>
    <t>21.2.1 redox.ascorbate and glutathione.ascorbate</t>
  </si>
  <si>
    <t>several</t>
  </si>
  <si>
    <t>Redox</t>
  </si>
  <si>
    <t>OG0006556_0</t>
  </si>
  <si>
    <t>AT1G77490_ATH, AT4G08390_ATH</t>
  </si>
  <si>
    <t>XP_010268977.1_NNU, NP_001289774.1_NNU</t>
  </si>
  <si>
    <t>Aqcoe6G024900.1.p_ACO</t>
  </si>
  <si>
    <t>INIL13g09227.t1_INI</t>
  </si>
  <si>
    <t>Medtr3g088160.1_MTR, Medtr5g008330.1_MTR</t>
  </si>
  <si>
    <t>Cc10_g12080_CCA</t>
  </si>
  <si>
    <t>HanXRQChr05g0148761_HAN</t>
  </si>
  <si>
    <t>VIT_218s0001g02470.2_VVI</t>
  </si>
  <si>
    <t>Csa6G383010.1_CSA</t>
  </si>
  <si>
    <t>Gorai.009G246900.1_GRA, Gorai.010G051400.1_GRA</t>
  </si>
  <si>
    <t>BAL04429_BSP</t>
  </si>
  <si>
    <t>BALA00872_BSU</t>
  </si>
  <si>
    <t>C031N0121E0.1_CAU</t>
  </si>
  <si>
    <t>Maole_010070.T1_MOL</t>
  </si>
  <si>
    <t>SaT18149-R1_SAL, SaT01534-R1_SAL</t>
  </si>
  <si>
    <t>SPA22921_SPA</t>
  </si>
  <si>
    <t>PTO1</t>
  </si>
  <si>
    <t>alternative oxidase, possibly chloroplast-localized</t>
  </si>
  <si>
    <t>T</t>
  </si>
  <si>
    <t xml:space="preserve">AOX(1) </t>
  </si>
  <si>
    <t>1.1.40 PS.lightreaction.cyclic electron flow-chlororespiration</t>
  </si>
  <si>
    <t>senescent</t>
  </si>
  <si>
    <t>GPA1</t>
  </si>
  <si>
    <t>Glycerol-3-phosphate acyltransferase, chloroplast precursor</t>
  </si>
  <si>
    <t xml:space="preserve">Acyltransferase(1) </t>
  </si>
  <si>
    <t>11.3.1 lipid metabolism.Phospholipid synthesis.1-acylglycerol-3-phosphate O-acyltransferase</t>
  </si>
  <si>
    <t>Lipids</t>
  </si>
  <si>
    <t>HMO1</t>
  </si>
  <si>
    <t>Heme oxygenase</t>
  </si>
  <si>
    <t xml:space="preserve">Heme_oxygenase(1) </t>
  </si>
  <si>
    <t>19.21 tetrapyrrole synthesis.heme oxygenase</t>
  </si>
  <si>
    <t>BAL05678_BSP</t>
  </si>
  <si>
    <t>SUF4</t>
  </si>
  <si>
    <t>iron-sulfur cluster assembly protein</t>
  </si>
  <si>
    <t xml:space="preserve">UPF0051(1) </t>
  </si>
  <si>
    <t>14 S-assimilation</t>
  </si>
  <si>
    <t>Cofactors</t>
  </si>
  <si>
    <t>BAL10790_BSP</t>
  </si>
  <si>
    <t>BALA04104_BSU</t>
  </si>
  <si>
    <t>Ferredoxin-NADP reductase, chloroplast</t>
  </si>
  <si>
    <t xml:space="preserve">FAD_binding_6(1) FAD_binding_9(1) NAD_binding_1(1) </t>
  </si>
  <si>
    <t>1.1.7 PS.lightreaction.ferredoxin reductase</t>
  </si>
  <si>
    <t>root</t>
  </si>
  <si>
    <t>BAL14268_BSP</t>
  </si>
  <si>
    <t>7.3 OPP.electron transfer</t>
  </si>
  <si>
    <t>TAB2</t>
  </si>
  <si>
    <t>conserved chloroplast PsaB RNA binding protein</t>
  </si>
  <si>
    <t xml:space="preserve">DUF1092(1) </t>
  </si>
  <si>
    <t>27.4 RNA.RNA binding</t>
  </si>
  <si>
    <t>Nucleic</t>
  </si>
  <si>
    <t>THF1</t>
  </si>
  <si>
    <t>conserved expressed chloroplast-localized protein similar to Arabidopsis Thylakoid Formation1</t>
  </si>
  <si>
    <t>ThylakoidFormat(1)</t>
  </si>
  <si>
    <t>29.3.3 protein.targeting.chloroplast</t>
  </si>
  <si>
    <t>Cell Cycle</t>
  </si>
  <si>
    <t>OG0008547_0</t>
  </si>
  <si>
    <t>DPA1</t>
  </si>
  <si>
    <t>LL-diaminopimelate aminotransferase, putative</t>
  </si>
  <si>
    <t xml:space="preserve">Alliinase_C(1) Aminotran_1_2(1) </t>
  </si>
  <si>
    <t>13.1.3.5.3 amino acid metabolism.synthesis.aspartate family.lysine.LL-diaminopimelic acid aminotransferase</t>
  </si>
  <si>
    <t>BAL14387_BSP</t>
  </si>
  <si>
    <t>BALA01098_BSU</t>
  </si>
  <si>
    <t>PSBO</t>
  </si>
  <si>
    <t>Oxygen-evolving enhancer protein 1 of photosystem II, chloroplast precursor</t>
  </si>
  <si>
    <t>T/L</t>
  </si>
  <si>
    <t xml:space="preserve">MSP(1) </t>
  </si>
  <si>
    <t>1.1.1.2 PS.lightreaction.photosystem II.PSII polypeptide subunits</t>
  </si>
  <si>
    <t>OG0005817_0</t>
  </si>
  <si>
    <t>DLA2</t>
  </si>
  <si>
    <t>dihydrolipoamide acetyltransferase, possibly plastidic</t>
  </si>
  <si>
    <t xml:space="preserve">2-oxoacid_dh(1) Biotin_lipoyl(1) E3_binding(1) </t>
  </si>
  <si>
    <t>11.1.31 lipid metabolism.FA synthesis and FA elongation.pyruvate DH</t>
  </si>
  <si>
    <t>OG0001935_1</t>
  </si>
  <si>
    <t>AT3G25860_ATH</t>
  </si>
  <si>
    <t>XP_010263519.1_NNU</t>
  </si>
  <si>
    <t>Aqcoe3G041300.1.p_ACO</t>
  </si>
  <si>
    <t>INIL08g31027.t1_INI</t>
  </si>
  <si>
    <t>Medtr1g111140.1_MTR</t>
  </si>
  <si>
    <t>Cc11_g10270_CCA</t>
  </si>
  <si>
    <t>HanXRQChr02g0058711_HAN, HanXRQChr12g0364671_HAN, HanXRQChr08g0214191_HAN</t>
  </si>
  <si>
    <t>VIT_201s0011g03380.1_VVI</t>
  </si>
  <si>
    <t>Csa5G608580.1_CSA</t>
  </si>
  <si>
    <t>Gorai.013G077100.1_GRA</t>
  </si>
  <si>
    <t>BAL06357_BSP</t>
  </si>
  <si>
    <t>BALA05192_BSU, BALA02972_BSU</t>
  </si>
  <si>
    <t>Maole_002399.T1_MOL</t>
  </si>
  <si>
    <t>SaT01303-R1_SAL</t>
  </si>
  <si>
    <t>SPA15304_SPA</t>
  </si>
  <si>
    <t>APE1</t>
  </si>
  <si>
    <t>homolog of Arabidopsis APE1 that is required for acclimation of photosynthesis to various light intensity</t>
  </si>
  <si>
    <t>DUF2854(1)</t>
  </si>
  <si>
    <t>35.2 not assigned.unknown</t>
  </si>
  <si>
    <t>OG0012182_0</t>
  </si>
  <si>
    <t>AT5G38660_ATH</t>
  </si>
  <si>
    <t>XP_010263011.1_NNU</t>
  </si>
  <si>
    <t>Aqcoe3G398100.1.p_ACO</t>
  </si>
  <si>
    <t>INIL02g40564.t1_INI</t>
  </si>
  <si>
    <t>Medtr6g017260.1_MTR</t>
  </si>
  <si>
    <t>Cc07_g09000_CCA</t>
  </si>
  <si>
    <t>HanXRQChr14g0438681_HAN</t>
  </si>
  <si>
    <t>VIT_214s0083g00070.1_VVI</t>
  </si>
  <si>
    <t>Csa5G644000.1_CSA</t>
  </si>
  <si>
    <t>Gorai.007G180300.1_GRA</t>
  </si>
  <si>
    <t>C009N0217E0.1_CAU</t>
  </si>
  <si>
    <t>SaT10710-R1_SAL</t>
  </si>
  <si>
    <t>SPA17452_SPA</t>
  </si>
  <si>
    <t>DLD2</t>
  </si>
  <si>
    <t>dihydrolipoamide dehydrogenase, plastid precursor, putative</t>
  </si>
  <si>
    <t>DAO(1) FAD_binding_2(1) GIDA(1) HI0933_like(1) Pyr_redox(1) Pyr_redox_2(1) Pyr_r</t>
  </si>
  <si>
    <t>BAL10870_BSP</t>
  </si>
  <si>
    <t>BALA02212_BSU</t>
  </si>
  <si>
    <t>11.1 lipid metabolism.FA synthesis and FA elongation</t>
  </si>
  <si>
    <t>pollen/reproductive</t>
  </si>
  <si>
    <t>CHLD</t>
  </si>
  <si>
    <t>Magnesium chelatase subunit D, chloroplast precursor</t>
  </si>
  <si>
    <t>AAA_2(1) AAA_5(1) DUF1168(1) MCM(1) Mg_chelatase(1) Ribosomal_L30_N(1) TolA(1) V</t>
  </si>
  <si>
    <t>19.1 tetrapyrrole synthesis.magnesium chelatase</t>
  </si>
  <si>
    <t>OG0007603_0</t>
  </si>
  <si>
    <t>PRK1</t>
  </si>
  <si>
    <t>Phosphoribulokinase, chloroplast precursor</t>
  </si>
  <si>
    <t xml:space="preserve">PRK(1) </t>
  </si>
  <si>
    <t>1.3.12 PS.calvin cyle.PRK</t>
  </si>
  <si>
    <t>UPD1</t>
  </si>
  <si>
    <t>Uroporphyrinogen-III decarboxylase, chloroplast precursor</t>
  </si>
  <si>
    <t xml:space="preserve">URO-D(1) </t>
  </si>
  <si>
    <t>19.7 tetrapyrrole synthesis.uroporphyrinogen decarboxylase</t>
  </si>
  <si>
    <t>BAL10816_BSP</t>
  </si>
  <si>
    <t>BALA04074_BSU</t>
  </si>
  <si>
    <t>CLPP5</t>
  </si>
  <si>
    <t>active subunit of the chloroplast ClpP complex</t>
  </si>
  <si>
    <t>T/S</t>
  </si>
  <si>
    <t xml:space="preserve">CLP_protease(1) DmpG_comm(1) </t>
  </si>
  <si>
    <t>29.5.5 protein.degradation.serine protease</t>
  </si>
  <si>
    <t>BAL04991_BSP, BAL14489_BSP</t>
  </si>
  <si>
    <t>SNE1</t>
  </si>
  <si>
    <t>sugar nucleotide epimerase</t>
  </si>
  <si>
    <t>Y</t>
  </si>
  <si>
    <t xml:space="preserve">3Beta_HSD(1) Epimerase(1) NAD_binding_4(1) Polysacc_synt_2(1) </t>
  </si>
  <si>
    <t>21.2.1.1 redox.ascorbate and glutathione.ascorbate.GME</t>
  </si>
  <si>
    <t>BAL08302_BSP</t>
  </si>
  <si>
    <t>BALA05890_BSU</t>
  </si>
  <si>
    <t>thylakoid membrane protein</t>
  </si>
  <si>
    <t>Pfam-B_4736</t>
  </si>
  <si>
    <t>FKB6</t>
  </si>
  <si>
    <t>peptidyl-prolyl cis-trans isomerase, FKBP-type</t>
  </si>
  <si>
    <t>L</t>
  </si>
  <si>
    <t xml:space="preserve">FKBP_C(1) </t>
  </si>
  <si>
    <t>29.6 protein.folding</t>
  </si>
  <si>
    <t>OG0011365_0</t>
  </si>
  <si>
    <t>AT2G43560_ATH</t>
  </si>
  <si>
    <t>XP_010268246.1_NNU</t>
  </si>
  <si>
    <t>Aqcoe2G435700.1.p_ACO</t>
  </si>
  <si>
    <t>INIL14g06957.t1_INI</t>
  </si>
  <si>
    <t>Medtr4g068190.1_MTR</t>
  </si>
  <si>
    <t>Cc06_g20200_CCA</t>
  </si>
  <si>
    <t>HanXRQChr14g0433821_HAN</t>
  </si>
  <si>
    <t>VIT_205s0094g00100.3_VVI</t>
  </si>
  <si>
    <t>Csa4G011040.1_CSA</t>
  </si>
  <si>
    <t>Gorai.005G125400.1_GRA, Gorai.001G234400.1_GRA</t>
  </si>
  <si>
    <t>Maole_003678.T1_MOL</t>
  </si>
  <si>
    <t>SaT06460-R1_SAL</t>
  </si>
  <si>
    <t>SPA20624_SPA</t>
  </si>
  <si>
    <t>FKB19</t>
  </si>
  <si>
    <t>CYN38</t>
  </si>
  <si>
    <t>Peptidyl-prolyl cis-trans isomerase, cyclophilin-type</t>
  </si>
  <si>
    <t xml:space="preserve">Pro_isomerase(1) </t>
  </si>
  <si>
    <t>OG0009774_0</t>
  </si>
  <si>
    <t>AT3G01480_ATH</t>
  </si>
  <si>
    <t>XP_010247924.1_NNU</t>
  </si>
  <si>
    <t>Aqcoe3G117700.1.p_ACO</t>
  </si>
  <si>
    <t>INIL02g11555.t1_INI, INIL11g09817.t1_INI</t>
  </si>
  <si>
    <t>Medtr6g007607.1_MTR</t>
  </si>
  <si>
    <t>Cc07_g02330_CCA</t>
  </si>
  <si>
    <t>HanXRQChr17g0547881_HAN</t>
  </si>
  <si>
    <t>VIT_214s0066g01410.1_VVI</t>
  </si>
  <si>
    <t>Csa3G836450.1_CSA</t>
  </si>
  <si>
    <t>Gorai.001G261200.1_GRA, Gorai.006G029700.1_GRA</t>
  </si>
  <si>
    <t>C009N0562E0.1_CAU, C046N0071E0.1_CAU</t>
  </si>
  <si>
    <t>Maole_015542.T1_MOL</t>
  </si>
  <si>
    <t>SaT02266-R1_SAL</t>
  </si>
  <si>
    <t>SPA05458_SPA</t>
  </si>
  <si>
    <t>CPLD14</t>
  </si>
  <si>
    <t>conserved protein</t>
  </si>
  <si>
    <t>U</t>
  </si>
  <si>
    <t>ABC2_membrane(1) AmoA(1) CitMHS(1) Cons_hypoth698(1) DUF81(1) DUF819(1) DXP_redu</t>
  </si>
  <si>
    <t>CPLD20</t>
  </si>
  <si>
    <t>conserved expressed protein</t>
  </si>
  <si>
    <t>possible hydrolase, chloroplast-localized</t>
  </si>
  <si>
    <t>Protein of unknown function (DUF1350)</t>
  </si>
  <si>
    <t>Uninformative</t>
  </si>
  <si>
    <t>CPLD31</t>
  </si>
  <si>
    <t>unknown lumenal protein, possible signalling target</t>
  </si>
  <si>
    <t>related to THYLAKOID PRECURSOR CHLOROPLAST SIGNAL PEPTIDE</t>
  </si>
  <si>
    <t>35.1 not assigned.no ontology</t>
  </si>
  <si>
    <t>CPLD24</t>
  </si>
  <si>
    <t>conserved expressed protein, perhaps chloroplast targetted</t>
  </si>
  <si>
    <t>no informative domain that I can detect</t>
  </si>
  <si>
    <t>No Prediction</t>
  </si>
  <si>
    <t>CPLD52</t>
  </si>
  <si>
    <t>dehydration stress-responsive unknown protein</t>
  </si>
  <si>
    <t>BAL08071_BSP</t>
  </si>
  <si>
    <t>BALA08597_BSU</t>
  </si>
  <si>
    <t>CPLD28</t>
  </si>
  <si>
    <t>unknown protein involved in pollen development and possibly regulated by microRNAs</t>
  </si>
  <si>
    <t>Domain of unknown function (DUF1995)</t>
  </si>
  <si>
    <t>PGRL1</t>
  </si>
  <si>
    <t>thylakoid transmembrane protein involved in cyclic electron flow</t>
  </si>
  <si>
    <t>OG0007199_0</t>
  </si>
  <si>
    <t>CPLD18</t>
  </si>
  <si>
    <t>OG0011415_0</t>
  </si>
  <si>
    <t>AT2G21960_ATH</t>
  </si>
  <si>
    <t>XP_010261112.1_NNU</t>
  </si>
  <si>
    <t>Aqcoe6G051600.1.p_ACO</t>
  </si>
  <si>
    <t>INIL02g02224.t1_INI, INIL02g02225.t1_INI</t>
  </si>
  <si>
    <t>Cc07_g16230_CCA</t>
  </si>
  <si>
    <t>HanXRQChr15g0484391_HAN</t>
  </si>
  <si>
    <t>VIT_207s0031g01560.1_VVI</t>
  </si>
  <si>
    <t>Csa2G296000.1_CSA</t>
  </si>
  <si>
    <t>Gorai.003G047200.1_GRA</t>
  </si>
  <si>
    <t>C045N0119E0.1_CAU</t>
  </si>
  <si>
    <t>Maole_000443.T1_MOL</t>
  </si>
  <si>
    <t>SaT13443-R1_SAL</t>
  </si>
  <si>
    <t>SPA17945_SPA</t>
  </si>
  <si>
    <t>CPLD33</t>
  </si>
  <si>
    <t>immune response protein of unknown function</t>
  </si>
  <si>
    <t>Signal</t>
  </si>
  <si>
    <t>CPLD7</t>
  </si>
  <si>
    <t>conserved expressed protein of unknown function</t>
  </si>
  <si>
    <t>related to HYDROLASE</t>
  </si>
  <si>
    <t>BAL13707_BSP, BAL13711_BSP</t>
  </si>
  <si>
    <t>BALA06260_BSU, BALA06449_BSU, BALA06261_BSU</t>
  </si>
  <si>
    <t>CPLD1</t>
  </si>
  <si>
    <t>hypothetical protein with unknown function</t>
  </si>
  <si>
    <t>possible pollen maturation protein</t>
  </si>
  <si>
    <t>V</t>
  </si>
  <si>
    <t>Protein of unknown function, DUF393</t>
  </si>
  <si>
    <t>CPLD36</t>
  </si>
  <si>
    <t>unknown green protein cofunctional with AT4G22830</t>
  </si>
  <si>
    <t>CPLD47</t>
  </si>
  <si>
    <t>conserved expressed membrane protein</t>
  </si>
  <si>
    <t>non-coding RNA possibly associated with Chloroplast ribosome</t>
  </si>
  <si>
    <t>CPLD48</t>
  </si>
  <si>
    <t>target of salt stress signaling pathway</t>
  </si>
  <si>
    <t>Protein of unknown function (DUF1499)</t>
  </si>
  <si>
    <t>CPLD42</t>
  </si>
  <si>
    <t>plastid stress response protein interacts with CEMA and CPLD50, possible regulator of membrane transporters</t>
  </si>
  <si>
    <t>Protein of unknown function (DUF1517)</t>
  </si>
  <si>
    <t>BALA08443_BSU</t>
  </si>
  <si>
    <t>CPLD38</t>
  </si>
  <si>
    <t>TIC21</t>
  </si>
  <si>
    <t>probably chloroplast targeted conserved expressed protein</t>
  </si>
  <si>
    <t>inner envelope membrane transporter protein, regulated by signaling pathway</t>
  </si>
  <si>
    <t>iV</t>
  </si>
  <si>
    <t>Similar to AtTic20-like proteins</t>
  </si>
  <si>
    <t>seed</t>
  </si>
  <si>
    <t>Transport</t>
  </si>
  <si>
    <t>BALA02639_BSU</t>
  </si>
  <si>
    <t>CPLD39</t>
  </si>
  <si>
    <t>root protein, possibly interacts with FLU for degradation of tetrapyrroles</t>
  </si>
  <si>
    <t>UP</t>
  </si>
  <si>
    <t>related to Gamma-thionin family</t>
  </si>
  <si>
    <t>CCB1</t>
  </si>
  <si>
    <t>CPLD51 protein, required for cyt b6 assembly</t>
  </si>
  <si>
    <t>DUF3529(1)</t>
  </si>
  <si>
    <t>AKR7</t>
  </si>
  <si>
    <t>aldo/keto reductase</t>
  </si>
  <si>
    <t>Aldo/keto reductase family</t>
  </si>
  <si>
    <t>3.5 minor CHO metabolism.others</t>
  </si>
  <si>
    <t xml:space="preserve">Aldo_ket_red(1) </t>
  </si>
  <si>
    <t>FT</t>
  </si>
  <si>
    <t>A</t>
  </si>
  <si>
    <t>TEF9</t>
  </si>
  <si>
    <t>conserved expressed protein, possible chloroplast localization</t>
  </si>
  <si>
    <t>OG0011506_0</t>
  </si>
  <si>
    <t>AT3G61870_ATH</t>
  </si>
  <si>
    <t>XP_010267460.1_NNU</t>
  </si>
  <si>
    <t>Aqcoe7G003000.1.p_ACO</t>
  </si>
  <si>
    <t>INIL09g26470.t1_INI</t>
  </si>
  <si>
    <t>Medtr7g117970.1_MTR</t>
  </si>
  <si>
    <t>Cc02_g39740_CCA</t>
  </si>
  <si>
    <t>HanXRQChr03g0094051_HAN</t>
  </si>
  <si>
    <t>VIT_215s0048g02980.1_VVI</t>
  </si>
  <si>
    <t>Csa3G119320.1_CSA</t>
  </si>
  <si>
    <t>Gorai.007G111000.1_GRA</t>
  </si>
  <si>
    <t>C028N0235M0.1_CAU</t>
  </si>
  <si>
    <t>Maole_023273.T1_MOL</t>
  </si>
  <si>
    <t>SaT16672-R1_SAL</t>
  </si>
  <si>
    <t>SPA13696_SPA</t>
  </si>
  <si>
    <t>CPLD50</t>
  </si>
  <si>
    <t>plastid protein interacts with CPLD42, possible regulator of membrane transporters, responsive to hyperosmotic stress signaling</t>
  </si>
  <si>
    <t>BAL05994_BSP, BAL05990_BSP, BAL05993_BSP</t>
  </si>
  <si>
    <t>BALA09542_BSU</t>
  </si>
  <si>
    <t>CPLD15</t>
  </si>
  <si>
    <t>conserved organelle protein with lipase active site</t>
  </si>
  <si>
    <t>lipase induced in dark, green tissue</t>
  </si>
  <si>
    <t>ESTERASE/LIPASE/THIOESTERASE domain</t>
  </si>
  <si>
    <t>OG0011572_0</t>
  </si>
  <si>
    <t>AT5G17670_ATH</t>
  </si>
  <si>
    <t>XP_010275140.1_NNU</t>
  </si>
  <si>
    <t>Aqcoe1G115300.1.p_ACO</t>
  </si>
  <si>
    <t>INIL00g06301.t1_INI</t>
  </si>
  <si>
    <t>Medtr3g118320.1_MTR</t>
  </si>
  <si>
    <t>Cc02_g26470_CCA</t>
  </si>
  <si>
    <t>HanXRQChr01g0018481_HAN</t>
  </si>
  <si>
    <t>VIT_215s0024g00660.3_VVI</t>
  </si>
  <si>
    <t>Csa6G078580.1_CSA, Csa6G078590.1_CSA</t>
  </si>
  <si>
    <t>Gorai.007G250200.1_GRA</t>
  </si>
  <si>
    <t>C001N0184G1.1_CAU</t>
  </si>
  <si>
    <t>SaT04986-R1_SAL</t>
  </si>
  <si>
    <t>SPA20536_SPA</t>
  </si>
  <si>
    <t>PGP5</t>
  </si>
  <si>
    <t>conserved expressed protein with hydrolase motif</t>
  </si>
  <si>
    <t>possible 2-phosphoglycolate phosphatase</t>
  </si>
  <si>
    <t>haloacid dehalogenase-like hydrolase domain</t>
  </si>
  <si>
    <t>BAL06718_BSP</t>
  </si>
  <si>
    <t>AOF7</t>
  </si>
  <si>
    <t>conserved expressed flavin containing amine oxidase domain</t>
  </si>
  <si>
    <t>unknown protein related to phytoene desaturase</t>
  </si>
  <si>
    <t>related to phytoene desaturase</t>
  </si>
  <si>
    <t>16.1.4 secondary metabolism.isoprenoids.carotenoids</t>
  </si>
  <si>
    <t>FAO3</t>
  </si>
  <si>
    <t>conserved FAD dependent oxidoreductase</t>
  </si>
  <si>
    <t>FAD-dependent oxidoreductase family protein, regulated by HY5 for photomorphogenesis</t>
  </si>
  <si>
    <t>M</t>
  </si>
  <si>
    <t>FAD dependent oxidoreductase domain</t>
  </si>
  <si>
    <t>PPO2</t>
  </si>
  <si>
    <t>conserved expressed protein related to pyridoxamine 5' phosphate oxidase</t>
  </si>
  <si>
    <t>Pyridoxamine 5'-phosphate oxidase domain protein</t>
  </si>
  <si>
    <t>Pyridoxamine 5'-phosphate oxidase domain</t>
  </si>
  <si>
    <t>CFA2</t>
  </si>
  <si>
    <t>coclaurine N-methyltransferase</t>
  </si>
  <si>
    <t>TNMT</t>
  </si>
  <si>
    <t>CMAS(1) GidB(1) Methyltransf_11(1) Methyltransf_12(1) Methyltransf_2(1) Methyltr</t>
  </si>
  <si>
    <t>11.3.10 lipid metabolism.Phospholipid synthesis.(S)-coclaurine-N-methyltransferase</t>
  </si>
  <si>
    <t>CMAS(1) GidB(1) H-kinase_dim(1) Methyltransf_11(1) Methyltransf_12(1) Methyltran</t>
  </si>
  <si>
    <t>OTU2</t>
  </si>
  <si>
    <t>conserved expressed organelle-targeted protein, related to OTU-like cystein protease family</t>
  </si>
  <si>
    <t>possible peroxisomal OTU-like cysteine protease</t>
  </si>
  <si>
    <t>OTU-like cysteine protease</t>
  </si>
  <si>
    <t>29.5.3 protein.degradation.cysteine protease</t>
  </si>
  <si>
    <t>BAL06081_BSP</t>
  </si>
  <si>
    <t>BALA09628_BSU</t>
  </si>
  <si>
    <t>PP3</t>
  </si>
  <si>
    <t>conserved expressed protein in flagellar proteome related to protein phosphatase 2C</t>
  </si>
  <si>
    <t>protein phosphatase 2C family protein / PP2C family protein</t>
  </si>
  <si>
    <t>Protein phosphatase 2C domain</t>
  </si>
  <si>
    <t>29.4 protein.postranslational modification</t>
  </si>
  <si>
    <t>P</t>
  </si>
  <si>
    <t xml:space="preserve">PP2C(1) </t>
  </si>
  <si>
    <t>NUOAF5</t>
  </si>
  <si>
    <t>HCF173</t>
  </si>
  <si>
    <t>Arabi HCF173 is involved in the initiation of translation of the psbA mRNA</t>
  </si>
  <si>
    <t>29.2.99 protein.synthesis.misc</t>
  </si>
  <si>
    <t>HEL5</t>
  </si>
  <si>
    <t>DEAD/DEAH-box helicase possibly plastid targeted</t>
  </si>
  <si>
    <t>ISE2</t>
  </si>
  <si>
    <t>DEAD/DEAH box helicase domain</t>
  </si>
  <si>
    <t>27.5* RNA. DEAD/DEAH BOX helicase</t>
  </si>
  <si>
    <t>IPP4</t>
  </si>
  <si>
    <t>conserved expressed protein inositol monophosphatase-related</t>
  </si>
  <si>
    <t>IMPL2</t>
  </si>
  <si>
    <t>Inositol monophosphatase family</t>
  </si>
  <si>
    <t>3.4.5 minor CHO metabolism.myo-inositol.inositol phosphatase</t>
  </si>
  <si>
    <t>Carbohydrate</t>
  </si>
  <si>
    <t>BAL02473_BSP, BAL05409_BSP</t>
  </si>
  <si>
    <t>BALA05581_BSU</t>
  </si>
  <si>
    <t>SCD1</t>
  </si>
  <si>
    <t>saccharopine dehydrogenase-like protein</t>
  </si>
  <si>
    <t>Saccharopine dehydrogenase domain</t>
  </si>
  <si>
    <t>OG0009921_0</t>
  </si>
  <si>
    <t>AT1G50450_ATH</t>
  </si>
  <si>
    <t>XP_010279568.1_NNU</t>
  </si>
  <si>
    <t>Aqcoe2G026500.1.p_ACO</t>
  </si>
  <si>
    <t>INIL12g29122.t1_INI</t>
  </si>
  <si>
    <t>Medtr4g076230.1_MTR</t>
  </si>
  <si>
    <t>Cc01_g02130_CCA</t>
  </si>
  <si>
    <t>HanXRQChr02g0051521_HAN, HanXRQChr13g0401441_HAN</t>
  </si>
  <si>
    <t>VIT_206s0061g00080.1_VVI</t>
  </si>
  <si>
    <t>Csa6G434350.1_CSA</t>
  </si>
  <si>
    <t>Gorai.001G136900.1_GRA</t>
  </si>
  <si>
    <t>C012N0066E0.1_CAU</t>
  </si>
  <si>
    <t>Maole_022496.T1_MOL</t>
  </si>
  <si>
    <t>SaT05401-R1_SAL</t>
  </si>
  <si>
    <t>SPA23919_SPA</t>
  </si>
  <si>
    <t>RTA3</t>
  </si>
  <si>
    <t>putative arsenite translocating ATPase-like protein</t>
  </si>
  <si>
    <t>Anion-transporting ATPase domain</t>
  </si>
  <si>
    <t>34.18.1 transport.unspecified anions.arsenite-transporting ATPase</t>
  </si>
  <si>
    <t>BAL10010_BSP</t>
  </si>
  <si>
    <t>BALA11410_BSU</t>
  </si>
  <si>
    <t>UMM12</t>
  </si>
  <si>
    <t>conserved expressed protein related to ubiquinone / menaquinone biosynthesis methyltransferase</t>
  </si>
  <si>
    <t>conserved expressed protein related to ubiquinone / menaquinone biosynthesis methyltransferase, regulated by FHY3 in Phytochrome(A) signaling pathway</t>
  </si>
  <si>
    <t>Methyltransferase domain</t>
  </si>
  <si>
    <t>AKC2</t>
  </si>
  <si>
    <t>conserved protein related to ABC1/COQ8 putative ser/thr kinase</t>
  </si>
  <si>
    <t>signal transduction Ser/Thr kinase</t>
  </si>
  <si>
    <t>ABC1 family</t>
  </si>
  <si>
    <t>26.56* misc.ABC1k family</t>
  </si>
  <si>
    <t xml:space="preserve">ABC1(1) RIO1(1) </t>
  </si>
  <si>
    <t>NYC1</t>
  </si>
  <si>
    <t>chlorophyll b reductase</t>
  </si>
  <si>
    <t xml:space="preserve">adh_short(1) KR(1) NAD_binding_4(1) OTCace_N(1) </t>
  </si>
  <si>
    <t>26.22 misc.short chain dehydrogenase/reductase (SDR)</t>
  </si>
  <si>
    <t>RRM15</t>
  </si>
  <si>
    <t>conserved expressed protein, organelle-targeted, RNA methyl transferase related</t>
  </si>
  <si>
    <t>possible ribosomal methyltransferase</t>
  </si>
  <si>
    <t>Ribosomal protein L11 methyltransferase (PrmA) domain</t>
  </si>
  <si>
    <t>CPLD8</t>
  </si>
  <si>
    <t>possible assembly factor for chloroplast membrane transporters</t>
  </si>
  <si>
    <t>YGGT family</t>
  </si>
  <si>
    <t>SOUL4</t>
  </si>
  <si>
    <t>conserved expressed protein with SOUL heme binding motif</t>
  </si>
  <si>
    <t>SOUL heme-binding protein domain</t>
  </si>
  <si>
    <t>21.3 redox.heme</t>
  </si>
  <si>
    <t>OG0005718_0</t>
  </si>
  <si>
    <t>AT5G20140_ATH</t>
  </si>
  <si>
    <t>XP_019052227.1_NNU, XP_010254287.1_NNU</t>
  </si>
  <si>
    <t>Aqcoe7G207800.1.p_ACO, Aqcoe7G207600.1.p_ACO</t>
  </si>
  <si>
    <t>INIL05g02844.t1_INI</t>
  </si>
  <si>
    <t>Medtr2g054130.1_MTR, Medtr2g055010.1_MTR</t>
  </si>
  <si>
    <t>Cc06_g09080_CCA</t>
  </si>
  <si>
    <t>HanXRQChr05g0146761_HAN, HanXRQChr10g0316701_HAN, HanXRQChr03g0064691_HAN, HanXRQChr16g0511261_HAN, HanXRQChr05g0148621_HAN, HanXRQChr10g0316681_HAN</t>
  </si>
  <si>
    <t>VIT_211s0016g04690.1_VVI</t>
  </si>
  <si>
    <t>Csa1G414240.1_CSA, Csa1G411740.1_CSA</t>
  </si>
  <si>
    <t>Gorai.009G021100.1_GRA</t>
  </si>
  <si>
    <t>C010N0058E0.1_CAU</t>
  </si>
  <si>
    <t>Maole_004867.T1_MOL</t>
  </si>
  <si>
    <t>SaT05467-R1_SAL</t>
  </si>
  <si>
    <t>SPA12899_SPA</t>
  </si>
  <si>
    <t>CPLD19</t>
  </si>
  <si>
    <t>conserved expressed protein in the zinc finger family</t>
  </si>
  <si>
    <t>zinc finger transcription factor</t>
  </si>
  <si>
    <t>DHHC zinc finger domain</t>
  </si>
  <si>
    <t>27.3.99 RNA.regulation of transcription.unclassified</t>
  </si>
  <si>
    <t>BAL00266_BSP</t>
  </si>
  <si>
    <t>BALA04728_BSU</t>
  </si>
  <si>
    <t>CPLD29</t>
  </si>
  <si>
    <t>thylakoid protein translocator</t>
  </si>
  <si>
    <t>nuclear transport factor 2 (NTF2) family protein</t>
  </si>
  <si>
    <t>29.3.1 protein.targeting.nucleus</t>
  </si>
  <si>
    <t>CPLD45</t>
  </si>
  <si>
    <t>conserved expressed protein with possible function in PSII and possible lumen location</t>
  </si>
  <si>
    <t>related to photosystem II Psb27 protein</t>
  </si>
  <si>
    <t>OG0010854_0</t>
  </si>
  <si>
    <t>VKE1</t>
  </si>
  <si>
    <t>disulfide bond formation protein</t>
  </si>
  <si>
    <t>SynDsbAB</t>
  </si>
  <si>
    <t>Vitamin K epoxide reductase family domain</t>
  </si>
  <si>
    <t>CCB3</t>
  </si>
  <si>
    <t>CPLD43 protein, required for cyt b6 assembly</t>
  </si>
  <si>
    <t xml:space="preserve">YGGT(1) </t>
  </si>
  <si>
    <t>AKC3</t>
  </si>
  <si>
    <t>conserved expressed protein related to ABC1/COQ8 mitochondrial putative ser/thr kinase</t>
  </si>
  <si>
    <t>stress-related chloroplast ABC transporter, signaling target</t>
  </si>
  <si>
    <t>CPLD37</t>
  </si>
  <si>
    <t>conserved expressed integral membrane protein</t>
  </si>
  <si>
    <t>Integral membrane protein DUF92</t>
  </si>
  <si>
    <t>CPLD44</t>
  </si>
  <si>
    <t>conserved expressd thylakoid lumenal protein-like</t>
  </si>
  <si>
    <t>possible thlyakoid membrane attenuator protein</t>
  </si>
  <si>
    <t>Pentapeptide repeats</t>
  </si>
  <si>
    <t>26.54*  misc. Pentapeptide repeat (PPR) unknown function</t>
  </si>
  <si>
    <t>OG0011049_0</t>
  </si>
  <si>
    <t>AT1G12250_ATH</t>
  </si>
  <si>
    <t>XP_010259027.1_NNU</t>
  </si>
  <si>
    <t>Aqcoe5G420200.1.p_ACO</t>
  </si>
  <si>
    <t>INIL13g39229.t1_INI</t>
  </si>
  <si>
    <t>Medtr5g012110.1_MTR</t>
  </si>
  <si>
    <t>Cc08_g12960_CCA</t>
  </si>
  <si>
    <t>HanXRQChr02g0049591_HAN</t>
  </si>
  <si>
    <t>VIT_202s0154g00060.1_VVI, VIT_202s0154g00040.1_VVI</t>
  </si>
  <si>
    <t>Csa5G160200.1_CSA</t>
  </si>
  <si>
    <t>Gorai.004G200900.1_GRA</t>
  </si>
  <si>
    <t>C031N0141E0.1_CAU</t>
  </si>
  <si>
    <t>Maole_016106.T1_MOL</t>
  </si>
  <si>
    <t>SaT00117-R1_SAL</t>
  </si>
  <si>
    <t>SPA01594_SPA</t>
  </si>
  <si>
    <t>PLAP2</t>
  </si>
  <si>
    <t>conserved expressed protein related to plastid lipid associated protein PAP</t>
  </si>
  <si>
    <t>PAP_fibrillin</t>
  </si>
  <si>
    <t>26.31* misc. fibrillins</t>
  </si>
  <si>
    <t>OG0006865_0</t>
  </si>
  <si>
    <t>AT3G26070_ATH, AT3G26080_ATH</t>
  </si>
  <si>
    <t>XP_010246489.1_NNU, XP_010269008.1_NNU</t>
  </si>
  <si>
    <t>Aqcoe5G281900.1.p_ACO</t>
  </si>
  <si>
    <t>INIL04g39405.t1_INI, INIL04g39406.t1_INI</t>
  </si>
  <si>
    <t>Medtr2g007640.1_MTR, Medtr2g007300.1_MTR</t>
  </si>
  <si>
    <t>Cc02_g22380_CCA, Cc02_g22350_CCA</t>
  </si>
  <si>
    <t>HanXRQChr03g0066831_HAN, HanXRQChr06g0185051_HAN</t>
  </si>
  <si>
    <t>VIT_212s0034g01180.3_VVI, VIT_212s0034g01210.3_VVI</t>
  </si>
  <si>
    <t>Csa1G665380.1_CSA</t>
  </si>
  <si>
    <t>Gorai.002G209300.1_GRA, Gorai.012G160700.1_GRA</t>
  </si>
  <si>
    <t>C005N0474E0.1_CAU</t>
  </si>
  <si>
    <t>SaT20830-R1_SAL</t>
  </si>
  <si>
    <t>SPA19294_SPA</t>
  </si>
  <si>
    <t xml:space="preserve">PAP_fibrillin(1) </t>
  </si>
  <si>
    <t>26.31* misc.fibrillins</t>
  </si>
  <si>
    <t>CPLD6</t>
  </si>
  <si>
    <t>conserved protein related to metal-dependent CAAX amino terminal protease family</t>
  </si>
  <si>
    <t>CAAX amino terminal protease, signalling target</t>
  </si>
  <si>
    <t>CAAX amino terminal protease family domain</t>
  </si>
  <si>
    <t>29.5 protein.degradation</t>
  </si>
  <si>
    <t>BAL13957_BSP</t>
  </si>
  <si>
    <t>AKC4</t>
  </si>
  <si>
    <t>conserved expressed ABC-1 like kinase</t>
  </si>
  <si>
    <t>AtOSA1</t>
  </si>
  <si>
    <t>membrane associated metalloprotease  involved in chloroplast development</t>
  </si>
  <si>
    <t xml:space="preserve">ABG_transport(1) Peptidase_M50(1) </t>
  </si>
  <si>
    <t>29.5.7 protein.degradation.metalloprotease</t>
  </si>
  <si>
    <t>TSK2</t>
  </si>
  <si>
    <t>putative tRNA synthetase class II (D, K and N) family protein</t>
  </si>
  <si>
    <t>M/S</t>
  </si>
  <si>
    <t xml:space="preserve">tRNA-synt_2(1) tRNA-synt_2b(1) tRNA_anti(1) </t>
  </si>
  <si>
    <t>29.1.6 protein.aa activation.lysine-tRNA ligase</t>
  </si>
  <si>
    <t>BAL06384_BSP</t>
  </si>
  <si>
    <t>MBB1</t>
  </si>
  <si>
    <t>PsbB mRNA maturation factor</t>
  </si>
  <si>
    <t xml:space="preserve">TPR_1(2) TPR_2(4) </t>
  </si>
  <si>
    <t>27.1 RNA.processing</t>
  </si>
  <si>
    <t>Rieske iron-sulfur subunit of the cytochrome b6f complex, chloroplast precursor</t>
  </si>
  <si>
    <t xml:space="preserve">CytB6-F_Fe-S(1) Rieske(1) </t>
  </si>
  <si>
    <t>1.1.3 PS.lightreaction.cytochrome b6/f</t>
  </si>
  <si>
    <t>OG0007802_0</t>
  </si>
  <si>
    <t>POR1</t>
  </si>
  <si>
    <t>Light-dependent protochlorophyllide reductase</t>
  </si>
  <si>
    <t xml:space="preserve">ACP_syn_III_C(1) adh_short(1) KR(1) </t>
  </si>
  <si>
    <t>19.14 tetrapyrrole synthesis.protochlorophyllide reductase</t>
  </si>
  <si>
    <t>OG0004250_0</t>
  </si>
  <si>
    <t xml:space="preserve">adh_short(1) KR(1) </t>
  </si>
  <si>
    <t>MPM1</t>
  </si>
  <si>
    <t>Mg protoporphyrin IX S-adenosyl methionine O-methyl transferase</t>
  </si>
  <si>
    <t>CheR(1) Methyltransf_11(1) Methyltransf_12(1) Mg-por_mtran_C(1) MTS(1) PrmA(1) U</t>
  </si>
  <si>
    <t>19.11 tetrapyrrole synthesis.magnesium protoporphyrin IX methyltransferase</t>
  </si>
  <si>
    <t>OG0011048_0</t>
  </si>
  <si>
    <t>AT4G25080_ATH</t>
  </si>
  <si>
    <t>XP_010250530.1_NNU</t>
  </si>
  <si>
    <t>Aqcoe5G325500.1.p_ACO</t>
  </si>
  <si>
    <t>INIL09g36234.t1_INI, INIL06g37384.t1_INI</t>
  </si>
  <si>
    <t>Medtr8g100120.1_MTR</t>
  </si>
  <si>
    <t>HanXRQChr09g0273851_HAN, HanXRQChr11g0350211_HAN</t>
  </si>
  <si>
    <t>VIT_217s0000g00280.1_VVI</t>
  </si>
  <si>
    <t>Csa1G000570.1_CSA</t>
  </si>
  <si>
    <t>Gorai.001G054400.1_GRA</t>
  </si>
  <si>
    <t>C095N0022E0.1_CAU</t>
  </si>
  <si>
    <t>Maole_008860.T1_MOL</t>
  </si>
  <si>
    <t>SaT03173-R1_SAL</t>
  </si>
  <si>
    <t>SPA08991_SPA</t>
  </si>
  <si>
    <t>CLPR3</t>
  </si>
  <si>
    <t>inactive subunit of chloroplast ClpP complex</t>
  </si>
  <si>
    <t xml:space="preserve">CLP_protease(1) </t>
  </si>
  <si>
    <t>BAL12505_BSP</t>
  </si>
  <si>
    <t>BALA05074_BSU, BALA14413_BSU</t>
  </si>
  <si>
    <t>CHLG</t>
  </si>
  <si>
    <t>Chlorophyll synthetase</t>
  </si>
  <si>
    <t xml:space="preserve">MFS_1(1) UbiA(1) </t>
  </si>
  <si>
    <t>19.15 tetrapyrrole synthesis.chlorophyll synthase</t>
  </si>
  <si>
    <t>OG0007672_0</t>
  </si>
  <si>
    <t>AT3G51820_ATH</t>
  </si>
  <si>
    <t>XP_010264595.1_NNU, XP_010253787.1_NNU</t>
  </si>
  <si>
    <t>Aqcoe1G414100.1.p_ACO, Aqcoe2G089400.1.p_ACO</t>
  </si>
  <si>
    <t>INIL05g31846.t1_INI, INIL02g14175.t1_INI</t>
  </si>
  <si>
    <t>Medtr7g069400.1_MTR, Medtr7g069210.2_MTR</t>
  </si>
  <si>
    <t>Cc06_g01120_CCA</t>
  </si>
  <si>
    <t>HanXRQChr06g0182231_HAN</t>
  </si>
  <si>
    <t>VIT_208s0105g00590.1_VVI</t>
  </si>
  <si>
    <t>Csa4G311220.1_CSA</t>
  </si>
  <si>
    <t>Gorai.012G116000.1_GRA</t>
  </si>
  <si>
    <t>C072N0109E0.1_CAU</t>
  </si>
  <si>
    <t>Maole_009335.T1_MOL</t>
  </si>
  <si>
    <t>SaT17766-R1_SAL</t>
  </si>
  <si>
    <t>SPA00176_SPA, SPA00175_SPA</t>
  </si>
  <si>
    <t>TCY1</t>
  </si>
  <si>
    <t>tocopherol cyclase</t>
  </si>
  <si>
    <t>Pfam-B_1764</t>
  </si>
  <si>
    <t>16.1.3.4 secondary metabolism.isoprenoids.tocopherol biosynthesis.tocopherol cyclase</t>
  </si>
  <si>
    <t>OG0008619_0</t>
  </si>
  <si>
    <t>AT4G32770_ATH</t>
  </si>
  <si>
    <t>XP_010254049.1_NNU</t>
  </si>
  <si>
    <t>Aqcoe7G400600.1.p_ACO</t>
  </si>
  <si>
    <t>INIL10g10631.t1_INI</t>
  </si>
  <si>
    <t>Medtr3g110160.1_MTR</t>
  </si>
  <si>
    <t>Cc07_g15020_CCA, Cc08_g09240_CCA</t>
  </si>
  <si>
    <t>HanXRQChr08g0236291_HAN</t>
  </si>
  <si>
    <t>VIT_204s0008g03600.2_VVI</t>
  </si>
  <si>
    <t>Csa2G374670.1_CSA</t>
  </si>
  <si>
    <t>Gorai.001G027200.1_GRA, Gorai.013G211800.1_GRA, Gorai.009G050600.1_GRA</t>
  </si>
  <si>
    <t>C016N0412E0.1_CAU</t>
  </si>
  <si>
    <t>Maole_022000.T1_MOL</t>
  </si>
  <si>
    <t>SaT19574-R1_SAL</t>
  </si>
  <si>
    <t>SPA16868_SPA</t>
  </si>
  <si>
    <t>RBD1</t>
  </si>
  <si>
    <t>rubredoxin</t>
  </si>
  <si>
    <t xml:space="preserve">Rubredoxin(1) </t>
  </si>
  <si>
    <t>29.8 protein assembly and cofactor ligation</t>
  </si>
  <si>
    <t>OG0011882_0</t>
  </si>
  <si>
    <t>PDS1</t>
  </si>
  <si>
    <t>phytoene desaturase</t>
  </si>
  <si>
    <t xml:space="preserve">Amino_oxidase(1) DAO(1) Malic_M(1) Pyr_redox_2(1) </t>
  </si>
  <si>
    <t>16.1.4.2 secondary metabolism.isoprenoids.carotenoids.phytoene dehydrogenase</t>
  </si>
  <si>
    <t>OG0008566_0</t>
  </si>
  <si>
    <t>AT4G14210_ATH</t>
  </si>
  <si>
    <t>XP_010246059.1_NNU</t>
  </si>
  <si>
    <t>Aqcoe7G099400.1.p_ACO</t>
  </si>
  <si>
    <t>INIL09g21512.t1_INI</t>
  </si>
  <si>
    <t>Medtr3g084830.1_MTR, Medtr3g084850.1_MTR</t>
  </si>
  <si>
    <t>Cc04_g00540_CCA</t>
  </si>
  <si>
    <t>HanXRQChr11g0332761_HAN, HanXRQChr15g0497361_HAN</t>
  </si>
  <si>
    <t>VIT_209s0002g00100.3_VVI</t>
  </si>
  <si>
    <t>Csa4G011080.1_CSA</t>
  </si>
  <si>
    <t>Gorai.011G149900.1_GRA</t>
  </si>
  <si>
    <t>BAL01108_BSP</t>
  </si>
  <si>
    <t>BALA05663_BSU</t>
  </si>
  <si>
    <t>C021N0033E0.1_CAU</t>
  </si>
  <si>
    <t>Maole_001463.T1_MOL</t>
  </si>
  <si>
    <t>SaT02967-R1_SAL</t>
  </si>
  <si>
    <t>SPA16081_SPA</t>
  </si>
  <si>
    <t>CPLD54</t>
  </si>
  <si>
    <t>potassium ion transmembrane transporter</t>
  </si>
  <si>
    <t xml:space="preserve">Na_H_Exchanger(1) PHO4(1) TatC(1) TrkA_N(1) </t>
  </si>
  <si>
    <t>34.15 transport.potassium</t>
  </si>
  <si>
    <t>BAL06449_BSP</t>
  </si>
  <si>
    <t>DRP8</t>
  </si>
  <si>
    <t>Dynamin-related GTPase</t>
  </si>
  <si>
    <t>oV</t>
  </si>
  <si>
    <t xml:space="preserve">Dynamin_N(1) MMR_HSR1(1) </t>
  </si>
  <si>
    <t>31.2.5 cell.division.plastid</t>
  </si>
  <si>
    <t>UPS1</t>
  </si>
  <si>
    <t>Uroporphyrinogen-III synthase</t>
  </si>
  <si>
    <t xml:space="preserve">DUF661(1) HEM4(1) </t>
  </si>
  <si>
    <t>19.6 tetrapyrrole synthesis.uroporphyrinogen III synthase</t>
  </si>
  <si>
    <t>BAL07545_BSP</t>
  </si>
  <si>
    <t>BALA06514_BSU</t>
  </si>
  <si>
    <t>TPT1</t>
  </si>
  <si>
    <t>phosphate/phosphoenolpyruvate translocator</t>
  </si>
  <si>
    <t xml:space="preserve">CitMHS(1) DUF6(2) MASE1(1) TPT(1) UAA(1) </t>
  </si>
  <si>
    <t>34.8 transport.metabolite transporters at the envelope membrane</t>
  </si>
  <si>
    <t>BALA13809_BSU</t>
  </si>
  <si>
    <t>CPLD55</t>
  </si>
  <si>
    <t>Monogalactosyl diacylglycerol dynthase</t>
  </si>
  <si>
    <t xml:space="preserve">Glyco_tran_28_C(1) MGDG_synth(1) </t>
  </si>
  <si>
    <t>11.10.1 lipid metabolism.glycolipid synthesis.MGDG synthase</t>
  </si>
  <si>
    <t>BAL01109_BSP</t>
  </si>
  <si>
    <t>CLV6</t>
  </si>
  <si>
    <t>ion channel/ voltage-gated chloride channel</t>
  </si>
  <si>
    <t xml:space="preserve">CBS(1) DUF638(1) MFS_1(1) TPT(1) Voltage_CLC(1) </t>
  </si>
  <si>
    <t>34.18 transport.unspecified anions</t>
  </si>
  <si>
    <t>BAL06417_BSP</t>
  </si>
  <si>
    <t>MDH4</t>
  </si>
  <si>
    <t>Malate dehydrogenase</t>
  </si>
  <si>
    <t>3Beta_HSD(1) adh_short(1) DAGK_cat(1) DapB_N(1) Epimerase(1) Ldh_1_C(1) Ldh_1_N(</t>
  </si>
  <si>
    <t>8.1.9 TCA / org. transformation.TCA.malate DH</t>
  </si>
  <si>
    <t xml:space="preserve">3Beta_HSD(1) DapB_N(1) Epimerase(1) Ldh_1_C(1) Ldh_1_N(1) THF_DHG_CYH_C(1) </t>
  </si>
  <si>
    <t>8.1.9 TCA / org.transformation.TCA.malate DH</t>
  </si>
  <si>
    <t>DLA3</t>
  </si>
  <si>
    <t>Dihydrolipoamide acetyltransferase</t>
  </si>
  <si>
    <t xml:space="preserve">2-oxoacid_dh(1) Biotin_lipoyl(2) Caudal_act(1) E3_binding(1) GCV_H(1) </t>
  </si>
  <si>
    <t>8.1.1.2 TCA / org. transformation.TCA.pyruvate DH.E2</t>
  </si>
  <si>
    <t>BAL10037_BSP</t>
  </si>
  <si>
    <t xml:space="preserve">RWP-RK(1) </t>
  </si>
  <si>
    <t>27.3.60 RNA.regulation of transcription.NIN-like bZIP-related family</t>
  </si>
  <si>
    <t>BAL06180_BSP, BAL07105_BSP, BAL07156_BSP</t>
  </si>
  <si>
    <t>BALA06291_BSU</t>
  </si>
  <si>
    <t>SOUL2</t>
  </si>
  <si>
    <t>SOUL heme-binding protein</t>
  </si>
  <si>
    <t>CPLD56</t>
  </si>
  <si>
    <t>haloacid dehalogenase-like hydrolase family protein</t>
  </si>
  <si>
    <t>haloacid dehalogenase-like hydrolase</t>
  </si>
  <si>
    <t>CPLD57</t>
  </si>
  <si>
    <t>Phosphoglycerate mutase family protein</t>
  </si>
  <si>
    <t>Phosphoglycerate mutase family</t>
  </si>
  <si>
    <t>4.11 glycolysis.phosphoglycerate mutase</t>
  </si>
  <si>
    <t>UMM3</t>
  </si>
  <si>
    <t>predicted protein</t>
  </si>
  <si>
    <t>possible phylloquinone biosynthesis methyltransferase</t>
  </si>
  <si>
    <t xml:space="preserve">Methyltransf_11(1) Methyltransf_12(1) MTS(1) Ubie_methyltran(1) </t>
  </si>
  <si>
    <t>ERM9</t>
  </si>
  <si>
    <t>ERD4-related membrane protein</t>
  </si>
  <si>
    <t>LTA3</t>
  </si>
  <si>
    <t>8.1.1.2 TCA / org.transformation.TCA.pyruvate DH.E2</t>
  </si>
  <si>
    <t>CPLD58</t>
  </si>
  <si>
    <t>related to glutathione S-transferase</t>
  </si>
  <si>
    <t>No hits in Pfam</t>
  </si>
  <si>
    <t>21.4 redox.glutaredoxins</t>
  </si>
  <si>
    <t>OG0010264_0</t>
  </si>
  <si>
    <t>AT5G03880_ATH</t>
  </si>
  <si>
    <t>XP_010271644.1_NNU</t>
  </si>
  <si>
    <t>Aqcoe1G444700.1.p_ACO</t>
  </si>
  <si>
    <t>INIL14g29699.t1_INI</t>
  </si>
  <si>
    <t>Medtr1g059970.1_MTR</t>
  </si>
  <si>
    <t>Cc06_g05870_CCA</t>
  </si>
  <si>
    <t>HanXRQChr01g0010391_HAN</t>
  </si>
  <si>
    <t>VIT_208s0007g03250.1_VVI</t>
  </si>
  <si>
    <t>Csa3G776960.1_CSA</t>
  </si>
  <si>
    <t>Gorai.002G239700.1_GRA</t>
  </si>
  <si>
    <t>C006N0046E0.1_CAU</t>
  </si>
  <si>
    <t>Maole_009204.T1_MOL</t>
  </si>
  <si>
    <t>SaT20695-R1_SAL, SaT07160-R1_SAL</t>
  </si>
  <si>
    <t>SPA21614_SPA</t>
  </si>
  <si>
    <t>VTE8</t>
  </si>
  <si>
    <t>homogentisate phytyltransferase/ prenyltransferase</t>
  </si>
  <si>
    <t>UbiA prenyltransferase family</t>
  </si>
  <si>
    <t>16.1.3.2 secondary metabolism.isoprenoids.tocopherol biosynthesis.homogentisate phytyltransferase</t>
  </si>
  <si>
    <t>CPLD59</t>
  </si>
  <si>
    <t>thylakoid lumenal 17.4 kDa protein</t>
  </si>
  <si>
    <t>Pentapeptide repeats (8 copies)</t>
  </si>
  <si>
    <t>35.1.5 not assigned.no ontology.pentatricopeptide (PPR) repeat-containing protein</t>
  </si>
  <si>
    <t>OG0006536_0</t>
  </si>
  <si>
    <t>AT5G53490_ATH</t>
  </si>
  <si>
    <t>XP_010252853.1_NNU</t>
  </si>
  <si>
    <t>Aqcoe6G214300.1.p_ACO</t>
  </si>
  <si>
    <t>INIL05g22805.t1_INI</t>
  </si>
  <si>
    <t>Medtr3g491890.1_MTR</t>
  </si>
  <si>
    <t>Cc02_g01260_CCA</t>
  </si>
  <si>
    <t>HanXRQChr08g0225151_HAN</t>
  </si>
  <si>
    <t>VIT_216s0098g01540.1_VVI</t>
  </si>
  <si>
    <t>Csa3G238170.1_CSA</t>
  </si>
  <si>
    <t>Gorai.007G219400.1_GRA, Gorai.006G202400.1_GRA, Gorai.008G174000.1_GRA, Gorai.004G199200.1_GRA, Gorai.013G219100.1_GRA, Gorai.008G019700.1_GRA, Gorai.004G257600.1_GRA</t>
  </si>
  <si>
    <t>C026N0350E0.1_CAU</t>
  </si>
  <si>
    <t>Maole_009545.T1_MOL</t>
  </si>
  <si>
    <t>SaT12208-R1_SAL</t>
  </si>
  <si>
    <t>SPA17524_SPA</t>
  </si>
  <si>
    <t>CPLD60</t>
  </si>
  <si>
    <t>possible hydrolase</t>
  </si>
  <si>
    <t>alpha/beta hydrolase fold</t>
  </si>
  <si>
    <t>AKR5</t>
  </si>
  <si>
    <t>alpha/beta hydrolase</t>
  </si>
  <si>
    <t>SNR2</t>
  </si>
  <si>
    <t>SNARE associated Golgi protein, green tissues</t>
  </si>
  <si>
    <t>SNARE associated Golgi protein</t>
  </si>
  <si>
    <t>POD2</t>
  </si>
  <si>
    <t>related to carotene isomerase, green tissue</t>
  </si>
  <si>
    <t>Flavin containing amine oxidoreductase</t>
  </si>
  <si>
    <t>CPLD61</t>
  </si>
  <si>
    <t>OG0009932_0</t>
  </si>
  <si>
    <t>AT2G44920_ATH</t>
  </si>
  <si>
    <t>XP_010262599.1_NNU</t>
  </si>
  <si>
    <t>Aqcoe2G230800.1.p_ACO</t>
  </si>
  <si>
    <t>INIL02g16943.t1_INI</t>
  </si>
  <si>
    <t>Medtr3g068150.1_MTR</t>
  </si>
  <si>
    <t>Cc02_g07470_CCA, Cc01_g04360_CCA</t>
  </si>
  <si>
    <t>HanXRQChr08g0221071_HAN</t>
  </si>
  <si>
    <t>VIT_213s0019g02090.1_VVI</t>
  </si>
  <si>
    <t>Csa6G008700.1_CSA</t>
  </si>
  <si>
    <t>Gorai.011G267900.1_GRA</t>
  </si>
  <si>
    <t>C007N0066E0.1_CAU</t>
  </si>
  <si>
    <t>Maole_012891.T1_MOL</t>
  </si>
  <si>
    <t>SaT18547-R1_SAL</t>
  </si>
  <si>
    <t>SPA00979_SPA</t>
  </si>
  <si>
    <t>CPLD62</t>
  </si>
  <si>
    <t>possible chloroplast K+/H+ ion exchange transporter</t>
  </si>
  <si>
    <t>LETM1-like protein</t>
  </si>
  <si>
    <t xml:space="preserve">DUF827(1) TCP(1) </t>
  </si>
  <si>
    <t>CPLD63</t>
  </si>
  <si>
    <t>possible solute transporter</t>
  </si>
  <si>
    <t>Uncharacterized protein family UPF0016</t>
  </si>
  <si>
    <t>CPLD64</t>
  </si>
  <si>
    <t>Protein of unknown function (DUF1279)</t>
  </si>
  <si>
    <t>RMT5</t>
  </si>
  <si>
    <t>lysine N-methylase</t>
  </si>
  <si>
    <t>possible non-histone methyltransferase</t>
  </si>
  <si>
    <t>SET domain</t>
  </si>
  <si>
    <t>27.3.69 RNA.regulation of transcription.SET-domain transcriptional regulator family</t>
  </si>
  <si>
    <t>CPLD65</t>
  </si>
  <si>
    <t>possible chlorophyll 8-vinyl reductase</t>
  </si>
  <si>
    <t>Coenzyme F420 hydrogenase/dehydrogenase, beta subunit N terminus</t>
  </si>
  <si>
    <t>OG0011658_0</t>
  </si>
  <si>
    <t>10_5097_1, 2_14405</t>
  </si>
  <si>
    <t>AT1G04620_ATH</t>
  </si>
  <si>
    <t>XP_010243628.1_NNU</t>
  </si>
  <si>
    <t>Aqcoe5G008900.1.p_ACO</t>
  </si>
  <si>
    <t>INIL14g35444.t1_INI</t>
  </si>
  <si>
    <t>Medtr1g046250.1_MTR</t>
  </si>
  <si>
    <t>Cc03_g07000_CCA</t>
  </si>
  <si>
    <t>HanXRQChr07g0185841_HAN</t>
  </si>
  <si>
    <t>VIT_205s0051g00070.2_VVI</t>
  </si>
  <si>
    <t>Csa3G133900.1_CSA</t>
  </si>
  <si>
    <t>Gorai.011G164100.1_GRA</t>
  </si>
  <si>
    <t>C011N0328E0.1_CAU</t>
  </si>
  <si>
    <t>Maole_002071.T1_MOL</t>
  </si>
  <si>
    <t>Ab_initio_SaG05998_SAL, SaT12806-R1_SAL</t>
  </si>
  <si>
    <t>RBL8</t>
  </si>
  <si>
    <t>rhomboid-like protein</t>
  </si>
  <si>
    <t>Golgi rhomboid protease</t>
  </si>
  <si>
    <t>G</t>
  </si>
  <si>
    <t>Rhomboid family</t>
  </si>
  <si>
    <t>CPLD66</t>
  </si>
  <si>
    <t>possible NAD dependent epimerase/dehydratase family</t>
  </si>
  <si>
    <t>NAD dependent epimerase/dehydratase family</t>
  </si>
  <si>
    <t>BAL07479_BSP</t>
  </si>
  <si>
    <t>BALA06581_BSU</t>
  </si>
  <si>
    <t>OXR1</t>
  </si>
  <si>
    <t>possible oxidoreductase</t>
  </si>
  <si>
    <t>Oxidoreductase NAD-binding domain</t>
  </si>
  <si>
    <t>26.7  misc.oxidases - copper, flavone etc.</t>
  </si>
  <si>
    <t>BAL13858_BSP</t>
  </si>
  <si>
    <t>BALA11253_BSU</t>
  </si>
  <si>
    <t>CPLD67</t>
  </si>
  <si>
    <t>dihydrolipoyllysine-residue acetyltransferase</t>
  </si>
  <si>
    <t>CPLD68</t>
  </si>
  <si>
    <t>possible signal transduction protein interacting with CGL80</t>
  </si>
  <si>
    <t>Insignificant Pfam-A Matches</t>
  </si>
  <si>
    <t>CPLD69</t>
  </si>
  <si>
    <t>Complex 1 LYR-domain protein</t>
  </si>
  <si>
    <t>Complex 1 protein (LYR family)</t>
  </si>
  <si>
    <t>BAL14597_BSP</t>
  </si>
  <si>
    <t>BALA06411_BSU</t>
  </si>
  <si>
    <t>CPLD70</t>
  </si>
  <si>
    <t>UPF1, RNA helicase of nonsense mediated decay</t>
  </si>
  <si>
    <t>RNA helicase (UPF2 interacting domain)</t>
  </si>
  <si>
    <t>27.1.2 RNA.processing.RNA helicase</t>
  </si>
  <si>
    <t>BAL08562_BSP</t>
  </si>
  <si>
    <t>BALA12022_BSU, BALA12021_BSU</t>
  </si>
  <si>
    <t>CPLD71</t>
  </si>
  <si>
    <t>CPLD53</t>
  </si>
  <si>
    <t>CCT motif</t>
  </si>
  <si>
    <t>BAL09733_BSP</t>
  </si>
  <si>
    <t>BALA14144_BSU</t>
  </si>
  <si>
    <t>CLPR4</t>
  </si>
  <si>
    <t>BAL13005_BSP</t>
  </si>
  <si>
    <t>BALA02134_BSU</t>
  </si>
  <si>
    <t>DVR1</t>
  </si>
  <si>
    <t>3,8-divinyl protochlorophyllide a 8-vinyl reductase, chloroplast precursor</t>
  </si>
  <si>
    <t>3Beta_HSD(1) adh_short(1) CoA_binding(1) Epimerase(1) NAD_binding_4(1) NmrA(1) R</t>
  </si>
  <si>
    <t>19.13 tetrapyrrole synthesis.divinyl chlorophyllide-a 8-vinyl-reductase</t>
  </si>
  <si>
    <t>OG0010666_0</t>
  </si>
  <si>
    <t>AT5G18660_ATH</t>
  </si>
  <si>
    <t>XP_010241367.1_NNU</t>
  </si>
  <si>
    <t>Aqcoe2G311800.1.p_ACO, Aqcoe0757s0002.1.p_ACO</t>
  </si>
  <si>
    <t>INIL12g40341.t1_INI</t>
  </si>
  <si>
    <t>Medtr2g020160.1_MTR</t>
  </si>
  <si>
    <t>Cc03_g02320_CCA</t>
  </si>
  <si>
    <t>HanXRQChr08g0208101_HAN</t>
  </si>
  <si>
    <t>VIT_205s0020g01840.1_VVI</t>
  </si>
  <si>
    <t>Csa3G151460.1_CSA</t>
  </si>
  <si>
    <t>Gorai.011G186200.1_GRA</t>
  </si>
  <si>
    <t>C017N0204E0.1_CAU</t>
  </si>
  <si>
    <t>Maole_001863.T1_MOL</t>
  </si>
  <si>
    <t>SaT07691-R1_SAL</t>
  </si>
  <si>
    <t>SPA03291_SPA</t>
  </si>
  <si>
    <t>CCD1</t>
  </si>
  <si>
    <t>related to carotenoid 9,10-9',10' cleavage dioxygenase</t>
  </si>
  <si>
    <t xml:space="preserve">RPE65(1) </t>
  </si>
  <si>
    <t>16.1.4.10 secondary metabolism.isoprenoids.carotenoids.carotenoid cleavage dioxygenase</t>
  </si>
  <si>
    <t>galactolipid galactosyltransferase</t>
  </si>
  <si>
    <t xml:space="preserve">Glycos_transf_1(1) </t>
  </si>
  <si>
    <t>11.10.2 lipid metabolism.glycolipid synthesis.DGDG synthase</t>
  </si>
  <si>
    <t>BAL12929_BSP</t>
  </si>
  <si>
    <t>MAE10</t>
  </si>
  <si>
    <t>related to EDS5, enhanced disease susceptibility gene</t>
  </si>
  <si>
    <t>Branch_AA_trans(1) DUF368(1) DUF81(1) Herpes_glycop(1) MatE(1) MFS_1(1) PMP22_Cl</t>
  </si>
  <si>
    <t>34 transport</t>
  </si>
  <si>
    <t>BAL10906_BSP</t>
  </si>
  <si>
    <t>BALA10866_BSU</t>
  </si>
  <si>
    <t>LHCB4</t>
  </si>
  <si>
    <t>chlorophyll a-b binding protein of photosystem II</t>
  </si>
  <si>
    <t xml:space="preserve">Chloroa_b-bind(1) </t>
  </si>
  <si>
    <t>1.1.1.1 PS.lightreaction.photosystem II.LHC-II</t>
  </si>
  <si>
    <t>OG0005596_0</t>
  </si>
  <si>
    <t>8_34187_1, 2_13582</t>
  </si>
  <si>
    <t>Photosystem II subunit W, chloroplast precursor</t>
  </si>
  <si>
    <t xml:space="preserve">PsbW_2(1) </t>
  </si>
  <si>
    <t>light-harvesting protein of photosystem I</t>
  </si>
  <si>
    <t>1.1.2.1 PS.lightreaction.photosystem I.LHC-I</t>
  </si>
  <si>
    <t>OG0007729_0</t>
  </si>
  <si>
    <t>RPPK2</t>
  </si>
  <si>
    <t>ribose-phosphate pyrophosphokinase (RPPK)</t>
  </si>
  <si>
    <t xml:space="preserve">Glycos_transf_2(1) Pribosyltran(1) </t>
  </si>
  <si>
    <t>13.1.7.11 amino acid metabolism.synthesis.histidine.ribose-phosphate diphosphokinase; 23.1.3 nucleotide metabolism.synthesis.PRS-PP</t>
  </si>
  <si>
    <t>FAB2</t>
  </si>
  <si>
    <t>plastid acyl-ACP desaturase</t>
  </si>
  <si>
    <t xml:space="preserve">FA_desaturase_2(1) </t>
  </si>
  <si>
    <t>11.1.15 lipid metabolism.FA synthesis and FA elongation.ACP desaturase</t>
  </si>
  <si>
    <t>OG0001083_0</t>
  </si>
  <si>
    <t>AT5G16240_ATH, AT3G02630_ATH, AT1G43800_ATH, AT2G43710_ATH</t>
  </si>
  <si>
    <t>XP_010245830.1_NNU, XP_010242709.1_NNU, XP_019051816.1_NNU</t>
  </si>
  <si>
    <t>Aqcoe2G436100.1.p_ACO</t>
  </si>
  <si>
    <t>INIL08g30992.t1_INI, INIL09g31475.t1_INI, INIL14g41829.t1_INI, INIL15g14245.t1_INI</t>
  </si>
  <si>
    <t>Medtr5g024130.1_MTR, Medtr3g090010.1_MTR, Medtr1g029150.1_MTR, Medtr4g087440.1_MTR</t>
  </si>
  <si>
    <t>Cc03_g14260_CCA, Cc10_g12850_CCA, Cc03_g14350_CCA, Cc09_g04120_CCA</t>
  </si>
  <si>
    <t>HanXRQChr11g0343101_HAN, HanXRQChr01g0023271_HAN</t>
  </si>
  <si>
    <t>VIT_200s0499g00030.1_VVI, VIT_205s0094g00550.1_VVI, VIT_218s0001g15460.1_VVI, VIT_205s0094g00750.1_VVI</t>
  </si>
  <si>
    <t>Csa6G338660.1_CSA, Csa2G083750.1_CSA, Csa2G351530.1_CSA</t>
  </si>
  <si>
    <t>Gorai.003G093900.1_GRA, Gorai.011G134800.1_GRA, Gorai.009G284600.1_GRA</t>
  </si>
  <si>
    <t>BAL13429_BSP, BAL13430_BSP</t>
  </si>
  <si>
    <t>BALA13521_BSU, BALA03060_BSU, BALA03061_BSU</t>
  </si>
  <si>
    <t>C011N0062E0.1_CAU, C059N0053E0.1_CAU, C011N0063E0.1_CAU, C028N0081E0.1_CAU</t>
  </si>
  <si>
    <t>Maole_006597.T1_MOL, Maole_003729.T1_MOL, Maole_006596.T1_MOL, Maole_021150.T1_MOL, Maole_022431.T1_MOL, Maole_006595.T1_MOL, Maole_003335.T1_MOL</t>
  </si>
  <si>
    <t>SaT19039-R1_SAL, SaT01383-R1_SAL</t>
  </si>
  <si>
    <t>SPA22960_SPA, SPA01422_SPA</t>
  </si>
  <si>
    <t>Photosystem II subunit 28, chloroplast precursor</t>
  </si>
  <si>
    <t xml:space="preserve">PsbW(1) </t>
  </si>
  <si>
    <t>TRX20</t>
  </si>
  <si>
    <t>Thioredoxin-like protein similar to Arabidopsis HCF164</t>
  </si>
  <si>
    <t xml:space="preserve">AhpC-TSA(1) Thioredoxin(1) </t>
  </si>
  <si>
    <t>GUN4</t>
  </si>
  <si>
    <t>Tetrapyrrole-binding protein, chloroplast precursor (Genomes uncoupled 4) (GUN4)</t>
  </si>
  <si>
    <t xml:space="preserve">GUN4(1) </t>
  </si>
  <si>
    <t>19.4 tetrapyrrole synthesis.regulation</t>
  </si>
  <si>
    <t>SNE12</t>
  </si>
  <si>
    <t>chloroplast stem-loop-binding protein</t>
  </si>
  <si>
    <t xml:space="preserve">Epimerase(1) NmrA(1) </t>
  </si>
  <si>
    <t>27 RNA</t>
  </si>
  <si>
    <t>CGLD1</t>
  </si>
  <si>
    <t>putative plastid protein</t>
  </si>
  <si>
    <t>CGLD6</t>
  </si>
  <si>
    <t>BAL04965_BSP</t>
  </si>
  <si>
    <t>BALA09459_BSU</t>
  </si>
  <si>
    <t>CGLD8</t>
  </si>
  <si>
    <t>Conserved protein, arabidopsis homolog is related to arabidopsis cyclin delta-3</t>
  </si>
  <si>
    <t>CYCLIN domain</t>
  </si>
  <si>
    <t>CGLD11</t>
  </si>
  <si>
    <t>CGLD19</t>
  </si>
  <si>
    <t>expressed protein conserved in green lineage and diatoms</t>
  </si>
  <si>
    <t>XEG113, cell wall extensin arabinosyltransferase</t>
  </si>
  <si>
    <t>may have transcription factor activity domain</t>
  </si>
  <si>
    <t>BAL09482_BSP</t>
  </si>
  <si>
    <t>CGLD20</t>
  </si>
  <si>
    <t>conserved protein with COG5222 RING zinc finger domain</t>
  </si>
  <si>
    <t>possible transcription factor</t>
  </si>
  <si>
    <t>Zinc knuckle domain</t>
  </si>
  <si>
    <t>27.3.67 RNA.regulation of transcription.putative transcription regulator</t>
  </si>
  <si>
    <t>BAL09820_BSP</t>
  </si>
  <si>
    <t>BALA12570_BSU</t>
  </si>
  <si>
    <t xml:space="preserve">DWNN(1) FA(1) U-box(1) zf-C3HC4(1) zf-CCHC(1) </t>
  </si>
  <si>
    <t>CGLD21</t>
  </si>
  <si>
    <t>EX1</t>
  </si>
  <si>
    <t xml:space="preserve">Merozoite_SPAM(1) UVR(1) </t>
  </si>
  <si>
    <t>30.15* signalling - ROS</t>
  </si>
  <si>
    <t>BAL14444_BSP</t>
  </si>
  <si>
    <t>CGLD26</t>
  </si>
  <si>
    <t>CGLD27</t>
  </si>
  <si>
    <t>Protein of unknown function (DUF1230)</t>
  </si>
  <si>
    <t>CGLD28</t>
  </si>
  <si>
    <t>ABA4, Neoxanthin synthase</t>
  </si>
  <si>
    <t>Neoxanthin synthase; ABA4 (ABSCISIC ACID (ABA)-DEFICIENT 4); intramolecular oxidoreductase</t>
  </si>
  <si>
    <t>CGLD29</t>
  </si>
  <si>
    <t>conserved protein of unknown function</t>
  </si>
  <si>
    <t>CGLD9</t>
  </si>
  <si>
    <t>CGLD2</t>
  </si>
  <si>
    <t>conserved protein, related to thioesterase family</t>
  </si>
  <si>
    <t>thioester hydrolase expressed in senescent tissues</t>
  </si>
  <si>
    <t>HYDROLASE THIOESTER ACYL-COA domain</t>
  </si>
  <si>
    <t xml:space="preserve">4HBT(2) </t>
  </si>
  <si>
    <t>HEL15</t>
  </si>
  <si>
    <t>conserved protein with DEAD/DEAH box helicase domain and proline rich domain</t>
  </si>
  <si>
    <t>BAL13508_BSP</t>
  </si>
  <si>
    <t>BALA07356_BSU</t>
  </si>
  <si>
    <t>ABC3</t>
  </si>
  <si>
    <t>conserved expressed protein with ABC transporter motifs</t>
  </si>
  <si>
    <t>cytosolic nucleotide binding domain-type ABC transporter</t>
  </si>
  <si>
    <t>ABC transporter</t>
  </si>
  <si>
    <t>34.16 transport.ABC transporters and multidrug resistance systems</t>
  </si>
  <si>
    <t xml:space="preserve">ABC_tran(1) </t>
  </si>
  <si>
    <t>TRX13</t>
  </si>
  <si>
    <t>thioredoxin-related protein CITRX</t>
  </si>
  <si>
    <t>thioredoxin domain</t>
  </si>
  <si>
    <t>21.1 redox.thioredoxin</t>
  </si>
  <si>
    <t>CGLD7</t>
  </si>
  <si>
    <t>conserved, expressed esterase / lipase / thioesterase family protein</t>
  </si>
  <si>
    <t>Chlamy protein has esterase domain</t>
  </si>
  <si>
    <t>TRX2</t>
  </si>
  <si>
    <t>conserved expressd thioredoxin-like protein, unusual active site WCNAC</t>
  </si>
  <si>
    <t>related to thioredoxins</t>
  </si>
  <si>
    <t>SNE18</t>
  </si>
  <si>
    <t>conserved protein related to nucleoside diphosphate sugar epimerase, putative chloroplast targeted</t>
  </si>
  <si>
    <t>possible chloroplast translocon component</t>
  </si>
  <si>
    <t>NmrA-like family; NAD dependent epimerase/dehydratase family</t>
  </si>
  <si>
    <t>MITC4</t>
  </si>
  <si>
    <t>putative mitochondrial carrier protein</t>
  </si>
  <si>
    <t>Mitochondrial carrier protein domain</t>
  </si>
  <si>
    <t>34.9 transport.metabolite transporters at the mitochondrial membrane</t>
  </si>
  <si>
    <t>BAL10734_BSP</t>
  </si>
  <si>
    <t>BALA07648_BSU</t>
  </si>
  <si>
    <t>RNB2</t>
  </si>
  <si>
    <t>3'-5' Exoribonuclease II</t>
  </si>
  <si>
    <t>RNR1, involved in rRNA metabolism</t>
  </si>
  <si>
    <t xml:space="preserve">RNB(1) </t>
  </si>
  <si>
    <t>27.1.19 RNA.processing.ribonucleases</t>
  </si>
  <si>
    <t>BALA06012_BSU</t>
  </si>
  <si>
    <t>DGAT4</t>
  </si>
  <si>
    <t>conserved expressed protein related to diacylglycerol acyl transferase</t>
  </si>
  <si>
    <t>PDAT2-like</t>
  </si>
  <si>
    <t>Diacylglycerol acyltransferase domain</t>
  </si>
  <si>
    <t>BAL11620_BSP</t>
  </si>
  <si>
    <t>BALA10411_BSU</t>
  </si>
  <si>
    <t>CGLD5A</t>
  </si>
  <si>
    <t>conserved ethylene response element dna binding domain containing protein</t>
  </si>
  <si>
    <t xml:space="preserve">AP2(1) </t>
  </si>
  <si>
    <t>17.5.2 hormone metabolism.ethylene.signal transduction</t>
  </si>
  <si>
    <t>CGLD5B</t>
  </si>
  <si>
    <t>AP2-domain transcription factor</t>
  </si>
  <si>
    <t>TPR2</t>
  </si>
  <si>
    <t>conserved tetratricopeptide repeat protein, organelle-targetted</t>
  </si>
  <si>
    <t>REPEAT TPR DOMAIN TRANSFERASE</t>
  </si>
  <si>
    <t>26.33* misc. tetratricopeptide repeat (TPR) unknown function</t>
  </si>
  <si>
    <t>FAP173</t>
  </si>
  <si>
    <t>Conserved Uncharacterized Flagellar Associated Protein/ band 7 domain protein</t>
  </si>
  <si>
    <t>possible regulator of membrane proteases</t>
  </si>
  <si>
    <t>SPFH domain / Band 7 family</t>
  </si>
  <si>
    <t xml:space="preserve">Band_7(1) </t>
  </si>
  <si>
    <t>HLM32</t>
  </si>
  <si>
    <t>SET domain containing protein, putative histone methyltransferase</t>
  </si>
  <si>
    <t>possible trithorax H3K4-type histone methyltransferase</t>
  </si>
  <si>
    <t>BAL07825_BSP</t>
  </si>
  <si>
    <t>BALA13239_BSU, BALA11653_BSU</t>
  </si>
  <si>
    <t>CGLD10</t>
  </si>
  <si>
    <t>VDR1</t>
  </si>
  <si>
    <t>violaxanthin de-epoxidase related, chloroplast</t>
  </si>
  <si>
    <t>Related to violaxanthin de-epoxidase (NPQ1)</t>
  </si>
  <si>
    <t>16.1.4.21 secondary metabolism.isoprenoids.carotenoids.violaxanthin de-epoxidase</t>
  </si>
  <si>
    <t>AKC1</t>
  </si>
  <si>
    <t>ABC1 family ser/thr kinase</t>
  </si>
  <si>
    <t>possible prenylquinone synthesis proteins</t>
  </si>
  <si>
    <t>PLAP3</t>
  </si>
  <si>
    <t>plastoglobule fibrillin, senescent tissues</t>
  </si>
  <si>
    <t>conserved protein related to Arabidopsis protein with Toprim domain</t>
  </si>
  <si>
    <t>plastid and mitochondrial DNA primase-like protein</t>
  </si>
  <si>
    <t>related to DNA PRIMASE/HELICASE</t>
  </si>
  <si>
    <t>BAL14277_BSP</t>
  </si>
  <si>
    <t>BALA13626_BSU, BALA13069_BSU, BALA13628_BSU, BALA13068_BSU</t>
  </si>
  <si>
    <t>CON1</t>
  </si>
  <si>
    <t>B-box zinc finger protein</t>
  </si>
  <si>
    <t>COL2</t>
  </si>
  <si>
    <t>constans-like transcription factor</t>
  </si>
  <si>
    <t>27.3.7 RNA.regulation of transcription.C2C2(Zn) CO-like, Constans-like zinc finger family; 33.99 development.unspecified</t>
  </si>
  <si>
    <t>SOUL5</t>
  </si>
  <si>
    <t>expressed protein conserved in photosynthetic organisms</t>
  </si>
  <si>
    <t>HEME-BINDING</t>
  </si>
  <si>
    <t>OHP1</t>
  </si>
  <si>
    <t>low CO2 and stress-induced one-helix protein</t>
  </si>
  <si>
    <t>1.1.8* light stress chlorophyll binding</t>
  </si>
  <si>
    <t>OG0010795_0</t>
  </si>
  <si>
    <t>2_7648</t>
  </si>
  <si>
    <t>AT1G34000_ATH</t>
  </si>
  <si>
    <t>XP_010261017.1_NNU, XP_010268572.1_NNU</t>
  </si>
  <si>
    <t>Aqcoe6G044100.1.p_ACO</t>
  </si>
  <si>
    <t>INIL14g41777.t1_INI, INIL01g25232.t1_INI</t>
  </si>
  <si>
    <t>Medtr1g098280.1_MTR</t>
  </si>
  <si>
    <t>Cc10_g15180_CCA</t>
  </si>
  <si>
    <t>HanXRQChr11g0320251_HAN</t>
  </si>
  <si>
    <t>VIT_218s0072g00120.1_VVI</t>
  </si>
  <si>
    <t>Csa6G055400.1_CSA</t>
  </si>
  <si>
    <t>Gorai.009G258300.1_GRA, Gorai.005G077500.1_GRA</t>
  </si>
  <si>
    <t>C013N0465E0.1_CAU</t>
  </si>
  <si>
    <t>SaT19173-R1_SAL</t>
  </si>
  <si>
    <t>UAA6</t>
  </si>
  <si>
    <t>conserved expressed protein of the solute carrier family</t>
  </si>
  <si>
    <t>possible nucleotide sugar transporter</t>
  </si>
  <si>
    <t>Triose-phosphate Transporter family domain</t>
  </si>
  <si>
    <t>BAL01218_BSP</t>
  </si>
  <si>
    <t>BALA11784_BSU</t>
  </si>
  <si>
    <t>BAL01237_BSP</t>
  </si>
  <si>
    <t>BALA04706_BSU</t>
  </si>
  <si>
    <t>UAA4</t>
  </si>
  <si>
    <t>conserved expressed membrane protein, related to putative transporters</t>
  </si>
  <si>
    <t>UAA7</t>
  </si>
  <si>
    <t>conserved, expressed membrane protein related to putative transporters</t>
  </si>
  <si>
    <t>RBD4</t>
  </si>
  <si>
    <t>Putative protein of unknown function, similar to hypothetical rice polypeptide</t>
  </si>
  <si>
    <t>sos3</t>
  </si>
  <si>
    <t>Rubredoxin domain</t>
  </si>
  <si>
    <t>OG0010072_0</t>
  </si>
  <si>
    <t>AT5G17170_ATH</t>
  </si>
  <si>
    <t>XP_010255717.1_NNU</t>
  </si>
  <si>
    <t>Aqcoe4G291000.1.p_ACO, Aqcoe3G208200.1.p_ACO</t>
  </si>
  <si>
    <t>INIL05g22755.t1_INI</t>
  </si>
  <si>
    <t>Medtr5g008050.1_MTR</t>
  </si>
  <si>
    <t>Cc02_g00440_CCA, Cc11_g03890_CCA</t>
  </si>
  <si>
    <t>HanXRQChr04g0105241_HAN</t>
  </si>
  <si>
    <t>VIT_216s0039g02530.1_VVI</t>
  </si>
  <si>
    <t>Csa5G168980.1_CSA</t>
  </si>
  <si>
    <t>Gorai.003G051200.1_GRA</t>
  </si>
  <si>
    <t>C026N0402E0.1_CAU</t>
  </si>
  <si>
    <t>Maole_019547.T1_MOL</t>
  </si>
  <si>
    <t>SaT07210-R1_SAL</t>
  </si>
  <si>
    <t>SPA07594_SPA</t>
  </si>
  <si>
    <t>TEF30</t>
  </si>
  <si>
    <t>conserved expressed protein, SHOOT1 homolog</t>
  </si>
  <si>
    <t>ZKT, adaptor in molecular response to wounding through phosphorylation</t>
  </si>
  <si>
    <t>Tetratricopeptide repeat</t>
  </si>
  <si>
    <t>OG0011562_0</t>
  </si>
  <si>
    <t>CLPP4</t>
  </si>
  <si>
    <t>active subunit of chloroplast ClpP peptidase</t>
  </si>
  <si>
    <t>BAL14629_BSP</t>
  </si>
  <si>
    <t>BALA05402_BSU</t>
  </si>
  <si>
    <t>APX2</t>
  </si>
  <si>
    <t>putative L-ascorbate peroxidase</t>
  </si>
  <si>
    <t>26.12 misc.peroxidases</t>
  </si>
  <si>
    <t>CDPK7</t>
  </si>
  <si>
    <t>Chloroplast protein kinase required for state transitions</t>
  </si>
  <si>
    <t xml:space="preserve">APH(1) Pkinase(1) Pkinase_Tyr(1) </t>
  </si>
  <si>
    <t>1.1.30 PS.lightreaction.state transition</t>
  </si>
  <si>
    <t>SYP72</t>
  </si>
  <si>
    <t>Qc-SNARE protein, SYP7-family</t>
  </si>
  <si>
    <t xml:space="preserve">SNARE(1) </t>
  </si>
  <si>
    <t>31.4 cell. vesicle transport</t>
  </si>
  <si>
    <t>BAL11685_BSP, BAL06011_BSP</t>
  </si>
  <si>
    <t>BALA07346_BSU</t>
  </si>
  <si>
    <t>BGS4</t>
  </si>
  <si>
    <t>glycosyl transferase</t>
  </si>
  <si>
    <t>ATGSL05 (GLUCAN SYNTHASE-LIKE 5)</t>
  </si>
  <si>
    <t xml:space="preserve">DUF1385(1) Glucan_synthase(1) MFS_1(1) </t>
  </si>
  <si>
    <t>3.6 minor CHO metabolism.callose</t>
  </si>
  <si>
    <t>BAL06223_BSP, BAL07083_BSP</t>
  </si>
  <si>
    <t>BALA14196_BSU</t>
  </si>
  <si>
    <t xml:space="preserve">BCHF(1) DUF1634(1) Glucan_synthase(1) MFS_1(1) Phi-29_GP4(1) </t>
  </si>
  <si>
    <t>VSR1</t>
  </si>
  <si>
    <t>Vacuolar Sorting Receptor</t>
  </si>
  <si>
    <t xml:space="preserve">EGF_CA(1) PA(1) SCRL(1) </t>
  </si>
  <si>
    <t>29.3.4.3 protein.targeting.secretory pathway.vacuole</t>
  </si>
  <si>
    <t>BAL11137_BSP, BAL07199_BSP</t>
  </si>
  <si>
    <t>BALA08687_BSU</t>
  </si>
  <si>
    <t xml:space="preserve">EGF_CA(1) PA(1) </t>
  </si>
  <si>
    <t>BAL00069_BSP</t>
  </si>
  <si>
    <t>BALA11322_BSU</t>
  </si>
  <si>
    <t>D</t>
  </si>
  <si>
    <t>ER</t>
  </si>
  <si>
    <t xml:space="preserve">EGF_CA(1) PA(1) TIL(1) </t>
  </si>
  <si>
    <t>minor chlorophyll a-b binding protein of photosystem II</t>
  </si>
  <si>
    <t>OG0011135_0</t>
  </si>
  <si>
    <t>CPE1</t>
  </si>
  <si>
    <t>chloroplast processing enzyme</t>
  </si>
  <si>
    <t xml:space="preserve">Peptidase_M16(1) Peptidase_M16_C(2) Ribosomal_L20(1) </t>
  </si>
  <si>
    <t>29.9* protein.processing</t>
  </si>
  <si>
    <t>BAL11582_BSP</t>
  </si>
  <si>
    <t>BALA10460_BSU</t>
  </si>
  <si>
    <t>PGM4</t>
  </si>
  <si>
    <t>phosphoglycerate mutase</t>
  </si>
  <si>
    <t>CDJ5</t>
  </si>
  <si>
    <t>chloroplast DnaJ-like protein</t>
  </si>
  <si>
    <t xml:space="preserve">DnaJ(1) YSIRK_signal(1) </t>
  </si>
  <si>
    <t>20.2.1 stress.abiotic.heat</t>
  </si>
  <si>
    <t>FTR3</t>
  </si>
  <si>
    <t>Ferredoxin Thioredoxin Reductase, catalytic chain</t>
  </si>
  <si>
    <t xml:space="preserve">FeThRed_B(1) </t>
  </si>
  <si>
    <t>PRPL10</t>
  </si>
  <si>
    <t>Plastid ribosomal protein L10</t>
  </si>
  <si>
    <t xml:space="preserve">Ribosomal_L10(1) </t>
  </si>
  <si>
    <t>29.2.1.1 protein.synthesis.chloroplast/mito.plastid</t>
  </si>
  <si>
    <t>BAL10739_BSP</t>
  </si>
  <si>
    <t>BALA11734_BSU</t>
  </si>
  <si>
    <t>MSN1</t>
  </si>
  <si>
    <t>methylthioadenosine nucleosidase</t>
  </si>
  <si>
    <t>Phosphorylase superfamily</t>
  </si>
  <si>
    <t>BAL05427_BSP</t>
  </si>
  <si>
    <t>BALA05605_BSU</t>
  </si>
  <si>
    <t>UBC8</t>
  </si>
  <si>
    <t>ubiquitin-protein ligase</t>
  </si>
  <si>
    <t xml:space="preserve">HECT(1) HIM1(1) IQ(1) </t>
  </si>
  <si>
    <t>29.5.11.4.1 protein.degradation.ubiquitin.E3.HECT</t>
  </si>
  <si>
    <t>BAL06048_BSP</t>
  </si>
  <si>
    <t>BALA09597_BSU</t>
  </si>
  <si>
    <t>MITC13</t>
  </si>
  <si>
    <t>mitochondrial substrate carrier protein</t>
  </si>
  <si>
    <t xml:space="preserve">Mito_carr(3) </t>
  </si>
  <si>
    <t>BAL04560_BSP, BAL14131_BSP</t>
  </si>
  <si>
    <t>CGLD31</t>
  </si>
  <si>
    <t>RimM-like protein</t>
  </si>
  <si>
    <t xml:space="preserve">PRC(1) RimM(1) </t>
  </si>
  <si>
    <t>BAL11079_BSP, BAL12173_BSP</t>
  </si>
  <si>
    <t>BALA04492_BSU, BALA04490_BSU</t>
  </si>
  <si>
    <t>CCA1</t>
  </si>
  <si>
    <t>c-type cytochrome biogenesis protein</t>
  </si>
  <si>
    <t xml:space="preserve">DsbD(1) DUF81(1) HlyIII(1) NicO(1) Ribonuclease_BN(1) </t>
  </si>
  <si>
    <t>EFG10</t>
  </si>
  <si>
    <t>membrane GTP-binding protein LepA</t>
  </si>
  <si>
    <t>Arf(1) ATP_bind_1(1) EFG_C(1) GTP_EFTU(1) GTP_EFTU_D2(1) LepA_C(1) Miro(1) MMR_H</t>
  </si>
  <si>
    <t>29.2.4 protein.synthesis.elongation</t>
  </si>
  <si>
    <t>PPO3</t>
  </si>
  <si>
    <t>Pyridoxamine 5'-phosphate oxidase-like protein</t>
  </si>
  <si>
    <t>Pyridoxamine 5'-phosphate oxidase</t>
  </si>
  <si>
    <t>NGB2</t>
  </si>
  <si>
    <t>nucleolar GTP-binding protein</t>
  </si>
  <si>
    <t>Nucleolar GTP-binding protein 1 (NOG1)</t>
  </si>
  <si>
    <t>BAL09246_BSP</t>
  </si>
  <si>
    <t>BALA01539_BSU</t>
  </si>
  <si>
    <t>UBX1</t>
  </si>
  <si>
    <t>possible ubiquitin-proteasome pathway protein</t>
  </si>
  <si>
    <t>PUB domain</t>
  </si>
  <si>
    <t>29.5.11 protein.degradation.ubiquitin</t>
  </si>
  <si>
    <t>SYP71</t>
  </si>
  <si>
    <t>CGLD32</t>
  </si>
  <si>
    <t>unknown protein cofunctional with CPLD36</t>
  </si>
  <si>
    <t>Protein of unknown function (DUF2499)</t>
  </si>
  <si>
    <t>PLAP5</t>
  </si>
  <si>
    <t>plastid lipid associated protein</t>
  </si>
  <si>
    <t>thylakoid PAP fibrillin protein</t>
  </si>
  <si>
    <t>OG0012069_0</t>
  </si>
  <si>
    <t>AT1G51110_ATH</t>
  </si>
  <si>
    <t>XP_010265926.1_NNU</t>
  </si>
  <si>
    <t>Aqcoe1G002900.1.p_ACO</t>
  </si>
  <si>
    <t>INIL07g33503.t1_INI</t>
  </si>
  <si>
    <t>Medtr1g116320.1_MTR</t>
  </si>
  <si>
    <t>Cc01_g03170_CCA</t>
  </si>
  <si>
    <t>HanXRQChr11g0345451_HAN</t>
  </si>
  <si>
    <t>VIT_206s0004g01220.1_VVI</t>
  </si>
  <si>
    <t>Csa4G286330.1_CSA</t>
  </si>
  <si>
    <t>Gorai.004G092800.1_GRA</t>
  </si>
  <si>
    <t>Maole_019259.T1_MOL</t>
  </si>
  <si>
    <t>SaT20405-R1_SAL</t>
  </si>
  <si>
    <t>SPA05298_SPA</t>
  </si>
  <si>
    <t>FDX11</t>
  </si>
  <si>
    <t>2Fe-2S ferredoxin</t>
  </si>
  <si>
    <t xml:space="preserve">Fer2(1) </t>
  </si>
  <si>
    <t>1.1.5.2 PS.lightreaction.other electron carrier (ox/red).ferredoxin</t>
  </si>
  <si>
    <t>CER1</t>
  </si>
  <si>
    <t>Carboxyesterase-related protein</t>
  </si>
  <si>
    <t>possible soluble prenylcysteine methylesterase</t>
  </si>
  <si>
    <t>Carboxylesterase</t>
  </si>
  <si>
    <t xml:space="preserve">Abhydrolase_3(1) Peptidase_S9(1) </t>
  </si>
  <si>
    <t>18.21* Co-factor and vitamine metabolism.NAD/NADP</t>
  </si>
  <si>
    <t>AKR2, chaperone for chloroplast translocons</t>
  </si>
  <si>
    <t>Ankyrin repeat</t>
  </si>
  <si>
    <t>31.1 cell.organisation</t>
  </si>
  <si>
    <t>BAL02273_BSP</t>
  </si>
  <si>
    <t xml:space="preserve">Ank(2) HrpJ(1) </t>
  </si>
  <si>
    <t>27.3.39 RNA.regulation of transcription.AtSR Transcription Factor family</t>
  </si>
  <si>
    <t>ANK22a</t>
  </si>
  <si>
    <t>SNE17</t>
  </si>
  <si>
    <t>Extended short-chain dehydrogenase similar to the NAD-binding domain of Tic62-3</t>
  </si>
  <si>
    <t>plastoglobule short chain dehydrogenase</t>
  </si>
  <si>
    <t>OG0011005_0</t>
  </si>
  <si>
    <t>AT2G34460_ATH</t>
  </si>
  <si>
    <t>XP_010275033.1_NNU, XP_010241298.1_NNU</t>
  </si>
  <si>
    <t>Aqcoe1G194800.1.p_ACO</t>
  </si>
  <si>
    <t>INIL06g14585.t1_INI</t>
  </si>
  <si>
    <t>Medtr4g115730.1_MTR</t>
  </si>
  <si>
    <t>Cc09_g09230_CCA</t>
  </si>
  <si>
    <t>HanXRQChr01g0020421_HAN</t>
  </si>
  <si>
    <t>VIT_210s0003g03090.1_VVI</t>
  </si>
  <si>
    <t>Csa6G522790.1_CSA</t>
  </si>
  <si>
    <t>Gorai.006G093300.1_GRA</t>
  </si>
  <si>
    <t>C017N0259E0.1_CAU</t>
  </si>
  <si>
    <t>SaT16910-R1_SAL</t>
  </si>
  <si>
    <t>SPA25531_SPA</t>
  </si>
  <si>
    <t>CGLD33</t>
  </si>
  <si>
    <t>probable tRNA/rRNA methyltransferase, signaling target</t>
  </si>
  <si>
    <t>SpoU rRNA Methylase family</t>
  </si>
  <si>
    <t>BAL11456_BSP</t>
  </si>
  <si>
    <t>BALA01795_BSU, BALA09845_BSU</t>
  </si>
  <si>
    <t>SUR6</t>
  </si>
  <si>
    <t>Surfeit locus protein 6</t>
  </si>
  <si>
    <t>BAL14356_BSP</t>
  </si>
  <si>
    <t>BALA14631_BSU, BALA12518_BSU</t>
  </si>
  <si>
    <t>MPA6</t>
  </si>
  <si>
    <t>protein ser/thr phosphatase</t>
  </si>
  <si>
    <t>peroxisomal protein ser/thr phosphatase</t>
  </si>
  <si>
    <t>X</t>
  </si>
  <si>
    <t>calcineurin-like phosphoesterase family protein</t>
  </si>
  <si>
    <t>26.27 misc.calcineurin-like phosphoesterase family protein</t>
  </si>
  <si>
    <t>PNO4</t>
  </si>
  <si>
    <t>FAD dependent oxidoreductase</t>
  </si>
  <si>
    <t>BAL12046_BSP</t>
  </si>
  <si>
    <t>CGLD34</t>
  </si>
  <si>
    <t>histone methyltransferase</t>
  </si>
  <si>
    <t>possible interrupted SET domain histone methyltransferase</t>
  </si>
  <si>
    <t>TRANSCRIPTIONAL REGULATOR-LIKE domain</t>
  </si>
  <si>
    <t>BAL13037_BSP</t>
  </si>
  <si>
    <t>BALA11831_BSU</t>
  </si>
  <si>
    <t>CGLD35</t>
  </si>
  <si>
    <t>Protein of unknown function (DUF861)</t>
  </si>
  <si>
    <t>HEL45</t>
  </si>
  <si>
    <t>DEAD/DEAH box helicase-related protein</t>
  </si>
  <si>
    <t>DEAD/DEAH box helicase</t>
  </si>
  <si>
    <t>BAL08514_BSP</t>
  </si>
  <si>
    <t>BALA02916_BSU</t>
  </si>
  <si>
    <t>CGLD36</t>
  </si>
  <si>
    <t>5-methyl thioribose kinase-related protein</t>
  </si>
  <si>
    <t>5-methylthioribose kinase</t>
  </si>
  <si>
    <t>Phosphotransferase enzyme family</t>
  </si>
  <si>
    <t>BAL07774_BSP</t>
  </si>
  <si>
    <t>BALA01908_BSU</t>
  </si>
  <si>
    <t>CGLD37</t>
  </si>
  <si>
    <t>glycine-rich RNA-binding protein</t>
  </si>
  <si>
    <t>GRP2, RNA-binding chaperone</t>
  </si>
  <si>
    <t>RNA recognition motif. (a.k.a. RRM, RBD, or RNP domain)</t>
  </si>
  <si>
    <t>SRH9</t>
  </si>
  <si>
    <t>possible helicase</t>
  </si>
  <si>
    <t>Helicase conserved C-terminal domain</t>
  </si>
  <si>
    <t>27.3.44 RNA.regulation of transcription.Chromatin Remodeling Factors</t>
  </si>
  <si>
    <t>BAL10969_BSP, BAL10968_BSP</t>
  </si>
  <si>
    <t>BALA00369_BSU</t>
  </si>
  <si>
    <t>CGLD38</t>
  </si>
  <si>
    <t>PYK6</t>
  </si>
  <si>
    <t>CGLD39</t>
  </si>
  <si>
    <t>Protein of unknown function (DUF1749)</t>
  </si>
  <si>
    <t>BAL08053_BSP</t>
  </si>
  <si>
    <t>BALA02013_BSU, BALA08615_BSU</t>
  </si>
  <si>
    <t>GWD1</t>
  </si>
  <si>
    <t>R1 Protein, alpha-glucan water dikinase</t>
  </si>
  <si>
    <t xml:space="preserve">PPDK_N(1) </t>
  </si>
  <si>
    <t>2.2.2.3 major CHO metabolism.degradation.starch.glucan water dikinase</t>
  </si>
  <si>
    <t>TIC110</t>
  </si>
  <si>
    <t>110 kDa translocon at the inner membrane of chloroplasts</t>
  </si>
  <si>
    <t xml:space="preserve">ChaB(1) Rho_N(1) </t>
  </si>
  <si>
    <t>BAL10784_BSP</t>
  </si>
  <si>
    <t>BALA04113_BSU</t>
  </si>
  <si>
    <t>GPA3</t>
  </si>
  <si>
    <t>related to plastidic lysophosphatidic acid acyltransferase (LPAAT)</t>
  </si>
  <si>
    <t>11.1 lipid metabolism.glycolipid synthesis</t>
  </si>
  <si>
    <t>BAL00464_BSP, BAL07639_BSP, BAL01595_BSP</t>
  </si>
  <si>
    <t>BALA09191_BSU</t>
  </si>
  <si>
    <t>Photosystem I subunit O</t>
  </si>
  <si>
    <t>1.1.2.2 PS.lightreaction.photosystem I.PSI polypeptide subunits</t>
  </si>
  <si>
    <t>AMB1</t>
  </si>
  <si>
    <t>beta-amylase</t>
  </si>
  <si>
    <t xml:space="preserve">Glyco_hydro_14(1) </t>
  </si>
  <si>
    <t>CPL7</t>
  </si>
  <si>
    <t>conserved expressed protein related to GIF3</t>
  </si>
  <si>
    <t xml:space="preserve">SSXT(1) </t>
  </si>
  <si>
    <t>BALA03965_BSU</t>
  </si>
  <si>
    <t>FDX6</t>
  </si>
  <si>
    <t>Apoferredoxin, chloroplast precursor</t>
  </si>
  <si>
    <t>26.3 misc. other Ferredoxins and Rieske domain</t>
  </si>
  <si>
    <t>VAM2</t>
  </si>
  <si>
    <t>R-SNARE, VAMP72-family</t>
  </si>
  <si>
    <t>D/P</t>
  </si>
  <si>
    <t xml:space="preserve">Synaptobrevin(1) </t>
  </si>
  <si>
    <t>BAL13485_BSP, BAL12648_BSP</t>
  </si>
  <si>
    <t>BALA07997_BSU, BALA03136_BSU, BALA08210_BSU</t>
  </si>
  <si>
    <t>31.4 cell.vesicle transport</t>
  </si>
  <si>
    <t>CDKB1</t>
  </si>
  <si>
    <t>plant specific cyclin dependent kinase</t>
  </si>
  <si>
    <t xml:space="preserve">Pkinase(1) </t>
  </si>
  <si>
    <t>31.2 cell.division</t>
  </si>
  <si>
    <t>BAL07212_BSP</t>
  </si>
  <si>
    <t>BALA08674_BSU</t>
  </si>
  <si>
    <t>CPL1</t>
  </si>
  <si>
    <t>possible histone-associated protein</t>
  </si>
  <si>
    <t>contains Histone deacetylation protein Rxt3 domain</t>
  </si>
  <si>
    <t>BAL06055_BSP</t>
  </si>
  <si>
    <t>BALA09603_BSU</t>
  </si>
  <si>
    <t>CPL4</t>
  </si>
  <si>
    <t>hypothetical protein</t>
  </si>
  <si>
    <t>possible mitochondrial ribosomal protein</t>
  </si>
  <si>
    <t>mitochondrial 28S ribosomal protein S29-related</t>
  </si>
  <si>
    <t>BAL10785_BSP</t>
  </si>
  <si>
    <t>BALA04111_BSU</t>
  </si>
  <si>
    <t>CPL6</t>
  </si>
  <si>
    <t>OR</t>
  </si>
  <si>
    <t>heat shock protein binding / unfolded protein binding</t>
  </si>
  <si>
    <t>PCD4</t>
  </si>
  <si>
    <t>possible lipid transport protein</t>
  </si>
  <si>
    <t xml:space="preserve">Polyketide_cyc(1) </t>
  </si>
  <si>
    <t>CPL10</t>
  </si>
  <si>
    <t>Conserved protein of unknown function</t>
  </si>
  <si>
    <t>chloroplast possible cytochrome oxidase subunit, senescent tissues</t>
  </si>
  <si>
    <t>contains similarity to cytochrome oxidase I</t>
  </si>
  <si>
    <t>9.7 mitochondrial electron transport / ATP synthesis.cytochrome c oxidase</t>
  </si>
  <si>
    <t>CPL11</t>
  </si>
  <si>
    <t>translation factor</t>
  </si>
  <si>
    <t>possible component of ribosome-degradation protease complex, senescent tissues</t>
  </si>
  <si>
    <t>yrdC domain dsRNA-binding domain</t>
  </si>
  <si>
    <t>BAL06759_BSP</t>
  </si>
  <si>
    <t>MAPK2</t>
  </si>
  <si>
    <t>Mitogen-Activated Protein Kinase Homolog 2</t>
  </si>
  <si>
    <t xml:space="preserve">Kdo(1) Pkinase(1) Pkinase_Tyr(1) </t>
  </si>
  <si>
    <t>30.6 signalling.MAP kinases</t>
  </si>
  <si>
    <t>BAL14514_BSP</t>
  </si>
  <si>
    <t>BALA08611_BSU, BALA07332_BSU, BALA08462_BSU</t>
  </si>
  <si>
    <t>CPL3</t>
  </si>
  <si>
    <t>conserved protein related to protein serine / threonine phosphatase</t>
  </si>
  <si>
    <t>Shewanella-like PPP (protein phosphatase P) phosphatases</t>
  </si>
  <si>
    <t>CSK4</t>
  </si>
  <si>
    <t>MUT9 related kinase, serine/threonine protein kinase</t>
  </si>
  <si>
    <t xml:space="preserve">Pkinase(1) Pkinase_Tyr(1) </t>
  </si>
  <si>
    <t>CPL5</t>
  </si>
  <si>
    <t>conserved peptidase M16 family protein</t>
  </si>
  <si>
    <t>Insulinase (Peptidase family M16)</t>
  </si>
  <si>
    <t>BAL11199_BSP</t>
  </si>
  <si>
    <t>BALA13973_BSU</t>
  </si>
  <si>
    <t>PPP44</t>
  </si>
  <si>
    <t>protein phosphatase 2C-like</t>
  </si>
  <si>
    <t>domain related to human CDK</t>
  </si>
  <si>
    <t>17.1.2 hormone metabolism.abscisic acid.signal transduction; 29.4 protein.postranslational modification</t>
  </si>
  <si>
    <t>RTN1</t>
  </si>
  <si>
    <t>related to reticulon</t>
  </si>
  <si>
    <t>Reticulon domain</t>
  </si>
  <si>
    <t>BAL09715_BSP, BAL07296_BSP</t>
  </si>
  <si>
    <t>BALA04360_BSU, BALA10277_BSU</t>
  </si>
  <si>
    <t xml:space="preserve">Reticulon(1) </t>
  </si>
  <si>
    <t>FSN1</t>
  </si>
  <si>
    <t>conserved protein related to riboflavin biosynthesis protein RibF</t>
  </si>
  <si>
    <t>AtRibF2, FAD synthetase</t>
  </si>
  <si>
    <t>FAD synthetase</t>
  </si>
  <si>
    <t>18.3 Co-factor and vitamine metabolism.riboflavin</t>
  </si>
  <si>
    <t>BAL00569_BSP</t>
  </si>
  <si>
    <t>BALA14861_BSU</t>
  </si>
  <si>
    <t xml:space="preserve">CTP_transf_2(1) FAD_syn(1) </t>
  </si>
  <si>
    <t>CPL2</t>
  </si>
  <si>
    <t>transcription factor-like protein</t>
  </si>
  <si>
    <t>GATA transcription factor</t>
  </si>
  <si>
    <t xml:space="preserve">GATA(1) </t>
  </si>
  <si>
    <t>27.3.9 RNA.regulation of transcription.C2C2(Zn) GATA transcription factor family</t>
  </si>
  <si>
    <t>PLAP1</t>
  </si>
  <si>
    <t>conserved expressed protein related to lipid associated plastid protein, PAP</t>
  </si>
  <si>
    <t>plastoglobule fibrillin, green tissues</t>
  </si>
  <si>
    <t>PPO5</t>
  </si>
  <si>
    <t>possible Pyridoxamine 5'-phosphate oxidase</t>
  </si>
  <si>
    <t>BAL13189_BSP</t>
  </si>
  <si>
    <t>BALA00948_BSU</t>
  </si>
  <si>
    <t>PSBQ</t>
  </si>
  <si>
    <t>Oxygen evolving enhancer 3,OEE3</t>
  </si>
  <si>
    <t xml:space="preserve">PsbQ(1) </t>
  </si>
  <si>
    <t>OG0006250_0</t>
  </si>
  <si>
    <t>10_27155_1, 13_31337_3, 2_442, 2_440</t>
  </si>
  <si>
    <t>PSBP2</t>
  </si>
  <si>
    <t>lumenal PsbP-like protein</t>
  </si>
  <si>
    <t xml:space="preserve">PsbP(1) </t>
  </si>
  <si>
    <t>CPL24</t>
  </si>
  <si>
    <t>CPL25</t>
  </si>
  <si>
    <t>CPL26</t>
  </si>
  <si>
    <t>protein degradation enzyme</t>
  </si>
  <si>
    <t>NPL4 family, protein degradation</t>
  </si>
  <si>
    <t>BAL09107_BSP</t>
  </si>
  <si>
    <t xml:space="preserve">DWNN(1) NPL4(1) PB1(1) </t>
  </si>
  <si>
    <t>FKB21</t>
  </si>
  <si>
    <t>PIC1-2</t>
  </si>
  <si>
    <t>Similar to AtTic21/PIC1</t>
  </si>
  <si>
    <t xml:space="preserve">LAB_N(1) </t>
  </si>
  <si>
    <t>34.12 transport.metal</t>
  </si>
  <si>
    <t>FBT2</t>
  </si>
  <si>
    <t>folate transporter</t>
  </si>
  <si>
    <t xml:space="preserve">BT1(1) MFS_1(1) PUCC(1) </t>
  </si>
  <si>
    <t>34.99 transport.misc</t>
  </si>
  <si>
    <t>RFD2</t>
  </si>
  <si>
    <t>diaminohydroxyphosphoribosylaminopyrimidine deaminase</t>
  </si>
  <si>
    <t xml:space="preserve">dCMP_cyt_deam_1(1) DUF1768(1) RibD_C(1) </t>
  </si>
  <si>
    <t>23.5.3 nucleotide metabolism.deoxynucleotide metabolism.cytosine deaminase</t>
  </si>
  <si>
    <t>BALA00617_BSU</t>
  </si>
  <si>
    <t>TAT1</t>
  </si>
  <si>
    <t>TatA-like sec-independent protein translocator subunit</t>
  </si>
  <si>
    <t xml:space="preserve">DUF1705(1) MttA_Hcf106(1) </t>
  </si>
  <si>
    <t>HMA1</t>
  </si>
  <si>
    <t>heavy metal transporting ATPase</t>
  </si>
  <si>
    <t xml:space="preserve">E1-E2_ATPase(1) Hydrolase(1) </t>
  </si>
  <si>
    <t>TRX1</t>
  </si>
  <si>
    <t>Thioredoxin x</t>
  </si>
  <si>
    <t xml:space="preserve">DUF836(1) Thioredoxin(1) </t>
  </si>
  <si>
    <t>PNO2</t>
  </si>
  <si>
    <t>monodehydroascorbate reductase</t>
  </si>
  <si>
    <t xml:space="preserve">DAO(1) Flagellin_IN(1) Pyr_redox(1) Pyr_redox_2(1) </t>
  </si>
  <si>
    <t>TOC34</t>
  </si>
  <si>
    <t>chloroplast outer envelope protein</t>
  </si>
  <si>
    <t xml:space="preserve">AIG1(1) Dynamin_N(1) GTP_EFTU(1) MMR_HSR1(1) MobB(1) Septin(1) </t>
  </si>
  <si>
    <t>BAL07056_BSP</t>
  </si>
  <si>
    <t>BALA09259_BSU</t>
  </si>
  <si>
    <t>PSR1</t>
  </si>
  <si>
    <t>Phosphorus starvation response 1 protein, transcriptional regulator</t>
  </si>
  <si>
    <t xml:space="preserve">Myb_DNA-binding(1) </t>
  </si>
  <si>
    <t>27.3.20 RNA.regulation of transcription.G2-like transcription factor family, GARP; 27.3.25 RNA.regulation of transcription.MYB domain transcription factor family</t>
  </si>
  <si>
    <t>27.3.20 RNA.regulation of transcription.G2-like transcription factor family, GARP</t>
  </si>
  <si>
    <t>ATP15</t>
  </si>
  <si>
    <t>F1F0 ATP synthase epsilon subunit</t>
  </si>
  <si>
    <t xml:space="preserve">ATP-synt_Eps(1) </t>
  </si>
  <si>
    <t>9.9 mitochondrial electron transport / ATP synthesis.F1-ATPase</t>
  </si>
  <si>
    <t>BAL12011_BSP</t>
  </si>
  <si>
    <t>BALA13170_BSU, BALA10742_BSU</t>
  </si>
  <si>
    <t>HSP22B</t>
  </si>
  <si>
    <t>heat shock protein 22B</t>
  </si>
  <si>
    <t xml:space="preserve">CS(1) HSP20(1) </t>
  </si>
  <si>
    <t>BAL05797_BSP</t>
  </si>
  <si>
    <t>BALA04647_BSU, BALA10474_BSU, BALA10473_BSU</t>
  </si>
  <si>
    <t>TRI1</t>
  </si>
  <si>
    <t>tRNA isopentenyltransferase</t>
  </si>
  <si>
    <t xml:space="preserve">APS_kinase(1) IPPT(1) </t>
  </si>
  <si>
    <t>ISA1</t>
  </si>
  <si>
    <t>isoamylase, starch debranching enzyme</t>
  </si>
  <si>
    <t xml:space="preserve">Alpha-amylase(1) Alpha-amylase_C(1) Isoamylase_N(1) </t>
  </si>
  <si>
    <t>2.1.2.4 major CHO metabolism.synthesis.starch.debranching</t>
  </si>
  <si>
    <t>BAL00613_BSP, BAL06553_BSP</t>
  </si>
  <si>
    <t>PPD2</t>
  </si>
  <si>
    <t>Pyruvate phosphate dikinase</t>
  </si>
  <si>
    <t xml:space="preserve">HAT(1) PEP-utilizers(1) PEP-utilizers_C(1) PPDK_N(1) </t>
  </si>
  <si>
    <t>4.4 glycolysis.PPFK</t>
  </si>
  <si>
    <t>BAL06381_BSP</t>
  </si>
  <si>
    <t>PUL1</t>
  </si>
  <si>
    <t>pullulanase-type starch debranching enzyme</t>
  </si>
  <si>
    <t xml:space="preserve">Alpha-amylase(1) Isoamylase_N(1) </t>
  </si>
  <si>
    <t>HSP22A</t>
  </si>
  <si>
    <t>heat shock protein 22A</t>
  </si>
  <si>
    <t>CPL12</t>
  </si>
  <si>
    <t>glyoxylase family protein</t>
  </si>
  <si>
    <t xml:space="preserve">Glyoxalase(1) </t>
  </si>
  <si>
    <t>13.2.3.2 amino acid metabolism.degradation.aspartate family.threonine; 24.2  Biodegradation of Xenobiotics.lactoylglutathione lyase</t>
  </si>
  <si>
    <t>ZNJ1</t>
  </si>
  <si>
    <t>DnaJ-like Zinc-finger protein</t>
  </si>
  <si>
    <t>26.29* misc. DnaJ domain with unknown function</t>
  </si>
  <si>
    <t>NUOAF3</t>
  </si>
  <si>
    <t>Protein with predicted nucleoside-diphosphate-sugar epimerase activity</t>
  </si>
  <si>
    <t>Complex I intermediate-associated protein 30 (CIA30)</t>
  </si>
  <si>
    <t>20.2.99 stress.abiotic.unspecified; 30.11  signalling.light</t>
  </si>
  <si>
    <t>CPL13</t>
  </si>
  <si>
    <t>CAAX amino terminal protease family, signaling target</t>
  </si>
  <si>
    <t>CAAX amino terminal protease family</t>
  </si>
  <si>
    <t>CPL14</t>
  </si>
  <si>
    <t>Uncharacterized conserved protein (DUF2358)</t>
  </si>
  <si>
    <t>DUF2358</t>
  </si>
  <si>
    <t>CPL15</t>
  </si>
  <si>
    <t xml:space="preserve">RNA-binding S4 domain-containing protein </t>
  </si>
  <si>
    <t>S4 domain</t>
  </si>
  <si>
    <t>35.1.14 not assigned.no ontology.S RNA-binding domain-containing protein</t>
  </si>
  <si>
    <t>TEF8</t>
  </si>
  <si>
    <t>TLP18.3, regulates photosystem II repair cycle</t>
  </si>
  <si>
    <t>Domain of unknown function (DUF477)</t>
  </si>
  <si>
    <t>OG0009943_0</t>
  </si>
  <si>
    <t>CPL16</t>
  </si>
  <si>
    <t>29.5.11.4.2 protein.degradation.ubiquitin.E3.RING</t>
  </si>
  <si>
    <t>BAL05481_BSP</t>
  </si>
  <si>
    <t>BALA05171_BSU</t>
  </si>
  <si>
    <t>MUT9</t>
  </si>
  <si>
    <t>Serine/threonine protein kinase, transcription repression</t>
  </si>
  <si>
    <t>CPL17</t>
  </si>
  <si>
    <t>DNA mismatch repair MutS family protein</t>
  </si>
  <si>
    <t xml:space="preserve">ABC_tran(1) MutS_V(1) </t>
  </si>
  <si>
    <t>28.2 DNA.repair</t>
  </si>
  <si>
    <t>MPA14</t>
  </si>
  <si>
    <t>Calcineurin-like phosphoesterase</t>
  </si>
  <si>
    <t>BAL10131_BSP</t>
  </si>
  <si>
    <t>BALA11870_BSU</t>
  </si>
  <si>
    <t>HEL7</t>
  </si>
  <si>
    <t>possible DEAD-box helicase</t>
  </si>
  <si>
    <t>BAL06865_BSP, BAL06864_BSP</t>
  </si>
  <si>
    <t>BALA03668_BSU</t>
  </si>
  <si>
    <t>CPL18</t>
  </si>
  <si>
    <t>possible serine esterase</t>
  </si>
  <si>
    <t>Putative serine esterase (DUF676)</t>
  </si>
  <si>
    <t>BAL10570_BSP</t>
  </si>
  <si>
    <t xml:space="preserve">DUF676(1) Lipase_3(1) VASP_tetra(1) </t>
  </si>
  <si>
    <t>BAL04248_BSP</t>
  </si>
  <si>
    <t>BALA14993_BSU</t>
  </si>
  <si>
    <t>CPL19</t>
  </si>
  <si>
    <t>CPL20</t>
  </si>
  <si>
    <t>Hypothetical zinc-dependent DNA-binding protein</t>
  </si>
  <si>
    <t>possible PLATZ-type transcription factor</t>
  </si>
  <si>
    <t>PLATZ transcription factor</t>
  </si>
  <si>
    <t xml:space="preserve">PLATZ(1) zf-B_box(1) </t>
  </si>
  <si>
    <t>CPL21</t>
  </si>
  <si>
    <t>DNA mismatch repair MutS family protein, signaling target</t>
  </si>
  <si>
    <t>CPL22</t>
  </si>
  <si>
    <t xml:space="preserve">Domain of unknown function (DUF3411) </t>
  </si>
  <si>
    <t>BALA08689_BSU</t>
  </si>
  <si>
    <t>DUF3411</t>
  </si>
  <si>
    <t>CPL23</t>
  </si>
  <si>
    <t>chloroplast lumenal protein</t>
  </si>
  <si>
    <t>BALA05536_BSU</t>
  </si>
  <si>
    <t>SSS2</t>
  </si>
  <si>
    <t>soluble starch synthase II, ADP-glucose alpha-1,4 glucane alpha-4-glucanotransferase</t>
  </si>
  <si>
    <t xml:space="preserve">Glyco_transf_5(1) Glycos_transf_1(1) </t>
  </si>
  <si>
    <t>2.1.2.2 major CHO metabolism.synthesis.starch.starch synthase</t>
  </si>
  <si>
    <t>CYC4</t>
  </si>
  <si>
    <t>cytochrome c, chloroplast precursor</t>
  </si>
  <si>
    <t xml:space="preserve">Cytochrom_C(1) PSCyt1(1) </t>
  </si>
  <si>
    <t>1.1.5 PS.lightreaction.other electron carrier (ox/red)</t>
  </si>
  <si>
    <t>RCA1</t>
  </si>
  <si>
    <t>rubisco activase</t>
  </si>
  <si>
    <t xml:space="preserve">AAA(1) </t>
  </si>
  <si>
    <t>OG0009761_0</t>
  </si>
  <si>
    <t>TAL2</t>
  </si>
  <si>
    <t>Transaldolase, plastid form, putative</t>
  </si>
  <si>
    <t xml:space="preserve">Mak10(1) Transaldolase(1) </t>
  </si>
  <si>
    <t>7.2.2 OPP.non-reductive PP.transaldolase</t>
  </si>
  <si>
    <t>BAL06601_BSP, BAL09792_BSP</t>
  </si>
  <si>
    <t>BALA10359_BSU</t>
  </si>
  <si>
    <t>GSH1</t>
  </si>
  <si>
    <t>Gamma-glutamylcysteine synthetase</t>
  </si>
  <si>
    <t xml:space="preserve">GCS2(1) </t>
  </si>
  <si>
    <t>21.2.2 redox.ascorbate and glutathione.glutathione</t>
  </si>
  <si>
    <t>BAL09744_BSP</t>
  </si>
  <si>
    <t>BALA10307_BSU</t>
  </si>
  <si>
    <t>TRX11</t>
  </si>
  <si>
    <t>CDSP32, plastidic thioredoxin-like protein</t>
  </si>
  <si>
    <t xml:space="preserve">Thioredoxin(1) </t>
  </si>
  <si>
    <t>KAS1</t>
  </si>
  <si>
    <t>3-ketoacyl-CoA-synthase component of plastidic multimeric fatty acid synthase</t>
  </si>
  <si>
    <t xml:space="preserve">ketoacyl-synt(1) Ketoacyl-synt_C(1) </t>
  </si>
  <si>
    <t>11.1.3 lipid metabolism.FA synthesis and FA elongation.ketoacyl ACP synthase</t>
  </si>
  <si>
    <t>BAL12201_BSP, BAL09352_BSP, BAL04424_BSP</t>
  </si>
  <si>
    <t>BALA04750_BSU, BALA04450_BSU</t>
  </si>
  <si>
    <t>light-harvesting chlorophyll-a/b protein of photosystem I (Type III)</t>
  </si>
  <si>
    <t>OG0007296_0</t>
  </si>
  <si>
    <t>9_46187_1</t>
  </si>
  <si>
    <t>photosystem I reaction center subunit V, chloroplast precursor</t>
  </si>
  <si>
    <t xml:space="preserve">PSI_PSAK(1) </t>
  </si>
  <si>
    <t>OG0010276_0</t>
  </si>
  <si>
    <t>17_3120_1, 2_6864</t>
  </si>
  <si>
    <t>CLPR1</t>
  </si>
  <si>
    <t>BAL10071_BSP</t>
  </si>
  <si>
    <t>BALA11312_BSU</t>
  </si>
  <si>
    <t>MEX1</t>
  </si>
  <si>
    <t>maltose exporter-like protein</t>
  </si>
  <si>
    <t xml:space="preserve">7TMR-DISM_7TM(1) DUF81(1) MatE(1) MFS_1(1) </t>
  </si>
  <si>
    <t>2.2.2.6 major CHO metabolism.degradation.starch.transporter; 35.2 not assigned.unknown</t>
  </si>
  <si>
    <t>CDPK2</t>
  </si>
  <si>
    <t>conserved ser/thr protein kinase related to OST1 of Arabidopsis</t>
  </si>
  <si>
    <t>BAL06117_BSP</t>
  </si>
  <si>
    <t>BALA06295_BSU</t>
  </si>
  <si>
    <t>CGL28</t>
  </si>
  <si>
    <t>conserved expressed putative RNA binding protein</t>
  </si>
  <si>
    <t xml:space="preserve">PAM2(1) RRM_1(2) </t>
  </si>
  <si>
    <t>BAL12297_BSP</t>
  </si>
  <si>
    <t>BALA07195_BSU</t>
  </si>
  <si>
    <t>PWD1</t>
  </si>
  <si>
    <t>phosphoglucan water dikinase</t>
  </si>
  <si>
    <t xml:space="preserve">CBM_20(1) PPDK_N(1) </t>
  </si>
  <si>
    <t>AMI2</t>
  </si>
  <si>
    <t>Amidase</t>
  </si>
  <si>
    <t xml:space="preserve">Amidase(1) FlbT(1) </t>
  </si>
  <si>
    <t>26.8 misc.nitrilases, *nitrile lyases, berberine bridge enzymes, reticuline oxidases, troponine reductases</t>
  </si>
  <si>
    <t>HY5</t>
  </si>
  <si>
    <t>putative bZIP transcription factor</t>
  </si>
  <si>
    <t xml:space="preserve">bZIP_1(1) bZIP_2(1) </t>
  </si>
  <si>
    <t>27.3.35 RNA.regulation of transcription.bZIP transcription factor family</t>
  </si>
  <si>
    <t>BAL11588_BSP</t>
  </si>
  <si>
    <t>CGL37</t>
  </si>
  <si>
    <t>conserved protein related to shikimate kinase</t>
  </si>
  <si>
    <t>related to shikimate kinase, but without this activity</t>
  </si>
  <si>
    <t xml:space="preserve">CS(1) SKI(1) </t>
  </si>
  <si>
    <t>13.1.6.1.5 amino acid metabolism.synthesis.aromatic aa.chorismate.shikimate kinase</t>
  </si>
  <si>
    <t>MDH5</t>
  </si>
  <si>
    <t>NADP-Malate Dehydrogenase</t>
  </si>
  <si>
    <t xml:space="preserve">Ldh_1_C(1) Ldh_1_N(1) </t>
  </si>
  <si>
    <t>8.2.99 TCA / org. transformation.other organic acid transformaitons.misc</t>
  </si>
  <si>
    <t>HSP90C</t>
  </si>
  <si>
    <t>Heat shock protein 90C</t>
  </si>
  <si>
    <t xml:space="preserve">HATPase_c(1) HSP90(1) </t>
  </si>
  <si>
    <t>BAL07858_BSP</t>
  </si>
  <si>
    <t>BALA11607_BSU</t>
  </si>
  <si>
    <t>LHCB7</t>
  </si>
  <si>
    <t>chlorophyll a-b binding protein, chloroplast precursor</t>
  </si>
  <si>
    <t xml:space="preserve">Chloroa_b-bind(1) TAF(1) </t>
  </si>
  <si>
    <t>TOM20</t>
  </si>
  <si>
    <t>Mitochondrial translocase of outer membrane, 20 kDa</t>
  </si>
  <si>
    <t xml:space="preserve">TOM20_plant(1) </t>
  </si>
  <si>
    <t>29.3.2 protein.targeting.mitochondria</t>
  </si>
  <si>
    <t>BAL05518_BSP</t>
  </si>
  <si>
    <t>BALA01642_BSU</t>
  </si>
  <si>
    <t>HEL46</t>
  </si>
  <si>
    <t>conserved protein with DEAD/DEAH box helicase domain related to MER3</t>
  </si>
  <si>
    <t xml:space="preserve">DEAD(1) DUF741(1) Helicase_C(1) HHH(1) ResIII(1) Sec63(1) </t>
  </si>
  <si>
    <t>28.1 DNA.synthesis/chromatin structure</t>
  </si>
  <si>
    <t>BAL12357_BSP</t>
  </si>
  <si>
    <t>BALA06071_BSU</t>
  </si>
  <si>
    <t>BAT1</t>
  </si>
  <si>
    <t>aminotransferase related to 4-amino-4-deoxychorismate lyase</t>
  </si>
  <si>
    <t xml:space="preserve">Aminotran_4(1) </t>
  </si>
  <si>
    <t>26.26.1 misc.aminotransferases.aminotransferase class IV family protein</t>
  </si>
  <si>
    <t>No outgroup and have new genewise</t>
  </si>
  <si>
    <t>TIC40</t>
  </si>
  <si>
    <t>related to chloroplast protein translocon component Tic40 precursor</t>
  </si>
  <si>
    <t>Proteasom_Rpn13(1)</t>
  </si>
  <si>
    <t>BAL07600_BSP</t>
  </si>
  <si>
    <t>CGL55</t>
  </si>
  <si>
    <t>conserved protein related to cleavage and polyadenylation factor 6</t>
  </si>
  <si>
    <t>CPL3, RNA-pol CTD phosphatase, responsive to ABA signaling</t>
  </si>
  <si>
    <t>NLI interacting factor-like phosphatase domain</t>
  </si>
  <si>
    <t>BAL09638_BSP</t>
  </si>
  <si>
    <t>BALA14668_BSU, BALA13459_BSU, BALA01639_BSU</t>
  </si>
  <si>
    <t>RCA2</t>
  </si>
  <si>
    <t>Similar to RuBisCO activase (RCA)</t>
  </si>
  <si>
    <t>PSAH</t>
  </si>
  <si>
    <t>Subunit H of photosystem I</t>
  </si>
  <si>
    <t xml:space="preserve">PSI_PsaH(1) </t>
  </si>
  <si>
    <t>OG0010082_0</t>
  </si>
  <si>
    <t>PSBY2</t>
  </si>
  <si>
    <t>ycf32-related polyprotein of photosystem II</t>
  </si>
  <si>
    <t xml:space="preserve">PsbY(2) </t>
  </si>
  <si>
    <t>PSBY1</t>
  </si>
  <si>
    <t>Ycf32-related subunit of photosystem II</t>
  </si>
  <si>
    <t>ELI7</t>
  </si>
  <si>
    <t>low molecular mass early light-induced protein</t>
  </si>
  <si>
    <t>Chloroa_b-bind(1)</t>
  </si>
  <si>
    <t>PSBS1</t>
  </si>
  <si>
    <t>chloroplast Photosystem II-associated 22 kDa protein</t>
  </si>
  <si>
    <t>OG0008445_0</t>
  </si>
  <si>
    <t>2_7503</t>
  </si>
  <si>
    <t>PSBS2</t>
  </si>
  <si>
    <t>RPI2</t>
  </si>
  <si>
    <t>ribose-5 phosphate isomerase-related protein</t>
  </si>
  <si>
    <t xml:space="preserve">Rib_5-P_isom_A(1) </t>
  </si>
  <si>
    <t>1.3.10 PS.calvin cyle.Rib5P Isomerase; 7.2.4  OPP.non-reductive PP.ribose 5-phosphate isomerase</t>
  </si>
  <si>
    <t>ELI3</t>
  </si>
  <si>
    <t>Early light-inducible protein</t>
  </si>
  <si>
    <t>TOC75</t>
  </si>
  <si>
    <t>75 kDa translocon at the outer envelope membrane of chloroplasts</t>
  </si>
  <si>
    <t xml:space="preserve">Bac_surface_Ag(1) POTRA_2(1) Surf_Ag_VNR(2) </t>
  </si>
  <si>
    <t>BAL00114_BSP</t>
  </si>
  <si>
    <t>BALA11136_BSU</t>
  </si>
  <si>
    <t>TPT3</t>
  </si>
  <si>
    <t>triose phosphate translocator</t>
  </si>
  <si>
    <t xml:space="preserve">DUF6(2) TPT(1) UAA(1) </t>
  </si>
  <si>
    <t>OG0004661_0</t>
  </si>
  <si>
    <t>FAT1</t>
  </si>
  <si>
    <t>acyl carrier protein thioesterase, putative</t>
  </si>
  <si>
    <t xml:space="preserve">Acyl-ACP_TE(1) </t>
  </si>
  <si>
    <t>11.1.7 lipid metabolism.FA synthesis and FA elongation.ACP thioesterase</t>
  </si>
  <si>
    <t>BAL04465_BSP</t>
  </si>
  <si>
    <t>LSD1</t>
  </si>
  <si>
    <t>zinc-finger protein Lsd1</t>
  </si>
  <si>
    <t xml:space="preserve">zf-CHY(1) zf-LSD1(3) zf-Sec23_Sec24(1) </t>
  </si>
  <si>
    <t>BAL14285_BSP</t>
  </si>
  <si>
    <t>BALA13049_BSU</t>
  </si>
  <si>
    <t>AGP1</t>
  </si>
  <si>
    <t>ADP-glucose pyrophosphorylase large subunit</t>
  </si>
  <si>
    <t xml:space="preserve">NTP_transferase(1) </t>
  </si>
  <si>
    <t>2.1.2.1 major CHO metabolism.synthesis.starch.AGPase</t>
  </si>
  <si>
    <t>LCI20</t>
  </si>
  <si>
    <t>Putative 2-oxoglutarate/malate translocator</t>
  </si>
  <si>
    <t>ArsB(1) CitMHS(1) DctM(1) DcuA_DcuB(1) MFS_1(1) Na_sulph_symp(1) Xan_ur_permease</t>
  </si>
  <si>
    <t>OG0004578_0</t>
  </si>
  <si>
    <t>AGP4</t>
  </si>
  <si>
    <t>ADP-glucose pyrophosphorylase small subunit</t>
  </si>
  <si>
    <t xml:space="preserve">Hexapep(1) NTP_transferase(1) </t>
  </si>
  <si>
    <t>RBCS1</t>
  </si>
  <si>
    <t>ribulose-1,5-bisphosphate carboxylase/oxygenase small subunit 1, chloroplast precursor</t>
  </si>
  <si>
    <t xml:space="preserve">RuBisCO_small(1) </t>
  </si>
  <si>
    <t>1.3.2 PS.calvin cyle.rubisco small subunit</t>
  </si>
  <si>
    <t>ribulose-1,5-bisphosphate carboxylase/oxygenase small subunit 2,chloroplast precursor</t>
  </si>
  <si>
    <t>PSAD</t>
  </si>
  <si>
    <t>Photosystem I reaction center subunit II, 20 kDa</t>
  </si>
  <si>
    <t xml:space="preserve">PsaD(1) </t>
  </si>
  <si>
    <t>OG0006527_0</t>
  </si>
  <si>
    <t>photosystem I reaction center subunit III, chloroplast precursor</t>
  </si>
  <si>
    <t xml:space="preserve">PSI_PsaF(1) </t>
  </si>
  <si>
    <t>OG0010196_0</t>
  </si>
  <si>
    <t>14_3376_1</t>
  </si>
  <si>
    <t>FHL2</t>
  </si>
  <si>
    <t>membrane AAA-metalloprotease, chloroplast</t>
  </si>
  <si>
    <t>AAA(1) AAA_2(1) AAA_3(1) AAA_5(1) ABC_tran(1) Bac_DnaA(1) FtsH_ext(1) MMR_HSR1(1</t>
  </si>
  <si>
    <t>OG0006481_0</t>
  </si>
  <si>
    <t>7_9157_1</t>
  </si>
  <si>
    <t>AAA(1) AAA_2(1) AAA_3(1) AAA_5(1) ABC_tran(1) Bac_DnaA(1) DUF1289(1) FtsH_ext(1)</t>
  </si>
  <si>
    <t>PETF</t>
  </si>
  <si>
    <t>BAL09568_BSP</t>
  </si>
  <si>
    <t>Photosystem I reaction center subunit XI</t>
  </si>
  <si>
    <t xml:space="preserve">PsaL(1) </t>
  </si>
  <si>
    <t>OG0009160_0</t>
  </si>
  <si>
    <t>CTH1</t>
  </si>
  <si>
    <t>Copper target homolog 1, chloroplast precursor, functional variant</t>
  </si>
  <si>
    <t xml:space="preserve">Rubrerythrin(1) </t>
  </si>
  <si>
    <t>19.12 tetrapyrrole synthesis.magnesium-protoporphyrin IX monomethyl ester (oxidative) cyclase</t>
  </si>
  <si>
    <t>OG0009920_0</t>
  </si>
  <si>
    <t>DPE1</t>
  </si>
  <si>
    <t>4-alpha-glucanotransferase</t>
  </si>
  <si>
    <t xml:space="preserve">Glyco_hydro_77(1) </t>
  </si>
  <si>
    <t>2.2.2.4 major CHO metabolism.degradation.starch.D enzyme</t>
  </si>
  <si>
    <t>PSAE</t>
  </si>
  <si>
    <t>photosystem I 8.1 kDa reaction center subunit IV</t>
  </si>
  <si>
    <t xml:space="preserve">PSI_PsaE(1) </t>
  </si>
  <si>
    <t>OG0005405_0</t>
  </si>
  <si>
    <t>CCS1</t>
  </si>
  <si>
    <t>c-type cytochrome synthesis 1</t>
  </si>
  <si>
    <t xml:space="preserve">ResB(1) </t>
  </si>
  <si>
    <t>9.6 mitochondrial electron transport / ATP synthesis.cytochrome c</t>
  </si>
  <si>
    <t>MINE1</t>
  </si>
  <si>
    <t>chloroplast division site-determinant MinE</t>
  </si>
  <si>
    <t xml:space="preserve">MinE(1) </t>
  </si>
  <si>
    <t>CTP2</t>
  </si>
  <si>
    <t>heavy metal transporting ATPase (HMA), P-type ATPase superfamily, membrane protein</t>
  </si>
  <si>
    <t xml:space="preserve">HMA(1) </t>
  </si>
  <si>
    <t>photosystem I reaction center subunit psaK, chloroplast precursor</t>
  </si>
  <si>
    <t>OG0007165_0</t>
  </si>
  <si>
    <t>TGD2</t>
  </si>
  <si>
    <t>related to a permease-like component of an ABC transporter involved in lipid transfer from ER to chloroplast</t>
  </si>
  <si>
    <t xml:space="preserve">MCE(1) </t>
  </si>
  <si>
    <t>BAL10207_BSP</t>
  </si>
  <si>
    <t>BALA11965_BSU</t>
  </si>
  <si>
    <t>CAO1</t>
  </si>
  <si>
    <t>Chlorophyll a oxygenase, chloroplast precursor</t>
  </si>
  <si>
    <t xml:space="preserve">DUF741(1) PaO(1) Rieske(1) </t>
  </si>
  <si>
    <t>19.16 tetrapyrrole synthesis.chlorophyll b synthase</t>
  </si>
  <si>
    <t>PRM3</t>
  </si>
  <si>
    <t>Protein arginine N-methyltransferase, ChromDB PRMT3403</t>
  </si>
  <si>
    <t>Met_10(1) Methyltransf_11(1) Methyltransf_12(1) MTS(1) PrmA(1) Ubie_methyltran(1</t>
  </si>
  <si>
    <t>26.6 misc.O- methyl transferases</t>
  </si>
  <si>
    <t>BAL08943_BSP</t>
  </si>
  <si>
    <t>BALA10508_BSU, BALA10509_BSU</t>
  </si>
  <si>
    <t>PSBP1</t>
  </si>
  <si>
    <t>Oxygen Evolution Enhancer 2 of photosystem II</t>
  </si>
  <si>
    <t>OG0006791_0</t>
  </si>
  <si>
    <t>10_15586_1</t>
  </si>
  <si>
    <t>RAD9</t>
  </si>
  <si>
    <t>DNA damage checkpoint protein</t>
  </si>
  <si>
    <t xml:space="preserve">Rad9(1) </t>
  </si>
  <si>
    <t>31.3 cell.cycle</t>
  </si>
  <si>
    <t>CYN23b</t>
  </si>
  <si>
    <t>conserved expressed protein cyclophilin type, alternatively spliced form B</t>
  </si>
  <si>
    <t>31.3.1 cell.cycle.peptidylprolyl isomerase</t>
  </si>
  <si>
    <t>BAL06452_BSP</t>
  </si>
  <si>
    <t>PSBP6</t>
  </si>
  <si>
    <t>conserved expressed lumen targeted protein related to OEE2 protein</t>
  </si>
  <si>
    <t>PSBP9</t>
  </si>
  <si>
    <t>PsbP-like protein of PSII</t>
  </si>
  <si>
    <t>OG0012040_0</t>
  </si>
  <si>
    <t>FKB7</t>
  </si>
  <si>
    <t>OG0010676_0</t>
  </si>
  <si>
    <t>AT3G10060_ATH</t>
  </si>
  <si>
    <t>XP_010247720.1_NNU</t>
  </si>
  <si>
    <t>Aqcoe2G160100.1.p_ACO</t>
  </si>
  <si>
    <t>INIL04g02499.t1_INI</t>
  </si>
  <si>
    <t>Medtr1g061850.1_MTR</t>
  </si>
  <si>
    <t>Cc06_g04850_CCA</t>
  </si>
  <si>
    <t>HanXRQChr01g0016601_HAN</t>
  </si>
  <si>
    <t>VIT_208s0007g04340.1_VVI</t>
  </si>
  <si>
    <t>Csa3G748170.1_CSA</t>
  </si>
  <si>
    <t>Gorai.002G245200.1_GRA</t>
  </si>
  <si>
    <t>C012N0050E0.1_CAU, C050N0051E0.1_CAU</t>
  </si>
  <si>
    <t>SaT15936-R1_SAL</t>
  </si>
  <si>
    <t>SPA21691_SPA</t>
  </si>
  <si>
    <t>CYN37</t>
  </si>
  <si>
    <t>OG0008735_0</t>
  </si>
  <si>
    <t>AT3G15520_ATH</t>
  </si>
  <si>
    <t>XP_010278300.1_NNU</t>
  </si>
  <si>
    <t>Aqcoe1G322500.1.p_ACO</t>
  </si>
  <si>
    <t>INIL03g17424.t1_INI</t>
  </si>
  <si>
    <t>Medtr8g059435.1_MTR</t>
  </si>
  <si>
    <t>Cc05_g12540_CCA</t>
  </si>
  <si>
    <t>HanXRQChr10g0289501_HAN, HanXRQChr14g0445591_HAN</t>
  </si>
  <si>
    <t>VIT_219s0014g03350.2_VVI, VIT_219s0014g03330.2_VVI</t>
  </si>
  <si>
    <t>Csa3G100780.1_CSA</t>
  </si>
  <si>
    <t>Gorai.007G319400.1_GRA</t>
  </si>
  <si>
    <t>C056N0090E0.1_CAU</t>
  </si>
  <si>
    <t>Maole_009732.T1_MOL</t>
  </si>
  <si>
    <t>SaT22830-R1_SAL, SaT16924-R1_SAL</t>
  </si>
  <si>
    <t>SPA05315_SPA</t>
  </si>
  <si>
    <t>FKB18</t>
  </si>
  <si>
    <t>PSBP4</t>
  </si>
  <si>
    <t>FDX4</t>
  </si>
  <si>
    <t>FKB20</t>
  </si>
  <si>
    <t>ERD2B</t>
  </si>
  <si>
    <t>KDEL Receptor B</t>
  </si>
  <si>
    <t xml:space="preserve">ER_lumen_recept(1) </t>
  </si>
  <si>
    <t>29.3.4.1 protein.targeting.secretory pathway.ER</t>
  </si>
  <si>
    <t>BAL07423_BSP</t>
  </si>
  <si>
    <t>BALA06647_BSU</t>
  </si>
  <si>
    <t xml:space="preserve">DUF981(1) ER_lumen_recept(1) </t>
  </si>
  <si>
    <t>CYN26</t>
  </si>
  <si>
    <t>CEM1</t>
  </si>
  <si>
    <t>putative proton extrusion protein cemA, chloroplastic</t>
  </si>
  <si>
    <t xml:space="preserve">CemA(1) </t>
  </si>
  <si>
    <t>CGL1</t>
  </si>
  <si>
    <t>possible cell growth regulator, related to CGL73</t>
  </si>
  <si>
    <t>CGL81</t>
  </si>
  <si>
    <t>Protein of unknown function (DUF1997)</t>
  </si>
  <si>
    <t>CGL3</t>
  </si>
  <si>
    <t>CGL4</t>
  </si>
  <si>
    <t>10.5 cell wall.cell wall proteins</t>
  </si>
  <si>
    <t>CGL5</t>
  </si>
  <si>
    <t>OG0011488_0</t>
  </si>
  <si>
    <t>AT1G64680_ATH</t>
  </si>
  <si>
    <t>XP_010267423.1_NNU</t>
  </si>
  <si>
    <t>Aqcoe7G001100.1.p_ACO</t>
  </si>
  <si>
    <t>INIL00g11333.t1_INI</t>
  </si>
  <si>
    <t>Medtr3g080840.1_MTR</t>
  </si>
  <si>
    <t>Cc08_g16830_CCA</t>
  </si>
  <si>
    <t>HanXRQChr03g0085241_HAN</t>
  </si>
  <si>
    <t>VIT_202s0025g02640.1_VVI</t>
  </si>
  <si>
    <t>Csa3G002850.1_CSA</t>
  </si>
  <si>
    <t>Gorai.003G077200.1_GRA</t>
  </si>
  <si>
    <t>C010N0123E0.1_CAU</t>
  </si>
  <si>
    <t>Maole_020868.T1_MOL</t>
  </si>
  <si>
    <t>SaT08688-R1_SAL</t>
  </si>
  <si>
    <t>SPA21586_SPA</t>
  </si>
  <si>
    <t>CGL6</t>
  </si>
  <si>
    <t>unknown function</t>
  </si>
  <si>
    <t>Integral membrane protein DUF6</t>
  </si>
  <si>
    <t>BAL10101_BSP</t>
  </si>
  <si>
    <t>BALA14027_BSU</t>
  </si>
  <si>
    <t>CGL9</t>
  </si>
  <si>
    <t>possible cell wall glycosyltransferase</t>
  </si>
  <si>
    <t>BAL07418_BSP</t>
  </si>
  <si>
    <t>BALA06661_BSU</t>
  </si>
  <si>
    <t>RRA2 (REDUCED RESIDUAL ARABINOSE 2)</t>
  </si>
  <si>
    <t xml:space="preserve">Glyco_transf_8(1) </t>
  </si>
  <si>
    <t>CGL10</t>
  </si>
  <si>
    <t>Sel1 repeat</t>
  </si>
  <si>
    <t>BAL11835_BSP, BAL07253_BSP</t>
  </si>
  <si>
    <t>BALA08184_BSU</t>
  </si>
  <si>
    <t>CGL11</t>
  </si>
  <si>
    <t>thylakoid lumenal 17.9 kDa protein, chloroplast</t>
  </si>
  <si>
    <t>CGL12</t>
  </si>
  <si>
    <t>starch-binding scaffold protein</t>
  </si>
  <si>
    <t>ISOAMYLASE HYDROLASE N-TERMINAL DOMAIN TYPE</t>
  </si>
  <si>
    <t>30.1 signalling.in sugar and nutrient physiology</t>
  </si>
  <si>
    <t>CGL13</t>
  </si>
  <si>
    <t>TPST</t>
  </si>
  <si>
    <t>BAL05340_BSP</t>
  </si>
  <si>
    <t>BALA03921_BSU</t>
  </si>
  <si>
    <t>CGL16</t>
  </si>
  <si>
    <t>BAL06051_BSP</t>
  </si>
  <si>
    <t>BALA09601_BSU</t>
  </si>
  <si>
    <t>CGL17</t>
  </si>
  <si>
    <t>possible tubulin-like thylakoid structural protein</t>
  </si>
  <si>
    <t>tubulin alpha chain domains</t>
  </si>
  <si>
    <t>CGL18</t>
  </si>
  <si>
    <t>possible heat shock protein chaperone</t>
  </si>
  <si>
    <t>CGL20</t>
  </si>
  <si>
    <t>related to ZINC-FINGER CONTAINING</t>
  </si>
  <si>
    <t>BAL13814_BSP</t>
  </si>
  <si>
    <t>BALA03016_BSU</t>
  </si>
  <si>
    <t>CGL21</t>
  </si>
  <si>
    <t>CGL23</t>
  </si>
  <si>
    <t>BAL00523_BSP</t>
  </si>
  <si>
    <t>BALA12887_BSU</t>
  </si>
  <si>
    <t>CGL24</t>
  </si>
  <si>
    <t>CGL25</t>
  </si>
  <si>
    <t>conserved hypothetical protein</t>
  </si>
  <si>
    <t>BAL08945_BSP</t>
  </si>
  <si>
    <t>BALA10511_BSU</t>
  </si>
  <si>
    <t>CGL26</t>
  </si>
  <si>
    <t>Saposin-like type B, region 1 domain</t>
  </si>
  <si>
    <t>BAL03321_BSP</t>
  </si>
  <si>
    <t>BALA13881_BSU</t>
  </si>
  <si>
    <t>CGL27</t>
  </si>
  <si>
    <t>CGL29</t>
  </si>
  <si>
    <t>CGL30</t>
  </si>
  <si>
    <t>PsbP-related</t>
  </si>
  <si>
    <t>PSBP-related; thylakoid lumenal 29.8 kDa protein</t>
  </si>
  <si>
    <t>OG0010796_0</t>
  </si>
  <si>
    <t>CGL32</t>
  </si>
  <si>
    <t>possible plastid inner membrane solute transporter</t>
  </si>
  <si>
    <t>Transmembrane proteins 14C domain</t>
  </si>
  <si>
    <t>BAL00414_BSP</t>
  </si>
  <si>
    <t>CGL34</t>
  </si>
  <si>
    <t>BAL14126_BSP</t>
  </si>
  <si>
    <t>BALA12766_BSU</t>
  </si>
  <si>
    <t>CGL36</t>
  </si>
  <si>
    <t>CGL38</t>
  </si>
  <si>
    <t>CGL39</t>
  </si>
  <si>
    <t>related to Arginase/agmatinase/formiminoglutamase</t>
  </si>
  <si>
    <t>BAL13889_BSP</t>
  </si>
  <si>
    <t>BALA10922_BSU</t>
  </si>
  <si>
    <t>CGL40</t>
  </si>
  <si>
    <t>conserved expressed protein of unidentified function</t>
  </si>
  <si>
    <t>related to PsaN</t>
  </si>
  <si>
    <t>CGL41</t>
  </si>
  <si>
    <t>possible rubisco chaperonin</t>
  </si>
  <si>
    <t>CGL42</t>
  </si>
  <si>
    <t>Phage tail fibre repeat</t>
  </si>
  <si>
    <t>OG0012779_0</t>
  </si>
  <si>
    <t>AT5G48790_ATH</t>
  </si>
  <si>
    <t>XP_010278867.1_NNU</t>
  </si>
  <si>
    <t>Aqcoe3G246500.1.p_ACO</t>
  </si>
  <si>
    <t>INIL15g27723.t1_INI</t>
  </si>
  <si>
    <t>Medtr5g027220.1_MTR</t>
  </si>
  <si>
    <t>Cc00_g24190_CCA</t>
  </si>
  <si>
    <t>HanXRQChr08g0226791_HAN</t>
  </si>
  <si>
    <t>VIT_202s0033g00230.1_VVI</t>
  </si>
  <si>
    <t>Csa3G006620.1_CSA</t>
  </si>
  <si>
    <t>Gorai.004G179700.1_GRA</t>
  </si>
  <si>
    <t>Maole_019474.T1_MOL</t>
  </si>
  <si>
    <t>CGL46</t>
  </si>
  <si>
    <t>BAL09194_BSP</t>
  </si>
  <si>
    <t>BALA14291_BSU</t>
  </si>
  <si>
    <t>CGL52</t>
  </si>
  <si>
    <t>CGL54</t>
  </si>
  <si>
    <t>related to psb27</t>
  </si>
  <si>
    <t>photosystem II 11 kDa protein-related</t>
  </si>
  <si>
    <t>CGL59</t>
  </si>
  <si>
    <t>CGL60</t>
  </si>
  <si>
    <t>possible peptidase</t>
  </si>
  <si>
    <t>PPPDE putative peptidase domain</t>
  </si>
  <si>
    <t>BALA00582_BSU</t>
  </si>
  <si>
    <t xml:space="preserve">DUF862(1) </t>
  </si>
  <si>
    <t>NYE1</t>
  </si>
  <si>
    <t>ATNYE1/NYE1 (NON-YELLOWING 1)</t>
  </si>
  <si>
    <t>19.50* tetrapyrrole degradation</t>
  </si>
  <si>
    <t>CGL63</t>
  </si>
  <si>
    <t>BALA06285_BSU</t>
  </si>
  <si>
    <t>LPB1</t>
  </si>
  <si>
    <t>LPB1 Low Photochemical Bleaching 1 protein</t>
  </si>
  <si>
    <t>UGP3, UDP-Glc Pyrophosphorylase</t>
  </si>
  <si>
    <t>3 repeated ankyrin-like domains</t>
  </si>
  <si>
    <t>CGL64</t>
  </si>
  <si>
    <t>aminopeptidase</t>
  </si>
  <si>
    <t xml:space="preserve">Cytosol aminopeptidase family, catalytic domain </t>
  </si>
  <si>
    <t>BAL10345_BSP</t>
  </si>
  <si>
    <t>BALA10070_BSU</t>
  </si>
  <si>
    <t>HAP5</t>
  </si>
  <si>
    <t>Acid phosphatase/vanadium-dependent haloperoxidase related, DUF212</t>
  </si>
  <si>
    <t>related to phosphatidic acid phosphatase family</t>
  </si>
  <si>
    <t>BAL10456_BSP</t>
  </si>
  <si>
    <t>BALA05790_BSU</t>
  </si>
  <si>
    <t xml:space="preserve">DUF212(1) PAP2(1) </t>
  </si>
  <si>
    <t>CGL70</t>
  </si>
  <si>
    <t>DUF3531</t>
  </si>
  <si>
    <t>CGL83</t>
  </si>
  <si>
    <t>CGL73</t>
  </si>
  <si>
    <t>expressed protein conserved in the green lineage</t>
  </si>
  <si>
    <t>possible cell growth regulator, chloroplast, related to CGL1</t>
  </si>
  <si>
    <t>heat shock protein binding</t>
  </si>
  <si>
    <t>BAL13272_BSP</t>
  </si>
  <si>
    <t>BALA09504_BSU</t>
  </si>
  <si>
    <t>CGL74</t>
  </si>
  <si>
    <t>conserved expressed tpr repeat protein</t>
  </si>
  <si>
    <t>Pitt, interacts with POR and involved in photosynthetic pigment/protein complex formation</t>
  </si>
  <si>
    <t>related to TPR repeat domain</t>
  </si>
  <si>
    <t>CGL78</t>
  </si>
  <si>
    <t>related to CHLOROPLAST YCF54 domain</t>
  </si>
  <si>
    <t>CGL80</t>
  </si>
  <si>
    <t>possible signal transduction protein interacting with CPLD68</t>
  </si>
  <si>
    <t>BAL08478_BSP</t>
  </si>
  <si>
    <t>BALA01971_BSU</t>
  </si>
  <si>
    <t>CGL19</t>
  </si>
  <si>
    <t>conserved expressed protein with Dof type zinc finger</t>
  </si>
  <si>
    <t>CDF2</t>
  </si>
  <si>
    <t xml:space="preserve">zf-Dof(1) </t>
  </si>
  <si>
    <t>27.3.8 RNA.regulation of transcription.C2C2(Zn) DOF zinc finger family</t>
  </si>
  <si>
    <t>BAL05571_BSP</t>
  </si>
  <si>
    <t>BALA05300_BSU</t>
  </si>
  <si>
    <t>GRX6</t>
  </si>
  <si>
    <t>Glutaredoxin 6, CGFS type, probably chloroplastic</t>
  </si>
  <si>
    <t>CXIP2</t>
  </si>
  <si>
    <t>CXIP2 (CAX-INTERACTING PROTEIN 2); electron carrier/ protein disulfide oxidoreductase; calcium transport regulation</t>
  </si>
  <si>
    <t>34.21 transport.calcium</t>
  </si>
  <si>
    <t>PPP16</t>
  </si>
  <si>
    <t>protein phosphatase type 2C</t>
  </si>
  <si>
    <t>BAL12934_BSP</t>
  </si>
  <si>
    <t>BALA05690_BSU</t>
  </si>
  <si>
    <t>TRX10</t>
  </si>
  <si>
    <t>Thioredoxin-like protein, unusual active site WCTKC</t>
  </si>
  <si>
    <t>BAL06029_BSP</t>
  </si>
  <si>
    <t>PNT1</t>
  </si>
  <si>
    <t>Putative RNA binding protein with S1 domain</t>
  </si>
  <si>
    <t>chloroplast ribosomal protein-related, green tissues</t>
  </si>
  <si>
    <t>S1 RNA binding domain</t>
  </si>
  <si>
    <t>ARL11</t>
  </si>
  <si>
    <t>ARF/SAR superfamily small monomeric GTP binding protein</t>
  </si>
  <si>
    <t>divergent type of ADP-ribosylation factor</t>
  </si>
  <si>
    <t>ADP-ribosylation factor family domain</t>
  </si>
  <si>
    <t>29.3.4.99 protein.targeting.secretory pathway.unspecified</t>
  </si>
  <si>
    <t>BAL02044_BSP</t>
  </si>
  <si>
    <t>BALA03020_BSU</t>
  </si>
  <si>
    <t xml:space="preserve">Arf(1) Miro(1) MMR_HSR1(1) Ras(1) </t>
  </si>
  <si>
    <t>EFG4</t>
  </si>
  <si>
    <t>GTP-binding elongation factor-like protein, similar to yeast Hbs1p</t>
  </si>
  <si>
    <t>HBS1 protein, G-protein related to translation elongation factor 1a</t>
  </si>
  <si>
    <t>GTP binding elongation factor domain</t>
  </si>
  <si>
    <t>BAL13413_BSP, BAL01345_BSP, BAL01344_BSP, BAL03587_BSP</t>
  </si>
  <si>
    <t>BALA12347_BSU</t>
  </si>
  <si>
    <t>TPT25</t>
  </si>
  <si>
    <t>conserved expressed protein related to sugar phosphate/phosphate translocator</t>
  </si>
  <si>
    <t>related to glucose-6-phosphate/phosphate-translocator</t>
  </si>
  <si>
    <t>glucose-6-phosphate/phosphate translocator, putative</t>
  </si>
  <si>
    <t>EBM1</t>
  </si>
  <si>
    <t>conserved protein related to carbohydrate hydrolase</t>
  </si>
  <si>
    <t>glycosyl hydrolase family 5 protein / cellulase family protein</t>
  </si>
  <si>
    <t xml:space="preserve">Cellulase(1) </t>
  </si>
  <si>
    <t>10.6.2 cell wall.degradation.mannan-xylose-arabinose-fucose</t>
  </si>
  <si>
    <t>TGL11</t>
  </si>
  <si>
    <t>conserved protein with lipase motif</t>
  </si>
  <si>
    <t>lipase class 3 family protein</t>
  </si>
  <si>
    <t>11.9.2.1 lipid metabolism.lipid degradation.lipases.triacylglycerol lipase</t>
  </si>
  <si>
    <t>CGL75</t>
  </si>
  <si>
    <t>conserved protein with methyltransferase motif</t>
  </si>
  <si>
    <t>possible methylase of polypeptide chain release factors</t>
  </si>
  <si>
    <t>Methyltransferase small domain</t>
  </si>
  <si>
    <t>BALA07182_BSU</t>
  </si>
  <si>
    <t>HLD1</t>
  </si>
  <si>
    <t>conserved expressed protein with epoxide hydrolase / esterase motif</t>
  </si>
  <si>
    <t>SNE3</t>
  </si>
  <si>
    <t>NAD-dependent epimerase/dehydratase</t>
  </si>
  <si>
    <t>possible UDP-D-Xyl 4-epimerase, pollen/reproductive tissue</t>
  </si>
  <si>
    <t>homology to NAD-dependent epimerase/dehydratase</t>
  </si>
  <si>
    <t>10.1.9 cell wall.precursor synthesis.MUR4</t>
  </si>
  <si>
    <t>BAL14281_BSP</t>
  </si>
  <si>
    <t>BALA13054_BSU, BALA13235_BSU, BALA13234_BSU</t>
  </si>
  <si>
    <t>SMM43</t>
  </si>
  <si>
    <t>putative methyltransferase</t>
  </si>
  <si>
    <t>TPT17</t>
  </si>
  <si>
    <t>conserved protein of unknown function related to chloroplast P translocator</t>
  </si>
  <si>
    <t>transporter, pollen/reproductive tissue</t>
  </si>
  <si>
    <t>34.2 transporter.sugars</t>
  </si>
  <si>
    <t>At-UDP-GalT2</t>
  </si>
  <si>
    <t xml:space="preserve">7TMR-DISM_7TM(1) ATP-synt_A(1) C4dic_mal_tran(1) DUF6(1) TPT(1) UAA(1) </t>
  </si>
  <si>
    <t xml:space="preserve">7TMR-DISM_7TM(1) CTP_transf_1(1) DUF6(1) MFS_1(1) MtN3_slv(1) TPT(1) UAA(1) </t>
  </si>
  <si>
    <t>CGL8</t>
  </si>
  <si>
    <t>SPX containing protein</t>
  </si>
  <si>
    <t>SPX2, possible signaling protein</t>
  </si>
  <si>
    <t>SPX domain</t>
  </si>
  <si>
    <t xml:space="preserve">SPX(1) </t>
  </si>
  <si>
    <t>PAN5</t>
  </si>
  <si>
    <t>conserved expressed protein related to pantothenate kinase family</t>
  </si>
  <si>
    <t>PANTOTHENIC TRANSFERASE BIOSYNTHESIS ACID COENZYME</t>
  </si>
  <si>
    <t>18.4.1 Co-factor and vitamine metabolism.pantothenate.pantothenate kinase</t>
  </si>
  <si>
    <t xml:space="preserve">DUF89(1) </t>
  </si>
  <si>
    <t>MFT25</t>
  </si>
  <si>
    <t>permease of major facilitator superfamily</t>
  </si>
  <si>
    <t>PHT4;5 plastid outer membrane phosphate transporters</t>
  </si>
  <si>
    <t>Major Facilitator Superfamily domain</t>
  </si>
  <si>
    <t>SEC12</t>
  </si>
  <si>
    <t>regulator of COP-II vesicle coat</t>
  </si>
  <si>
    <t>WD-40 repeat family protein</t>
  </si>
  <si>
    <t>CGL22</t>
  </si>
  <si>
    <t>cdc48-like protein</t>
  </si>
  <si>
    <t>AtLon9, damaged protein protease, apex tissue</t>
  </si>
  <si>
    <t>AAA chaperone domains</t>
  </si>
  <si>
    <t>29.5.9 protein.degradation.AAA type</t>
  </si>
  <si>
    <t>BAL08165_BSP</t>
  </si>
  <si>
    <t>BALA07157_BSU</t>
  </si>
  <si>
    <t>PTD1</t>
  </si>
  <si>
    <t>conserved expressed protein with pterin carbinolamine dehydratase domain</t>
  </si>
  <si>
    <t>not a functional Pterin-4a-Carbinolamine, unclear function, green tissue</t>
  </si>
  <si>
    <t>related to transcriptional coactivator/pterin dehydratase domains</t>
  </si>
  <si>
    <t>SMM21</t>
  </si>
  <si>
    <t>conserved methyltransferase of unknown function</t>
  </si>
  <si>
    <t>SMM22</t>
  </si>
  <si>
    <t>RAD1</t>
  </si>
  <si>
    <t>AtRAD1-like, possible cell cycle checkpoint factor, not likely to have exonuclease activity due to missing catalytic aa, apex tissue</t>
  </si>
  <si>
    <t>related to repair protein RAD1</t>
  </si>
  <si>
    <t>BAL10397_BSP</t>
  </si>
  <si>
    <t>BALA08427_BSU</t>
  </si>
  <si>
    <t>CGL82</t>
  </si>
  <si>
    <t>Conserved, expressed protein with meprin and TRAF homology domain</t>
  </si>
  <si>
    <t>possible protease, contains oligomerization MATH domain</t>
  </si>
  <si>
    <t>MATH domain</t>
  </si>
  <si>
    <t>BAL10177_BSP, BAL10178_BSP</t>
  </si>
  <si>
    <t>BALA13496_BSU, BALA11914_BSU</t>
  </si>
  <si>
    <t>HEP2</t>
  </si>
  <si>
    <t>Hsp70 escorting protein 2</t>
  </si>
  <si>
    <t>zinc finger (DNL type) family protein</t>
  </si>
  <si>
    <t>CGL44</t>
  </si>
  <si>
    <t>RabGAP/TBC Domain Protein</t>
  </si>
  <si>
    <t>rab GTPase activator</t>
  </si>
  <si>
    <t>30.5 signalling.G-proteins</t>
  </si>
  <si>
    <t>BAL10859_BSP</t>
  </si>
  <si>
    <t>BALA02861_BSU, BALA14003_BSU</t>
  </si>
  <si>
    <t>EEP5</t>
  </si>
  <si>
    <t>endonuclease/exonuclease/phosphatase family protein</t>
  </si>
  <si>
    <t>BAL10614_BSP</t>
  </si>
  <si>
    <t>BALA06817_BSU</t>
  </si>
  <si>
    <t>CGL47</t>
  </si>
  <si>
    <t>conserved protein with F-box domain</t>
  </si>
  <si>
    <t>F-box domain</t>
  </si>
  <si>
    <t>29.5.11.4.3.2 protein.degradation.ubiquitin.E3.SCF.FBOX</t>
  </si>
  <si>
    <t>BAL13942_BSP</t>
  </si>
  <si>
    <t>BALA10987_BSU</t>
  </si>
  <si>
    <t>CPK5</t>
  </si>
  <si>
    <t>conserved protein related to lysine decarboxylase domain</t>
  </si>
  <si>
    <t>Possible lysine decarboxylase</t>
  </si>
  <si>
    <t>13.2.3.5 amino acid metabolism.degradation.aspartate family.lysine</t>
  </si>
  <si>
    <t>PLAP4</t>
  </si>
  <si>
    <t>plastoglobule fibrillin protein, green tissues</t>
  </si>
  <si>
    <t>OG0010351_0</t>
  </si>
  <si>
    <t>AT5G19940_ATH</t>
  </si>
  <si>
    <t>XP_010261417.1_NNU</t>
  </si>
  <si>
    <t>Aqcoe5G418400.1.p_ACO</t>
  </si>
  <si>
    <t>INIL06g20721.t1_INI</t>
  </si>
  <si>
    <t>Medtr1g009980.1_MTR</t>
  </si>
  <si>
    <t>Cc04_g09430_CCA</t>
  </si>
  <si>
    <t>HanXRQChr13g0412481_HAN, HanXRQChr03g0090451_HAN</t>
  </si>
  <si>
    <t>VIT_204s0008g02640.1_VVI</t>
  </si>
  <si>
    <t>Csa2G379140.1_CSA</t>
  </si>
  <si>
    <t>Gorai.002G101300.1_GRA, Gorai.010G123700.1_GRA</t>
  </si>
  <si>
    <t>C078N0076M0.1_CAU</t>
  </si>
  <si>
    <t>Maole_009672.T1_MOL</t>
  </si>
  <si>
    <t>SaT14151-R1_SAL</t>
  </si>
  <si>
    <t>SPA16519_SPA</t>
  </si>
  <si>
    <t>CGL50</t>
  </si>
  <si>
    <t>similar to Mitochodrial transcription termination factor-related</t>
  </si>
  <si>
    <t>RDP4</t>
  </si>
  <si>
    <t>possible signaling protein</t>
  </si>
  <si>
    <t>similar to RECEPTOR SENSING CALCIUM EXTRACELLULAR</t>
  </si>
  <si>
    <t>OG0010398_0</t>
  </si>
  <si>
    <t>AT3G59780_ATH</t>
  </si>
  <si>
    <t>XP_010258450.1_NNU</t>
  </si>
  <si>
    <t>Aqcoe5G001500.1.p_ACO</t>
  </si>
  <si>
    <t>INIL14g42027.t1_INI</t>
  </si>
  <si>
    <t>Medtr3g084030.1_MTR</t>
  </si>
  <si>
    <t>Cc03_g14460_CCA</t>
  </si>
  <si>
    <t>HanXRQChr02g0059091_HAN</t>
  </si>
  <si>
    <t>VIT_205s0094g00820.1_VVI</t>
  </si>
  <si>
    <t>Csa2G351520.1_CSA</t>
  </si>
  <si>
    <t>Gorai.006G232500.1_GRA, Gorai.011G133900.1_GRA</t>
  </si>
  <si>
    <t>C011N0185M0.1_CAU</t>
  </si>
  <si>
    <t>Maole_003741.T1_MOL, Maole_003739.T1_MOL</t>
  </si>
  <si>
    <t>SaT06473-R1_SAL</t>
  </si>
  <si>
    <t>SPA01427_SPA</t>
  </si>
  <si>
    <t>CGL57</t>
  </si>
  <si>
    <t>BAL09148_BSP</t>
  </si>
  <si>
    <t>CGL58</t>
  </si>
  <si>
    <t>MMD1, possible male gamete transcription factor during meiosis</t>
  </si>
  <si>
    <t xml:space="preserve">Defensin_1(1) PHD(1) </t>
  </si>
  <si>
    <t>BAL07026_BSP</t>
  </si>
  <si>
    <t>BALA02545_BSU</t>
  </si>
  <si>
    <t>TIM22B</t>
  </si>
  <si>
    <t>translocase of inner mitochondrial membrane 22 homolog</t>
  </si>
  <si>
    <t>translocon of chloroplast and mitochondria</t>
  </si>
  <si>
    <t>Tim17/Tim22/Tim23 family domain</t>
  </si>
  <si>
    <t>BAL01611_BSP</t>
  </si>
  <si>
    <t>BALA00510_BSU, BALA14388_BSU</t>
  </si>
  <si>
    <t xml:space="preserve">Acyl-CoA_dh_N(1) SAM_1(1) Tim17(1) </t>
  </si>
  <si>
    <t>CGL62</t>
  </si>
  <si>
    <t>putative cell cycle associated protein</t>
  </si>
  <si>
    <t>DNA-BINDING DIVISION FACTOR CELL</t>
  </si>
  <si>
    <t>CGL65</t>
  </si>
  <si>
    <t>possible transcriptional regulator</t>
  </si>
  <si>
    <t>Uncharacterised BCR, YhbC family COG0779</t>
  </si>
  <si>
    <t>CGL67</t>
  </si>
  <si>
    <t>Mpv17/PMP22 family protein with unknown function</t>
  </si>
  <si>
    <t>peroxisomal membrane 22 kDa family protein</t>
  </si>
  <si>
    <t>BAL13460_BSP</t>
  </si>
  <si>
    <t>TEF5</t>
  </si>
  <si>
    <t>Rieske [2Fe-2S] domain, putative, chloroplast location proposed</t>
  </si>
  <si>
    <t>similar to chlorobenzene dioxygenase, ferredoxin component, green tissues</t>
  </si>
  <si>
    <t>Rieske [2Fe-2S] domain</t>
  </si>
  <si>
    <t>OG0011113_0</t>
  </si>
  <si>
    <t>CGL71</t>
  </si>
  <si>
    <t>conserved TPR repeat protein related to YCF37</t>
  </si>
  <si>
    <t>pyg7, required for PSI assembly</t>
  </si>
  <si>
    <t>RRM9</t>
  </si>
  <si>
    <t>conserved expressed protein with hemolysin motif and RNA methyltransferase motif</t>
  </si>
  <si>
    <t>S4 domain and  FtsJ-like methyltransferase</t>
  </si>
  <si>
    <t>BALA07765_BSU</t>
  </si>
  <si>
    <t>CPK1</t>
  </si>
  <si>
    <t>conserved protein with carbohydrate kinase motif</t>
  </si>
  <si>
    <t>pfkB family carbohydrate kinase domain</t>
  </si>
  <si>
    <t>CGL157</t>
  </si>
  <si>
    <t>possible green plastidic transcription factor, sigma-associated</t>
  </si>
  <si>
    <t>CYN28</t>
  </si>
  <si>
    <t>REX1B</t>
  </si>
  <si>
    <t>Conserved Protein of Unknown Function</t>
  </si>
  <si>
    <t>related to DNA-BINDING METAL-BINDING TRANSCRIPTION</t>
  </si>
  <si>
    <t>BAL10062_BSP</t>
  </si>
  <si>
    <t>CGL158</t>
  </si>
  <si>
    <t>conserved protein in diatoms and the green lineage</t>
  </si>
  <si>
    <t>PsbP-like protein</t>
  </si>
  <si>
    <t>oxygen-evolving complex-related</t>
  </si>
  <si>
    <t>CGL159</t>
  </si>
  <si>
    <t>OG0010053_0</t>
  </si>
  <si>
    <t>AT4G13500_ATH, AT2G05310_ATH</t>
  </si>
  <si>
    <t>XP_010252761.1_NNU</t>
  </si>
  <si>
    <t>Aqcoe4G311500.1.p_ACO</t>
  </si>
  <si>
    <t>INIL04g32633.t1_INI</t>
  </si>
  <si>
    <t>Medtr5g098530.1_MTR</t>
  </si>
  <si>
    <t>Cc00_g11580_CCA</t>
  </si>
  <si>
    <t>HanXRQChr11g0329011_HAN</t>
  </si>
  <si>
    <t>VIT_212s0057g01000.4_VVI</t>
  </si>
  <si>
    <t>Csa6G112440.1_CSA</t>
  </si>
  <si>
    <t>Gorai.001G221800.1_GRA</t>
  </si>
  <si>
    <t>Maole_005084.T1_MOL</t>
  </si>
  <si>
    <t>SaT01077-R1_SAL</t>
  </si>
  <si>
    <t>SPA04887_SPA</t>
  </si>
  <si>
    <t>Pfam-B_15102</t>
  </si>
  <si>
    <t>CGL160</t>
  </si>
  <si>
    <t>possible chloroplast ATP synthase complex subunit or assembly factor</t>
  </si>
  <si>
    <t>ATP synthase-related</t>
  </si>
  <si>
    <t>1.1.4 PS.lightreaction.ATP synthase</t>
  </si>
  <si>
    <t>CCB4</t>
  </si>
  <si>
    <t>CGLD23 protein, required for cyt b6 assembly</t>
  </si>
  <si>
    <t>DUF2930(1)</t>
  </si>
  <si>
    <t>CGL161</t>
  </si>
  <si>
    <t>TGL8</t>
  </si>
  <si>
    <t>triacylglycerol lipase-like protein</t>
  </si>
  <si>
    <t xml:space="preserve">Lipase_3(1) </t>
  </si>
  <si>
    <t>CGL84</t>
  </si>
  <si>
    <t>FLU chloroplast precursor, alternative spliced version l-FLP</t>
  </si>
  <si>
    <t>iV/T</t>
  </si>
  <si>
    <t xml:space="preserve">TPR_2(2) </t>
  </si>
  <si>
    <t>OG0007266_0</t>
  </si>
  <si>
    <t>AT3G14110_ATH</t>
  </si>
  <si>
    <t>XP_010273869.1_NNU, XP_010261772.1_NNU</t>
  </si>
  <si>
    <t>Aqcoe7G108400.1.p_ACO</t>
  </si>
  <si>
    <t>INIL10g12840.t1_INI</t>
  </si>
  <si>
    <t>Medtr8g022040.1_MTR</t>
  </si>
  <si>
    <t>Cc06_g01580_CCA</t>
  </si>
  <si>
    <t>HanXRQChr09g0277121_HAN, HanXRQChr15g0497161_HAN</t>
  </si>
  <si>
    <t>VIT_209s0002g00870.1_VVI</t>
  </si>
  <si>
    <t>Csa3G645960.1_CSA</t>
  </si>
  <si>
    <t>Gorai.001G096600.1_GRA, Gorai.010G235500.1_GRA, Gorai.009G145200.1_GRA, Gorai.004G102400.1_GRA</t>
  </si>
  <si>
    <t>C034N0081E0.1_CAU</t>
  </si>
  <si>
    <t>Maole_014155.T1_MOL</t>
  </si>
  <si>
    <t>SaT02725-R1_SAL</t>
  </si>
  <si>
    <t>SPA15001_SPA</t>
  </si>
  <si>
    <t>ATX1</t>
  </si>
  <si>
    <t>copper chaperone</t>
  </si>
  <si>
    <t>B</t>
  </si>
  <si>
    <t>15.2 metal handling.binding, chelation and storage</t>
  </si>
  <si>
    <t>SCM1</t>
  </si>
  <si>
    <t>secretory carrier membrane protein, SCAMP</t>
  </si>
  <si>
    <t>M/P</t>
  </si>
  <si>
    <t xml:space="preserve">SCAMP(1) </t>
  </si>
  <si>
    <t>BAL09875_BSP</t>
  </si>
  <si>
    <t>BALA12643_BSU</t>
  </si>
  <si>
    <t>TIM21</t>
  </si>
  <si>
    <t>mitochondrial inner membrane translocase</t>
  </si>
  <si>
    <t xml:space="preserve">TIM21(1) </t>
  </si>
  <si>
    <t>BALA07563_BSU</t>
  </si>
  <si>
    <t>AMA2</t>
  </si>
  <si>
    <t>alpha-amylase</t>
  </si>
  <si>
    <t xml:space="preserve">Alpha-amyl_C2(1) Alpha-amylase(1) </t>
  </si>
  <si>
    <t>2.2.2.1 major CHO metabolism.degradation.starch.starch cleavage</t>
  </si>
  <si>
    <t>RBCS2A</t>
  </si>
  <si>
    <t>ribulose-1,5-bisphosphate carboxylase/oxygenase small subunit 2</t>
  </si>
  <si>
    <t>PRPL9</t>
  </si>
  <si>
    <t>Plastid ribosomal protein L9</t>
  </si>
  <si>
    <t xml:space="preserve">Ribosomal_L9_C(1) Ribosomal_L9_N(1) </t>
  </si>
  <si>
    <t>BAL06427_BSP, BAL05370_BSP</t>
  </si>
  <si>
    <t>BALA05520_BSU</t>
  </si>
  <si>
    <t>PCY1</t>
  </si>
  <si>
    <t>plastocyanin, chloroplast precursor</t>
  </si>
  <si>
    <t xml:space="preserve">Cu-oxidase_2(1) SoxE(1) </t>
  </si>
  <si>
    <t>1.1.5.1 PS.lightreaction.other electron carrier (ox/red).plastocyanin</t>
  </si>
  <si>
    <t>OG0007740_0</t>
  </si>
  <si>
    <t>AT1G76100_ATH, AT1G20340_ATH</t>
  </si>
  <si>
    <t>XP_010266914.1_NNU</t>
  </si>
  <si>
    <t>Aqcoe6G241700.1.p_ACO, Aqcoe6G241600.1.p_ACO</t>
  </si>
  <si>
    <t>INIL06g15055.t1_INI</t>
  </si>
  <si>
    <t>Medtr3g114850.1_MTR</t>
  </si>
  <si>
    <t>Cc10_g01080_CCA, Cc01_g01320_CCA, Cc01_g01310_CCA</t>
  </si>
  <si>
    <t>HanXRQChr05g0146621_HAN</t>
  </si>
  <si>
    <t>VIT_218s0001g00760.1_VVI</t>
  </si>
  <si>
    <t>Csa3G875430.1_CSA</t>
  </si>
  <si>
    <t>Gorai.009G190800.1_GRA</t>
  </si>
  <si>
    <t>C078N0049E0.1_CAU</t>
  </si>
  <si>
    <t>SaT08026-R1_SAL</t>
  </si>
  <si>
    <t>SPA18428_SPA</t>
  </si>
  <si>
    <t>TIG1</t>
  </si>
  <si>
    <t>chloroplast trigger factor</t>
  </si>
  <si>
    <t xml:space="preserve">FKBP_C(1) Trigger_C(1) Trigger_N(1) </t>
  </si>
  <si>
    <t>PRPS20</t>
  </si>
  <si>
    <t>Plastid ribosomal protein S20</t>
  </si>
  <si>
    <t xml:space="preserve">Ribosomal_S20p(1) </t>
  </si>
  <si>
    <t>BAL13398_BSP</t>
  </si>
  <si>
    <t>BALA05035_BSU</t>
  </si>
  <si>
    <t>NIK1</t>
  </si>
  <si>
    <t>nickel transporter</t>
  </si>
  <si>
    <t xml:space="preserve">HupE_UreJ(1) NicO(1) </t>
  </si>
  <si>
    <t xml:space="preserve">DUF81(1) NicO(1) UPF0114(1) </t>
  </si>
  <si>
    <t>PRPL28</t>
  </si>
  <si>
    <t>Plastid ribosomal protein L28</t>
  </si>
  <si>
    <t xml:space="preserve">Ribosomal_L28(1) </t>
  </si>
  <si>
    <t>BAL10143_BSP</t>
  </si>
  <si>
    <t>CPP1</t>
  </si>
  <si>
    <t>tail-specific protease</t>
  </si>
  <si>
    <t xml:space="preserve">DUF1927(1) PDZ(1) Peptidase_S41(1) </t>
  </si>
  <si>
    <t>29.9*  protein. processing</t>
  </si>
  <si>
    <t>CCB2</t>
  </si>
  <si>
    <t>protein required for cyt b6 assembly</t>
  </si>
  <si>
    <t>PSBP3</t>
  </si>
  <si>
    <t>OEE2-like protein of thylakoid lumen</t>
  </si>
  <si>
    <t>CTH1B</t>
  </si>
  <si>
    <t>Copper target 1 protein</t>
  </si>
  <si>
    <t>CGL85</t>
  </si>
  <si>
    <t>ARC6-like protein</t>
  </si>
  <si>
    <t xml:space="preserve">DnaJ(1) </t>
  </si>
  <si>
    <t>ATPG</t>
  </si>
  <si>
    <t>CF0 ATP synthase subunit II precursor</t>
  </si>
  <si>
    <t xml:space="preserve">ATP-synt_B(1) </t>
  </si>
  <si>
    <t>OG0008321_0</t>
  </si>
  <si>
    <t>AT4G32260_ATH</t>
  </si>
  <si>
    <t>XP_010241560.1_NNU</t>
  </si>
  <si>
    <t>Aqcoe4G182900.1.p_ACO, Aqcoe7G383200.1.p_ACO, Aqcoe7G308400.1.p_ACO, Aqcoe1G408300.1.p_ACO, Aqcoe2G084000.1.p_ACO</t>
  </si>
  <si>
    <t>INIL10g42684.t1_INI</t>
  </si>
  <si>
    <t>Medtr3g106820.1_MTR</t>
  </si>
  <si>
    <t>Cc08_g00530_CCA</t>
  </si>
  <si>
    <t>HanXRQChr13g0403031_HAN</t>
  </si>
  <si>
    <t>VIT_204s0008g05590.1_VVI</t>
  </si>
  <si>
    <t>Csa2G381850.1_CSA</t>
  </si>
  <si>
    <t>Maole_013937.T1_MOL</t>
  </si>
  <si>
    <t>SPA07760_SPA, SPA16838_SPA</t>
  </si>
  <si>
    <t>CLPR2</t>
  </si>
  <si>
    <t>non-catalytic subunit of chloroplast ClpP complex</t>
  </si>
  <si>
    <t>BAL08431_BSP</t>
  </si>
  <si>
    <t>BALA12174_BSU</t>
  </si>
  <si>
    <t>HUS1</t>
  </si>
  <si>
    <t xml:space="preserve">Hus1(1) </t>
  </si>
  <si>
    <t>BALA05427_BSU</t>
  </si>
  <si>
    <t>PSO2</t>
  </si>
  <si>
    <t>Artemis-related DNA-crosslink repair exonuclease</t>
  </si>
  <si>
    <t xml:space="preserve">DRMBL(1) </t>
  </si>
  <si>
    <t>FKB24</t>
  </si>
  <si>
    <t xml:space="preserve">FKBP_C(3) TPR_1(1) TPR_2(1) </t>
  </si>
  <si>
    <t>BAL12042_BSP</t>
  </si>
  <si>
    <t>BALA13127_BSU</t>
  </si>
  <si>
    <t>HLIP</t>
  </si>
  <si>
    <t>single helix LHC light protein</t>
  </si>
  <si>
    <t>Pfam-B_56</t>
  </si>
  <si>
    <t>NIT2</t>
  </si>
  <si>
    <t>transcription factor regulating nitrogen metabolism</t>
  </si>
  <si>
    <t xml:space="preserve">PB1(1) RWP-RK(1) </t>
  </si>
  <si>
    <t>TIM16</t>
  </si>
  <si>
    <t>presequence translocase-associated protein import motor subunit</t>
  </si>
  <si>
    <t>Pam16</t>
  </si>
  <si>
    <t>BAL14275_BSP</t>
  </si>
  <si>
    <t>BALA02966_BSU</t>
  </si>
  <si>
    <t xml:space="preserve">Pam16(1) </t>
  </si>
  <si>
    <t>RAD17</t>
  </si>
  <si>
    <t xml:space="preserve">AAA(1) NACHT(1) Rad17(1) </t>
  </si>
  <si>
    <t>BAL13266_BSP</t>
  </si>
  <si>
    <t>BALA09498_BSU</t>
  </si>
  <si>
    <t>SRP43</t>
  </si>
  <si>
    <t>Chloroplast SRP43/CAO subunit of signal recognition particle</t>
  </si>
  <si>
    <t xml:space="preserve">Ank(2) Chromo(3) Chromo_shadow(1) </t>
  </si>
  <si>
    <t>UCC1</t>
  </si>
  <si>
    <t>ubiquinol-cytochrome c oxidoreductase chaperone</t>
  </si>
  <si>
    <t xml:space="preserve">Ubiq_cyt_C_chap(1) </t>
  </si>
  <si>
    <t>29.3.99 protein.targeting.unknown</t>
  </si>
  <si>
    <t>BAL10568_BSP</t>
  </si>
  <si>
    <t>BALA06871_BSU</t>
  </si>
  <si>
    <t>DNL4</t>
  </si>
  <si>
    <t>DNA ligase IV</t>
  </si>
  <si>
    <t xml:space="preserve">BRCT(1) DASH_Dad3(1) DNA_ligase_A_C(1) DNA_ligase_A_M(1) DNA_ligase_A_N(1) </t>
  </si>
  <si>
    <t>BAL07521_BSP</t>
  </si>
  <si>
    <t>BALA06532_BSU</t>
  </si>
  <si>
    <t>NUOA8</t>
  </si>
  <si>
    <t>NADH:ubiquinone oxidoreductase 12.5 kDa subunit</t>
  </si>
  <si>
    <t xml:space="preserve">CHCH(2) </t>
  </si>
  <si>
    <t>9.1.2 mitochondrial electron transport / ATP synthesis.NADH-DH.localisation not clear</t>
  </si>
  <si>
    <t>BAL11461_BSP</t>
  </si>
  <si>
    <t>BALA02011_BSU, BALA00234_BSU, BALA02858_BSU, BALA03400_BSU</t>
  </si>
  <si>
    <t>CDD1</t>
  </si>
  <si>
    <t>cytidine deaminase</t>
  </si>
  <si>
    <t xml:space="preserve">dCMP_cyt_deam_1(1) dCMP_cyt_deam_2(1) </t>
  </si>
  <si>
    <t>23.2 nucleotide metabolism.degradation</t>
  </si>
  <si>
    <t>BAL05639_BSP</t>
  </si>
  <si>
    <t>BALA14490_BSU, BALA14633_BSU</t>
  </si>
  <si>
    <t>BIO3</t>
  </si>
  <si>
    <t>7-keto-8-aminopelargonic acid synthase</t>
  </si>
  <si>
    <t xml:space="preserve">Aminotran_1_2(1) </t>
  </si>
  <si>
    <t>16.99 secondary metabolism.unspecified</t>
  </si>
  <si>
    <t>BAL08430_BSP</t>
  </si>
  <si>
    <t>BALA12178_BSU</t>
  </si>
  <si>
    <t>HSP90B</t>
  </si>
  <si>
    <t>Heat shock protein 90B</t>
  </si>
  <si>
    <t xml:space="preserve">HATPase_c(1) HSP90(1) Mak16(1) MltA(1) </t>
  </si>
  <si>
    <t>BAL07430_BSP</t>
  </si>
  <si>
    <t>BALA02819_BSU</t>
  </si>
  <si>
    <t>MRC1</t>
  </si>
  <si>
    <t>mRNA Capping enzyme with dual 5' triphosphatase and guanylyltransferase activities</t>
  </si>
  <si>
    <t xml:space="preserve">DNA_ligase_A_M(1) DSPc(1) mRNA_cap_C(1) mRNA_cap_enzyme(1) Y_phosphatase2(1) </t>
  </si>
  <si>
    <t>BAL07556_BSP</t>
  </si>
  <si>
    <t>BALA06500_BSU</t>
  </si>
  <si>
    <t xml:space="preserve">DSPc(1) mRNA_cap_enzyme(1) Y_phosphatase2(1) </t>
  </si>
  <si>
    <t>AST4</t>
  </si>
  <si>
    <t>aspartate aminotransferase</t>
  </si>
  <si>
    <t>13.1.1.2.1 amino acid metabolism.synthesis.central amino acid metabolism.aspartate.aspartate aminotransferase</t>
  </si>
  <si>
    <t>EFT2</t>
  </si>
  <si>
    <t>elongation factor Ts-like protein</t>
  </si>
  <si>
    <t xml:space="preserve">ComA(1) EF_TS(1) UBA(1) </t>
  </si>
  <si>
    <t>BAL07258_BSP, BAL11838_BSP</t>
  </si>
  <si>
    <t>BALA01889_BSU</t>
  </si>
  <si>
    <t>CYN23a</t>
  </si>
  <si>
    <t>cyclophilin-like protein</t>
  </si>
  <si>
    <t>RBL4</t>
  </si>
  <si>
    <t>rhomboid-like protease</t>
  </si>
  <si>
    <t xml:space="preserve">7TMR-DISM_7TM(1) DUF1751(1) Rhomboid(1) </t>
  </si>
  <si>
    <t>SEC20</t>
  </si>
  <si>
    <t>Qb-SNARE protein, Sec20-family</t>
  </si>
  <si>
    <t xml:space="preserve">Sec20(1) V-SNARE(1) </t>
  </si>
  <si>
    <t>29.3.4.2 protein.targeting.secretory pathway.golgi</t>
  </si>
  <si>
    <t>BAL10147_BSP</t>
  </si>
  <si>
    <t>BALA11883_BSU, BALA11882_BSU</t>
  </si>
  <si>
    <t>HEL40</t>
  </si>
  <si>
    <t>ISE1, RNA helicase involved in plasmodesmata function</t>
  </si>
  <si>
    <t>BAL09749_BSP</t>
  </si>
  <si>
    <t>BALA10313_BSU</t>
  </si>
  <si>
    <t>CGL86</t>
  </si>
  <si>
    <t>forkhead-associated domain-containing protein</t>
  </si>
  <si>
    <t>FHA domain</t>
  </si>
  <si>
    <t>TPR1</t>
  </si>
  <si>
    <t>predicted chloroplast-targeted protein</t>
  </si>
  <si>
    <t>BAL08967_BSP</t>
  </si>
  <si>
    <t>BALA10550_BSU, BALA10548_BSU</t>
  </si>
  <si>
    <t>BAH1</t>
  </si>
  <si>
    <t>BAH protein</t>
  </si>
  <si>
    <t>EBS, involved in chromatin remodeling</t>
  </si>
  <si>
    <t>BAH domain</t>
  </si>
  <si>
    <t>BAL07837_BSP</t>
  </si>
  <si>
    <t>BALA11640_BSU</t>
  </si>
  <si>
    <t xml:space="preserve">BAH(1) PHD(1) </t>
  </si>
  <si>
    <t>CGL87</t>
  </si>
  <si>
    <t>Uncharacterised protein family UPF0066</t>
  </si>
  <si>
    <t>BAL12039_BSP, BAL06634_BSP</t>
  </si>
  <si>
    <t>CGL88</t>
  </si>
  <si>
    <t>lipid membrane serine incorporator</t>
  </si>
  <si>
    <t>Serine incorporator (Serinc)</t>
  </si>
  <si>
    <t>BALA10758_BSU</t>
  </si>
  <si>
    <t xml:space="preserve">Competence(1) Got1(1) MFS_1(1) Oxidored_q3(1) Serinc(1) Spore_permease(1) </t>
  </si>
  <si>
    <t>BAL00345_BSP</t>
  </si>
  <si>
    <t>BALA09840_BSU</t>
  </si>
  <si>
    <t>CGL89</t>
  </si>
  <si>
    <t>possible non-histone methyltransferase, apex tissues</t>
  </si>
  <si>
    <t>BAL00344_BSP, BAL03095_BSP, BAL13566_BSP</t>
  </si>
  <si>
    <t>BALA02537_BSU</t>
  </si>
  <si>
    <t>CGL90</t>
  </si>
  <si>
    <t>zinc carboxypeptidase</t>
  </si>
  <si>
    <t>Zinc carboxypeptidase</t>
  </si>
  <si>
    <t>BAL07444_BSP</t>
  </si>
  <si>
    <t>BALA06625_BSU</t>
  </si>
  <si>
    <t>CGL91</t>
  </si>
  <si>
    <t>SS52, plasma membrane, signaling during stress possibly for autophagy</t>
  </si>
  <si>
    <t>C2 domain</t>
  </si>
  <si>
    <t>30.3 signalling.calcium</t>
  </si>
  <si>
    <t>BAL14400_BSP</t>
  </si>
  <si>
    <t>BALA01080_BSU</t>
  </si>
  <si>
    <t>CGL92</t>
  </si>
  <si>
    <t>CRSH, plastid ppGpp-synthase, crucial for normal plant fertilization</t>
  </si>
  <si>
    <t>Region found in RelA / SpoT proteins</t>
  </si>
  <si>
    <t>CGL93</t>
  </si>
  <si>
    <t>ACT domain</t>
  </si>
  <si>
    <t>13 amino acid metabolism</t>
  </si>
  <si>
    <t>CGL94</t>
  </si>
  <si>
    <t>zinc finger family protein</t>
  </si>
  <si>
    <t>Zinc finger, C3HC4 type (RING finger)</t>
  </si>
  <si>
    <t>BAL05268_BSP</t>
  </si>
  <si>
    <t>BALA09433_BSU</t>
  </si>
  <si>
    <t>CGL95</t>
  </si>
  <si>
    <t>SET domain-containing protein</t>
  </si>
  <si>
    <t>35.1.13 not assigned.no ontology.SET domain-containing protein</t>
  </si>
  <si>
    <t>MLO3</t>
  </si>
  <si>
    <t>transient receptor potential ion channel protein</t>
  </si>
  <si>
    <t>ATMLO1</t>
  </si>
  <si>
    <t xml:space="preserve">Mlo(1) </t>
  </si>
  <si>
    <t>20.1.3 stress.biotic.signalling</t>
  </si>
  <si>
    <t>BAL14411_BSP</t>
  </si>
  <si>
    <t>BALA01065_BSU</t>
  </si>
  <si>
    <t>MOC2</t>
  </si>
  <si>
    <t>putative mTERF domain containing protein</t>
  </si>
  <si>
    <t>BAL04419_BSP</t>
  </si>
  <si>
    <t>BALA00883_BSU</t>
  </si>
  <si>
    <t>CGL96</t>
  </si>
  <si>
    <t>possible ribosome biogenesis protein</t>
  </si>
  <si>
    <t>Ribosome biogenesis protein Nop16</t>
  </si>
  <si>
    <t>BAL07346_BSP</t>
  </si>
  <si>
    <t>BALA04296_BSU</t>
  </si>
  <si>
    <t>NAT4</t>
  </si>
  <si>
    <t>Histone acetyltransferase</t>
  </si>
  <si>
    <t>Acetyltransferase (GNAT) family</t>
  </si>
  <si>
    <t>26.24 misc.GCN5-related N-acetyltransferase</t>
  </si>
  <si>
    <t>CGL97</t>
  </si>
  <si>
    <t>AtYLMG1-1, engaged in the proper distribution of nucleoids</t>
  </si>
  <si>
    <t>33.99 development.unspecified</t>
  </si>
  <si>
    <t>BAL11711_BSP</t>
  </si>
  <si>
    <t>BALA10644_BSU</t>
  </si>
  <si>
    <t>CGL98</t>
  </si>
  <si>
    <t>possible permease</t>
  </si>
  <si>
    <t>CGL99</t>
  </si>
  <si>
    <t>ATNAP14 (Non-intrinsic ABC protein 14)</t>
  </si>
  <si>
    <t>TAT2</t>
  </si>
  <si>
    <t>TatB-like sec-independent protein translocon subunit</t>
  </si>
  <si>
    <t>HCF106, thylakoid membrane delta pH translocation pathway component protein</t>
  </si>
  <si>
    <t>mttA/Hcf106 family</t>
  </si>
  <si>
    <t>OG0010188_0</t>
  </si>
  <si>
    <t>AT5G52440_ATH</t>
  </si>
  <si>
    <t>XP_010255313.1_NNU</t>
  </si>
  <si>
    <t>Aqcoe7G029400.1.p_ACO</t>
  </si>
  <si>
    <t>INIL11g18986.t1_INI</t>
  </si>
  <si>
    <t>Medtr1g100220.1_MTR</t>
  </si>
  <si>
    <t>Cc02_g02590_CCA</t>
  </si>
  <si>
    <t>HanXRQChr09g0252451_HAN</t>
  </si>
  <si>
    <t>VIT_216s0050g00800.1_VVI</t>
  </si>
  <si>
    <t>CsaUNG025510.1_CSA, Csa3G183320.1_CSA</t>
  </si>
  <si>
    <t>Gorai.006G049600.1_GRA</t>
  </si>
  <si>
    <t>C057N0126E0.1_CAU</t>
  </si>
  <si>
    <t>Maole_007761.T1_MOL</t>
  </si>
  <si>
    <t>SaT19543-R1_SAL, Ab_initio_SaG04614_SAL</t>
  </si>
  <si>
    <t>SPA22444_SPA</t>
  </si>
  <si>
    <t>NifU-like domain</t>
  </si>
  <si>
    <t>29.8.1* protein assembly and cofactor ligation. Fe-S assembly</t>
  </si>
  <si>
    <t>OEP80</t>
  </si>
  <si>
    <t>atToc75-V, chloroplast translocon</t>
  </si>
  <si>
    <t>Surface antigen</t>
  </si>
  <si>
    <t>BAL08616_BSP</t>
  </si>
  <si>
    <t>BALA11116_BSU, BALA11117_BSU</t>
  </si>
  <si>
    <t>CGL100</t>
  </si>
  <si>
    <t>CAAX amino terminal protease family protein</t>
  </si>
  <si>
    <t>CGL101</t>
  </si>
  <si>
    <t>sucrose-phosphatase</t>
  </si>
  <si>
    <t>U/Y</t>
  </si>
  <si>
    <t>Sucrose-6F-phosphate phosphohydrolase</t>
  </si>
  <si>
    <t>2.1.1.2 major CHO metabolism.synthesis.sucrose.SPP</t>
  </si>
  <si>
    <t>BAL11423_BSP</t>
  </si>
  <si>
    <t>BALA07455_BSU, BALA05842_BSU</t>
  </si>
  <si>
    <t xml:space="preserve">Hydrolase_3(1) S6PP(1) S6PP_C(1) </t>
  </si>
  <si>
    <t>CGL102</t>
  </si>
  <si>
    <t>ycf39 chaperon-like protein for quinone binding in photosystem II</t>
  </si>
  <si>
    <t>OG0010820_0</t>
  </si>
  <si>
    <t>CGL103</t>
  </si>
  <si>
    <t>PRT1 mediates degradation of N-end rule substrates with aromatic termini</t>
  </si>
  <si>
    <t>BAL12650_BSP</t>
  </si>
  <si>
    <t>BALA08000_BSU</t>
  </si>
  <si>
    <t>CGL104</t>
  </si>
  <si>
    <t>mitochondrial glycoprotein family protein</t>
  </si>
  <si>
    <t>Mitochondrial glycoprotein</t>
  </si>
  <si>
    <t>BAL11984_BSP</t>
  </si>
  <si>
    <t>BALA13209_BSU</t>
  </si>
  <si>
    <t xml:space="preserve">MAM33(1) </t>
  </si>
  <si>
    <t>CGL105</t>
  </si>
  <si>
    <t>peroxisomal long-chain acyl-CoA synthetase AtLACS7 binds PEX5</t>
  </si>
  <si>
    <t>AMP-binding enzyme</t>
  </si>
  <si>
    <t>11.1.8  lipid metabolism.FA synthesis and FA elongation.acyl coa ligase</t>
  </si>
  <si>
    <t>BAL08035_BSP</t>
  </si>
  <si>
    <t>BALA08630_BSU</t>
  </si>
  <si>
    <t xml:space="preserve">AMP-binding(1) Phospholip_A2_3(1) </t>
  </si>
  <si>
    <t>11.1.9 lipid metabolism.FA synthesis and FA elongation.long chain fatty acid CoA ligase</t>
  </si>
  <si>
    <t>FHL5</t>
  </si>
  <si>
    <t>ATP-dependent peptidase</t>
  </si>
  <si>
    <t>chloroplast AtFtsH9</t>
  </si>
  <si>
    <t>ATPase family associated with various cellular activities (AAA)</t>
  </si>
  <si>
    <t xml:space="preserve">AAA(1) AAA_2(1) AAA_5(1) Arch_ATPase(1) FtsH_ext(1) Peptidase_M41(1) </t>
  </si>
  <si>
    <t>CGL106</t>
  </si>
  <si>
    <t>zinc finger GATA transcription factor</t>
  </si>
  <si>
    <t>GATA zinc finger</t>
  </si>
  <si>
    <t>BAL09828_BSP, BAL14073_BSP</t>
  </si>
  <si>
    <t>BALA12577_BSU, BALA08306_BSU</t>
  </si>
  <si>
    <t>HEL1</t>
  </si>
  <si>
    <t>DEAD-box RNA helicase</t>
  </si>
  <si>
    <t>BAL12355_BSP</t>
  </si>
  <si>
    <t>BALA06069_BSU</t>
  </si>
  <si>
    <t>RRM16</t>
  </si>
  <si>
    <t>possible RNA methyltransferase</t>
  </si>
  <si>
    <t>RNA methyltransferase</t>
  </si>
  <si>
    <t>BAL02886_BSP</t>
  </si>
  <si>
    <t>BALA03717_BSU</t>
  </si>
  <si>
    <t>BUG25</t>
  </si>
  <si>
    <t>basal body protein</t>
  </si>
  <si>
    <t>ANT (AINTEGUMENTA)</t>
  </si>
  <si>
    <t xml:space="preserve">AP2(2) </t>
  </si>
  <si>
    <t>BAL04238_BSP</t>
  </si>
  <si>
    <t>BALA14997_BSU</t>
  </si>
  <si>
    <t>CGL156</t>
  </si>
  <si>
    <t>DNA binding protein</t>
  </si>
  <si>
    <t>ARID/BRIGHT DNA binding domain</t>
  </si>
  <si>
    <t>BAL05880_BSP</t>
  </si>
  <si>
    <t>CGL107</t>
  </si>
  <si>
    <t>Histone-like transcription factor (CBF/NF-Y) and archaeal histone</t>
  </si>
  <si>
    <t>27.3.15 RNA.regulation of transcription.CCAAT box binding factor family, HAP3</t>
  </si>
  <si>
    <t>BAL09017_BSP</t>
  </si>
  <si>
    <t>BALA09108_BSU</t>
  </si>
  <si>
    <t>CGL108</t>
  </si>
  <si>
    <t>PEX11a, peroxisomal protein associated with peroxisome enlargement</t>
  </si>
  <si>
    <t>Peroxisomal biogenesis factor 11 (PEX11)</t>
  </si>
  <si>
    <t>BALA09117_BSU, BALA03627_BSU</t>
  </si>
  <si>
    <t>CGL109</t>
  </si>
  <si>
    <t>possible Myb DNA-binding histone protein</t>
  </si>
  <si>
    <t>Myb-like DNA-binding domain</t>
  </si>
  <si>
    <t>27.3.26 RNA.regulation of transcription.MYB-related transcription factor family</t>
  </si>
  <si>
    <t>CDPK6</t>
  </si>
  <si>
    <t>serine/threonine kinase</t>
  </si>
  <si>
    <t>CPK34 Ca(2+)-dependent protein kinases increases the rate of pollen tube tip growth and facilitate a response to tropism cues</t>
  </si>
  <si>
    <t>Protein kinase domain</t>
  </si>
  <si>
    <t>BAL08815_BSP</t>
  </si>
  <si>
    <t>BALA08848_BSU</t>
  </si>
  <si>
    <t>CGL110</t>
  </si>
  <si>
    <t>MATH-domain protein</t>
  </si>
  <si>
    <t>BPM5, regulates transcription factors by possibly recruiting CUL3 E3-ligase, seed tissues</t>
  </si>
  <si>
    <t>BTB/POZ domain</t>
  </si>
  <si>
    <t>35.1.16 not assigned.no ontology.speckle-type POZ protein-related</t>
  </si>
  <si>
    <t>BALA00776_BSU</t>
  </si>
  <si>
    <t xml:space="preserve">BTB(1) MATH(1) </t>
  </si>
  <si>
    <t xml:space="preserve">BTB(1) K_tetra(1) MATH(1) </t>
  </si>
  <si>
    <t>29.5.11.4.5.2 protein.degradation.ubiquitin.E3.BTB/POZ Cullin3.BTB/POZ</t>
  </si>
  <si>
    <t>CGL111</t>
  </si>
  <si>
    <t>lipid-binding START protein</t>
  </si>
  <si>
    <t xml:space="preserve">START(1) </t>
  </si>
  <si>
    <t>BAL10725_BSP</t>
  </si>
  <si>
    <t>CGL112</t>
  </si>
  <si>
    <t xml:space="preserve">Toxin_1(1) zf-CCCH(1) </t>
  </si>
  <si>
    <t>27.3.12 RNA.regulation of transcription.C3H zinc finger family</t>
  </si>
  <si>
    <t>BAL05653_BSP, BAL11202_BSP</t>
  </si>
  <si>
    <t>BALA14614_BSU</t>
  </si>
  <si>
    <t>TEF2</t>
  </si>
  <si>
    <t>Rhodanese-like Ca-sensing receptor</t>
  </si>
  <si>
    <t>thylakoid Calcium sensing receptor (CaS), expressed predominantly in the shoot, including guard cells</t>
  </si>
  <si>
    <t>OG0010469_0</t>
  </si>
  <si>
    <t>AT5G23060_ATH</t>
  </si>
  <si>
    <t>XP_010262208.1_NNU</t>
  </si>
  <si>
    <t>Aqcoe3G052400.1.p_ACO, Aqcoe3G388300.1.p_ACO</t>
  </si>
  <si>
    <t>INIL09g35997.t1_INI, INIL03g14954.t1_INI</t>
  </si>
  <si>
    <t>Medtr4g111880.1_MTR, Medtr4g112530.1_MTR</t>
  </si>
  <si>
    <t>Cc04_g07800_CCA</t>
  </si>
  <si>
    <t>HanXRQChr16g0502021_HAN</t>
  </si>
  <si>
    <t>VIT_217s0000g04490.1_VVI</t>
  </si>
  <si>
    <t>Csa1G041560.1_CSA</t>
  </si>
  <si>
    <t>Gorai.001G065100.1_GRA</t>
  </si>
  <si>
    <t>Maole_013990.T1_MOL</t>
  </si>
  <si>
    <t>SaT09411-R1_SAL</t>
  </si>
  <si>
    <t>SPA04172_SPA</t>
  </si>
  <si>
    <t>CGL113</t>
  </si>
  <si>
    <t>Dienelactone hydrolase family protein</t>
  </si>
  <si>
    <t>Dienelactone hydrolase family</t>
  </si>
  <si>
    <t>26.1 misc.misc2</t>
  </si>
  <si>
    <t>BAL07806_BSP</t>
  </si>
  <si>
    <t>BALA11679_BSU</t>
  </si>
  <si>
    <t>RAM1</t>
  </si>
  <si>
    <t>ribosome associated membrane protein</t>
  </si>
  <si>
    <t>Ribosome associated membrane protein RAMP4</t>
  </si>
  <si>
    <t xml:space="preserve">RAMP4(1) </t>
  </si>
  <si>
    <t>CGL114</t>
  </si>
  <si>
    <t>possible pre-mRNA-splicing factor of RES complex</t>
  </si>
  <si>
    <t>Putative pre-mRNA-splicing factor (DUF2039)</t>
  </si>
  <si>
    <t>BAL09848_BSP</t>
  </si>
  <si>
    <t>CGL115</t>
  </si>
  <si>
    <t>Spinocerebellar ataxia type 10 protein domain</t>
  </si>
  <si>
    <t>BALA01043_BSU</t>
  </si>
  <si>
    <t>CGL116</t>
  </si>
  <si>
    <t>possible deoxynucleoside kinase</t>
  </si>
  <si>
    <t>Deoxynucleoside kinase</t>
  </si>
  <si>
    <t>23.3 nucleotide metabolism.salvage</t>
  </si>
  <si>
    <t>BAL06855_BSP</t>
  </si>
  <si>
    <t>BALA03680_BSU</t>
  </si>
  <si>
    <t>SYP5</t>
  </si>
  <si>
    <t>Qc-SNARE protein, Syn8/Syntaxin8-family</t>
  </si>
  <si>
    <t>SYP51, part of a SNARE complex on the PVC involved in TGN-to-PVC trafficking</t>
  </si>
  <si>
    <t>SNARE domain</t>
  </si>
  <si>
    <t>CGL117</t>
  </si>
  <si>
    <t>SERRATE (SE), zinc-finger protein, RNA splicing complex</t>
  </si>
  <si>
    <t>27.3.11 RNA.regulation of transcription.C2H2 zinc finger family</t>
  </si>
  <si>
    <t>BAL09965_BSP</t>
  </si>
  <si>
    <t>BALA11471_BSU</t>
  </si>
  <si>
    <t>CGL118</t>
  </si>
  <si>
    <t>AtGlcAK phosphorylates D-GlcA to D-GlcA-1-phosphate</t>
  </si>
  <si>
    <t>GHMP kinases N terminal domain</t>
  </si>
  <si>
    <t>BAL05543_BSP</t>
  </si>
  <si>
    <t>BALA05262_BSU</t>
  </si>
  <si>
    <t xml:space="preserve">GHMP_kinases_C(1) GHMP_kinases_N(1) </t>
  </si>
  <si>
    <t>CGL119</t>
  </si>
  <si>
    <t>possible RNA polymerase III subunit</t>
  </si>
  <si>
    <t>RNA polymerase III RPC4</t>
  </si>
  <si>
    <t>27.2 RNA.transcription; 27.3.50 RNA.regulation of transcription.General Transcription</t>
  </si>
  <si>
    <t>BAL04901_BSP</t>
  </si>
  <si>
    <t>BALA14658_BSU</t>
  </si>
  <si>
    <t>CGL120</t>
  </si>
  <si>
    <t>Protein of unknown function (DUF1365)</t>
  </si>
  <si>
    <t>RBF1</t>
  </si>
  <si>
    <t>ribosome-binding factor A</t>
  </si>
  <si>
    <t>Ribosome-binding factor A</t>
  </si>
  <si>
    <t>29.2.7* protein.synthesis.ribosome biogenesis</t>
  </si>
  <si>
    <t>BAL14456_BSP</t>
  </si>
  <si>
    <t>BALA10119_BSU</t>
  </si>
  <si>
    <t>RRM5</t>
  </si>
  <si>
    <t>FtsJ-like rRNA methyltransferase</t>
  </si>
  <si>
    <t>FtsJ-like methyltransferase</t>
  </si>
  <si>
    <t>BAL04678_BSP</t>
  </si>
  <si>
    <t>BALA05939_BSU</t>
  </si>
  <si>
    <t>PGM18</t>
  </si>
  <si>
    <t>CGL121</t>
  </si>
  <si>
    <t>possible glycosyl transferase</t>
  </si>
  <si>
    <t>ATCSLA09; mannan synthase/ transferase, transferring glycosyl groups</t>
  </si>
  <si>
    <t xml:space="preserve">Glycos_transf_2(1) </t>
  </si>
  <si>
    <t>10.2 cell wall.cellulose synthesis</t>
  </si>
  <si>
    <t>BAL05384_BSP</t>
  </si>
  <si>
    <t>BALA09790_BSU, BALA05542_BSU</t>
  </si>
  <si>
    <t>CGL122</t>
  </si>
  <si>
    <t>predicted Fe-S-cluster redox enzyme</t>
  </si>
  <si>
    <t>Cfr/RlmN-like protein related to bacterial Cfr rRNA methyltransferase</t>
  </si>
  <si>
    <t>Radical SAM superfamily</t>
  </si>
  <si>
    <t>BAL06818_BSP</t>
  </si>
  <si>
    <t>CGL123</t>
  </si>
  <si>
    <t>possible ribosomal protein</t>
  </si>
  <si>
    <t>29.2.1.99 protein.synthesis.chloroplast/mito.unknown</t>
  </si>
  <si>
    <t>BAL09716_BSP</t>
  </si>
  <si>
    <t>BALA10279_BSU, BALA10278_BSU</t>
  </si>
  <si>
    <t>SEC24B</t>
  </si>
  <si>
    <t>COP-II coat subunit</t>
  </si>
  <si>
    <t>Sec23/Sec24 trunk domain</t>
  </si>
  <si>
    <t>BAL08572_BSP</t>
  </si>
  <si>
    <t>BALA12010_BSU, BALA12862_BSU</t>
  </si>
  <si>
    <t>Extensin_2(1) Gelsolin(1) PT(1) Sec23_BS(1) Sec23_helical(1) Sec23_trunk(1) zf-S</t>
  </si>
  <si>
    <t>29.3.4.2 protein.targeting.secretory pathway.golgi; 31.4 cell.vesicle transport</t>
  </si>
  <si>
    <t>CGL124</t>
  </si>
  <si>
    <t>possible proteasome complex subunit Rpn13 ubiquitin receptor</t>
  </si>
  <si>
    <t>Adhesion regulating molecule conserved region</t>
  </si>
  <si>
    <t>BAL10349_BSP</t>
  </si>
  <si>
    <t>BALA10078_BSU</t>
  </si>
  <si>
    <t>EXN15</t>
  </si>
  <si>
    <t>possible exonuclease</t>
  </si>
  <si>
    <t>atWEX, dsDNA exonuclease activity</t>
  </si>
  <si>
    <t>3'-5' exonuclease</t>
  </si>
  <si>
    <t>28.99 DNA.unspecified</t>
  </si>
  <si>
    <t>BALA06786_BSU</t>
  </si>
  <si>
    <t>MSH2</t>
  </si>
  <si>
    <t>MSH2-like protein</t>
  </si>
  <si>
    <t>MSH2 suppresses recombination between divergent direct repeats in somatic cells or between homologues from different ecotypes during meiosis</t>
  </si>
  <si>
    <t>MutS domain V</t>
  </si>
  <si>
    <t>BAL11091_BSP</t>
  </si>
  <si>
    <t>BALA07760_BSU</t>
  </si>
  <si>
    <t>ULP2</t>
  </si>
  <si>
    <t>possible protease</t>
  </si>
  <si>
    <t>ULP1B (UB-LIKE PROTEASE 1B); cysteine-type peptidase</t>
  </si>
  <si>
    <t xml:space="preserve">Peptidase_C48(1) </t>
  </si>
  <si>
    <t>BAL08085_BSP</t>
  </si>
  <si>
    <t>BALA08580_BSU</t>
  </si>
  <si>
    <t>CGL125</t>
  </si>
  <si>
    <t>zinc finger protein, possibly RNA-binding</t>
  </si>
  <si>
    <t>Protein similar to CwfJ C-terminus 1</t>
  </si>
  <si>
    <t>BAL03313_BSP</t>
  </si>
  <si>
    <t>BALA13876_BSU, BALA13872_BSU</t>
  </si>
  <si>
    <t>CGL126</t>
  </si>
  <si>
    <t>protein tyrosine kinase</t>
  </si>
  <si>
    <t>29.4.1  protein.postranslational modification.kinase</t>
  </si>
  <si>
    <t>XRP14</t>
  </si>
  <si>
    <t>ribonuclease P related protein</t>
  </si>
  <si>
    <t>Rpp14/Pop5 family</t>
  </si>
  <si>
    <t>BAL10013_BSP</t>
  </si>
  <si>
    <t>BALA11408_BSU</t>
  </si>
  <si>
    <t>DNJ9</t>
  </si>
  <si>
    <t>DnaJ-like protein</t>
  </si>
  <si>
    <t>DnaJ domain</t>
  </si>
  <si>
    <t>CGL127</t>
  </si>
  <si>
    <t>BAL11764_BSP, BAL00291_BSP</t>
  </si>
  <si>
    <t>BALA06935_BSU</t>
  </si>
  <si>
    <t>CGL128</t>
  </si>
  <si>
    <t>Uncharacterised ACR, YggU family COG1872</t>
  </si>
  <si>
    <t>BAL09905_BSP, BAL03400_BSP, BAL09906_BSP</t>
  </si>
  <si>
    <t>BALA12945_BSU, BALA04511_BSU</t>
  </si>
  <si>
    <t>CGL129</t>
  </si>
  <si>
    <t>OG0001475_0</t>
  </si>
  <si>
    <t>AT4G01150_ATH</t>
  </si>
  <si>
    <t>XP_010251561.1_NNU, XP_010261459.1_NNU</t>
  </si>
  <si>
    <t>Aqcoe7G021800.1.p_ACO</t>
  </si>
  <si>
    <t>INIL12g01546.t1_INI, INIL04g18605.t1_INI</t>
  </si>
  <si>
    <t>Medtr7g116795.1_MTR</t>
  </si>
  <si>
    <t>Cc02_g38860_CCA</t>
  </si>
  <si>
    <t>HanXRQChr17g0561121_HAN, HanXRQChr04g0120621_HAN, HanXRQChr17g0561111_HAN, HanXRQChr09g0253121_HAN, HanXRQChr06g0170491_HAN</t>
  </si>
  <si>
    <t>VIT_216s0050g02240.1_VVI, VIT_215s0046g01470.2_VVI</t>
  </si>
  <si>
    <t>Csa3G119840.1_CSA</t>
  </si>
  <si>
    <t>Gorai.004G153300.1_GRA, Gorai.001G157000.1_GRA, Gorai.007G104900.1_GRA</t>
  </si>
  <si>
    <t>C008N0564E0.1_CAU</t>
  </si>
  <si>
    <t>Maole_004523.T1_MOL</t>
  </si>
  <si>
    <t>SaT03405-R1_SAL</t>
  </si>
  <si>
    <t>SPA13742_SPA, SPA19582_SPA</t>
  </si>
  <si>
    <t>CGL130</t>
  </si>
  <si>
    <t>CGL131</t>
  </si>
  <si>
    <t>similar to Ureidoglycolate hydrolase</t>
  </si>
  <si>
    <t>Ureidogly_hydro(1)</t>
  </si>
  <si>
    <t>TMG5</t>
  </si>
  <si>
    <t>possible N2,N2-dimethylguanosine tRNA methyltransferase</t>
  </si>
  <si>
    <t>N2,N2-dimethylguanosine tRNA methyltransferase</t>
  </si>
  <si>
    <t>HTA42</t>
  </si>
  <si>
    <t>methyltransferase</t>
  </si>
  <si>
    <t>Eukaryotic protein of unknown function (DUF858)</t>
  </si>
  <si>
    <t>BALA13058_BSU</t>
  </si>
  <si>
    <t>CGL132</t>
  </si>
  <si>
    <t xml:space="preserve">DUF506(1) </t>
  </si>
  <si>
    <t>BAL08852_BSP</t>
  </si>
  <si>
    <t>BALA08895_BSU</t>
  </si>
  <si>
    <t>CGL133</t>
  </si>
  <si>
    <t>Protein of unknown function (DUF1683)</t>
  </si>
  <si>
    <t>BAL10098_BSP</t>
  </si>
  <si>
    <t>BALA14030_BSU, BALA13475_BSU</t>
  </si>
  <si>
    <t>CGL134</t>
  </si>
  <si>
    <t>possible histone acetyltransferase</t>
  </si>
  <si>
    <t>CGL135</t>
  </si>
  <si>
    <t>possible protein transporter</t>
  </si>
  <si>
    <t>GC6, putative golgin, golgi structural protein</t>
  </si>
  <si>
    <t>Uso1 / p115 like vesicle tethering protein, C terminal region</t>
  </si>
  <si>
    <t>BAL05545_BSP</t>
  </si>
  <si>
    <t>BALA05264_BSU</t>
  </si>
  <si>
    <t>CGL136</t>
  </si>
  <si>
    <t>CGL137</t>
  </si>
  <si>
    <t>BAL13520_BSP</t>
  </si>
  <si>
    <t>BALA07393_BSU</t>
  </si>
  <si>
    <t>CGL138</t>
  </si>
  <si>
    <t>BAL08363_BSP</t>
  </si>
  <si>
    <t>CGL139</t>
  </si>
  <si>
    <t>CGL140</t>
  </si>
  <si>
    <t>PEX13, core component of the plant peroxisomal matrix protein import machinery</t>
  </si>
  <si>
    <t>35.1.40 not assigned.no ontology.glycine rich proteins</t>
  </si>
  <si>
    <t>BALA10837_BSU, BALA02860_BSU</t>
  </si>
  <si>
    <t>CGL141</t>
  </si>
  <si>
    <t>BAL14248_BSP</t>
  </si>
  <si>
    <t>BALA13097_BSU</t>
  </si>
  <si>
    <t>CGL142</t>
  </si>
  <si>
    <t>BAL12653_BSP</t>
  </si>
  <si>
    <t>BALA08005_BSU</t>
  </si>
  <si>
    <t>CGL143</t>
  </si>
  <si>
    <t>BAL02770_BSP</t>
  </si>
  <si>
    <t>BALA00421_BSU</t>
  </si>
  <si>
    <t>CGL144</t>
  </si>
  <si>
    <t>Protein of unknown function (DUF493)</t>
  </si>
  <si>
    <t>CGL145</t>
  </si>
  <si>
    <t>CGL146</t>
  </si>
  <si>
    <t>NEF1</t>
  </si>
  <si>
    <t xml:space="preserve">NEF1-like protein </t>
  </si>
  <si>
    <t>NEF1, maintains plastid inner envelope integrity or functions as a fatty acid transporter</t>
  </si>
  <si>
    <t>11 lipid metabolism</t>
  </si>
  <si>
    <t>BAL13544_BSP, BAL13543_BSP</t>
  </si>
  <si>
    <t>BALA07361_BSU</t>
  </si>
  <si>
    <t>CGL147</t>
  </si>
  <si>
    <t>BAL00070_BSP</t>
  </si>
  <si>
    <t>BALA11321_BSU</t>
  </si>
  <si>
    <t>CGL148</t>
  </si>
  <si>
    <t>Protein of unknown function (DUF1777)</t>
  </si>
  <si>
    <t>CGL149</t>
  </si>
  <si>
    <t>Protein of unknown function (DUF2012)</t>
  </si>
  <si>
    <t>BAL00709_BSP</t>
  </si>
  <si>
    <t>CGL150</t>
  </si>
  <si>
    <t>possible diphthamide synthesis DPH2 family protein</t>
  </si>
  <si>
    <t>Putative diphthamide synthesis protein</t>
  </si>
  <si>
    <t>BAL13667_BSP</t>
  </si>
  <si>
    <t>BALA07594_BSU</t>
  </si>
  <si>
    <t>CGL151</t>
  </si>
  <si>
    <t>BAL08203_BSP</t>
  </si>
  <si>
    <t>BALA07103_BSU</t>
  </si>
  <si>
    <t xml:space="preserve">DUF1909(1) zf-C2H2(1) </t>
  </si>
  <si>
    <t>CGL152</t>
  </si>
  <si>
    <t>Coiled-coil domain-containing protein 55 (DUF2040)</t>
  </si>
  <si>
    <t>BALA11585_BSU, BALA08140_BSU</t>
  </si>
  <si>
    <t>FAP208</t>
  </si>
  <si>
    <t>Flagella Associated Protein</t>
  </si>
  <si>
    <t>Nuclear protein Es2</t>
  </si>
  <si>
    <t>BAL03698_BSP</t>
  </si>
  <si>
    <t>CGL153</t>
  </si>
  <si>
    <t>CIP111; ATPase/ calmodulin binding</t>
  </si>
  <si>
    <t xml:space="preserve">AAA(2) AAA_2(1) AAA_3(1) AAA_5(1) ABC_tran(1) NACHT(1) SKI(1) Zot(1) </t>
  </si>
  <si>
    <t>BAL11328_BSP, BAL01150_BSP</t>
  </si>
  <si>
    <t>BALA09414_BSU</t>
  </si>
  <si>
    <t>CGL154</t>
  </si>
  <si>
    <t>NUMOD3 motif</t>
  </si>
  <si>
    <t>CGL155</t>
  </si>
  <si>
    <t>BTB protein that interacts with AtCUL3 to form E3 ubiquitin ligase complex</t>
  </si>
  <si>
    <t/>
  </si>
  <si>
    <t>AT2G43010, AT3G59060</t>
  </si>
  <si>
    <t>AT4G00050</t>
  </si>
  <si>
    <t>phytochrome-interacting TFs</t>
    <phoneticPr fontId="7" type="noConversion"/>
  </si>
  <si>
    <t>&gt; chaperone and protease</t>
  </si>
  <si>
    <t>&gt; DNA binding</t>
  </si>
  <si>
    <t>&gt; hydrolase</t>
  </si>
  <si>
    <t>&gt; metabolism aa</t>
  </si>
  <si>
    <t>&gt; metabolism carbon</t>
  </si>
  <si>
    <t>&gt; metabolism hormone</t>
  </si>
  <si>
    <t>&gt; metabolism lipid</t>
  </si>
  <si>
    <t>&gt; metabolism nucleotide</t>
  </si>
  <si>
    <t>&gt; metabolism vitamin and pigment</t>
  </si>
  <si>
    <t>&gt; Mito ATPase</t>
  </si>
  <si>
    <t>&gt; NDH</t>
  </si>
  <si>
    <t>&gt; PAP_fibrillin</t>
  </si>
  <si>
    <t>&gt; plastid division</t>
  </si>
  <si>
    <t>&gt; protein modification</t>
  </si>
  <si>
    <t>&gt; protein targeting</t>
  </si>
  <si>
    <t>&gt; PS ATPase</t>
  </si>
  <si>
    <t>&gt; PS b6-f</t>
  </si>
  <si>
    <t>&gt; PS electron flows</t>
  </si>
  <si>
    <t>&gt; PS LHC</t>
  </si>
  <si>
    <t>&gt; PS PSI</t>
  </si>
  <si>
    <t>&gt; PS PSII</t>
  </si>
  <si>
    <t>&gt; PS State transition</t>
  </si>
  <si>
    <t>&gt; redox</t>
  </si>
  <si>
    <t>&gt; RNA Binding</t>
  </si>
  <si>
    <t>&gt; stress</t>
  </si>
  <si>
    <t xml:space="preserve">&gt; translation </t>
  </si>
  <si>
    <t>&gt; transporter</t>
  </si>
  <si>
    <t>&gt; unknown</t>
  </si>
  <si>
    <t>&gt; vesicle formation</t>
  </si>
  <si>
    <t>Accession</t>
  </si>
  <si>
    <t>Description (curated)</t>
  </si>
  <si>
    <t>Localization (curated)</t>
  </si>
  <si>
    <t>Function (putative)</t>
  </si>
  <si>
    <t>MapManBin (PPDB)</t>
  </si>
  <si>
    <t>Localization (TAIR)</t>
  </si>
  <si>
    <t>ChloroP</t>
  </si>
  <si>
    <t>TargetP</t>
  </si>
  <si>
    <t>Curated localization (PPDB)</t>
  </si>
  <si>
    <t xml:space="preserve">FTSH8 (FtsH protease 8); ATP-dependent peptidase/ ATPase/ metallopeptidase/ zinc ion binding </t>
  </si>
  <si>
    <t>Ch/Th</t>
  </si>
  <si>
    <t>chaperone and protease</t>
  </si>
  <si>
    <t>thylakoid membrane (sensu Viridiplantae) &amp; chloroplast</t>
  </si>
  <si>
    <t>plastid</t>
  </si>
  <si>
    <t>thylakoid-integral</t>
  </si>
  <si>
    <t>YES</t>
  </si>
  <si>
    <t xml:space="preserve">FTSH1 (FtsH protease 1); ATP-dependent peptidase/ ATPase/ metallopeptidase </t>
  </si>
  <si>
    <t>Ch/Th &amp; Ch/E</t>
  </si>
  <si>
    <t>OG0007768_0</t>
  </si>
  <si>
    <t>AT1G73990</t>
  </si>
  <si>
    <t xml:space="preserve">SPPA (signal peptide peptidase); protease IV/ serine-type endopeptidase </t>
  </si>
  <si>
    <t>Ch/E &amp; Ch/Th</t>
  </si>
  <si>
    <t>thylakoid membrane (sensu Viridiplantae)</t>
  </si>
  <si>
    <t>OG0010461_0</t>
  </si>
  <si>
    <t>AT1G73990_ATH</t>
  </si>
  <si>
    <t>XP_010257856.1_NNU</t>
  </si>
  <si>
    <t>Aqcoe3G072300.1.p_ACO</t>
  </si>
  <si>
    <t>INIL03g14927.t1_INI</t>
  </si>
  <si>
    <t>Medtr4g112860.1_MTR, Medtr2g058970.1_MTR</t>
  </si>
  <si>
    <t>Cc00_g05440_CCA, Cc04_g07970_CCA</t>
  </si>
  <si>
    <t>HanXRQChr05g0157841_HAN</t>
  </si>
  <si>
    <t>VIT_217s0000g04680.2_VVI</t>
  </si>
  <si>
    <t>Csa1G015030.1_CSA</t>
  </si>
  <si>
    <t>Gorai.006G269300.1_GRA</t>
  </si>
  <si>
    <t>C024N0027E0.1_CAU</t>
  </si>
  <si>
    <t>Maole_013733.T1_MOL</t>
  </si>
  <si>
    <t>SaT09418-R1_SAL</t>
  </si>
  <si>
    <t>SPA24566_SPA</t>
  </si>
  <si>
    <t xml:space="preserve">VAR2 (VARIEGATED 2); ATP-dependent peptidase/ ATPase/ metallopeptidase/ zinc ion binding </t>
  </si>
  <si>
    <t>AT2G43560</t>
  </si>
  <si>
    <t xml:space="preserve">immunophilin / FKBP-type peptidyl-prolyl cis-trans isomerase family protein </t>
  </si>
  <si>
    <t>Ch/Th &amp; Ch/S &amp; Ch/E</t>
  </si>
  <si>
    <t>thylakoid lumen (sensu Viridiplantae)</t>
  </si>
  <si>
    <t>thylakoid-peripheral-lumenal-side</t>
  </si>
  <si>
    <t>AT3G01480</t>
  </si>
  <si>
    <t xml:space="preserve">CYP38 (CYCLOPHILIN 38); peptidyl-prolyl cis-trans isomerase </t>
  </si>
  <si>
    <t>thylakoid membrane (sensu Viridiplantae) &amp; thylakoid lumen (sensu Viridiplantae)</t>
  </si>
  <si>
    <t>AT3G10060</t>
  </si>
  <si>
    <t xml:space="preserve">immunophilin, putative / FKBP-type peptidyl-prolyl cis-trans isomerase, putative </t>
  </si>
  <si>
    <t>AT3G15520</t>
  </si>
  <si>
    <t xml:space="preserve">peptidyl-prolyl cis-trans isomerase TLP38, chloroplast / thylakoid lumen PPIase of 38 kDa / cyclophilin / rotamase </t>
  </si>
  <si>
    <t xml:space="preserve">DEGP1 (DEGP PROTEASE 1); serine-type peptidase </t>
  </si>
  <si>
    <t>Ch/Th &amp; Ch/S</t>
  </si>
  <si>
    <t>thylakoid membrane (sensu Viridiplantae) &amp; thylakoid lumen (sensu Viridiplantae) &amp; thylakoid (sensu Viridiplantae)</t>
  </si>
  <si>
    <t>OG0009759_0</t>
  </si>
  <si>
    <t xml:space="preserve">VAR1 (VARIEGATED 1); ATP-dependent peptidase/ ATPase/ metallopeptidase </t>
  </si>
  <si>
    <t>AT5G51545</t>
  </si>
  <si>
    <t xml:space="preserve">LPA2 (LOW PSII ACCUMULATION2) </t>
  </si>
  <si>
    <t>OG0011481_0</t>
  </si>
  <si>
    <t>AT5G51545_ATH</t>
  </si>
  <si>
    <t>XP_010276884.1_NNU</t>
  </si>
  <si>
    <t>Aqcoe7G073500.1.p_ACO</t>
  </si>
  <si>
    <t>INIL11g26669.t1_INI</t>
  </si>
  <si>
    <t>Medtr4g035825.1_MTR</t>
  </si>
  <si>
    <t>Cc02_g04040_CCA</t>
  </si>
  <si>
    <t>HanXRQChr08g0223851_HAN, HanXRQChr04g0107801_HAN</t>
  </si>
  <si>
    <t>VIT_216s0022g01420.2_VVI</t>
  </si>
  <si>
    <t>Csa3G176310.1_CSA</t>
  </si>
  <si>
    <t>Gorai.001G046100.1_GRA</t>
  </si>
  <si>
    <t>C067N0059E0.1_CAU</t>
  </si>
  <si>
    <t>Maole_002224.T1_MOL</t>
  </si>
  <si>
    <t>SaT08704-R1_SAL</t>
  </si>
  <si>
    <t>AT2G42220</t>
  </si>
  <si>
    <t xml:space="preserve">rhodanese-like domain-containing protein </t>
  </si>
  <si>
    <t>chaperone and protease ?</t>
  </si>
  <si>
    <t>26.23 misc.rhodanese</t>
  </si>
  <si>
    <t>thylakoid</t>
  </si>
  <si>
    <t>OG0011366_0</t>
  </si>
  <si>
    <t>AT2G42220_ATH</t>
  </si>
  <si>
    <t>XP_010265838.1_NNU</t>
  </si>
  <si>
    <t>Aqcoe2G006200.1.p_ACO</t>
  </si>
  <si>
    <t>INIL04g02684.t1_INI</t>
  </si>
  <si>
    <t>Medtr7g092820.1_MTR</t>
  </si>
  <si>
    <t>Cc00_g14590_CCA</t>
  </si>
  <si>
    <t>HanXRQChr10g0295701_HAN</t>
  </si>
  <si>
    <t>VIT_208s0007g06200.1_VVI</t>
  </si>
  <si>
    <t>Csa4G563690.1_CSA</t>
  </si>
  <si>
    <t>Gorai.002G225000.1_GRA</t>
  </si>
  <si>
    <t>C001N0179E0.1_CAU</t>
  </si>
  <si>
    <t>Maole_011766.T1_MOL</t>
  </si>
  <si>
    <t>SaT13648-R1_SAL</t>
  </si>
  <si>
    <t>SPA04519_SPA</t>
  </si>
  <si>
    <t xml:space="preserve">hydroxyproline-rich glycoprotein family protein </t>
  </si>
  <si>
    <t>OG0008603_0</t>
  </si>
  <si>
    <t xml:space="preserve">HCF136 (High chlorophyll fluorescence 136) </t>
  </si>
  <si>
    <t>thylakoid membrane (sensu Viridiplantae) &amp; thylakoid lumen (sensu Viridiplantae) &amp; chloroplast stromal thylakoid</t>
  </si>
  <si>
    <t>OG0011154_0</t>
  </si>
  <si>
    <t>AT5G27240</t>
  </si>
  <si>
    <t xml:space="preserve">DNAJ heat shock N-terminal domain-containing protein </t>
  </si>
  <si>
    <t>Ch/E ?</t>
  </si>
  <si>
    <t>other (e.g. cytoplasm)</t>
  </si>
  <si>
    <t xml:space="preserve"> -</t>
  </si>
  <si>
    <t xml:space="preserve">DEG8/DEGP8 (DEGP PROTEASE 8); peptidase/ serine-type peptidase/ trypsin </t>
  </si>
  <si>
    <t>chaperone and protease PS PSII</t>
  </si>
  <si>
    <t>OG0011765_0</t>
  </si>
  <si>
    <t>AT1G07660</t>
  </si>
  <si>
    <t xml:space="preserve">histone H4 </t>
  </si>
  <si>
    <t>other</t>
  </si>
  <si>
    <t>DNA binding</t>
  </si>
  <si>
    <t>28.1.3 DNA.synthesis/chromatin structure.histone</t>
  </si>
  <si>
    <t>undefined</t>
  </si>
  <si>
    <t>nucleus</t>
  </si>
  <si>
    <t>OG0000135_0</t>
  </si>
  <si>
    <t>AT2G28740_ATH, AT5G59690_ATH, AT1G07660_ATH</t>
  </si>
  <si>
    <t>XP_010264531.1_NNU, XP_010246202.1_NNU, XP_010264574.1_NNU, XP_010246203.1_NNU, XP_010246201.1_NNU, XP_010262275.1_NNU, XP_010262273.1_NNU, XP_010262276.1_NNU, XP_010262272.1_NNU</t>
  </si>
  <si>
    <t>Aqcoe1G451600.1.p_ACO, Aqcoe7G408800.1.p_ACO, Aqcoe7G324200.1.p_ACO, Aqcoe3G423600.1.p_ACO, Aqcoe7G321900.1.p_ACO, Aqcoe3G420800.1.p_ACO, Aqcoe1G480100.1.p_ACO, Aqcoe3G420700.1.p_ACO</t>
  </si>
  <si>
    <t>INIL12g22182.t1_INI, INIL04g34035.t1_INI, INIL04g34033.t1_INI, INIL12g22148.t1_INI, INIL07g00455.t1_INI, INIL04g34036.t1_INI, INIL04g34039.t1_INI, INIL03g06286.t1_INI, INIL12g22147.t1_INI, INIL04g34042.t1_INI</t>
  </si>
  <si>
    <t>Medtr3g054380.1_MTR, Medtr3g061440.1_MTR, Medtr3g070920.1_MTR, Medtr3g462410.1_MTR, Medtr7g099610.1_MTR, Medtr7g029510.1_MTR, Medtr3g462730.1_MTR, Medtr5g063620.1_MTR, Medtr8g038460.1_MTR, Medtr4g061920.1_MTR</t>
  </si>
  <si>
    <t>Cc01_g12010_CCA, Cc02_g08090_CCA, Cc06_g02860_CCA</t>
  </si>
  <si>
    <t>HanXRQChr08g0220451_HAN, HanXRQChr17g0552621_HAN, HanXRQChr10g0308661_HAN, HanXRQChr06g0182831_HAN, HanXRQChr12g0370021_HAN, HanXRQChr08g0234801_HAN, HanXRQChr17g0562301_HAN, HanXRQChr05g0143741_HAN, HanXRQChr05g0148911_HAN, HanXRQChr14g0429201_HAN, HanXRQChr15g0493641_HAN, HanXRQChr13g0405461_HAN, HanXRQChr01g0015941_HAN, HanXRQChr05g0143011_HAN, HanXRQChr14g0446371_HAN</t>
  </si>
  <si>
    <t>VIT_208s0007g00040.1_VVI, VIT_206s0004g04370.1_VVI, VIT_213s0019g00800.1_VVI, VIT_213s0019g00760.1_VVI, VIT_213s0067g03650.1_VVI, VIT_213s0019g00780.1_VVI</t>
  </si>
  <si>
    <t>Csa6G191570.1_CSA, Csa6G192080.1_CSA, Csa1G084320.1_CSA, Csa6G193580.1_CSA</t>
  </si>
  <si>
    <t>Gorai.009G102900.1_GRA, Gorai.004G003000.1_GRA, Gorai.012G102800.1_GRA, Gorai.004G005900.1_GRA, Gorai.003G138000.1_GRA, Gorai.013G265800.1_GRA</t>
  </si>
  <si>
    <t>BAL08836_BSP,</t>
  </si>
  <si>
    <t>BALA02181_BSU</t>
  </si>
  <si>
    <t>C064N0029E0.1_CAU, C026N0058E0.1_CAU, C012N0386E0.1_CAU</t>
  </si>
  <si>
    <t>Maole_007294.T1_MOL, Maole_020821.T1_MOL</t>
  </si>
  <si>
    <t>SaT10244-R1_SAL, SaT12800-R1_SAL</t>
  </si>
  <si>
    <t>SPA18543_SPA, SPA22549_SPA, SPA11524_SPA, SPA04639_SPA</t>
  </si>
  <si>
    <t>AT1G51060</t>
  </si>
  <si>
    <t xml:space="preserve">HTA10; DNA binding </t>
  </si>
  <si>
    <t>OG0002596_0</t>
  </si>
  <si>
    <t>AT5G54640_ATH, AT3G20670_ATH, AT1G51060_ATH, AT4G27230_ATH</t>
  </si>
  <si>
    <t>XP_010241031.1_NNU, XP_010267820.1_NNU, XP_010267819.1_NNU, XP_010241030.1_NNU</t>
  </si>
  <si>
    <t>Aqcoe1G368400.1.p_ACO, Aqcoe1G368300.1.p_ACO, Aqcoe4G251700.1.p_ACO</t>
  </si>
  <si>
    <t>INIL03g17384.t1_INI, INIL11g09915.t1_INI, INIL01g19936.t1_INI</t>
  </si>
  <si>
    <t>Medtr2g082220.1_MTR, Medtr2g082510.1_MTR</t>
  </si>
  <si>
    <t>Cc05_g13130_CCA</t>
  </si>
  <si>
    <t>HanXRQChr12g0382201_HAN, HanXRQChr13g0407631_HAN, HanXRQChr05g0159271_HAN, HanXRQChr08g0233891_HAN, HanXRQChr03g0076261_HAN</t>
  </si>
  <si>
    <t>VIT_219s0014g05020.1_VVI</t>
  </si>
  <si>
    <t>Csa3G408540.1_CSA</t>
  </si>
  <si>
    <t>Gorai.004G028500.1_GRA, Gorai.009G427700.1_GRA</t>
  </si>
  <si>
    <t>BAL12116_BSP,</t>
  </si>
  <si>
    <t>BALA12237_BSU</t>
  </si>
  <si>
    <t>C019N0356E0.1_CAU</t>
  </si>
  <si>
    <t>Maole_013332.T1_MOL, Maole_014437.T1_MOL</t>
  </si>
  <si>
    <t>SaT10645-R1_SAL, SaT07372-R1_SAL</t>
  </si>
  <si>
    <t>SPA26057_SPA, SPA06831_SPA</t>
  </si>
  <si>
    <t>AT1G52740</t>
  </si>
  <si>
    <t xml:space="preserve">HTA9; DNA binding </t>
  </si>
  <si>
    <t>OG0001032_0</t>
  </si>
  <si>
    <t>AT1G52740_ATH</t>
  </si>
  <si>
    <t>XP_010249965.1_NNU, XP_010279306.1_NNU, XP_010254303.1_NNU, XP_010274247.1_NNU</t>
  </si>
  <si>
    <t>Aqcoe2G355600.1.p_ACO</t>
  </si>
  <si>
    <t>INIL05g02847.t1_INI, INIL13g38936.t1_INI</t>
  </si>
  <si>
    <t>Medtr1g011750.1_MTR, Medtr1g011850.1_MTR</t>
  </si>
  <si>
    <t>Cc04_g03840_CCA, Cc06_g09060_CCA</t>
  </si>
  <si>
    <t>HanXRQChr03g0062201_HAN, HanXRQChr04g0096801_HAN</t>
  </si>
  <si>
    <t>VIT_209s0002g05770.1_VVI, VIT_204s0008g04700.1_VVI</t>
  </si>
  <si>
    <t>Csa7G433390.1_CSA</t>
  </si>
  <si>
    <t>Gorai.002G056500.1_GRA, Gorai.011G205500.1_GRA, Gorai.009G129400.1_GRA, Gorai.006G100600.1_GRA, Gorai.013G232500.1_GRA</t>
  </si>
  <si>
    <t>BAL12029_BSP,</t>
  </si>
  <si>
    <t>BALA12213_BSU, BALA13148_BSU</t>
  </si>
  <si>
    <t>C031N0023E0.1_CAU, C010N0060E0.1_CAU</t>
  </si>
  <si>
    <t>Maole_012617.T1_MOL, Maole_005648.T1_MOL</t>
  </si>
  <si>
    <t>SaT18614-R1_SAL, SaT09492-R1_SAL</t>
  </si>
  <si>
    <t>SPA15114_SPA, SPA00045_SPA</t>
  </si>
  <si>
    <t>AT2G38810</t>
  </si>
  <si>
    <t xml:space="preserve">HTA8; DNA binding </t>
  </si>
  <si>
    <t>AT3G16000</t>
  </si>
  <si>
    <t xml:space="preserve">MFP1 (MAR BINDING FILAMENT-LIKE PROTEIN 1) </t>
  </si>
  <si>
    <t>DNA Binding</t>
  </si>
  <si>
    <t>28.3* DNA.plastid nucleoid interacting</t>
  </si>
  <si>
    <t>thylakoid membrane (sensu Viridiplantae) &amp; plastid nucleoid</t>
  </si>
  <si>
    <t>plastid nucleoid</t>
  </si>
  <si>
    <t>OG0007817_0</t>
  </si>
  <si>
    <t>AT3G16000_ATH</t>
  </si>
  <si>
    <t>XP_010254164.1_NNU, XP_010249807.1_NNU</t>
  </si>
  <si>
    <t>Aqcoe7G186700.1.p_ACO</t>
  </si>
  <si>
    <t>INIL11g22434.t1_INI, INIL09g21674.t1_INI</t>
  </si>
  <si>
    <t>Medtr4g054960.1_MTR</t>
  </si>
  <si>
    <t>Cc04_g03480_CCA</t>
  </si>
  <si>
    <t>HanXRQChr16g0500971_HAN, HanXRQChr09g0275271_HAN</t>
  </si>
  <si>
    <t>VIT_209s0002g04750.1_VVI</t>
  </si>
  <si>
    <t>Csa7G446690.1_CSA</t>
  </si>
  <si>
    <t>Gorai.009G133100.1_GRA, Gorai.006G098800.1_GRA</t>
  </si>
  <si>
    <t>C053N0017E0.1_CAU</t>
  </si>
  <si>
    <t>Maole_022116.T1_MOL</t>
  </si>
  <si>
    <t>SaT13378-R1_SAL</t>
  </si>
  <si>
    <t>SPA09101_SPA</t>
  </si>
  <si>
    <t>AT5G27670</t>
  </si>
  <si>
    <t xml:space="preserve">HTA7; DNA binding </t>
  </si>
  <si>
    <t>na</t>
  </si>
  <si>
    <t>OG0000648_0</t>
  </si>
  <si>
    <t>AT5G27670_ATH, AT5G59870_ATH</t>
  </si>
  <si>
    <t>XP_010253272.1_NNU, XP_010249362.1_NNU, XP_010259658.1_NNU, XP_010260089.1_NNU</t>
  </si>
  <si>
    <t>Aqcoe1G470800.1.p_ACO</t>
  </si>
  <si>
    <t>INIL07g00458.t1_INI, INIL10g13320.t1_INI, INIL08g30585.t1_INI</t>
  </si>
  <si>
    <t>Medtr7g113160.1_MTR, Medtr4g064967.1_MTR, Medtr4g063410.1_MTR, Medtr4g064005.1_MTR, Medtr4g071150.1_MTR, Medtr2g096570.1_MTR, Medtr4g063280.1_MTR, Medtr8g086640.1_MTR, Medtr2g096610.1_MTR</t>
  </si>
  <si>
    <t>Cc06_g02980_CCA, Cc00_g10450_CCA, Cc01_g12440_CCA</t>
  </si>
  <si>
    <t>HanXRQChr08g0227871_HAN, HanXRQChr11g0339511_HAN, HanXRQChr05g0134281_HAN, HanXRQChr11g0339501_HAN, HanXRQChr08g0228081_HAN, HanXRQChr06g0175791_HAN, HanXRQChr08g0227841_HAN, HanXRQChr14g0453991_HAN, HanXRQChr13g0396031_HAN, HanXRQChr16g0511901_HAN, HanXRQChr08g0227831_HAN, HanXRQChr14g0459291_HAN, HanXRQChr13g0402071_HAN</t>
  </si>
  <si>
    <t>VIT_208s0040g03300.1_VVI, VIT_200s0259g00040.1_VVI, VIT_200s0753g00020.1_VVI, VIT_206s0004g04270.1_VVI, VIT_214s0060g02360.1_VVI</t>
  </si>
  <si>
    <t>Csa4G293870.1_CSA, Csa1G481210.1_CSA, Csa2G030610.1_CSA</t>
  </si>
  <si>
    <t>Gorai.004G004100.1_GRA, Gorai.002G254100.1_GRA, Gorai.007G299000.1_GRA, Gorai.004G004000.1_GRA, Gorai.002G254000.1_GRA, Gorai.004G239900.1_GRA</t>
  </si>
  <si>
    <t>BAL06907_BSP,</t>
  </si>
  <si>
    <t>BALA09695_BSU</t>
  </si>
  <si>
    <t>C043N0041E0.1_CAU, C016N0017E0.1_CAU, C000N0145E0.1_CAU</t>
  </si>
  <si>
    <t>Maole_014393.T1_MOL, Maole_008995.T1_MOL, Maole_020813.T1_MOL</t>
  </si>
  <si>
    <t>SaT03097-R1_SAL, SaT10085-R1_SAL</t>
  </si>
  <si>
    <t>SPA11542_SPA, SPA26464_SPA, SPA25093_SPA</t>
  </si>
  <si>
    <t>AT5G59870</t>
  </si>
  <si>
    <t xml:space="preserve">HTA6; DNA binding </t>
  </si>
  <si>
    <t>AT5G38520</t>
  </si>
  <si>
    <t xml:space="preserve">hydrolase, alpha/beta fold family protein </t>
  </si>
  <si>
    <t>hydrolase ?</t>
  </si>
  <si>
    <t>OG0011947_0</t>
  </si>
  <si>
    <t>AT5G38520_ATH</t>
  </si>
  <si>
    <t>XP_010252240.1_NNU</t>
  </si>
  <si>
    <t>Aqcoe6G001300.1.p_ACO</t>
  </si>
  <si>
    <t>INIL06g37773.t1_INI</t>
  </si>
  <si>
    <t>Medtr1g076920.1_MTR</t>
  </si>
  <si>
    <t>Cc08_g11570_CCA</t>
  </si>
  <si>
    <t>HanXRQChr09g0266951_HAN</t>
  </si>
  <si>
    <t>VIT_218s0089g01420.1_VVI</t>
  </si>
  <si>
    <t>Csa6G014690.1_CSA</t>
  </si>
  <si>
    <t>Gorai.013G066300.1_GRA</t>
  </si>
  <si>
    <t>Maole_020626.T1_MOL</t>
  </si>
  <si>
    <t>SaT01521-R1_SAL</t>
  </si>
  <si>
    <t>SPA18078_SPA</t>
  </si>
  <si>
    <t>AT4G33510</t>
  </si>
  <si>
    <t xml:space="preserve">DHS2 (3-DEOXY-D-ARABINO-HEPTULOSONATE 7-PHOSPHATE SYNTHASE); 3-deoxy-7-phosphoheptulonate synthase </t>
  </si>
  <si>
    <t>metabolism aa</t>
  </si>
  <si>
    <t>13.1.6.1.1 amino acid metabolism.synthesis.aromatic aa.chorismate.3-deoxy-D-arabino-heptulosonate 7-phosphate synthase</t>
  </si>
  <si>
    <t>chloroplast</t>
  </si>
  <si>
    <t>OG0001235_0</t>
  </si>
  <si>
    <t>AT4G33510_ATH, AT4G39980_ATH, AT1G22410_ATH</t>
  </si>
  <si>
    <t>XP_010267266.1_NNU, XP_010273014.1_NNU, XP_010269829.1_NNU</t>
  </si>
  <si>
    <t>Aqcoe6G205000.1.p_ACO, Aqcoe5G301900.1.p_ACO</t>
  </si>
  <si>
    <t>INIL11g26802.t1_INI, INIL14g41678.t1_INI, INIL11g16091.t1_INI, INIL04g39359.t1_INI, INIL08g27284.t1_INI</t>
  </si>
  <si>
    <t>Medtr2g009080.1_MTR, Medtr5g064500.1_MTR</t>
  </si>
  <si>
    <t>Cc00_g20100_CCA, Cc10_g06820_CCA, Cc07_g14820_CCA</t>
  </si>
  <si>
    <t>HanXRQChr05g0163011_HAN, HanXRQChr05g0145671_HAN, HanXRQChr16g0514411_HAN, HanXRQChr05g0145701_HAN, HanXRQChr10g0278251_HAN, HanXRQChr02g0045661_HAN, HanXRQChr02g0031991_HAN</t>
  </si>
  <si>
    <t>VIT_218s0001g06250.1_VVI, VIT_200s1217g00010.1_VVI, VIT_200s0391g00070.1_VVI, VIT_200s0591g00020.1_VVI</t>
  </si>
  <si>
    <t>Csa3G073840.1_CSA, Csa7G064020.1_CSA, Csa2G369040.1_CSA, Csa6G499800.1_CSA</t>
  </si>
  <si>
    <t>Gorai.009G235000.1_GRA, Gorai.006G214500.1_GRA, Gorai.013G060200.1_GRA</t>
  </si>
  <si>
    <t>BAL12625_BSP,</t>
  </si>
  <si>
    <t>BALA07974_BSU</t>
  </si>
  <si>
    <t>C080N0084E0.1_CAU, C005N0516E0.1_CAU</t>
  </si>
  <si>
    <t>Maole_001279.T1_MOL, Maole_019305.T1_MOL, Maole_018830.T1_MOL, Maole_007364.T1_MOL</t>
  </si>
  <si>
    <t>SaT09572-R1_SAL, SaT06328-R1_SAL, SaT22132-R1_SAL</t>
  </si>
  <si>
    <t>SPA22767_SPA, SPA25539_SPA, SPA19638_SPA</t>
  </si>
  <si>
    <t>AT5G48220</t>
  </si>
  <si>
    <t xml:space="preserve">indole-3-glycerol phosphate synthase, putative </t>
  </si>
  <si>
    <t>Ch/S</t>
  </si>
  <si>
    <t>metabolism amino acids Tryptophan</t>
  </si>
  <si>
    <t>13.1.6.5.4 amino acid metabolism.synthesis.aromatic aa.tryptophan.indole-3-glycerol phosphate synthase</t>
  </si>
  <si>
    <t>plastid stroma</t>
  </si>
  <si>
    <t>OG0004896_0</t>
  </si>
  <si>
    <t>AT5G48220_ATH, AT2G04400_ATH</t>
  </si>
  <si>
    <t>XP_019055141.1_NNU, XP_010243967.1_NNU</t>
  </si>
  <si>
    <t>Aqcoe4G305300.1.p_ACO, Aqcoe0009s0011.1.p_ACO, Aqcoe3G138200.1.p_ACO, Aqcoe0009s0023.1.p_ACO, Aqcoe0016s0010.1.p_ACO</t>
  </si>
  <si>
    <t>INIL09g36062.t1_INI</t>
  </si>
  <si>
    <t>Medtr5g084030.3_MTR</t>
  </si>
  <si>
    <t>Cc04_g11110_CCA</t>
  </si>
  <si>
    <t>HanXRQChr10g0306821_HAN, HanXRQChr11g0329411_HAN</t>
  </si>
  <si>
    <t>VIT_212s0057g01240.1_VVI</t>
  </si>
  <si>
    <t>Csa7G031620.1_CSA</t>
  </si>
  <si>
    <t>Gorai.007G165300.1_GRA, Gorai.001G191000.1_GRA</t>
  </si>
  <si>
    <t>BAL14322_BSP,</t>
  </si>
  <si>
    <t>BALA12478_BSU</t>
  </si>
  <si>
    <t>C028N0131E0.1_CAU</t>
  </si>
  <si>
    <t>Maole_007671.T1_MOL</t>
  </si>
  <si>
    <t>SaT03537-R1_SAL</t>
  </si>
  <si>
    <t>SPA26084_SPA</t>
  </si>
  <si>
    <t>AT5G09660</t>
  </si>
  <si>
    <t xml:space="preserve">PMDH2 (PEROXISOMAL NAD-MALATE DEHYDROGENASE 2); malate dehydrogenase </t>
  </si>
  <si>
    <t>metabolism carbon</t>
  </si>
  <si>
    <t>6.3 gluconeogenesis.Malate DH</t>
  </si>
  <si>
    <t>peroxisome</t>
  </si>
  <si>
    <t>OG0005059_0</t>
  </si>
  <si>
    <t>AT5G09660_ATH, AT2G22780_ATH</t>
  </si>
  <si>
    <t>XP_010268647.1_NNU, XP_010271552.1_NNU</t>
  </si>
  <si>
    <t>Aqcoe5G219500.1.p_ACO</t>
  </si>
  <si>
    <t>INIL05g09667.t1_INI, INIL06g38250.t1_INI</t>
  </si>
  <si>
    <t>Medtr4g092690.1_MTR, Medtr5g014710.1_MTR</t>
  </si>
  <si>
    <t>Cc02_g20400_CCA</t>
  </si>
  <si>
    <t>HanXRQChr12g0377171_HAN, HanXRQChr14g0445181_HAN</t>
  </si>
  <si>
    <t>VIT_203s0088g01190.1_VVI, VIT_200s0373g00040.1_VVI</t>
  </si>
  <si>
    <t>Csa6G497060.1_CSA</t>
  </si>
  <si>
    <t>Gorai.002G211700.1_GRA, Gorai.003G034300.1_GRA</t>
  </si>
  <si>
    <t>BAL05925_BSP,</t>
  </si>
  <si>
    <t>BALA12708_BSU</t>
  </si>
  <si>
    <t>C048N0127E0.1_CAU</t>
  </si>
  <si>
    <t>Maole_003559.T1_MOL</t>
  </si>
  <si>
    <t>SaT19074-R1_SAL</t>
  </si>
  <si>
    <t>SPA07441_SPA</t>
  </si>
  <si>
    <t>AT2G01140</t>
  </si>
  <si>
    <t xml:space="preserve">fructose-bisphosphate aldolase, putative </t>
  </si>
  <si>
    <t>Ch/S &amp; Ch/Th &amp; Ch/E</t>
  </si>
  <si>
    <t>metabolism carbon Calvin cycle</t>
  </si>
  <si>
    <t>1.3.6 PS.calvin cyle.aldolase</t>
  </si>
  <si>
    <t>mitochondrion</t>
  </si>
  <si>
    <t>OG0001349_0</t>
  </si>
  <si>
    <t>AT2G21330_ATH, AT4G38970_ATH, AT2G01140_ATH</t>
  </si>
  <si>
    <t>XP_010250378.1_NNU, XP_010279407.1_NNU, XP_010271476.1_NNU, XP_010263896.1_NNU</t>
  </si>
  <si>
    <t>Aqcoe6G253000.1.p_ACO, Aqcoe3G022000.1.p_ACO, Aqcoe5G178300.1.p_ACO</t>
  </si>
  <si>
    <t>INIL12g30859.t1_INI, INIL02g39948.t1_INI, INIL04g34780.t1_INI</t>
  </si>
  <si>
    <t>Medtr4g057670.1_MTR, Medtr1g109200.1_MTR, Medtr4g071860.1_MTR, Medtr4g071880.1_MTR</t>
  </si>
  <si>
    <t>Cc07_g10450_CCA, Cc11_g09330_CCA, Cc02_g16950_CCA</t>
  </si>
  <si>
    <t>HanXRQChr16g0529531_HAN, HanXRQChr14g0441641_HAN, HanXRQChr13g0414711_HAN, HanXRQChr16g0531101_HAN, HanXRQChr17g0567101_HAN</t>
  </si>
  <si>
    <t>VIT_203s0038g00670.1_VVI, VIT_204s0023g03010.1_VVI, VIT_201s0011g04350.1_VVI</t>
  </si>
  <si>
    <t>Csa2G252020.1_CSA, Csa5G576660.1_CSA</t>
  </si>
  <si>
    <t>Gorai.008G064200.1_GRA, Gorai.013G032400.1_GRA, Gorai.013G032500.1_GRA, Gorai.009G342900.1_GRA</t>
  </si>
  <si>
    <t>BAL03371_BSP,</t>
  </si>
  <si>
    <t>BALA12922_BSU</t>
  </si>
  <si>
    <t>C037N0112E0.1_CAU</t>
  </si>
  <si>
    <t>Maole_004139.T1_MOL, Maole_000099.T1_MOL</t>
  </si>
  <si>
    <t>SaT02144-R1_SAL, SaT02900-R1_SAL, SaT13282-R1_SAL</t>
  </si>
  <si>
    <t>SPA08662_SPA, SPA04418_SPA</t>
  </si>
  <si>
    <t>AT2G21330</t>
  </si>
  <si>
    <t>chloroplast stroma</t>
  </si>
  <si>
    <t>AT5G42650</t>
  </si>
  <si>
    <t xml:space="preserve">AOS (ALLENE OXIDE SYNTHASE); hydro-lyase/ oxygen binding </t>
  </si>
  <si>
    <t>metabolism hormone  jasmonate</t>
  </si>
  <si>
    <t>17.7.1.3 hormone metabolism.jasmonate.synthesis-degradation.allene oxidase synthase</t>
  </si>
  <si>
    <t>thylakoid membrane (sensu Viridiplantae) &amp; mitochondrion</t>
  </si>
  <si>
    <t>OG0001015_0</t>
  </si>
  <si>
    <t>AT5G42650_ATH</t>
  </si>
  <si>
    <t>XP_010255032.1_NNU, XP_010263820.1_NNU</t>
  </si>
  <si>
    <t>Aqcoe5G204900.1.p_ACO</t>
  </si>
  <si>
    <t>INIL04g12051.t1_INI, INIL01g25443.t1_INI, INIL15g27940.t1_INI</t>
  </si>
  <si>
    <t>Medtr1g021652.1_MTR, Medtr3g111530.1_MTR</t>
  </si>
  <si>
    <t>Cc10_g03570_CCA, Cc10_g03580_CCA</t>
  </si>
  <si>
    <t>HanXRQChr09g0268351_HAN, HanXRQChr04g0104381_HAN, HanXRQChr09g0268361_HAN</t>
  </si>
  <si>
    <t>VIT_218s0001g11630.1_VVI</t>
  </si>
  <si>
    <t>Csa2G360780.1_CSA</t>
  </si>
  <si>
    <t>Gorai.005G105800.1_GRA, Gorai.010G013700.1_GRA, Gorai.010G013600.1_GRA, Gorai.009G274700.1_GRA</t>
  </si>
  <si>
    <t>BAL07485_BSP,</t>
  </si>
  <si>
    <t>BALA14783_BSU, BALA02655_BSU</t>
  </si>
  <si>
    <t>C013N0298E0.1_CAU</t>
  </si>
  <si>
    <t>Maole_005628.T1_MOL, Maole_009921.T1_MOL</t>
  </si>
  <si>
    <t>SaT20798-R1_SAL</t>
  </si>
  <si>
    <t>SPA04275_SPA</t>
  </si>
  <si>
    <t>AT2G22230</t>
  </si>
  <si>
    <t xml:space="preserve">beta-hydroxyacyl-ACP dehydratase, putative </t>
  </si>
  <si>
    <t>metabolism lipid</t>
  </si>
  <si>
    <t>11.1.5 lipid metabolism.FA synthesis and FA elongation.beta hydroxyacyl ACP dehydratase</t>
  </si>
  <si>
    <t>OG0004289_0</t>
  </si>
  <si>
    <t>AT5G10160_ATH, AT2G22230_ATH</t>
  </si>
  <si>
    <t>XP_010261233.1_NNU, XP_010269193.1_NNU</t>
  </si>
  <si>
    <t>Aqcoe3G212500.1.p_ACO, Aqcoe6G061400.1.p_ACO</t>
  </si>
  <si>
    <t>INIL04g39376.t1_INI</t>
  </si>
  <si>
    <t>Medtr2g008620.1_MTR, Medtr4g094265.1_MTR</t>
  </si>
  <si>
    <t>Cc02_g21710_CCA</t>
  </si>
  <si>
    <t>HanXRQChr10g0295971_HAN, HanXRQChr11g0337011_HAN, HanXRQChr03g0066951_HAN</t>
  </si>
  <si>
    <t>VIT_200s0357g00020.2_VVI, VIT_200s0357g00070.1_VVI, VIT_212s0055g01100.1_VVI</t>
  </si>
  <si>
    <t>Csa4G029990.1_CSA</t>
  </si>
  <si>
    <t>Gorai.003G044400.1_GRA, Gorai.011G112700.1_GRA</t>
  </si>
  <si>
    <t>BAL13492_BSP,</t>
  </si>
  <si>
    <t>BALA04817_BSU</t>
  </si>
  <si>
    <t>C005N0504E0.1_CAU</t>
  </si>
  <si>
    <t>Maole_001355.T1_MOL</t>
  </si>
  <si>
    <t>SaT03469-R1_SAL</t>
  </si>
  <si>
    <t>SPA06316_SPA, SPA08926_SPA</t>
  </si>
  <si>
    <t>AT2G43710</t>
  </si>
  <si>
    <t xml:space="preserve">SSI2 (fatty acid biosynthesis 2); acyl-[acyl-carrier-protein] desaturase </t>
  </si>
  <si>
    <t>BAL13429_BSP,BAL13430_BSP,</t>
  </si>
  <si>
    <t>AT3G25860</t>
  </si>
  <si>
    <t xml:space="preserve">LTA2 (PLASTID E2 SUBUNIT OF PYRUVATE DECARBOXYLASE); dihydrolipoyllysine-residue acetyltransferase </t>
  </si>
  <si>
    <t>Ch/E &amp; Ch/Th &amp; Ch/S</t>
  </si>
  <si>
    <t>BAL06357_BSP,</t>
  </si>
  <si>
    <t>AT5G10160</t>
  </si>
  <si>
    <t>AT5G17670</t>
  </si>
  <si>
    <t xml:space="preserve">hydrolase, acting on ester bonds </t>
  </si>
  <si>
    <t>metabolism lipid / vesicular trafficking?</t>
  </si>
  <si>
    <t>envelope</t>
  </si>
  <si>
    <t>AT2G38540</t>
  </si>
  <si>
    <t xml:space="preserve">LP1 (nonspecific lipid transfer protein 1) </t>
  </si>
  <si>
    <t>metabolism lipid ?</t>
  </si>
  <si>
    <t>11.6 lipid metabolism.lipid transfer proteins etc</t>
  </si>
  <si>
    <t>cell wall (sensu Magnoliophyta)</t>
  </si>
  <si>
    <t>extracellular,endoplasmic reticulum,golgi</t>
  </si>
  <si>
    <t>cytosol; plasma membrane</t>
  </si>
  <si>
    <t>AT5G35170</t>
  </si>
  <si>
    <t xml:space="preserve">adenylate kinase family protein </t>
  </si>
  <si>
    <t>Ch/Th &amp; Ch/E &amp; Ch/S</t>
  </si>
  <si>
    <t>metabolism nucleotide</t>
  </si>
  <si>
    <t>23.4.1 nucleotide metabolism.phosphotransfer and pyrophosphatases.adenylate kinase</t>
  </si>
  <si>
    <t>OG0011992_0</t>
  </si>
  <si>
    <t>AT5G35170_ATH</t>
  </si>
  <si>
    <t>XP_010244793.1_NNU</t>
  </si>
  <si>
    <t>Aqcoe7G237200.1.p_ACO</t>
  </si>
  <si>
    <t>INIL02g21015.t1_INI</t>
  </si>
  <si>
    <t>Medtr2g461290.1_MTR</t>
  </si>
  <si>
    <t>Cc06_g07370_CCA</t>
  </si>
  <si>
    <t>HanXRQChr10g0314491_HAN</t>
  </si>
  <si>
    <t>VIT_211s0149g00040.2_VVI</t>
  </si>
  <si>
    <t>Csa2G008770.1_CSA</t>
  </si>
  <si>
    <t>Gorai.010G054600.1_GRA</t>
  </si>
  <si>
    <t>Maole_003988.T1_MOL</t>
  </si>
  <si>
    <t>SaT15102-R1_SAL</t>
  </si>
  <si>
    <t>SPA12986_SPA</t>
  </si>
  <si>
    <t xml:space="preserve">POR C (PROTOCHLOROPHYLLIDE OXIDOREDUCTASE); NADPH dehydrogenase/ oxidoreductase/ protochlorophyllide reductase </t>
  </si>
  <si>
    <t>metabolism vitamin and pigment</t>
  </si>
  <si>
    <t>thylakoid-peripheral-stromal-side</t>
  </si>
  <si>
    <t>AT1G04620</t>
  </si>
  <si>
    <t xml:space="preserve">coenzyme F420 hydrogenase family / dehydrogenase, beta subunit family </t>
  </si>
  <si>
    <t xml:space="preserve">CHLD/PDE166 (PIGMENT DEFECTIVE 166); magnesium chelatase/ nucleoside-triphosphatase/ nucleotide binding </t>
  </si>
  <si>
    <t>19.10 tetrapyrrole synthesis.magnesium chelatase</t>
  </si>
  <si>
    <t>magnesium chelatase complex</t>
  </si>
  <si>
    <t xml:space="preserve">geranylgeranyl reductase </t>
  </si>
  <si>
    <t>16.1.1 secondary metabolism.isoprenoids.non-mevalonate pathway</t>
  </si>
  <si>
    <t>OG0003831_0</t>
  </si>
  <si>
    <t>AT3G14110</t>
  </si>
  <si>
    <t xml:space="preserve">FLU (FLUORESCENT IN BLUE LIGHT); binding </t>
  </si>
  <si>
    <t>19.40 tetrapyrrole synthesis.regulation</t>
  </si>
  <si>
    <t>envelope-inner; thylakoid</t>
  </si>
  <si>
    <t>AT3G44880</t>
  </si>
  <si>
    <t xml:space="preserve">ACD1 (ACCELERATED CELL DEATH 1) </t>
  </si>
  <si>
    <t>chloroplast inner membrane</t>
  </si>
  <si>
    <t>OG0009080_0</t>
  </si>
  <si>
    <t>AT3G44880_ATH</t>
  </si>
  <si>
    <t>XP_010243180.1_NNU, XP_010267301.1_NNU</t>
  </si>
  <si>
    <t>Aqcoe2G215400.1.p_ACO</t>
  </si>
  <si>
    <t>INIL08g00146.t1_INI</t>
  </si>
  <si>
    <t>Medtr4g057200.1_MTR</t>
  </si>
  <si>
    <t>Cc01_g10220_CCA</t>
  </si>
  <si>
    <t>HanXRQChr11g0346011_HAN</t>
  </si>
  <si>
    <t>VIT_206s0061g00790.1_VVI</t>
  </si>
  <si>
    <t>Csa1G132690.1_CSA, Csa1G132160.1_CSA, Csa1G132700.1_CSA</t>
  </si>
  <si>
    <t>Gorai.001G117200.1_GRA</t>
  </si>
  <si>
    <t>C000N0244E0.1_CAU</t>
  </si>
  <si>
    <t>Maole_010637.T1_MOL</t>
  </si>
  <si>
    <t>SaT08837-R1_SAL</t>
  </si>
  <si>
    <t>SPA21246_SPA</t>
  </si>
  <si>
    <t>AT3G51820</t>
  </si>
  <si>
    <t xml:space="preserve">ATG4/CHLG/G4 (CHLOROPHYLL SYNTHASE); chlorophyll synthetase </t>
  </si>
  <si>
    <t xml:space="preserve">AT103 (DICARBOXYLATE DIIRON 1) </t>
  </si>
  <si>
    <t>thylakoid membrane (sensu Viridiplantae) &amp; chloroplast inner membrane</t>
  </si>
  <si>
    <t>envelope-inner-peripheral-stromal-side; thylakoid-peripheral-stromal-side</t>
  </si>
  <si>
    <t>AT4G01690</t>
  </si>
  <si>
    <t xml:space="preserve">PPOX (PROTOPORPHYRINOGEN OXIDASE); protoporphyrinogen oxidase </t>
  </si>
  <si>
    <t>19.9 tetrapyrrole synthesis.protoporphyrin IX oxidase</t>
  </si>
  <si>
    <t>OG0008892_0</t>
  </si>
  <si>
    <t>AT4G01690_ATH</t>
  </si>
  <si>
    <t>XP_010240808.1_NNU</t>
  </si>
  <si>
    <t>Aqcoe5G287600.1.p_ACO</t>
  </si>
  <si>
    <t>INIL12g03028.t1_INI</t>
  </si>
  <si>
    <t>Medtr1g085730.1_MTR</t>
  </si>
  <si>
    <t>Cc01_g21760_CCA</t>
  </si>
  <si>
    <t>HanXRQChr10g0286481_HAN</t>
  </si>
  <si>
    <t>VIT_207s0005g02540.1_VVI, VIT_201s0026g00870.1_VVI</t>
  </si>
  <si>
    <t>Csa5G128250.1_CSA</t>
  </si>
  <si>
    <t>Gorai.007G117800.1_GRA</t>
  </si>
  <si>
    <t>BAL07324_BSP,</t>
  </si>
  <si>
    <t>BALA04321_BSU</t>
  </si>
  <si>
    <t>C006N0548E0.1_CAU</t>
  </si>
  <si>
    <t>Maole_013550.T1_MOL</t>
  </si>
  <si>
    <t>SaT18827-R1_SAL</t>
  </si>
  <si>
    <t>SPA23098_SPA</t>
  </si>
  <si>
    <t>AT4G14210</t>
  </si>
  <si>
    <t xml:space="preserve">PDS3 (PHYTOENE DESATURASE) </t>
  </si>
  <si>
    <t>BAL01108_BSP,</t>
  </si>
  <si>
    <t>AT4G25080</t>
  </si>
  <si>
    <t xml:space="preserve">CHLM (MAGNESIUM-PROTOPORPHYRIN IX METHYLTRANSFERASE); magnesium protoporphyrin IX methyltransferase </t>
  </si>
  <si>
    <t>thylakoid membrane (sensu Viridiplantae) &amp; chloroplast envelope</t>
  </si>
  <si>
    <t xml:space="preserve">PORB (PROTOCHLOROPHYLLIDE OXIDOREDUCTASE B); oxidoreductase/ protochlorophyllide reductase </t>
  </si>
  <si>
    <t>AT4G32770</t>
  </si>
  <si>
    <t xml:space="preserve">VTE1 (VITAMIN E DEFICIENT 1) </t>
  </si>
  <si>
    <t>plastoglobules</t>
  </si>
  <si>
    <t xml:space="preserve">PORA (Protochlorophyllide reductase A); oxidoreductase/ protochlorophyllide reductase </t>
  </si>
  <si>
    <t>AT1G08550</t>
  </si>
  <si>
    <t xml:space="preserve">NPQ1 (NON-PHOTOCHEMICAL QUENCHING 1) </t>
  </si>
  <si>
    <t>metabolism vitamin and pigment carotenoids</t>
  </si>
  <si>
    <t>thylakoid lumen (sensu Viridiplantae) &amp; photosystem II (sensu Viridiplantae)</t>
  </si>
  <si>
    <t>OG0011319_0</t>
  </si>
  <si>
    <t>AT1G08550_ATH</t>
  </si>
  <si>
    <t>XP_010247237.1_NNU</t>
  </si>
  <si>
    <t>Aqcoe2G401800.1.p_ACO</t>
  </si>
  <si>
    <t>INIL09g21359.t1_INI</t>
  </si>
  <si>
    <t>Medtr7g116630.1_MTR</t>
  </si>
  <si>
    <t>Cc09_g03200_CCA</t>
  </si>
  <si>
    <t>HanXRQChr13g0406621_HAN</t>
  </si>
  <si>
    <t>VIT_204s0043g01010.2_VVI</t>
  </si>
  <si>
    <t>Csa2G083740.1_CSA</t>
  </si>
  <si>
    <t>Gorai.007G268500.1_GRA</t>
  </si>
  <si>
    <t>C021N0182E0.1_CAU</t>
  </si>
  <si>
    <t>Maole_003379.T1_MOL</t>
  </si>
  <si>
    <t>SaT11249-R1_SAL</t>
  </si>
  <si>
    <t>SPA23438_SPA</t>
  </si>
  <si>
    <t>AT5G18660</t>
  </si>
  <si>
    <t xml:space="preserve">DVR (PALE-GREEN AND CHLOROPHYLL B REDUCED 2); 3,8-divinyl protochlorophyllide a 8-vinyl reductase </t>
  </si>
  <si>
    <t>metabolism vitamin and pigment chlorophyll</t>
  </si>
  <si>
    <t>AT2G07698</t>
  </si>
  <si>
    <t xml:space="preserve">ATP synthase alpha chain, mitochondrial, putative </t>
  </si>
  <si>
    <t>Mito ATPase</t>
  </si>
  <si>
    <t>not plastid</t>
  </si>
  <si>
    <t>OG0000296_0</t>
  </si>
  <si>
    <t>ATCG00120_ATH, ATMG01190_ATH, AT2G07698_ATH</t>
  </si>
  <si>
    <t>YP_009093935.1_NNU</t>
  </si>
  <si>
    <t>Aqcoe2G210100.1.p_ACO, Aqcoe6G176700.1.p_ACO, Aqcoe2G200200.1.p_ACO, Aqcoe7G229000.1.p_ACO, Aqcoe2G196200.1.p_ACO</t>
  </si>
  <si>
    <t>INIL09g31402.t1_INI, INIL01g42454.t1_INI, INIL00g28885.t1_INI</t>
  </si>
  <si>
    <t>Medtr3g108400.1_MTR, Medtr3g108390.1_MTR, Medtr4g079170.1_MTR, Medtr0212s0040.1_MTR, Medtr2g020310.1_MTR, Medtr2g008350.1_MTR, Medtr0002s0550.1_MTR, Medtr2g086960.1_MTR</t>
  </si>
  <si>
    <t>Cc10_g11490_CCA, Cc01_g11920_CCA</t>
  </si>
  <si>
    <t>HanXRQChr08g0210221_HAN, HanXRQChr00c0530g0575521_HAN, HanXRQChr01g0003491_HAN, HanXRQCPg0579841_HAN, HanXRQMTg0579551_HAN, HanXRQChr03g0076781_HAN, HanXRQChr03g0087151_HAN, HanXRQChr11g0335421_HAN, HanXRQChr00c0055g0571381_HAN, HanXRQChr10g0303431_HAN, HanXRQChr00c0530g0575511_HAN, HanXRQChr00c0300g0573231_HAN, HanXRQChr13g0413471_HAN, HanXRQChr07g0188291_HAN, HanXRQChr00c0746g0577121_HAN, HanXRQChr14g0434331_HAN, HanXRQChr02g0031291_HAN, HanXRQChr04g0099311_HAN, HanXRQChr00c0439g0574711_HAN, HanXRQChr00c0492g0575091_HAN, HanXRQChr10g0297131_HAN, HanXRQChr01g0013361_HAN, HanXRQChr11g0335391_HAN, HanXRQChr10g0297121_HAN, HanXRQChr04g0120711_HAN, HanXRQChr00c0272g0573031_HAN, HanXRQChr00c0313g0573431_HAN, HanXRQChr11g0326651_HAN, HanXRQChr03g0087141_HAN, HanXRQChr17g0549111_HAN, HanXRQChr10g0282491_HAN</t>
  </si>
  <si>
    <t>VIT_215s0046g03332.1_VVI, VIT_217s0053g00440.1_VVI, VIT_217s0000g00143.1_VVI, VIT_200s0733g00010.1_VVI</t>
  </si>
  <si>
    <t>Csa3G856020.1_CSA, Csa5G321480.1_CSA, Csa5G321490.1_CSA, Csa6G295960.1_CSA</t>
  </si>
  <si>
    <t>Gorai.013G213000.1_GRA, Gorai.001G162900.1_GRA, Gorai.009G407600.1_GRA, Gorai.001G167100.1_GRA, Gorai.010G174600.1_GRA, Gorai.006G029500.1_GRA, Gorai.004G111300.1_GRA, Gorai.003G092800.1_GRA</t>
  </si>
  <si>
    <t>BAL01394_BSP,BAL04213_BSP,BAL01014_BSP,BAL04199_BSP,BAL01315_BSP,BAL03622_BSP,</t>
  </si>
  <si>
    <t>BALA04679_BSU, BALA11084_BSU</t>
  </si>
  <si>
    <t>C141C00004X0.1_CAU, C010N0144G1.1_CAU, C162M0019G1.1_CAU, C135M0014M0.1_CAU, C048N0033G1.1_CAU, C005N0631E0.1_CAU, C135M0060M0.1_CAU, C120N0012G1.1_CAU, C192M0011M0.1_CAU, C176M0022M0.1_CAU, C193M0013M0.1_CAU, C143M0021M0.1_CAU</t>
  </si>
  <si>
    <t>Maole_022375.T1_MOL, Maole_023276.T1_MOL, Maole_015767.T1_MOL, Maole_022412.T1_MOL, Maole_008509.T1_MOL, Maole_018760.T1_MOL, Maole_010112.T1_MOL</t>
  </si>
  <si>
    <t>Ab_initio_SaG01634_SAL, SaT21166-R1_SAL, SaT12359-R1_SAL, Ab_initio_SaG02819_SAL</t>
  </si>
  <si>
    <t>SPA20482_SPA, SPA19102_SPA</t>
  </si>
  <si>
    <t xml:space="preserve">similar to unnamed protein product [Vitis vinifera] (GB:CAO49411.1); contains domain G3DSA:3.40.50.2000 (G3DSA:3.40.50.2000); contains domain SSF53756 (SSF53756) </t>
  </si>
  <si>
    <t>NDH</t>
  </si>
  <si>
    <t>1.1.6 PS.lightreaction.NADH DH</t>
  </si>
  <si>
    <t>OG0013020_0</t>
  </si>
  <si>
    <t xml:space="preserve">carbohydrate binding / catalytic </t>
  </si>
  <si>
    <t>OG0012660_0</t>
  </si>
  <si>
    <t xml:space="preserve">similar to unnamed protein product [Vitis vinifera] (GB:CAO69542.1); similar to hypothetical protein [Vitis vinifera] (GB:CAN73381.1) </t>
  </si>
  <si>
    <t>OG0008416_0</t>
  </si>
  <si>
    <t>AT5G13120</t>
  </si>
  <si>
    <t xml:space="preserve">peptidyl-prolyl cis-trans isomerase cyclophilin-type family protein </t>
  </si>
  <si>
    <t>OG0010548_0</t>
  </si>
  <si>
    <t>AT5G13120_ATH</t>
  </si>
  <si>
    <t>XP_010250635.1_NNU</t>
  </si>
  <si>
    <t>Aqcoe3G164000.1.p_ACO</t>
  </si>
  <si>
    <t>INIL13g07809.t1_INI</t>
  </si>
  <si>
    <t>Medtr1g117010.1_MTR</t>
  </si>
  <si>
    <t>Cc11_g17290_CCA</t>
  </si>
  <si>
    <t>HanXRQChr05g0128921_HAN, HanXRQChr06g0175251_HAN</t>
  </si>
  <si>
    <t>VIT_201s0146g00110.1_VVI</t>
  </si>
  <si>
    <t>Csa6G093090.1_CSA</t>
  </si>
  <si>
    <t>Gorai.002G023000.1_GRA</t>
  </si>
  <si>
    <t>BAL10512_BSP,BAL13536_BSP,</t>
  </si>
  <si>
    <t>C004N0471E0.1_CAU</t>
  </si>
  <si>
    <t>Maole_011963.T1_MOL</t>
  </si>
  <si>
    <t>SaT05740-R1_SAL</t>
  </si>
  <si>
    <t>AT5G21430</t>
  </si>
  <si>
    <t>NDH or chaperone and protease ?</t>
  </si>
  <si>
    <t>OG0012404_0</t>
  </si>
  <si>
    <t>AT5G21430_ATH</t>
  </si>
  <si>
    <t>XP_010261937.1_NNU</t>
  </si>
  <si>
    <t>Aqcoe7G114900.1.p_ACO</t>
  </si>
  <si>
    <t>INIL14g26035.t1_INI, INIL14g41593.t1_INI, INIL10g13085.t1_INI</t>
  </si>
  <si>
    <t>Medtr3g104980.1_MTR</t>
  </si>
  <si>
    <t>Cc08_g01260_CCA</t>
  </si>
  <si>
    <t>HanXRQChr04g0097861_HAN</t>
  </si>
  <si>
    <t>VIT_204s0008g01770.2_VVI</t>
  </si>
  <si>
    <t>Csa4G647480.1_CSA</t>
  </si>
  <si>
    <t>Gorai.009G041100.1_GRA</t>
  </si>
  <si>
    <t>AT1G51110</t>
  </si>
  <si>
    <t xml:space="preserve">plastid-lipid associated protein PAP / fibrillin family protein </t>
  </si>
  <si>
    <t>AT2G35490</t>
  </si>
  <si>
    <t xml:space="preserve">plastid-lipid associated protein PAP, putative </t>
  </si>
  <si>
    <t>OG0002508_1</t>
  </si>
  <si>
    <t>AT2G35490_ATH</t>
  </si>
  <si>
    <t>XP_010276838.1_NNU, XP_010245209.1_NNU</t>
  </si>
  <si>
    <t>Aqcoe3G168300.1.p_ACO</t>
  </si>
  <si>
    <t>INIL13g15521.t1_INI</t>
  </si>
  <si>
    <t>Medtr5g029590.1_MTR</t>
  </si>
  <si>
    <t>Cc08_g03380_CCA</t>
  </si>
  <si>
    <t>HanXRQChr06g0172671_HAN</t>
  </si>
  <si>
    <t>VIT_202s0012g02050.1_VVI</t>
  </si>
  <si>
    <t>Csa3G008840.1_CSA</t>
  </si>
  <si>
    <t>Gorai.006G217700.1_GRA</t>
  </si>
  <si>
    <t>C052N0098E0.1_CAU</t>
  </si>
  <si>
    <t>Maole_006101.T1_MOL</t>
  </si>
  <si>
    <t>SaT11209-R1_SAL</t>
  </si>
  <si>
    <t>AT2G42130</t>
  </si>
  <si>
    <t>Identical to Probable plastid-lipid-associated protein 13, chloroplast precursor  (PAP13) [Arabidopsis Thaliana] (GB:Q8S9M1;GB:O48521;GB:Q84X37;GB:Q84X38;GB:Q84X39;GB:Q8GY49); similar to unknown protein [Arabidopsis thaliana] (TAIR:AT3G58010.1); simi</t>
  </si>
  <si>
    <t>OG0009918_0</t>
  </si>
  <si>
    <t>AT2G42130_ATH, AT3G58010_ATH</t>
  </si>
  <si>
    <t>XP_010265906.1_NNU</t>
  </si>
  <si>
    <t>Aqcoe2G008300.1.p_ACO</t>
  </si>
  <si>
    <t>INIL10g12381.t1_INI</t>
  </si>
  <si>
    <t>Medtr1g054070.1_MTR</t>
  </si>
  <si>
    <t>Cc06_g15950_CCA</t>
  </si>
  <si>
    <t>HanXRQChr06g0176171_HAN, HanXRQChr05g0132931_HAN</t>
  </si>
  <si>
    <t>VIT_208s0007g06480.1_VVI</t>
  </si>
  <si>
    <t>Csa3G807340.1_CSA</t>
  </si>
  <si>
    <t>Gorai.006G142800.1_GRA</t>
  </si>
  <si>
    <t>C025N0217E0.1_CAU</t>
  </si>
  <si>
    <t>Maole_013665.T1_MOL</t>
  </si>
  <si>
    <t>SaT00453-R1_SAL</t>
  </si>
  <si>
    <t>SPA04507_SPA</t>
  </si>
  <si>
    <t>AT3G23400</t>
  </si>
  <si>
    <t>OG0011096_0</t>
  </si>
  <si>
    <t>AT3G23400_ATH</t>
  </si>
  <si>
    <t>XP_010262393.1_NNU, XP_010264980.1_NNU</t>
  </si>
  <si>
    <t>Aqcoe5G021100.1.p_ACO</t>
  </si>
  <si>
    <t>INIL13g07564.t1_INI</t>
  </si>
  <si>
    <t>Medtr1g075660.1_MTR</t>
  </si>
  <si>
    <t>Cc03_g05780_CCA</t>
  </si>
  <si>
    <t>HanXRQChr14g0434951_HAN</t>
  </si>
  <si>
    <t>VIT_205s0049g01360.2_VVI</t>
  </si>
  <si>
    <t>Csa3G134880.1_CSA</t>
  </si>
  <si>
    <t>Gorai.006G252600.1_GRA</t>
  </si>
  <si>
    <t>C040N0103M0.1_CAU</t>
  </si>
  <si>
    <t>Maole_001966.T1_MOL</t>
  </si>
  <si>
    <t>SaT01656-R1_SAL</t>
  </si>
  <si>
    <t>SPA10011_SPA</t>
  </si>
  <si>
    <t>AT3G26070</t>
  </si>
  <si>
    <t xml:space="preserve">FIB (FIBRILLIN); structural molecule </t>
  </si>
  <si>
    <t>OG0002508_0</t>
  </si>
  <si>
    <t>AT4G22240</t>
  </si>
  <si>
    <t>AT5G19940</t>
  </si>
  <si>
    <t xml:space="preserve">plastid-lipid associated protein PAP-related / fibrillin-related </t>
  </si>
  <si>
    <t>chloroplast envelope</t>
  </si>
  <si>
    <t>AT2G36250</t>
  </si>
  <si>
    <t xml:space="preserve">FTSZ2-1 (FtsZ homolog 2-1); structural molecule </t>
  </si>
  <si>
    <t>plastid division</t>
  </si>
  <si>
    <t>chloroplast stroma &amp; chloroplast</t>
  </si>
  <si>
    <t>OG0004404_0</t>
  </si>
  <si>
    <t>AT3G52750_ATH, AT2G36250_ATH</t>
  </si>
  <si>
    <t>XP_010271658.1_NNU, XP_010244904.1_NNU</t>
  </si>
  <si>
    <t>Aqcoe1G446000.1.p_ACO</t>
  </si>
  <si>
    <t>INIL10g12249.t1_INI, INIL14g29700.t1_INI</t>
  </si>
  <si>
    <t>Medtr7g104500.1_MTR, Medtr1g060010.1_MTR</t>
  </si>
  <si>
    <t>Cc06_g05700_CCA</t>
  </si>
  <si>
    <t>HanXRQChr04g0105801_HAN, HanXRQChr13g0399091_HAN, HanXRQChr08g0229921_HAN</t>
  </si>
  <si>
    <t>VIT_208s0007g03390.1_VVI</t>
  </si>
  <si>
    <t>Csa3G776890.1_CSA, Csa6G452630.1_CSA</t>
  </si>
  <si>
    <t>Gorai.007G368400.1_GRA, Gorai.004G009800.1_GRA, Gorai.002G240400.1_GRA, Gorai.006G155300.1_GRA</t>
  </si>
  <si>
    <t>C006N0044E0.1_CAU</t>
  </si>
  <si>
    <t>Maole_009213.T1_MOL</t>
  </si>
  <si>
    <t>SaT16122-R1_SAL, SaT23585-R1_SAL</t>
  </si>
  <si>
    <t>SPA21589_SPA, SPA21833_SPA</t>
  </si>
  <si>
    <t>AT3G52750</t>
  </si>
  <si>
    <t xml:space="preserve">FTSZ2-2 (FtsZ2-2); structural molecule </t>
  </si>
  <si>
    <t>Ch/S &amp; Ch/Th</t>
  </si>
  <si>
    <t>AT5G25510</t>
  </si>
  <si>
    <t xml:space="preserve">serine/threonine protein phosphatase 2A (PP2A) regulatory subunit B', putative </t>
  </si>
  <si>
    <t>protein modification</t>
  </si>
  <si>
    <t>OG0002492_0</t>
  </si>
  <si>
    <t>AT5G25510_ATH</t>
  </si>
  <si>
    <t>XP_010254227.1_NNU, XP_010249885.1_NNU</t>
  </si>
  <si>
    <t>Aqcoe7G195900.1.p_ACO</t>
  </si>
  <si>
    <t>INIL01g15883.t1_INI, INIL02g16553.t1_INI, INIL05g23950.t1_INI</t>
  </si>
  <si>
    <t>Medtr1g011460.1_MTR, Medtr4g113020.2_MTR, Medtr3g107980.1_MTR</t>
  </si>
  <si>
    <t>Cc08_g08350_CCA, Cc00_g28590_CCA</t>
  </si>
  <si>
    <t>HanXRQChr12g0355881_HAN, HanXRQChr10g0317441_HAN, HanXRQChr13g0409491_HAN, HanXRQChr13g0401381_HAN</t>
  </si>
  <si>
    <t>VIT_211s0016g04500.1_VVI, VIT_204s0008g04270.2_VVI</t>
  </si>
  <si>
    <t>Csa2G379260.1_CSA, Csa2G005870.1_CSA</t>
  </si>
  <si>
    <t>Gorai.010G068400.1_GRA, Gorai.013G231300.1_GRA, Gorai.009G022600.1_GRA, Gorai.004G274600.1_GRA, Gorai.001G045700.1_GRA</t>
  </si>
  <si>
    <t>BAL13087_BSP,BAL03616_BSP,</t>
  </si>
  <si>
    <t>BALA03742_BSU, BALA01338_BSU</t>
  </si>
  <si>
    <t>C000N0899E0.1_CAU, C010N0274E0.1_CAU</t>
  </si>
  <si>
    <t>Maole_020919.T1_MOL, Maole_004885.T1_MOL</t>
  </si>
  <si>
    <t>SaT03017-R1_SAL, SaT01486-R1_SAL, SaT05457-R1_SAL</t>
  </si>
  <si>
    <t>SPA05576_SPA, SPA18694_SPA</t>
  </si>
  <si>
    <t>AT2G28800</t>
  </si>
  <si>
    <t xml:space="preserve">ALB3 (ALBINO 3); P-P-bond-hydrolysis-driven protein transmembrane transporter </t>
  </si>
  <si>
    <t>protein targeting</t>
  </si>
  <si>
    <t>OG0003083_1</t>
  </si>
  <si>
    <t>9_5597_1</t>
  </si>
  <si>
    <t>AT2G28800_ATH</t>
  </si>
  <si>
    <t>XP_010253218.1_NNU</t>
  </si>
  <si>
    <t>Aqcoe1G465500.1.p_ACO</t>
  </si>
  <si>
    <t>INIL07g00452.t1_INI</t>
  </si>
  <si>
    <t>Medtr4g063705.1_MTR</t>
  </si>
  <si>
    <t>Cc01_g12660_CCA</t>
  </si>
  <si>
    <t>HanXRQChr11g0331861_HAN, HanXRQChr05g0143791_HAN, HanXRQChr10g0278761_HAN</t>
  </si>
  <si>
    <t>VIT_206s0004g04460.1_VVI</t>
  </si>
  <si>
    <t>Csa1G505910.1_CSA</t>
  </si>
  <si>
    <t>Gorai.003G134000.1_GRA</t>
  </si>
  <si>
    <t>C043N0036M0.1_CAU</t>
  </si>
  <si>
    <t>SaT10075-R1_SAL</t>
  </si>
  <si>
    <t>SPA06587_SPA</t>
  </si>
  <si>
    <t>AT5G52440</t>
  </si>
  <si>
    <t xml:space="preserve">HCF106 (High chlorophyll fluorescence 106) </t>
  </si>
  <si>
    <t>thylakoid &amp; thylakoid membrane (sensu Viridiplantae)</t>
  </si>
  <si>
    <t xml:space="preserve">vestitone reductase-related </t>
  </si>
  <si>
    <t>protein targeting ?</t>
  </si>
  <si>
    <t>AT3G18890</t>
  </si>
  <si>
    <t xml:space="preserve">binding / catalytic/ coenzyme binding </t>
  </si>
  <si>
    <t>protein targeting Tic</t>
  </si>
  <si>
    <t>envelope-inner-peripheral-stromal-side; thylakoid</t>
  </si>
  <si>
    <t>OG0011931_0</t>
  </si>
  <si>
    <t>AT3G18890_ATH</t>
  </si>
  <si>
    <t>XP_010254986.1_NNU</t>
  </si>
  <si>
    <t>Aqcoe6G107400.1.p_ACO</t>
  </si>
  <si>
    <t>INIL06g38374.t1_INI</t>
  </si>
  <si>
    <t>Medtr4g068970.1_MTR</t>
  </si>
  <si>
    <t>Cc02_g17970_CCA</t>
  </si>
  <si>
    <t>HanXRQChr16g0505051_HAN</t>
  </si>
  <si>
    <t>VIT_203s0063g02020.1_VVI</t>
  </si>
  <si>
    <t>Csa7G075630.1_CSA</t>
  </si>
  <si>
    <t>Gorai.005G229200.1_GRA</t>
  </si>
  <si>
    <t>Maole_022262.T1_MOL</t>
  </si>
  <si>
    <t>SaT12863-R1_SAL</t>
  </si>
  <si>
    <t>SPA11942_SPA</t>
  </si>
  <si>
    <t>AT1G72640</t>
  </si>
  <si>
    <t xml:space="preserve">binding / catalytic </t>
  </si>
  <si>
    <t>protein targeting Tic ?</t>
  </si>
  <si>
    <t>OG0011077_0</t>
  </si>
  <si>
    <t>AT1G72640_ATH</t>
  </si>
  <si>
    <t>XP_010273930.1_NNU</t>
  </si>
  <si>
    <t>Aqcoe5G263100.1.p_ACO</t>
  </si>
  <si>
    <t>INIL03g18250.t1_INI</t>
  </si>
  <si>
    <t>Medtr8g019490.1_MTR, Medtr8g019510.1_MTR</t>
  </si>
  <si>
    <t>Cc04_g01400_CCA</t>
  </si>
  <si>
    <t>VIT_209s0002g01450.3_VVI</t>
  </si>
  <si>
    <t>Csa7G450540.1_CSA, Csa7G007310.1_CSA</t>
  </si>
  <si>
    <t>Gorai.009G146700.1_GRA</t>
  </si>
  <si>
    <t>Maole_017569.T1_MOL</t>
  </si>
  <si>
    <t>SaT02750-R1_SAL</t>
  </si>
  <si>
    <t>SPA15019_SPA, SPA12199_SPA</t>
  </si>
  <si>
    <t>AT2G34460</t>
  </si>
  <si>
    <t xml:space="preserve">flavin reductase-related </t>
  </si>
  <si>
    <t>AT3G46780</t>
  </si>
  <si>
    <t xml:space="preserve">PTAC16 (PLASTID TRANSCRIPTIONALLY ACTIVE18); binding / catalytic </t>
  </si>
  <si>
    <t>thylakoid membrane (sensu Viridiplantae) &amp; plastid chromosome</t>
  </si>
  <si>
    <t>OG0011325_0</t>
  </si>
  <si>
    <t>AT3G46780_ATH</t>
  </si>
  <si>
    <t>XP_010256830.1_NNU</t>
  </si>
  <si>
    <t>Aqcoe2G230100.1.p_ACO</t>
  </si>
  <si>
    <t>INIL07g06246.t1_INI</t>
  </si>
  <si>
    <t>Medtr4g064750.1_MTR</t>
  </si>
  <si>
    <t>Cc01_g13360_CCA</t>
  </si>
  <si>
    <t>HanXRQChr11g0340641_HAN, HanXRQChr01g0010651_HAN</t>
  </si>
  <si>
    <t>VIT_206s0004g05230.1_VVI</t>
  </si>
  <si>
    <t>Csa6G188160.1_CSA</t>
  </si>
  <si>
    <t>Gorai.001G112600.1_GRA</t>
  </si>
  <si>
    <t>Maole_007238.T1_MOL</t>
  </si>
  <si>
    <t>SaT21923-R1_SAL</t>
  </si>
  <si>
    <t>SPA15445_SPA</t>
  </si>
  <si>
    <t xml:space="preserve">ATPC1 (ATP synthase gamma chain 1) </t>
  </si>
  <si>
    <t>PS ATPase</t>
  </si>
  <si>
    <t>thylakoid membrane (sensu Viridiplantae) &amp; chloroplast ATP synthase complex &amp; chloroplast</t>
  </si>
  <si>
    <t>OG0002393_0</t>
  </si>
  <si>
    <t xml:space="preserve">ATP synthase delta chain, chloroplast, putative / H(+)-transporting two-sector ATPase, delta (OSCP) subunit, putative </t>
  </si>
  <si>
    <t>OG0008485_0</t>
  </si>
  <si>
    <t>AT4G32260</t>
  </si>
  <si>
    <t xml:space="preserve">ATP synthase family </t>
  </si>
  <si>
    <t>ATCG00120</t>
  </si>
  <si>
    <t xml:space="preserve">Encodes the ATPase alpha subunit, which is a subunit of ATP synthase and part of the CF1 portion which catalyzes the conversion of ADP to ATP using the proton motive force. This complex is located in the thylakoid membrane of the chloroplast. </t>
  </si>
  <si>
    <t>ATCG00130</t>
  </si>
  <si>
    <t xml:space="preserve">ATPase F subunit. </t>
  </si>
  <si>
    <t xml:space="preserve">ATPase epsilon subunit </t>
  </si>
  <si>
    <t>ATCG00480</t>
  </si>
  <si>
    <t xml:space="preserve">chloroplast-encoded gene for beta subunit of ATP synthase </t>
  </si>
  <si>
    <t>Ch/Th &amp; other</t>
  </si>
  <si>
    <t>OG0000964_0</t>
  </si>
  <si>
    <t>ATCG00480_ATH</t>
  </si>
  <si>
    <t>YP_009093957.1_NNU</t>
  </si>
  <si>
    <t>Aqcoe2G188400.1.p_ACO, Aqcoe3G147200.1.p_ACO, Aqcoe6G246400.1.p_ACO</t>
  </si>
  <si>
    <t>INIL02g02174.t1_INI, INIL15g31314.t1_INI, INIL09g30309.t1_INI</t>
  </si>
  <si>
    <t>Medtr1829s0010.1_MTR, Medtr0002s0650.1_MTR, Medtr7g033755.1_MTR, Medtr4g451275.1_MTR, Medtr6g055020.1_MTR, Medtr7g021780.1_MTR, Medtr4g010980.1_MTR, Medtr7g070670.1_MTR, Medtr5g090750.1_MTR, Medtr7g033765.1_MTR, Medtr3g093230.1_MTR, Medtr3g035730.1_MTR, Medtr7g117920.1_MTR</t>
  </si>
  <si>
    <t>Cc00_g04230_CCA</t>
  </si>
  <si>
    <t>HanXRQChr00c0702g0576851_HAN, HanXRQChr02g0041541_HAN, HanXRQChr04g0120441_HAN, HanXRQChr10g0289231_HAN, HanXRQChr11g0326791_HAN, HanXRQChr05g0151431_HAN, HanXRQChr13g0412351_HAN, HanXRQChr02g0044931_HAN, HanXRQChr01g0009281_HAN, HanXRQChr10g0283511_HAN, HanXRQChr00c0759g0577211_HAN, HanXRQChr07g0191321_HAN, HanXRQChr06g0170421_HAN, HanXRQChr07g0200991_HAN, HanXRQChr01g0020391_HAN, HanXRQChr02g0056561_HAN, HanXRQChr13g0388711_HAN, HanXRQCPg0580001_HAN, HanXRQChr08g0210321_HAN</t>
  </si>
  <si>
    <t>VIT_208s0007g07650.1_VVI, VIT_212s0055g00540.1_VVI, VIT_214s0068g01700.1_VVI, VIT_200s0332g00060.1_VVI</t>
  </si>
  <si>
    <t>Gorai.005G109000.1_GRA, Gorai.013G048500.1_GRA, Gorai.006G157000.1_GRA</t>
  </si>
  <si>
    <t>BALA04665_BSU</t>
  </si>
  <si>
    <t>C030N0036G1.1_CAU, C094N0024G0.1_CAU, C141C00020X0.1_CAU</t>
  </si>
  <si>
    <t>Maole_022231.T1_MOL</t>
  </si>
  <si>
    <t>SaT21095-R1_SAL, SaT21096-R1_SAL, SaT18669-R1_SAL, SaT20544-R1_SAL</t>
  </si>
  <si>
    <t>SPA25497_SPA</t>
  </si>
  <si>
    <t>AT1G20340</t>
  </si>
  <si>
    <t xml:space="preserve">DRT112 (DNA-damage-repair/toleration protein 112); copper ion binding / electron carrier </t>
  </si>
  <si>
    <t>PS b6/f PSI electron transfer</t>
  </si>
  <si>
    <t xml:space="preserve">PETC (PHOTOSYNTHETIC ELECTRON TRANSFER C) </t>
  </si>
  <si>
    <t>PS b6-f</t>
  </si>
  <si>
    <t>thylakoid membrane (sensu Viridiplantae) &amp; cytochrome b6f complex</t>
  </si>
  <si>
    <t xml:space="preserve">Encodes cytochrome f apoprotein; involved in photosynthetic electron transport chain; encoded by the chloroplast genome and is transcriptionally repressed by a nuclear gene HCF2. </t>
  </si>
  <si>
    <t>PS b6-F</t>
  </si>
  <si>
    <t>OG0001323_0</t>
  </si>
  <si>
    <t xml:space="preserve">Encodes the cytochrome b(6) subunit of the cytochrome b6f complex. </t>
  </si>
  <si>
    <t xml:space="preserve">A chloroplast gene encoding subunit IV of the cytochrome b6/f complex </t>
  </si>
  <si>
    <t xml:space="preserve">PGR5 (PROTON GRADIENT REGULATION 5) </t>
  </si>
  <si>
    <t>PS cyclic electron flows</t>
  </si>
  <si>
    <t>thylakoid (sensu Viridiplantae)</t>
  </si>
  <si>
    <t xml:space="preserve">PGR5-LIKE A </t>
  </si>
  <si>
    <t xml:space="preserve">CAB3 (CHLOROPHYLL A/B BINDING PROTEIN 3); chlorophyll binding </t>
  </si>
  <si>
    <t>PS LHC</t>
  </si>
  <si>
    <t>OG0000749_0</t>
  </si>
  <si>
    <t>17_16391_12, 17_16391_9, 6_14254_8</t>
  </si>
  <si>
    <t xml:space="preserve">LHCA3 (Photosystem I light harvesting complex gene 3); chlorophyll binding </t>
  </si>
  <si>
    <t>PS LHCI</t>
  </si>
  <si>
    <t xml:space="preserve">LHCA4 (Photosystem I light harvesting complex gene 4); chlorophyll binding </t>
  </si>
  <si>
    <t xml:space="preserve">LHCA1; chlorophyll binding </t>
  </si>
  <si>
    <t xml:space="preserve">LHCA2 (Photosystem I light harvesting complex gene 2); chlorophyll binding </t>
  </si>
  <si>
    <t>thylakoid membrane (sensu Viridiplantae) &amp; photosystem I antenna complex</t>
  </si>
  <si>
    <t>OG0009740_0</t>
  </si>
  <si>
    <t xml:space="preserve">LHCB6 (LIGHT HARVESTING COMPLEX PSII); chlorophyll binding </t>
  </si>
  <si>
    <t>PS LHCII</t>
  </si>
  <si>
    <t>OG0008101_0</t>
  </si>
  <si>
    <t>2_1116</t>
  </si>
  <si>
    <t xml:space="preserve">CAB1 (CHLOROPHYLL A/B BINDING PROTEIN 1); chlorophyll binding </t>
  </si>
  <si>
    <t xml:space="preserve">LHCB2.2 (Photosystem II light harvesting complex gene 2.2); chlorophyll binding </t>
  </si>
  <si>
    <t>OG0008141_0</t>
  </si>
  <si>
    <t xml:space="preserve">LHB1B2 (Photosystem II light harvesting complex gene 1.5); chlorophyll binding </t>
  </si>
  <si>
    <t>thylakoid membrane (sensu Viridiplantae) &amp; thylakoid membrane</t>
  </si>
  <si>
    <t xml:space="preserve">LHB1B1 (Photosystem II light harvesting complex gene 1.4); chlorophyll binding </t>
  </si>
  <si>
    <t xml:space="preserve">LHCB4.3 (LIGHT HARVESTING COMPLEX PSII); chlorophyll binding </t>
  </si>
  <si>
    <t xml:space="preserve">LHCB4.2 (LIGHT HARVESTING COMPLEX PSII); chlorophyll binding </t>
  </si>
  <si>
    <t xml:space="preserve">LHCB5 (LIGHT HARVESTING COMPLEX OF PHOTOSYSTEM II 5); chlorophyll binding </t>
  </si>
  <si>
    <t>thylakoid membrane (sensu Viridiplantae) &amp; chloroplast stromal thylakoid &amp; PSII associated light-harvesting complex II</t>
  </si>
  <si>
    <t xml:space="preserve">chlorophyll A-B binding protein CP29 (LHCB4) </t>
  </si>
  <si>
    <t xml:space="preserve">LHCB3 (LIGHT-HARVESTING CHLOROPHYLL BINDING PROTEIN 3) </t>
  </si>
  <si>
    <t>OG0009479_0</t>
  </si>
  <si>
    <t xml:space="preserve">PSAD-2 (photosystem I subunit D-2) </t>
  </si>
  <si>
    <t>PS PSI</t>
  </si>
  <si>
    <t xml:space="preserve">PSAK (PHOTOSYSTEM I SUBUNIT K) </t>
  </si>
  <si>
    <t xml:space="preserve">PSAF (photosystem I subunit F) </t>
  </si>
  <si>
    <t xml:space="preserve">PSAH-2/PSAH2/PSI-H (PHOTOSYSTEM I SUBUNIT H-2) </t>
  </si>
  <si>
    <t xml:space="preserve">PSAG </t>
  </si>
  <si>
    <t>thylakoid membrane (sensu Viridiplantae) &amp; photosystem I (sensu Viridiplantae)</t>
  </si>
  <si>
    <t xml:space="preserve">PSAE-2 (photosystem I subunit E-2); catalytic </t>
  </si>
  <si>
    <t xml:space="preserve">PSAP/PSI-P/PTAC8/TMP14 (THYLAKOID MEMBRANE PHOSPHOPROTEIN OF 14 KDA); DNA binding </t>
  </si>
  <si>
    <t>thylakoid membrane (sensu Viridiplantae) &amp; photosystem I (sensu Viridiplantae) &amp; plastid chromosome</t>
  </si>
  <si>
    <t>OG0011626_0</t>
  </si>
  <si>
    <t xml:space="preserve">PSAH-1 (photosystem I subunit H-1) </t>
  </si>
  <si>
    <t xml:space="preserve">PSAD-1 (photosystem I subunit D-1) </t>
  </si>
  <si>
    <t xml:space="preserve">PSAL (photosystem I subunit L) </t>
  </si>
  <si>
    <t xml:space="preserve">PSAE-1 (PSA E1 KNOCKOUT); catalytic </t>
  </si>
  <si>
    <t xml:space="preserve">PSAN (photosystem I reaction center subunit PSI-N); calmodulin binding </t>
  </si>
  <si>
    <t>thylakoid membrane (sensu Viridiplantae) &amp; thylakoid lumen (sensu Viridiplantae) &amp; photosystem I</t>
  </si>
  <si>
    <t>OG0007408_0</t>
  </si>
  <si>
    <t>17_14814_2, 2_10269</t>
  </si>
  <si>
    <t>ATCG00340</t>
  </si>
  <si>
    <t xml:space="preserve">Encodes the D1 subunit of photosystem I  and II reaction centers. </t>
  </si>
  <si>
    <t>ATCG00350</t>
  </si>
  <si>
    <t xml:space="preserve">Encodes psaA protein comprising the reaction center for photosystem I along with psaB protein; hydrophobic protein encoded by the chloroplast genome. </t>
  </si>
  <si>
    <t>ATCG01060</t>
  </si>
  <si>
    <t xml:space="preserve">Encodes the PsaC subunit of photosystem I. </t>
  </si>
  <si>
    <t>AT4G01150</t>
  </si>
  <si>
    <t xml:space="preserve">Identical to Uncharacterized protein At4g01150, chloroplast precursor [Arabidopsis Thaliana] (GB:O04616;GB:Q38835); similar to unknown protein [Arabidopsis thaliana] (TAIR:AT4G38100.1); similar to unknown [Populus trichocarpa] (GB:ABK95729.1) </t>
  </si>
  <si>
    <t>PS PSI ?</t>
  </si>
  <si>
    <t xml:space="preserve">photosystem II family protein </t>
  </si>
  <si>
    <t>PS PSII</t>
  </si>
  <si>
    <t xml:space="preserve">PSBR (photosystem II subunit R) </t>
  </si>
  <si>
    <t>OG0009410_0</t>
  </si>
  <si>
    <t>ATCG00020</t>
  </si>
  <si>
    <t xml:space="preserve">Encodes chlorophyll binding protein D1, a part of the photosystem II reaction center core </t>
  </si>
  <si>
    <t>OG0000444_0</t>
  </si>
  <si>
    <t>10_36049_1, 2_4023</t>
  </si>
  <si>
    <t>ATCG00270</t>
  </si>
  <si>
    <t xml:space="preserve">PSII D2 protein </t>
  </si>
  <si>
    <t>ATCG00280</t>
  </si>
  <si>
    <t xml:space="preserve">chloroplast gene encoding a CP43 subunit of  the photosystem II reaction center. promoter contains a blue-light responsive element. </t>
  </si>
  <si>
    <t>PSII cytochrome b559. There have been many speculations about the function of Cyt b559, but the most favored at present is that it plays a protective role by acting as an electron acceptor or electron donor under conditions when electron flow through</t>
  </si>
  <si>
    <t xml:space="preserve">encodes for CP47, subunit of the photosystem II reaction center. </t>
  </si>
  <si>
    <t xml:space="preserve">NPQ4 (NONPHOTOCHEMICAL QUENCHING) </t>
  </si>
  <si>
    <t>PS PSII NPQ</t>
  </si>
  <si>
    <t>thylakoid membrane (sensu Viridiplantae) &amp; PSII associated light-harvesting complex II</t>
  </si>
  <si>
    <t xml:space="preserve">PSBP-1 (OXYGEN-EVOLVING ENHANCER PROTEIN 2); poly(U) binding </t>
  </si>
  <si>
    <t>PS PSII OEE</t>
  </si>
  <si>
    <t xml:space="preserve">PSBP-2 (photosystem II subunit P-2); calcium ion binding </t>
  </si>
  <si>
    <t>Ch/Th/Lum</t>
  </si>
  <si>
    <t xml:space="preserve">PSBO-2/PSBO2 (PHOTOSYSTEM II SUBUNIT O-2); oxygen evolving/ poly(U) binding </t>
  </si>
  <si>
    <t xml:space="preserve">PSBQ/PSBQ-2/PSII-Q (PHOTOSYSTEM II SUBUNIT Q-2); calcium ion binding </t>
  </si>
  <si>
    <t xml:space="preserve">PSBQ/PSBQ-1/PSBQA; calcium ion binding </t>
  </si>
  <si>
    <t xml:space="preserve">OE33/OEE1/OEE33/PSBO-1/PSBO1 (OXYGEN-EVOLVING ENHANCER 33); oxygen evolving/ poly(U) binding </t>
  </si>
  <si>
    <t xml:space="preserve">thylakoid lumenal 29.8 kDa protein </t>
  </si>
  <si>
    <t>PS PSII OEE ?</t>
  </si>
  <si>
    <t xml:space="preserve">thylakoid lumenal 20 kDa protein </t>
  </si>
  <si>
    <t xml:space="preserve">oxygen evolving enhancer 3 (PsbQ) family protein </t>
  </si>
  <si>
    <t>PS PSII OEE or NDH ?</t>
  </si>
  <si>
    <t>thylakoid membrane (sensu Viridiplantae) &amp; thylakoid lumen (sensu Viridiplantae) &amp; oxygen evolving complex</t>
  </si>
  <si>
    <t>OG0010963_0</t>
  </si>
  <si>
    <t>AT1G34000</t>
  </si>
  <si>
    <t xml:space="preserve">OHP2 (ONE-HELIX PROTEIN 2) </t>
  </si>
  <si>
    <t>PS PSII stress oxidative</t>
  </si>
  <si>
    <t>AT3G47070</t>
  </si>
  <si>
    <t xml:space="preserve">similar to unknown [Populus trichocarpa] (GB:ABK95428.1) </t>
  </si>
  <si>
    <t>PS State transition ?</t>
  </si>
  <si>
    <t>AT5G23060</t>
  </si>
  <si>
    <t xml:space="preserve">similar to unknown protein [Arabidopsis thaliana] (TAIR:AT3G59780.1); similar to extracellular Ca2+ sensing receptor [Glycine max] (GB:ABY57763.1); contains InterPro domain Rhodanese-like (InterPro:IPR001763) </t>
  </si>
  <si>
    <t>mitochondria; thylakoid-integral</t>
  </si>
  <si>
    <t xml:space="preserve">ATLFNR2 (LEAF FNR 2); NADPH dehydrogenase/ oxidoreductase/ poly(U) binding </t>
  </si>
  <si>
    <t>redox</t>
  </si>
  <si>
    <t>thylakoid membrane (sensu Viridiplantae) &amp; chloroplast stroma</t>
  </si>
  <si>
    <t>OG0006563_0</t>
  </si>
  <si>
    <t>AT3G26060</t>
  </si>
  <si>
    <t xml:space="preserve">ATPRX Q; antioxidant/ peroxiredoxin </t>
  </si>
  <si>
    <t>21.5 redox.periredoxins</t>
  </si>
  <si>
    <t>OG0008612_0</t>
  </si>
  <si>
    <t>AT3G26060_ATH</t>
  </si>
  <si>
    <t>XP_010273896.1_NNU</t>
  </si>
  <si>
    <t>Aqcoe7G106600.1.p_ACO</t>
  </si>
  <si>
    <t>INIL03g18112.t1_INI, INIL09g21476.t1_INI</t>
  </si>
  <si>
    <t>Medtr4g124790.1_MTR</t>
  </si>
  <si>
    <t>Cc06_g12610_CCA</t>
  </si>
  <si>
    <t>HanXRQChr12g0354281_HAN</t>
  </si>
  <si>
    <t>VIT_211s0016g00560.1_VVI</t>
  </si>
  <si>
    <t>Csa6G014770.1_CSA</t>
  </si>
  <si>
    <t>Gorai.004G285400.1_GRA</t>
  </si>
  <si>
    <t>C046N0106E0.1_CAU</t>
  </si>
  <si>
    <t>Maole_006212.T1_MOL</t>
  </si>
  <si>
    <t>SaT02306-R1_SAL, SaT02307-R1_SAL</t>
  </si>
  <si>
    <t>SPA13654_SPA</t>
  </si>
  <si>
    <t>ATLFNR1 (LEAF FNR 1); NADPH dehydrogenase/ electron transporter, transferring electrons within the cyclic electron transport pathway of photosynthesis/ electron transporter, transferring electrons within the noncyclic electron transport pathway of ph</t>
  </si>
  <si>
    <t>AT1G14345</t>
  </si>
  <si>
    <t xml:space="preserve">oxidoreductase </t>
  </si>
  <si>
    <t>redox ?</t>
  </si>
  <si>
    <t>OG0011728_0</t>
  </si>
  <si>
    <t>AT1G14345_ATH</t>
  </si>
  <si>
    <t>XP_010242412.1_NNU</t>
  </si>
  <si>
    <t>Aqcoe3G332600.1.p_ACO</t>
  </si>
  <si>
    <t>INIL08g38639.t1_INI</t>
  </si>
  <si>
    <t>Medtr5g038970.1_MTR</t>
  </si>
  <si>
    <t>Cc11_g13320_CCA</t>
  </si>
  <si>
    <t>HanXRQChr08g0209191_HAN</t>
  </si>
  <si>
    <t>VIT_201s0026g01930.1_VVI</t>
  </si>
  <si>
    <t>Csa5G604910.1_CSA</t>
  </si>
  <si>
    <t>Gorai.013G083500.1_GRA</t>
  </si>
  <si>
    <t>C000N0403E0.1_CAU</t>
  </si>
  <si>
    <t>Maole_005322.T1_MOL</t>
  </si>
  <si>
    <t>SaT19479-R1_SAL</t>
  </si>
  <si>
    <t xml:space="preserve">rubredoxin family protein </t>
  </si>
  <si>
    <t>AT2G29720</t>
  </si>
  <si>
    <t xml:space="preserve">CTF2B; monooxygenase </t>
  </si>
  <si>
    <t>CH/E ?</t>
  </si>
  <si>
    <t>-</t>
  </si>
  <si>
    <t>OG0009767_0</t>
  </si>
  <si>
    <t>AT2G35660_ATH, AT2G29720_ATH</t>
  </si>
  <si>
    <t>XP_010258755.1_NNU</t>
  </si>
  <si>
    <t>Aqcoe3G265000.1.p_ACO</t>
  </si>
  <si>
    <t>INIL04g07189.t1_INI</t>
  </si>
  <si>
    <t>Medtr5g013260.1_MTR, Medtr5g013250.1_MTR</t>
  </si>
  <si>
    <t>Cc08_g11580_CCA</t>
  </si>
  <si>
    <t>HanXRQChr16g0510671_HAN</t>
  </si>
  <si>
    <t>VIT_200s0533g00020.2_VVI</t>
  </si>
  <si>
    <t>Csa3G912970.1_CSA</t>
  </si>
  <si>
    <t>Gorai.003G176900.1_GRA, Gorai.003G176700.1_GRA</t>
  </si>
  <si>
    <t>C064N0097E0.1_CAU</t>
  </si>
  <si>
    <t>Maole_007338.T1_MOL</t>
  </si>
  <si>
    <t>SaT04041-R1_SAL</t>
  </si>
  <si>
    <t>SPA19650_SPA</t>
  </si>
  <si>
    <t>AT5G03880</t>
  </si>
  <si>
    <t>similar to unknown protein [Arabidopsis thaliana] (TAIR:AT4G10000.2); similar to unknown protein [Arabidopsis thaliana] (TAIR:AT4G10000.1); similar to unnamed protein product [Vitis vinifera] (GB:CAO15903.1); contains InterPro domain Thioredoxin-like</t>
  </si>
  <si>
    <t>AT5G08740</t>
  </si>
  <si>
    <t xml:space="preserve">NDC1 (NAD(P)H DEHYDROGENASE C1); NADH dehydrogenase </t>
  </si>
  <si>
    <t>redox ? metabolism nucleotide ?</t>
  </si>
  <si>
    <t>21 redox</t>
  </si>
  <si>
    <t>intrinsic to mitochondrial inner membrane</t>
  </si>
  <si>
    <t>mitochondria; plastoglobules</t>
  </si>
  <si>
    <t>OG0010760_0</t>
  </si>
  <si>
    <t>2_10197</t>
  </si>
  <si>
    <t>AT5G08740_ATH</t>
  </si>
  <si>
    <t>XP_010243484.1_NNU</t>
  </si>
  <si>
    <t>Aqcoe6G024500.1.p_ACO</t>
  </si>
  <si>
    <t>INIL02g10934.t1_INI</t>
  </si>
  <si>
    <t>Medtr8g094730.1_MTR</t>
  </si>
  <si>
    <t>Cc04_g15570_CCA, Cc07_g19500_CCA</t>
  </si>
  <si>
    <t>HanXRQChr01g0017771_HAN</t>
  </si>
  <si>
    <t>VIT_207s0031g02690.1_VVI</t>
  </si>
  <si>
    <t>Csa4G495230.1_CSA</t>
  </si>
  <si>
    <t>Gorai.008G001100.1_GRA</t>
  </si>
  <si>
    <t>C037N0083E0.1_CAU</t>
  </si>
  <si>
    <t>Maole_001231.T1_MOL</t>
  </si>
  <si>
    <t>SaT22670-R1_SAL</t>
  </si>
  <si>
    <t>SPA06649_SPA</t>
  </si>
  <si>
    <t xml:space="preserve">Rieske (2Fe-2S) domain-containing protein </t>
  </si>
  <si>
    <t>redox ? PSII ? NPQ ?</t>
  </si>
  <si>
    <t>26.30 misc.other Ferredoxins and Rieske domain</t>
  </si>
  <si>
    <t>AT2G21660</t>
  </si>
  <si>
    <t xml:space="preserve">ATGRP7 (COLD, CIRCADIAN RHYTHM, AND RNA BINDING 2); RNA binding / double-stranded DNA binding / single-stranded DNA binding </t>
  </si>
  <si>
    <t>RNA Binding</t>
  </si>
  <si>
    <t>cytosol; nucleus</t>
  </si>
  <si>
    <t>AT2G37220</t>
  </si>
  <si>
    <t xml:space="preserve">29 kDa ribonucleoprotein, chloroplast, putative / RNA-binding protein cp29, putative </t>
  </si>
  <si>
    <t>OG0005586_0</t>
  </si>
  <si>
    <t>13_24345_1</t>
  </si>
  <si>
    <t>AT2G37220_ATH, AT3G53460_ATH</t>
  </si>
  <si>
    <t>XP_010253722.1_NNU, XP_010264653.1_NNU</t>
  </si>
  <si>
    <t>Aqcoe2G165700.1.p_ACO</t>
  </si>
  <si>
    <t>INIL04g02439.t1_INI, INIL01g21744.t1_INI</t>
  </si>
  <si>
    <t>Medtr1g064230.2_MTR</t>
  </si>
  <si>
    <t>Cc06_g03970_CCA</t>
  </si>
  <si>
    <t>HanXRQChr07g0195311_HAN, HanXRQChr02g0052341_HAN, HanXRQChr13g0400121_HAN</t>
  </si>
  <si>
    <t>VIT_208s0040g01760.2_VVI</t>
  </si>
  <si>
    <t>Csa3G740070.1_CSA</t>
  </si>
  <si>
    <t>Gorai.009G416900.1_GRA, Gorai.006G166300.1_GRA</t>
  </si>
  <si>
    <t>C000N0975E0.1_CAU</t>
  </si>
  <si>
    <t>Maole_014715.T1_MOL</t>
  </si>
  <si>
    <t>SaT06641-R1_SAL, SaT16261-R1_SAL</t>
  </si>
  <si>
    <t>SPA13597_SPA</t>
  </si>
  <si>
    <t>AT3G53460</t>
  </si>
  <si>
    <t xml:space="preserve">CP29 (chloroplast 29 kDa ribonucleoprotein); RNA binding / poly(U) binding </t>
  </si>
  <si>
    <t xml:space="preserve">mRNA-binding protein, putative </t>
  </si>
  <si>
    <t>AT4G39260</t>
  </si>
  <si>
    <t xml:space="preserve">ATGRP8/GR-RBP8 (COLD, CIRCADIAN RHYTHM, AND RNA BINDING 1, GLYCINE-RICH PROTEIN 8); RNA binding </t>
  </si>
  <si>
    <t>27.3.75 RNA.regulation of transcription.GRP</t>
  </si>
  <si>
    <t>AT1G12250</t>
  </si>
  <si>
    <t xml:space="preserve">thylakoid lumenal protein-related </t>
  </si>
  <si>
    <t>RNA Binding ?</t>
  </si>
  <si>
    <t>27.7* RNA.misc.pentatricopeptide (PPR) repeat-containing protein</t>
  </si>
  <si>
    <t xml:space="preserve">binding / protein binding </t>
  </si>
  <si>
    <t>AT2G37230</t>
  </si>
  <si>
    <t xml:space="preserve">pentatricopeptide (PPR) repeat-containing protein </t>
  </si>
  <si>
    <t>OG0009515_0</t>
  </si>
  <si>
    <t>AT2G37230_ATH</t>
  </si>
  <si>
    <t>XP_010242034.1_NNU, XP_010275217.1_NNU</t>
  </si>
  <si>
    <t>Aqcoe1G149000.1.p_ACO</t>
  </si>
  <si>
    <t>INIL12g15795.t1_INI</t>
  </si>
  <si>
    <t>Medtr2g437460.1_MTR</t>
  </si>
  <si>
    <t>Cc02_g24050_CCA</t>
  </si>
  <si>
    <t>HanXRQChr15g0464611_HAN</t>
  </si>
  <si>
    <t>VIT_208s0040g01750.1_VVI</t>
  </si>
  <si>
    <t>Csa1G293020.1_CSA</t>
  </si>
  <si>
    <t>Gorai.005G002200.1_GRA</t>
  </si>
  <si>
    <t>BAL06020_BSP,</t>
  </si>
  <si>
    <t>BALA09571_BSU</t>
  </si>
  <si>
    <t>C002N0492E0.1_CAU</t>
  </si>
  <si>
    <t>Maole_014714.T1_MOL</t>
  </si>
  <si>
    <t>SaT16262-R1_SAL</t>
  </si>
  <si>
    <t>SPA13598_SPA</t>
  </si>
  <si>
    <t>AT2G44920</t>
  </si>
  <si>
    <t xml:space="preserve">thylakoid lumenal 15 kDa protein, chloroplast </t>
  </si>
  <si>
    <t>AT5G53490</t>
  </si>
  <si>
    <t xml:space="preserve">thylakoid lumenal 17.4 kDa protein, chloroplast </t>
  </si>
  <si>
    <t>AT1G77490</t>
  </si>
  <si>
    <t xml:space="preserve">TAPX; L-ascorbate peroxidase </t>
  </si>
  <si>
    <t>stress oxidative</t>
  </si>
  <si>
    <t>BAL04429_BSP,</t>
  </si>
  <si>
    <t>AT4G09010</t>
  </si>
  <si>
    <t xml:space="preserve">APX4 (ASCORBATE PEROXIDASE 4); peroxidase </t>
  </si>
  <si>
    <t>stress oxidative or redox</t>
  </si>
  <si>
    <t>thylakoid membrane (sensu Viridiplantae) &amp; thylakoid lumen (sensu Viridiplantae) &amp; nucleus &amp; cytoplasm</t>
  </si>
  <si>
    <t>OG0011756_0</t>
  </si>
  <si>
    <t>AT4G09010_ATH</t>
  </si>
  <si>
    <t>XP_010278864.1_NNU</t>
  </si>
  <si>
    <t>Aqcoe3G246600.1.p_ACO</t>
  </si>
  <si>
    <t>INIL14g41683.t1_INI</t>
  </si>
  <si>
    <t>Medtr5g064610.1_MTR</t>
  </si>
  <si>
    <t>Cc10_g06720_CCA</t>
  </si>
  <si>
    <t>HanXRQChr05g0149631_HAN</t>
  </si>
  <si>
    <t>VIT_218s0001g06370.1_VVI</t>
  </si>
  <si>
    <t>Csa3G889840.1_CSA</t>
  </si>
  <si>
    <t>Gorai.010G038200.1_GRA</t>
  </si>
  <si>
    <t>C080N0077E0.1_CAU</t>
  </si>
  <si>
    <t>Maole_018817.T1_MOL</t>
  </si>
  <si>
    <t>SaT09231-R1_SAL</t>
  </si>
  <si>
    <t>SPA03035_SPA</t>
  </si>
  <si>
    <t>AT1G07920</t>
  </si>
  <si>
    <t xml:space="preserve">elongation factor 1-alpha / EF-1-alpha </t>
  </si>
  <si>
    <t>Ch/E &amp; other</t>
  </si>
  <si>
    <t>translation cytosol</t>
  </si>
  <si>
    <t>_</t>
  </si>
  <si>
    <t>mitochondria</t>
  </si>
  <si>
    <t>AT1G79850</t>
  </si>
  <si>
    <t xml:space="preserve">RPS17 (ribosomal protein S17); structural constituent of ribosome </t>
  </si>
  <si>
    <t>translation stroma</t>
  </si>
  <si>
    <t>29.2.1.1.1.1.17 protein.synthesis.ribosomal protein.prokaryotic.chloroplast.30S subunit.S17</t>
  </si>
  <si>
    <t>plastid ribosome</t>
  </si>
  <si>
    <t>OG0008648_0</t>
  </si>
  <si>
    <t>AT1G79850_ATH</t>
  </si>
  <si>
    <t>XP_010254084.1_NNU</t>
  </si>
  <si>
    <t>Aqcoe7G172300.1.p_ACO</t>
  </si>
  <si>
    <t>INIL09g21657.t1_INI</t>
  </si>
  <si>
    <t>Medtr2g101770.1_MTR</t>
  </si>
  <si>
    <t>Cc04_g03040_CCA</t>
  </si>
  <si>
    <t>HanXRQChr12g0360791_HAN</t>
  </si>
  <si>
    <t>VIT_209s0002g04330.1_VVI</t>
  </si>
  <si>
    <t>Csa7G446990.1_CSA</t>
  </si>
  <si>
    <t>Gorai.009G135000.1_GRA, Gorai.011G074400.1_GRA</t>
  </si>
  <si>
    <t>BAL05783_BSP,</t>
  </si>
  <si>
    <t>BALA00777_BSU, BALA00237_BSU</t>
  </si>
  <si>
    <t>C053N0050E0.1_CAU</t>
  </si>
  <si>
    <t>Maole_021239.T1_MOL</t>
  </si>
  <si>
    <t>SaT13963-R1_SAL</t>
  </si>
  <si>
    <t>SPA12255_SPA</t>
  </si>
  <si>
    <t>AT2G33800</t>
  </si>
  <si>
    <t xml:space="preserve">ribosomal protein S5 family protein </t>
  </si>
  <si>
    <t>Ch/S &amp; Ch/E &amp; Ch/Th</t>
  </si>
  <si>
    <t>29.2.1.1.1.1.5 protein.synthesis.ribosomal protein.prokaryotic.chloroplast.30S subunit.S5</t>
  </si>
  <si>
    <t>OG0007333_0</t>
  </si>
  <si>
    <t>AT2G33800_ATH</t>
  </si>
  <si>
    <t>XP_010260257.1_NNU</t>
  </si>
  <si>
    <t>Aqcoe1G259200.1.p_ACO, Aqcoe1G259100.1.p_ACO</t>
  </si>
  <si>
    <t>INIL10g42232.t1_INI</t>
  </si>
  <si>
    <t>Medtr4g088615.1_MTR</t>
  </si>
  <si>
    <t>Cc02_g13560_CCA, Cc02_g13570_CCA</t>
  </si>
  <si>
    <t>HanXRQChr09g0253381_HAN</t>
  </si>
  <si>
    <t>VIT_200s0838g00020.1_VVI, VIT_210s0003g00010.1_VVI</t>
  </si>
  <si>
    <t>Csa6G517420.1_CSA</t>
  </si>
  <si>
    <t>Gorai.009G168600.1_GRA, Gorai.010G256400.1_GRA</t>
  </si>
  <si>
    <t>BAL02210_BSP,</t>
  </si>
  <si>
    <t>BALA01252_BSU</t>
  </si>
  <si>
    <t>C016N0217E0.1_CAU</t>
  </si>
  <si>
    <t>Maole_003871.T1_MOL</t>
  </si>
  <si>
    <t>SaT16170-R1_SAL</t>
  </si>
  <si>
    <t>SPA09622_SPA</t>
  </si>
  <si>
    <t>AT3G27160</t>
  </si>
  <si>
    <t xml:space="preserve">GHS1 (GLUCOSE HYPERSENSITIVE 1); structural constituent of ribosome </t>
  </si>
  <si>
    <t>29.2.1.1.3.1.21 protein.synthesis.ribosomal protein.prokaryotic.unknown organellar.30S subunit.S21</t>
  </si>
  <si>
    <t>OG0004709_0</t>
  </si>
  <si>
    <t>AT3G27160_ATH</t>
  </si>
  <si>
    <t>XP_010252601.1_NNU</t>
  </si>
  <si>
    <t>Aqcoe5G377800.1.p_ACO</t>
  </si>
  <si>
    <t>INIL01g25728.t1_INI</t>
  </si>
  <si>
    <t>Medtr7g029325.1_MTR, Medtr4g104210.1_MTR</t>
  </si>
  <si>
    <t>Cc07_g00740_CCA</t>
  </si>
  <si>
    <t>HanXRQChr07g0198271_HAN, HanXRQChr14g0450701_HAN, HanXRQChr05g0154721_HAN</t>
  </si>
  <si>
    <t>VIT_214s0068g02160.1_VVI</t>
  </si>
  <si>
    <t>Csa1G050150.1_CSA, Csa3G588450.1_CSA</t>
  </si>
  <si>
    <t>Gorai.006G041200.1_GRA, Gorai.012G087400.1_GRA, Gorai.001G061300.1_GRA</t>
  </si>
  <si>
    <t>BAL04095_BSP,</t>
  </si>
  <si>
    <t>C000N1054E0.1_CAU</t>
  </si>
  <si>
    <t>Maole_002814.T1_MOL</t>
  </si>
  <si>
    <t>SaT17382-R1_SAL</t>
  </si>
  <si>
    <t>SPA21974_SPA, SPA04950_SPA</t>
  </si>
  <si>
    <t>AT5G24490</t>
  </si>
  <si>
    <t xml:space="preserve">30S ribosomal protein, putative </t>
  </si>
  <si>
    <t>29.2.1.1.1.1.530 protein.synthesis.ribosomal protein.prokaryotic.chloroplast.30S subunit.S30A</t>
  </si>
  <si>
    <t>OG0011476_0</t>
  </si>
  <si>
    <t>AT5G24490_ATH</t>
  </si>
  <si>
    <t>XP_010251453.1_NNU</t>
  </si>
  <si>
    <t>Aqcoe7G276700.1.p_ACO, Aqcoe7G276800.1.p_ACO</t>
  </si>
  <si>
    <t>INIL11g19077.t1_INI</t>
  </si>
  <si>
    <t>Medtr3g092720.1_MTR</t>
  </si>
  <si>
    <t>HanXRQChr04g0105951_HAN</t>
  </si>
  <si>
    <t>VIT_216s0098g00940.1_VVI</t>
  </si>
  <si>
    <t>Csa2G337790.1_CSA</t>
  </si>
  <si>
    <t>Gorai.004G125000.1_GRA</t>
  </si>
  <si>
    <t>Maole_021097.T1_MOL</t>
  </si>
  <si>
    <t>SaT15683-R1_SAL</t>
  </si>
  <si>
    <t>SPA17550_SPA</t>
  </si>
  <si>
    <t>ATCG00065</t>
  </si>
  <si>
    <t xml:space="preserve">chloroplast gene encoding ribosomal protein s12. The gene is located in three distinct loci on the chloroplast genome and is transpliced to make one transcript. </t>
  </si>
  <si>
    <t>29.2.1.1.1.1 protein.synthesis.ribosomal protein.prokaryotic.chloroplast.30S subunit</t>
  </si>
  <si>
    <t>ATCG00780</t>
  </si>
  <si>
    <t xml:space="preserve">encodes a chloroplast ribosomal protein L14, a constituent of the large subunit of the ribosomal complex </t>
  </si>
  <si>
    <t>plastid large ribosomal subunit</t>
  </si>
  <si>
    <t>AT4G20360</t>
  </si>
  <si>
    <t xml:space="preserve">AtRABE1b/AtRab8D (Arabidopsis Rab GTPase homolog E1b); translation elongation factor </t>
  </si>
  <si>
    <t>translation stroma / signalling / SNARE effector</t>
  </si>
  <si>
    <t>OG0001519_0</t>
  </si>
  <si>
    <t>AT4G20360_ATH</t>
  </si>
  <si>
    <t>XP_010275978.1_NNU, XP_010249915.1_NNU</t>
  </si>
  <si>
    <t>Aqcoe5G397300.1.p_ACO</t>
  </si>
  <si>
    <t>INIL09g08915.t1_INI</t>
  </si>
  <si>
    <t>Medtr3g076660.1_MTR</t>
  </si>
  <si>
    <t>Cc00_g27350_CCA</t>
  </si>
  <si>
    <t>HanXRQChr16g0504721_HAN</t>
  </si>
  <si>
    <t>VIT_217s0000g09370.1_VVI, VIT_214s0066g00220.1_VVI</t>
  </si>
  <si>
    <t>Csa1G003540.1_CSA</t>
  </si>
  <si>
    <t>Gorai.003G115000.1_GRA</t>
  </si>
  <si>
    <t>C028N0142E0.1_CAU</t>
  </si>
  <si>
    <t>Maole_006464.T1_MOL, Maole_023215.T1_MOL</t>
  </si>
  <si>
    <t>SaT11165-R1_SAL, SaT17803-R1_SAL</t>
  </si>
  <si>
    <t>SPA04922_SPA, SPA24594_SPA</t>
  </si>
  <si>
    <t>AT3G16240</t>
  </si>
  <si>
    <t xml:space="preserve">DELTA-TIP (delta tonoplast integral protein); water channel </t>
  </si>
  <si>
    <t>transporter aquaporin</t>
  </si>
  <si>
    <t>34.19.2 transport.Major Intrinsic Proteins.TIP</t>
  </si>
  <si>
    <t>cell wall (sensu Magnoliophyta) &amp; vacuolar membrane (sensu Magnoliophyta)</t>
  </si>
  <si>
    <t>vacuole-tonoplast</t>
  </si>
  <si>
    <t>OG0002049_0</t>
  </si>
  <si>
    <t>2_3786</t>
  </si>
  <si>
    <t>AT3G16240_ATH</t>
  </si>
  <si>
    <t>XP_010254028.1_NNU</t>
  </si>
  <si>
    <t>Aqcoe7G162100.1.p_ACO</t>
  </si>
  <si>
    <t>INIL01g19987.t1_INI, INIL03g18342.t1_INI</t>
  </si>
  <si>
    <t>Medtr8g013680.1_MTR, Medtr2g101370.1_MTR</t>
  </si>
  <si>
    <t>Cc04_g02840_CCA</t>
  </si>
  <si>
    <t>HanXRQChr12g0360851_HAN, HanXRQChr10g0313531_HAN, HanXRQChr09g0275981_HAN</t>
  </si>
  <si>
    <t>VIT_209s0002g04020.1_VVI</t>
  </si>
  <si>
    <t>Csa7G447100.1_CSA</t>
  </si>
  <si>
    <t>Gorai.003G064000.1_GRA</t>
  </si>
  <si>
    <t>Maole_017882.T1_MOL</t>
  </si>
  <si>
    <t>SaT03827-R1_SAL, SaT20564-R1_SAL</t>
  </si>
  <si>
    <t>SPA09077_SPA, SPA24310_SPA</t>
  </si>
  <si>
    <t>AT3G26520</t>
  </si>
  <si>
    <t xml:space="preserve">TIP2 (TONOPLAST INTRINSIC PROTEIN 2); water channel </t>
  </si>
  <si>
    <t>OG0000812_1</t>
  </si>
  <si>
    <t>AT2G36830_ATH, AT3G26520_ATH</t>
  </si>
  <si>
    <t>XP_010267262.1_NNU, XP_010243206.1_NNU</t>
  </si>
  <si>
    <t>Aqcoe1G127700.1.p_ACO</t>
  </si>
  <si>
    <t>INIL08g00150.t1_INI, INIL04g02479.t1_INI, INIL07g08709.t1_INI</t>
  </si>
  <si>
    <t>Medtr7g103030.1_MTR</t>
  </si>
  <si>
    <t>Cc01_g10300_CCA</t>
  </si>
  <si>
    <t>HanXRQChr11g0350591_HAN, HanXRQChr13g0396281_HAN, HanXRQChr01g0019671_HAN, HanXRQChr02g0055541_HAN</t>
  </si>
  <si>
    <t>VIT_208s0007g04780.1_VVI, VIT_206s0061g00730.1_VVI</t>
  </si>
  <si>
    <t>Csa3G743400.1_CSA, Csa6G448110.1_CSA</t>
  </si>
  <si>
    <t>Gorai.002G245900.1_GRA, Gorai.009G413000.1_GRA, Gorai.007G372700.1_GRA</t>
  </si>
  <si>
    <t>BAL02776_BSP,</t>
  </si>
  <si>
    <t>BALA10618_BSU</t>
  </si>
  <si>
    <t>C000N0241E0.1_CAU</t>
  </si>
  <si>
    <t>Maole_010628.T1_MOL</t>
  </si>
  <si>
    <t>SaT20316-R1_SAL, SaT16848-R1_SAL</t>
  </si>
  <si>
    <t>SPA01340_SPA, SPA01342_SPA, SPA21707_SPA</t>
  </si>
  <si>
    <t>AT5G08680</t>
  </si>
  <si>
    <t xml:space="preserve">ATP synthase beta chain, mitochondrial, putative </t>
  </si>
  <si>
    <t>transporter ATPase</t>
  </si>
  <si>
    <t>OG0002530_0</t>
  </si>
  <si>
    <t>AT5G08670_ATH, AT5G08690_ATH, AT5G08680_ATH</t>
  </si>
  <si>
    <t>XP_010252810.1_NNU, XP_010243759.1_NNU</t>
  </si>
  <si>
    <t>Aqcoe3G404100.1.p_ACO, Aqcoe3G404200.1.p_ACO</t>
  </si>
  <si>
    <t>INIL12g02945.t1_INI, INIL07g34530.t1_INI, INIL05g09629.t1_INI</t>
  </si>
  <si>
    <t>Medtr1g108770.1_MTR, Medtr7g498250.1_MTR, Medtr1g108765.1_MTR</t>
  </si>
  <si>
    <t>Cc11_g09180_CCA, Cc07_g08400_CCA</t>
  </si>
  <si>
    <t>HanXRQChr17g0567081_HAN, HanXRQChr15g0466221_HAN, HanXRQChr14g0459261_HAN, HanXRQChr09g0262451_HAN, HanXRQChr08g0212971_HAN, HanXRQChr12g0377731_HAN</t>
  </si>
  <si>
    <t>VIT_201s0011g04490.1_VVI, VIT_217s0000g02900.1_VVI</t>
  </si>
  <si>
    <t>Csa5G611600.1_CSA, Csa5G576620.1_CSA</t>
  </si>
  <si>
    <t>Gorai.012G123800.1_GRA, Gorai.012G123700.1_GRA</t>
  </si>
  <si>
    <t>BAL13859_BSP,</t>
  </si>
  <si>
    <t>BALA11254_BSU</t>
  </si>
  <si>
    <t>C018N0409E0.1_CAU</t>
  </si>
  <si>
    <t>Maole_006167.T1_MOL, Maole_012798.T1_MOL, Maole_018980.T1_MOL</t>
  </si>
  <si>
    <t>SaT13276-R1_SAL, SaT13277-R1_SAL, SaT17523-R1_SAL</t>
  </si>
  <si>
    <t>SPA15841_SPA, SPA01591_SPA</t>
  </si>
  <si>
    <t>AT2G26900</t>
  </si>
  <si>
    <t xml:space="preserve">bile acid:sodium symporter family protein </t>
  </si>
  <si>
    <t>transporter Na/X ?</t>
  </si>
  <si>
    <t>envelope-inner-integral</t>
  </si>
  <si>
    <t>OG0002606_0</t>
  </si>
  <si>
    <t>AT2G26900_ATH</t>
  </si>
  <si>
    <t>XP_019052412.1_NNU, XP_010254248.1_NNU</t>
  </si>
  <si>
    <t>Aqcoe7G200600.1.p_ACO</t>
  </si>
  <si>
    <t>INIL02g16543.t1_INI</t>
  </si>
  <si>
    <t>Medtr4g113090.1_MTR</t>
  </si>
  <si>
    <t>Cc06_g09180_CCA</t>
  </si>
  <si>
    <t>HanXRQChr09g0238611_HAN</t>
  </si>
  <si>
    <t>VIT_211s0016g04560.1_VVI</t>
  </si>
  <si>
    <t>Csa1G404660.1_CSA</t>
  </si>
  <si>
    <t>Gorai.013G231400.1_GRA, Gorai.010G067700.1_GRA, Gorai.013G231700.1_GRA</t>
  </si>
  <si>
    <t>BAL11254_BSP,</t>
  </si>
  <si>
    <t>BALA01343_BSU</t>
  </si>
  <si>
    <t>Maole_004879.T1_MOL</t>
  </si>
  <si>
    <t>SaT01485-R1_SAL</t>
  </si>
  <si>
    <t>AT5G12860</t>
  </si>
  <si>
    <t xml:space="preserve">DIT1 (DICARBOXYLATE TRANSPORTER 1); oxoglutarate:malate antiporter </t>
  </si>
  <si>
    <t>transporter oxoglut/mal</t>
  </si>
  <si>
    <t>OG0006026_0</t>
  </si>
  <si>
    <t>BAL11118_BSP,</t>
  </si>
  <si>
    <t>AT5G64290</t>
  </si>
  <si>
    <t xml:space="preserve">DCT/DIT2.1 (DICARBOXYLATE TRANSPORT); oxoglutarate:malate antiporter </t>
  </si>
  <si>
    <t>BAL06863_BSP,</t>
  </si>
  <si>
    <t>AT5G46110</t>
  </si>
  <si>
    <t xml:space="preserve">APE2 (ACCLIMATION OF PHOTOSYNTHESIS TO ENVIRONMENT); antiporter/ triose-phosphate transmembrane transporter </t>
  </si>
  <si>
    <t>transporter Pi/TP</t>
  </si>
  <si>
    <t>AT1G11860</t>
  </si>
  <si>
    <t xml:space="preserve">aminomethyltransferase, putative </t>
  </si>
  <si>
    <t>unknown</t>
  </si>
  <si>
    <t>13.2.5.2 amino acid metabolism.degradation.serine-glycine-cysteine group.glycine</t>
  </si>
  <si>
    <t>OG0006248_0</t>
  </si>
  <si>
    <t>AT1G11860_ATH</t>
  </si>
  <si>
    <t>XP_010244486.1_NNU, XP_010278630.1_NNU</t>
  </si>
  <si>
    <t>Aqcoe1G292600.1.p_ACO</t>
  </si>
  <si>
    <t>INIL14g03914.t1_INI</t>
  </si>
  <si>
    <t>Medtr4g132360.1_MTR</t>
  </si>
  <si>
    <t>Cc09_g01490_CCA</t>
  </si>
  <si>
    <t>HanXRQChr15g0470421_HAN</t>
  </si>
  <si>
    <t>VIT_210s0116g01540.3_VVI</t>
  </si>
  <si>
    <t>Csa1G062310.1_CSA</t>
  </si>
  <si>
    <t>Gorai.009G179900.1_GRA, Gorai.010G181500.1_GRA</t>
  </si>
  <si>
    <t>BAL08427_BSP,</t>
  </si>
  <si>
    <t>BALA12186_BSU, BALA06378_BSU, BALA12185_BSU</t>
  </si>
  <si>
    <t>C002N0438E0.1_CAU, C019N0239G1.1_CAU</t>
  </si>
  <si>
    <t>Maole_013212.T1_MOL</t>
  </si>
  <si>
    <t>SaT04671-R1_SAL</t>
  </si>
  <si>
    <t>SPA22353_SPA</t>
  </si>
  <si>
    <t>AT1G21500</t>
  </si>
  <si>
    <t>similar to hypothetical protein OsI_030994 [Oryza sativa (indica cultivar-group)] (GB:EAZ09762.1); similar to Os09g0517000 [Oryza sativa (japonica cultivar-group)] (GB:NP_001063677.1); similar to unknown protein [Oryza sativa (japonica cultivar-group</t>
  </si>
  <si>
    <t>OG0013569_0</t>
  </si>
  <si>
    <t>AT1G21500_ATH</t>
  </si>
  <si>
    <t>XP_010258445.1_NNU</t>
  </si>
  <si>
    <t>Aqcoe2G390100.1.p_ACO</t>
  </si>
  <si>
    <t>INIL08g30986.t1_INI</t>
  </si>
  <si>
    <t>Cc03_g14540_CCA</t>
  </si>
  <si>
    <t>HanXRQChr02g0059081_HAN</t>
  </si>
  <si>
    <t>VIT_205s0094g00880.1_VVI</t>
  </si>
  <si>
    <t>Csa5G588750.1_CSA</t>
  </si>
  <si>
    <t>Gorai.011G133600.1_GRA</t>
  </si>
  <si>
    <t>SaT06476-R1_SAL</t>
  </si>
  <si>
    <t>AT1G29670</t>
  </si>
  <si>
    <t xml:space="preserve">GDSL-motif lipase/hydrolase family protein </t>
  </si>
  <si>
    <t>26.28 misc.GDSL-motif lipase</t>
  </si>
  <si>
    <t>OG0002387_0</t>
  </si>
  <si>
    <t>AT5G45670_ATH, AT4G18970_ATH, AT1G29670_ATH, AT1G29660_ATH</t>
  </si>
  <si>
    <t>XP_010273431.1_NNU, XP_010272684.2_NNU, XP_010273430.2_NNU</t>
  </si>
  <si>
    <t>Aqcoe1G209800.1.p_ACO, Aqcoe1G209700.1.p_ACO</t>
  </si>
  <si>
    <t>INIL06g35713.t1_INI, INIL06g37822.t1_INI</t>
  </si>
  <si>
    <t>Medtr0565s0010.1_MTR, Medtr3g024510.1_MTR, Medtr8g087890.1_MTR</t>
  </si>
  <si>
    <t>Cc02_g16190_CCA, Cc02_g16170_CCA, Cc02_g16180_CCA</t>
  </si>
  <si>
    <t>HanXRQChr15g0491441_HAN, HanXRQChr06g0170151_HAN, HanXRQChr17g0563601_HAN</t>
  </si>
  <si>
    <t>VIT_210s0003g02120.1_VVI</t>
  </si>
  <si>
    <t>Csa1G467090.1_CSA, Csa6G520420.1_CSA</t>
  </si>
  <si>
    <t>Gorai.004G098700.1_GRA, Gorai.009G159200.1_GRA, Gorai.004G026600.1_GRA, Gorai.011G035400.1_GRA, Gorai.010G240200.1_GRA</t>
  </si>
  <si>
    <t>C017N0292E0.1_CAU, C003N0165E0.1_CAU</t>
  </si>
  <si>
    <t>Maole_005000.T1_MOL, Maole_005001.T1_MOL, Maole_020783.T1_MOL, Maole_004999.T1_MOL</t>
  </si>
  <si>
    <t>SaT13907-R1_SAL, SaT16648-R1_SAL</t>
  </si>
  <si>
    <t>AT1G50450</t>
  </si>
  <si>
    <t>Ch/Th ?? &amp; Ch/E ??</t>
  </si>
  <si>
    <t xml:space="preserve">thylakoid lumen 18.3 kDa protein </t>
  </si>
  <si>
    <t>AT1G56500</t>
  </si>
  <si>
    <t xml:space="preserve">haloacid dehalogenase-like hydrolase family protein </t>
  </si>
  <si>
    <t>3.2 minor CHO metabolism.trehalose</t>
  </si>
  <si>
    <t>OG0010887_0</t>
  </si>
  <si>
    <t>AT1G56500_ATH</t>
  </si>
  <si>
    <t>XP_010259233.1_NNU</t>
  </si>
  <si>
    <t>Aqcoe7G244100.1.p_ACO</t>
  </si>
  <si>
    <t>INIL10g13419.t1_INI</t>
  </si>
  <si>
    <t>Medtr7g112140.1_MTR</t>
  </si>
  <si>
    <t>Cc02_g35200_CCA, Cc00_g28630_CCA</t>
  </si>
  <si>
    <t>HanXRQChr09g0258691_HAN</t>
  </si>
  <si>
    <t>VIT_214s0060g01030.1_VVI</t>
  </si>
  <si>
    <t>Csa1G555590.1_CSA</t>
  </si>
  <si>
    <t>Gorai.013G130100.1_GRA</t>
  </si>
  <si>
    <t>C016N0122E0.1_CAU</t>
  </si>
  <si>
    <t>Maole_008197.T1_MOL</t>
  </si>
  <si>
    <t>SaT12481-R1_SAL</t>
  </si>
  <si>
    <t>SPA12513_SPA</t>
  </si>
  <si>
    <t>AT1G64680</t>
  </si>
  <si>
    <t xml:space="preserve">similar to unknown protein [Arabidopsis thaliana] (TAIR:AT1G03055.1); similar to unnamed protein product [Vitis vinifera] (GB:CAO62908.1) </t>
  </si>
  <si>
    <t>Ch/E ?? &amp; Ch/Th ??</t>
  </si>
  <si>
    <t>AT1G67700</t>
  </si>
  <si>
    <t xml:space="preserve">similar to unknown [Populus trichocarpa] (GB:ABK95743.1); contains domain PTHR11804:SF2 (PTHR11804:SF2); contains domain PTHR11804 (PTHR11804) </t>
  </si>
  <si>
    <t>OG0011657_0</t>
  </si>
  <si>
    <t>AT1G67700_ATH</t>
  </si>
  <si>
    <t>XP_010248828.1_NNU</t>
  </si>
  <si>
    <t>Aqcoe5G377200.1.p_ACO</t>
  </si>
  <si>
    <t>INIL08g04790.t1_INI</t>
  </si>
  <si>
    <t>Medtr3g086040.1_MTR</t>
  </si>
  <si>
    <t>Cc11_g16390_CCA</t>
  </si>
  <si>
    <t>HanXRQChr08g0207321_HAN</t>
  </si>
  <si>
    <t>VIT_201s0010g02280.1_VVI</t>
  </si>
  <si>
    <t>Csa2G350310.1_CSA</t>
  </si>
  <si>
    <t>Gorai.012G174200.1_GRA</t>
  </si>
  <si>
    <t>C023N0053E0.1_CAU</t>
  </si>
  <si>
    <t>Maole_007960.T1_MOL</t>
  </si>
  <si>
    <t>SaT20296-R1_SAL</t>
  </si>
  <si>
    <t>SPA01084_SPA</t>
  </si>
  <si>
    <t>AT1G74730</t>
  </si>
  <si>
    <t xml:space="preserve">similar to unknown [Populus trichocarpa x Populus deltoides] (GB:ABK96654.1); contains InterPro domain Protein of unknown function DUF1118 (InterPro:IPR009500) </t>
  </si>
  <si>
    <t>OG0011740_0</t>
  </si>
  <si>
    <t>AT1G74730_ATH</t>
  </si>
  <si>
    <t>XP_010242344.1_NNU, XP_010256318.1_NNU</t>
  </si>
  <si>
    <t>Aqcoe3G325900.1.p_ACO</t>
  </si>
  <si>
    <t>INIL09g35836.t1_INI</t>
  </si>
  <si>
    <t>Medtr4g089080.1_MTR</t>
  </si>
  <si>
    <t>Cc04_g15550_CCA</t>
  </si>
  <si>
    <t>HanXRQChr09g0271121_HAN</t>
  </si>
  <si>
    <t>VIT_217s0000g05650.1_VVI</t>
  </si>
  <si>
    <t>Csa1G045540.1_CSA</t>
  </si>
  <si>
    <t>Gorai.013G009800.1_GRA</t>
  </si>
  <si>
    <t>Maole_018583.T1_MOL</t>
  </si>
  <si>
    <t>SaT07490-R1_SAL</t>
  </si>
  <si>
    <t>SPA11393_SPA</t>
  </si>
  <si>
    <t>AT2G21960</t>
  </si>
  <si>
    <t xml:space="preserve">similar to unknown protein [Arabidopsis thaliana] (TAIR:AT1G56180.1); similar to unnamed protein product [Vitis vinifera] (GB:CAO71767.1) </t>
  </si>
  <si>
    <t>AT2G23670</t>
  </si>
  <si>
    <t xml:space="preserve">YCF37 (Arabidopsis homolog of Synechocystis YCF37) </t>
  </si>
  <si>
    <t>AT3G08920</t>
  </si>
  <si>
    <t>OG0012299_0</t>
  </si>
  <si>
    <t>AT3G08920_ATH</t>
  </si>
  <si>
    <t>XP_010253738.1_NNU</t>
  </si>
  <si>
    <t>Aqcoe2G093400.1.p_ACO</t>
  </si>
  <si>
    <t>INIL10g12816.t1_INI</t>
  </si>
  <si>
    <t>Medtr4g015860.1_MTR</t>
  </si>
  <si>
    <t>Cc06_g01310_CCA</t>
  </si>
  <si>
    <t>HanXRQChr01g0006141_HAN</t>
  </si>
  <si>
    <t>VIT_208s0105g00310.1_VVI</t>
  </si>
  <si>
    <t>Csa3G731200.1_CSA</t>
  </si>
  <si>
    <t>Gorai.006G182700.1_GRA</t>
  </si>
  <si>
    <t>Maole_009376.T1_MOL</t>
  </si>
  <si>
    <t>SaT00838-R1_SAL</t>
  </si>
  <si>
    <t>AT3G57560</t>
  </si>
  <si>
    <t xml:space="preserve">aspartate/glutamate/uridylate kinase family protein </t>
  </si>
  <si>
    <t>13.1.2.3.2 amino acid metabolism.synthesis.glutamate family.arginine.acetylglutamate kinase</t>
  </si>
  <si>
    <t>OG0009558_0</t>
  </si>
  <si>
    <t>AT3G57560_ATH</t>
  </si>
  <si>
    <t>XP_010264379.1_NNU</t>
  </si>
  <si>
    <t>Aqcoe5G283700.1.p_ACO</t>
  </si>
  <si>
    <t>INIL05g02150.t1_INI, INIL11g05135.t1_INI</t>
  </si>
  <si>
    <t>Medtr3g108460.1_MTR</t>
  </si>
  <si>
    <t>Cc07_g17450_CCA</t>
  </si>
  <si>
    <t>HanXRQChr10g0278011_HAN</t>
  </si>
  <si>
    <t>VIT_204s0008g03050.1_VVI</t>
  </si>
  <si>
    <t>Csa2G379190.1_CSA</t>
  </si>
  <si>
    <t>Gorai.013G137200.1_GRA</t>
  </si>
  <si>
    <t>BALA00292_BSU</t>
  </si>
  <si>
    <t>C071N0085E0.1_CAU</t>
  </si>
  <si>
    <t>Maole_015985.T1_MOL</t>
  </si>
  <si>
    <t>SaT23008-R1_SAL</t>
  </si>
  <si>
    <t>SPA21917_SPA</t>
  </si>
  <si>
    <t>AT3G59780</t>
  </si>
  <si>
    <t xml:space="preserve">similar to unknown protein [Arabidopsis thaliana] (TAIR:AT5G23060.1); similar to unnamed protein product [Vitis vinifera] (GB:CAO46311.1); contains InterPro domain Rhodanese-like (InterPro:IPR001763) </t>
  </si>
  <si>
    <t>AT3G61870</t>
  </si>
  <si>
    <t xml:space="preserve">similar to unknown [Populus trichocarpa] (GB:ABK95718.1) </t>
  </si>
  <si>
    <t>AT4G01900</t>
  </si>
  <si>
    <t xml:space="preserve">GLB1 (glutamine synthetase B1) </t>
  </si>
  <si>
    <t>30.1.1 signalling.in sugar and nutrient physiology</t>
  </si>
  <si>
    <t>AT4G02530</t>
  </si>
  <si>
    <t xml:space="preserve">chloroplast thylakoid lumen protein </t>
  </si>
  <si>
    <t>OG0011470_0</t>
  </si>
  <si>
    <t>AT4G02530_ATH</t>
  </si>
  <si>
    <t>XP_010250144.1_NNU</t>
  </si>
  <si>
    <t>Aqcoe7G264300.1.p_ACO, Aqcoe7G385900.1.p_ACO</t>
  </si>
  <si>
    <t>INIL13g14842.t1_INI</t>
  </si>
  <si>
    <t>Medtr0339s0030.1_MTR</t>
  </si>
  <si>
    <t>Cc06_g08290_CCA</t>
  </si>
  <si>
    <t>HanXRQChr10g0315681_HAN</t>
  </si>
  <si>
    <t>VIT_211s0016g05570.1_VVI</t>
  </si>
  <si>
    <t>Csa2G006840.1_CSA</t>
  </si>
  <si>
    <t>Gorai.001G043000.1_GRA</t>
  </si>
  <si>
    <t>C071N0108E0.1_CAU</t>
  </si>
  <si>
    <t>Maole_016962.T1_MOL</t>
  </si>
  <si>
    <t>SaT19983-R1_SAL</t>
  </si>
  <si>
    <t>SPA07554_SPA</t>
  </si>
  <si>
    <t>AT4G13500</t>
  </si>
  <si>
    <t xml:space="preserve">similar to unknown protein [Arabidopsis thaliana] (TAIR:AT2G05310.1); similar to unnamed protein product [Vitis vinifera] (GB:CAO41162.1) </t>
  </si>
  <si>
    <t xml:space="preserve">PTAC5 (PLASTID TRANSCRIPTIONALLY ACTIVE5); heat shock protein binding / unfolded protein binding </t>
  </si>
  <si>
    <t>26.29* misc.DnaJ domain with unknown function</t>
  </si>
  <si>
    <t>AT4G27700</t>
  </si>
  <si>
    <t>OG0011677_0</t>
  </si>
  <si>
    <t>AT4G27700_ATH</t>
  </si>
  <si>
    <t>XP_010267473.1_NNU</t>
  </si>
  <si>
    <t>Aqcoe5G461600.1.p_ACO</t>
  </si>
  <si>
    <t>INIL02g14182.t1_INI</t>
  </si>
  <si>
    <t>Medtr3g092040.1_MTR</t>
  </si>
  <si>
    <t>Cc02_g01130_CCA</t>
  </si>
  <si>
    <t>HanXRQChr06g0175631_HAN</t>
  </si>
  <si>
    <t>VIT_216s0098g01280.1_VVI</t>
  </si>
  <si>
    <t>Csa3G238120.1_CSA</t>
  </si>
  <si>
    <t>Gorai.004G122200.1_GRA</t>
  </si>
  <si>
    <t>C037N0010E0.1_CAU</t>
  </si>
  <si>
    <t>Maole_009527.T1_MOL</t>
  </si>
  <si>
    <t>SaT12222-R1_SAL</t>
  </si>
  <si>
    <t>SPA16923_SPA</t>
  </si>
  <si>
    <t>AT4G28025</t>
  </si>
  <si>
    <t xml:space="preserve">similar to unnamed protein product [Vitis vinifera] (GB:CAO66511.1); contains domain Chlorophyll a-b binding protein (SSF103511) </t>
  </si>
  <si>
    <t>OG0010925_0</t>
  </si>
  <si>
    <t>AT4G28025_ATH</t>
  </si>
  <si>
    <t>XP_010279183.1_NNU</t>
  </si>
  <si>
    <t>Aqcoe7G335400.1.p_ACO</t>
  </si>
  <si>
    <t>INIL13g28677.t1_INI</t>
  </si>
  <si>
    <t>Medtr4g129320.1_MTR, Medtr4g129300.1_MTR</t>
  </si>
  <si>
    <t>Cc06_g13840_CCA</t>
  </si>
  <si>
    <t>HanXRQChr05g0136491_HAN</t>
  </si>
  <si>
    <t>VIT_211s0065g00850.1_VVI</t>
  </si>
  <si>
    <t>Csa2G058660.1_CSA</t>
  </si>
  <si>
    <t>Gorai.009G007600.1_GRA</t>
  </si>
  <si>
    <t>C071N0018E0.1_CAU</t>
  </si>
  <si>
    <t>Maole_017479.T1_MOL</t>
  </si>
  <si>
    <t>SaT09755-R1_SAL</t>
  </si>
  <si>
    <t>SPA04372_SPA</t>
  </si>
  <si>
    <t>AT4G37930</t>
  </si>
  <si>
    <t xml:space="preserve">SHM1 (SERINE HYDROXYMETHYLTRANSFERASE 1); glycine hydroxymethyltransferase/ poly(U) binding </t>
  </si>
  <si>
    <t>25.1 C1-metabolism.glycine hydroxymethyltransferase</t>
  </si>
  <si>
    <t>OG0003011_0</t>
  </si>
  <si>
    <t>AT5G26780_ATH, AT4G37930_ATH</t>
  </si>
  <si>
    <t>XP_010244692.1_NNU, XP_010254621.1_NNU</t>
  </si>
  <si>
    <t>Aqcoe6G069100.1.p_ACO</t>
  </si>
  <si>
    <t>INIL15g28112.t1_INI, INIL02g16790.t1_INI, INIL02g40651.t1_INI</t>
  </si>
  <si>
    <t>Medtr5g067060.1_MTR, Medtr5g030950.1_MTR</t>
  </si>
  <si>
    <t>Cc00_g10930_CCA, Cc07_g07950_CCA</t>
  </si>
  <si>
    <t>HanXRQChr05g0163671_HAN, HanXRQChr11g0324441_HAN</t>
  </si>
  <si>
    <t>VIT_200s0211g00070.1_VVI, VIT_200s0211g00160.1_VVI, VIT_200s0211g00120.1_VVI, VIT_200s0211g00100.1_VVI, VIT_218s0001g07960.1_VVI</t>
  </si>
  <si>
    <t>Csa6G497310.1_CSA, Csa2G372170.1_CSA</t>
  </si>
  <si>
    <t>Gorai.005G097200.1_GRA, Gorai.007G230800.1_GRA</t>
  </si>
  <si>
    <t>BAL06867_BSP,</t>
  </si>
  <si>
    <t>C060N0014E0.1_CAU</t>
  </si>
  <si>
    <t>Maole_005902.T1_MOL</t>
  </si>
  <si>
    <t>SaT16946-R1_SAL</t>
  </si>
  <si>
    <t>SPA09457_SPA, SPA11651_SPA</t>
  </si>
  <si>
    <t>AT5G08050</t>
  </si>
  <si>
    <t>similar to unnamed protein product [Vitis vinifera] (GB:CAO62462.1); similar to unknown [Populus trichocarpa] (GB:ABK95457.1); contains InterPro domain Protein of unknown function DUF1118 (InterPro:IPR009500); contains InterPro domain Uncharacterised</t>
  </si>
  <si>
    <t>OG0011710_0</t>
  </si>
  <si>
    <t>AT5G08050_ATH</t>
  </si>
  <si>
    <t>XP_010258035.1_NNU</t>
  </si>
  <si>
    <t>Aqcoe3G370400.1.p_ACO</t>
  </si>
  <si>
    <t>INIL03g22501.t1_INI</t>
  </si>
  <si>
    <t>Medtr3g026020.1_MTR</t>
  </si>
  <si>
    <t>Cc00_g12110_CCA</t>
  </si>
  <si>
    <t>HanXRQChr17g0550221_HAN, HanXRQChr08g0230491_HAN</t>
  </si>
  <si>
    <t>VIT_217s0000g05250.1_VVI</t>
  </si>
  <si>
    <t>Csa1G039250.1_CSA</t>
  </si>
  <si>
    <t>Gorai.001G076800.1_GRA</t>
  </si>
  <si>
    <t>Maole_022858.T1_MOL</t>
  </si>
  <si>
    <t>SaT14336-R1_SAL</t>
  </si>
  <si>
    <t>SPA24549_SPA</t>
  </si>
  <si>
    <t>AT5G17170</t>
  </si>
  <si>
    <t xml:space="preserve">ENH1 (ENHANCER OF SOS3-1); metal ion binding </t>
  </si>
  <si>
    <t>AT5G20140</t>
  </si>
  <si>
    <t xml:space="preserve">SOUL heme-binding family protein </t>
  </si>
  <si>
    <t>AT5G38660</t>
  </si>
  <si>
    <t xml:space="preserve">APE1 (ACCLIMATION OF PHOTOSYNTHESIS TO ENVIRONMENT) </t>
  </si>
  <si>
    <t>AT5G42070</t>
  </si>
  <si>
    <t xml:space="preserve">similar to unnamed protein product [Vitis vinifera] (GB:CAO69519.1) </t>
  </si>
  <si>
    <t>OG0010437_0</t>
  </si>
  <si>
    <t>9_40970_1</t>
  </si>
  <si>
    <t>AT5G42070_ATH</t>
  </si>
  <si>
    <t>XP_010267601.1_NNU</t>
  </si>
  <si>
    <t>Aqcoe5G463700.1.p_ACO</t>
  </si>
  <si>
    <t>INIL06g37589.t1_INI</t>
  </si>
  <si>
    <t>Medtr8g099615.1_MTR</t>
  </si>
  <si>
    <t>Cc08_g16280_CCA</t>
  </si>
  <si>
    <t>HanXRQChr17g0534961_HAN</t>
  </si>
  <si>
    <t>VIT_202s0025g01690.1_VVI</t>
  </si>
  <si>
    <t>Csa4G052700.1_CSA</t>
  </si>
  <si>
    <t>Gorai.008G256100.1_GRA</t>
  </si>
  <si>
    <t>Maole_007641.T1_MOL</t>
  </si>
  <si>
    <t>SaT20922-R1_SAL</t>
  </si>
  <si>
    <t>SPA10551_SPA, SPA10802_SPA, SPA10801_SPA, SPA10738_SPA</t>
  </si>
  <si>
    <t>AT5G48790</t>
  </si>
  <si>
    <t xml:space="preserve">similar to unknown protein [Arabidopsis thaliana] (TAIR:AT1G73060.1); similar to unnamed protein product [Vitis vinifera] (GB:CAO49997.1) </t>
  </si>
  <si>
    <t xml:space="preserve">PSB29 (THYLAKOID FORMATION1) </t>
  </si>
  <si>
    <t>vesicle formation</t>
  </si>
  <si>
    <t>thylakoid membrane (sensu Viridiplantae) &amp; plastid stroma &amp; chloroplast &amp; plastid outer membrane &amp; plastid inner membrane</t>
  </si>
  <si>
    <t>&gt;1 aa channel / protein targeting</t>
  </si>
  <si>
    <t>&gt;2 chaperone and protease</t>
  </si>
  <si>
    <t>&gt;3 coenzyme A biosynthesis</t>
  </si>
  <si>
    <t>&gt;4 cytochrome biogenesis</t>
  </si>
  <si>
    <t>&gt;5 cytochrome P450</t>
  </si>
  <si>
    <t>&gt;6 DNA binding</t>
  </si>
  <si>
    <t>&gt;7 hydrolase</t>
  </si>
  <si>
    <t>&gt;8 kinase</t>
  </si>
  <si>
    <t>&gt;9 metabolism amino acid</t>
  </si>
  <si>
    <t>&gt;10 metabolism carbon</t>
  </si>
  <si>
    <t>&gt;10 metabolism flavonoids</t>
  </si>
  <si>
    <t>&gt;11 metabolism hormone</t>
  </si>
  <si>
    <t>&gt;12 metabolism isoprenoids</t>
  </si>
  <si>
    <t>&gt;13 metabolism lipid</t>
  </si>
  <si>
    <t>&gt;14 metabolism vitamin and pigment</t>
  </si>
  <si>
    <t>&gt;15 NDH</t>
  </si>
  <si>
    <t>&gt;16 PAP_fibrillin</t>
  </si>
  <si>
    <t>&gt;15 plastid division</t>
  </si>
  <si>
    <t>&gt;16 plastid positioning</t>
  </si>
  <si>
    <t>&gt;17 protein modification</t>
  </si>
  <si>
    <t>&gt;18 protein targeting</t>
  </si>
  <si>
    <t>&gt;19 PS ATPase</t>
  </si>
  <si>
    <t>&gt;20 PS PSI</t>
  </si>
  <si>
    <t>&gt;21 redox</t>
  </si>
  <si>
    <t>&gt;22 RNA Binding</t>
  </si>
  <si>
    <t>&gt;22 RNA metabolism</t>
  </si>
  <si>
    <t>&gt;23 RNA transcription</t>
  </si>
  <si>
    <t>&gt;23 signaling</t>
  </si>
  <si>
    <t>&gt;24 stress</t>
  </si>
  <si>
    <t>&gt;25 translation</t>
  </si>
  <si>
    <t>&gt;27 transporter</t>
  </si>
  <si>
    <t>&gt;28 unknown</t>
  </si>
  <si>
    <t>&gt;29 vesicle formation/vesicular trafficking</t>
  </si>
  <si>
    <t>AT2G28900</t>
  </si>
  <si>
    <t xml:space="preserve">OEP16 (OUTER ENVELOPE PROTEIN 16); P-P-bond-hydrolysis-driven protein transmembrane transporter </t>
  </si>
  <si>
    <t>aa channel / protein targeting ?</t>
  </si>
  <si>
    <t>envelope-outer</t>
  </si>
  <si>
    <t>AT1G02560</t>
  </si>
  <si>
    <t xml:space="preserve">CLPP5 (NUCLEAR ENCODED CLP PROTEASE 1); endopeptidase Clp </t>
  </si>
  <si>
    <t>Ch/S &amp; Ch/E</t>
  </si>
  <si>
    <t>chloroplastic endopeptidase Clp complex &amp; chloroplast stroma &amp; thylakoid (sensu Viridiplantae)</t>
  </si>
  <si>
    <t>AT1G08640</t>
  </si>
  <si>
    <t xml:space="preserve">heat shock protein binding </t>
  </si>
  <si>
    <t>Ch/E/IM</t>
  </si>
  <si>
    <t>BALA13102_BSU</t>
  </si>
  <si>
    <t>AT1G09130</t>
  </si>
  <si>
    <t xml:space="preserve">ATP-dependent Clp protease proteolytic subunit, putative </t>
  </si>
  <si>
    <t>Ch/E &amp; Ch/S</t>
  </si>
  <si>
    <t>mitochondrion &amp; chloroplast stroma</t>
  </si>
  <si>
    <t xml:space="preserve">CLPP6 (Clp protease proteolytic subunit 6); endopeptidase Clp </t>
  </si>
  <si>
    <t>BAL10344_BSP</t>
  </si>
  <si>
    <t>AT1G12410</t>
  </si>
  <si>
    <t xml:space="preserve">CLPR2 (Clp protease proteolytic subunit 2); endopeptidase Clp </t>
  </si>
  <si>
    <t>AT1G25290</t>
  </si>
  <si>
    <t xml:space="preserve">rhomboid family protein </t>
  </si>
  <si>
    <t>golgi</t>
  </si>
  <si>
    <t>AT1G26230</t>
  </si>
  <si>
    <t xml:space="preserve">chaperonin, putative </t>
  </si>
  <si>
    <t>AT1G49970</t>
  </si>
  <si>
    <t xml:space="preserve">CLPR1 (Clp protease proteolytic subunit 5); endopeptidase Clp </t>
  </si>
  <si>
    <t>BAL06582_BSP</t>
  </si>
  <si>
    <t>AT1G66670</t>
  </si>
  <si>
    <t xml:space="preserve">CLPP3 (Clp protease proteolytic subunit 3); endopeptidase Clp </t>
  </si>
  <si>
    <t>AT1G74310</t>
  </si>
  <si>
    <t xml:space="preserve">ATHSP101 (HEAT SHOCK PROTEIN 101); ATP binding / ATPase </t>
  </si>
  <si>
    <t>BAL08662_BSP</t>
  </si>
  <si>
    <t>BALA01738_BSU</t>
  </si>
  <si>
    <t>AT1G79560</t>
  </si>
  <si>
    <t xml:space="preserve">EMB1047/FTSH12 (EMBRYO DEFECTIVE 1047); ATP-dependent peptidase/ ATPase/ metallopeptidase </t>
  </si>
  <si>
    <t>BAL08179_BSP</t>
  </si>
  <si>
    <t>BALA07143_BSU</t>
  </si>
  <si>
    <t>AT1G80030</t>
  </si>
  <si>
    <t xml:space="preserve">DNAJ heat shock protein, putative </t>
  </si>
  <si>
    <t>AT2G22360</t>
  </si>
  <si>
    <t xml:space="preserve">DNAJ heat shock family protein </t>
  </si>
  <si>
    <t>BAL07839_BSP, BAL10549_BSP</t>
  </si>
  <si>
    <t>BALA11635_BSU</t>
  </si>
  <si>
    <t>AT2G25140</t>
  </si>
  <si>
    <t xml:space="preserve">CLPB-M/CLPB4/HSP98.7 (HEAT SHOCK PROTEIN 98.7); ATP binding / ATPase </t>
  </si>
  <si>
    <t>BAL13099_BSP</t>
  </si>
  <si>
    <t>BALA03763_BSU</t>
  </si>
  <si>
    <t>AT2G28000</t>
  </si>
  <si>
    <t xml:space="preserve">CPN60A (chloroplast / 60 kDa chaperonin alpha subunit); ATP binding / protein binding / unfolded protein binding </t>
  </si>
  <si>
    <t>mitochondrion &amp; chloroplast</t>
  </si>
  <si>
    <t>BAL05330_BSP</t>
  </si>
  <si>
    <t>BALA05466_BSU</t>
  </si>
  <si>
    <t>AT2G33210</t>
  </si>
  <si>
    <t>BAL10155_BSP</t>
  </si>
  <si>
    <t>BALA11889_BSU</t>
  </si>
  <si>
    <t>AT2G38025</t>
  </si>
  <si>
    <t>similar to OTU-like cysteine protease family protein [Arabidopsis thaliana] (TAIR:AT3G57810.1); similar to OTU-like cysteine protease family protein [Arabidopsis thaliana] (TAIR:AT3G57810.3); similar to OTU-like cysteine protease family protein [Arab</t>
  </si>
  <si>
    <t>AT2G44650</t>
  </si>
  <si>
    <t xml:space="preserve">CHL-CPN10 (chloroplast chaperonin 10) </t>
  </si>
  <si>
    <t>BAL09251_BSP, BAL06571_BSP</t>
  </si>
  <si>
    <t>BALA01545_BSU</t>
  </si>
  <si>
    <t xml:space="preserve">DEGP2 (DEGP PROTEASE 2); serine-type peptidase/ trypsin </t>
  </si>
  <si>
    <t>thylakoid membrane (sensu Viridiplantae) &amp; chloroplast stromal thylakoid</t>
  </si>
  <si>
    <t>BAL03686_BSP</t>
  </si>
  <si>
    <t>AT3G02450</t>
  </si>
  <si>
    <t xml:space="preserve">cell division protein ftsH, putative </t>
  </si>
  <si>
    <t>AT3G04340</t>
  </si>
  <si>
    <t xml:space="preserve">EMB2458 (EMBRYO DEFECTIVE 2458); ATPase </t>
  </si>
  <si>
    <t>BAL03778_BSP, BAL14234_BSP</t>
  </si>
  <si>
    <t>BALA13612_BSU</t>
  </si>
  <si>
    <t>AT3G09440</t>
  </si>
  <si>
    <t xml:space="preserve">heat shock cognate 70 kDa protein 3 (HSC70-3) (HSP70-3) </t>
  </si>
  <si>
    <t>BAL08841_BSP</t>
  </si>
  <si>
    <t>BALA08886_BSU</t>
  </si>
  <si>
    <t>AT3G10680</t>
  </si>
  <si>
    <t xml:space="preserve">heat shock protein-related </t>
  </si>
  <si>
    <t>AT3G13470</t>
  </si>
  <si>
    <t>BAL00112_BSP</t>
  </si>
  <si>
    <t>BALA11137_BSU</t>
  </si>
  <si>
    <t>AT3G16290</t>
  </si>
  <si>
    <t xml:space="preserve">EMB2083 (EMBRYO DEFECTIVE 2083); ATPase/ metallopeptidase </t>
  </si>
  <si>
    <t>BAL11563_BSP</t>
  </si>
  <si>
    <t>BALA00544_BSU</t>
  </si>
  <si>
    <t>AT3G17830</t>
  </si>
  <si>
    <t>AT3G45450</t>
  </si>
  <si>
    <t xml:space="preserve">Clp amino terminal domain-containing protein </t>
  </si>
  <si>
    <t>Ch</t>
  </si>
  <si>
    <t>BAL09410_BSP</t>
  </si>
  <si>
    <t>BALA14830_BSU</t>
  </si>
  <si>
    <t>AT3G47060</t>
  </si>
  <si>
    <t xml:space="preserve">FTSH7 (FtsH protease 7); ATP-dependent peptidase/ ATPase/ metallopeptidase </t>
  </si>
  <si>
    <t>AT3G48870</t>
  </si>
  <si>
    <t xml:space="preserve">ATCLPC (CASEINOLYTIC PROTEASE C); ATP binding / ATPase </t>
  </si>
  <si>
    <t>mitochondrion &amp; chloroplast stroma &amp; chloroplast</t>
  </si>
  <si>
    <t>AT3G62030</t>
  </si>
  <si>
    <t xml:space="preserve">ROC4 (ROTAMASE CYP 4); peptidyl-prolyl cis-trans isomerase </t>
  </si>
  <si>
    <t>AT4G12060</t>
  </si>
  <si>
    <t>BAL10542_BSP</t>
  </si>
  <si>
    <t>BALA06901_BSU</t>
  </si>
  <si>
    <t>AT4G17040</t>
  </si>
  <si>
    <t>AT4G23940</t>
  </si>
  <si>
    <t xml:space="preserve">FtsH protease, putative </t>
  </si>
  <si>
    <t>envelope-inner</t>
  </si>
  <si>
    <t>BALA10260_BSU</t>
  </si>
  <si>
    <t>AT4G25370</t>
  </si>
  <si>
    <t>plastid stroma; thylakoid-peripheral-stromal-side</t>
  </si>
  <si>
    <t>AT4G39960</t>
  </si>
  <si>
    <t>AT5G02490</t>
  </si>
  <si>
    <t xml:space="preserve">heat shock cognate 70 kDa protein 2 (HSC70-2) (HSP70-2) </t>
  </si>
  <si>
    <t>AT5G02500</t>
  </si>
  <si>
    <t xml:space="preserve">HSC70-1 (heat shock cognate 70 kDa protein 1); ATP binding </t>
  </si>
  <si>
    <t>cytosol</t>
  </si>
  <si>
    <t>AT5G20720</t>
  </si>
  <si>
    <t xml:space="preserve">CPN20 (CHAPERONIN 20); calmodulin binding </t>
  </si>
  <si>
    <t>BAL07313_BSP</t>
  </si>
  <si>
    <t>BALA04338_BSU</t>
  </si>
  <si>
    <t>AT5G25752</t>
  </si>
  <si>
    <t>AT5G28540</t>
  </si>
  <si>
    <t xml:space="preserve">BIP1; ATP binding </t>
  </si>
  <si>
    <t>secreted</t>
  </si>
  <si>
    <t>AT5G45390</t>
  </si>
  <si>
    <t xml:space="preserve">CLPP4 (Clp protease proteolytic subunit 4); endopeptidase Clp </t>
  </si>
  <si>
    <t>thylakoid membrane (sensu Viridiplantae) &amp; chloroplastic endopeptidase Clp complex &amp; chloroplast stroma</t>
  </si>
  <si>
    <t>BAL07883_BSP</t>
  </si>
  <si>
    <t>BALA11570_BSU</t>
  </si>
  <si>
    <t>AT5G50920</t>
  </si>
  <si>
    <t xml:space="preserve">CLPC (HEAT SHOCK PROTEIN 93-V); ATP binding / ATPase </t>
  </si>
  <si>
    <t>thylakoid membrane (sensu Viridiplantae) &amp; mitochondrion &amp; chloroplast stroma &amp; chloroplast</t>
  </si>
  <si>
    <t>envelope-inner-peripheral-stromal-side; plastid stroma</t>
  </si>
  <si>
    <t>AT5G51070</t>
  </si>
  <si>
    <t xml:space="preserve">ERD1 (EARLY RESPONSIVE TO DEHYDRATION 1); ATP binding / ATPase </t>
  </si>
  <si>
    <t>chloroplast &amp; chloroplast stroma</t>
  </si>
  <si>
    <t>AT5G53170</t>
  </si>
  <si>
    <t xml:space="preserve">FTSH11 (FtsH protease 11); ATP-dependent peptidase/ ATPase/ metallopeptidase </t>
  </si>
  <si>
    <t>mitochondria; plastid</t>
  </si>
  <si>
    <t>BAL11523_BSP</t>
  </si>
  <si>
    <t>BALA09285_BSU</t>
  </si>
  <si>
    <t>AT5G58870</t>
  </si>
  <si>
    <t xml:space="preserve">FTSH9 (FtsH protease 9); ATP-dependent peptidase/ ATPase/ metallopeptidase </t>
  </si>
  <si>
    <t>Ch/E</t>
  </si>
  <si>
    <t>AT5G64580</t>
  </si>
  <si>
    <t xml:space="preserve">AAA-type ATPase family protein </t>
  </si>
  <si>
    <t>BAL14101_BSP, BAL14102_BSP</t>
  </si>
  <si>
    <t>BALA12737_BSU</t>
  </si>
  <si>
    <t>ATCG00670</t>
  </si>
  <si>
    <t>Encodes the only ClpP (caseinolytic protease) encoded within the plastid genome.  Contains a highly conserved catalytic triad of Ser-type proteases (Ser-His-Asp). Part of the 350 kDa chloroplast Clp complex. The name reflects nomenclature described i</t>
  </si>
  <si>
    <t>plastid stroma; thylakoid-inner-peripheral-stromal-side</t>
  </si>
  <si>
    <t>AT3G28220</t>
  </si>
  <si>
    <t xml:space="preserve">meprin and TRAF homology domain-containing protein / MATH domain-containing protein </t>
  </si>
  <si>
    <t>AT5G56730</t>
  </si>
  <si>
    <t xml:space="preserve">peptidase M16 family protein / insulinase family protein </t>
  </si>
  <si>
    <t>AT2G27490</t>
  </si>
  <si>
    <t xml:space="preserve">ATCOAE; ATP binding / dephospho-CoA kinase </t>
  </si>
  <si>
    <t xml:space="preserve">coenzyme A biosynthesis </t>
  </si>
  <si>
    <t>BAL09088_BSP</t>
  </si>
  <si>
    <t>BALA01942_BSU, BALA03856_BSU</t>
  </si>
  <si>
    <t>AT3G07430</t>
  </si>
  <si>
    <t xml:space="preserve">EMB1990 (EMBRYO DEFECTIVE 1990) </t>
  </si>
  <si>
    <t>cytochrome biogenesis ?</t>
  </si>
  <si>
    <t>AT4G27990</t>
  </si>
  <si>
    <t xml:space="preserve">YGGT family protein </t>
  </si>
  <si>
    <t>AT1G31800</t>
  </si>
  <si>
    <t xml:space="preserve">CYP97A3/LUT5 (CYTOCHROME P450-TYPE MONOOXYGENASE 97A3); carotene beta-ring hydroxylase/ oxygen binding </t>
  </si>
  <si>
    <t>cytochrome P450</t>
  </si>
  <si>
    <t>26.10 misc.cytochrome P450</t>
  </si>
  <si>
    <t>AT4G15110</t>
  </si>
  <si>
    <t xml:space="preserve">CYP97B3 (cytochrome P450, family 97, subfamily B, polypeptide 3); oxygen binding </t>
  </si>
  <si>
    <t>BAL12116_BSP</t>
  </si>
  <si>
    <t>BAL12029_BSP</t>
  </si>
  <si>
    <t>BAL06907_BSP</t>
  </si>
  <si>
    <t>AT4G28440</t>
  </si>
  <si>
    <t xml:space="preserve">DNA-binding protein-related </t>
  </si>
  <si>
    <t>DNA binding ?</t>
  </si>
  <si>
    <t>BAL11446_BSP, BAL05618_BSP, BAL07408_BSP</t>
  </si>
  <si>
    <t>BALA11247_BSU, BALA02898_BSU, BALA00905_BSU, BALA00910_BSU</t>
  </si>
  <si>
    <t>AT1G25375</t>
  </si>
  <si>
    <t xml:space="preserve">metallo-beta-lactamase family protein </t>
  </si>
  <si>
    <t>AT1G52510</t>
  </si>
  <si>
    <t>AT3G47010</t>
  </si>
  <si>
    <t xml:space="preserve">hydrolase, hydrolyzing O-glycosyl compounds </t>
  </si>
  <si>
    <t>10.6.1 cell wall.degradation.cellulases and beta -1,4-glucanases</t>
  </si>
  <si>
    <t>AT4G12830</t>
  </si>
  <si>
    <t>AT4G36530</t>
  </si>
  <si>
    <t>AT5G19850</t>
  </si>
  <si>
    <t>AT4G32250</t>
  </si>
  <si>
    <t xml:space="preserve">protein kinase family protein </t>
  </si>
  <si>
    <t>kinase</t>
  </si>
  <si>
    <t>29.4.1 protein.postranslational modification.kinase</t>
  </si>
  <si>
    <t>AT5G39410</t>
  </si>
  <si>
    <t>metabolism aa Lys</t>
  </si>
  <si>
    <t>AT4G27070</t>
  </si>
  <si>
    <t xml:space="preserve">TSB2 (TRYPTOPHAN SYNTHASE BETA-SUBUNIT); tryptophan synthase </t>
  </si>
  <si>
    <t>metabolism amino acid Trp</t>
  </si>
  <si>
    <t>13.1.6.5.5 amino acid metabolism.synthesis.aromatic aa.tryptophan.tryptophan synthase</t>
  </si>
  <si>
    <t>BAL12408_BSP</t>
  </si>
  <si>
    <t>BALA07026_BSU</t>
  </si>
  <si>
    <t>AT1G12230</t>
  </si>
  <si>
    <t xml:space="preserve">transaldolase, putative </t>
  </si>
  <si>
    <t>Ch/E &amp; Ch/S &amp; Ch/Th</t>
  </si>
  <si>
    <t>AT1G16880</t>
  </si>
  <si>
    <t xml:space="preserve">uridylyltransferase-related </t>
  </si>
  <si>
    <t>3.8.3 minor CHO metabolism.galactose.galactose-1-phosphate uridyl transferases</t>
  </si>
  <si>
    <t>BALA07607_BSU</t>
  </si>
  <si>
    <t>AT1G23730</t>
  </si>
  <si>
    <t xml:space="preserve">carbonic anhydrase, putative / carbonate dehydratase, putative </t>
  </si>
  <si>
    <t>8.3 TCA / org.transformation.carbonic anhydrases</t>
  </si>
  <si>
    <t>BAL09496_BSP</t>
  </si>
  <si>
    <t>AT1G53240</t>
  </si>
  <si>
    <t xml:space="preserve">malate dehydrogenase (NAD), mitochondrial </t>
  </si>
  <si>
    <t>AT2G32290</t>
  </si>
  <si>
    <t xml:space="preserve">BAM6/BMY5 (BETA-AMYLASE 6); beta-amylase </t>
  </si>
  <si>
    <t xml:space="preserve">CP12-1 (CP12 domain-containing protein 1) </t>
  </si>
  <si>
    <t>1.3.14* PS.calvin cycle regulation CP12</t>
  </si>
  <si>
    <t xml:space="preserve">CA1 (CARBONIC ANHYDRASE 1); carbonate dehydratase/ zinc ion binding </t>
  </si>
  <si>
    <t>AT4G29130</t>
  </si>
  <si>
    <t xml:space="preserve">ATHXK1 (GLUCOSE INSENSITIVE 2); ATP binding / hexokinase </t>
  </si>
  <si>
    <t>Ch/E/OM</t>
  </si>
  <si>
    <t>2.2.1.4 major CHO metabolism.degradation.sucrose.hexokinase</t>
  </si>
  <si>
    <t>BAL05645_BSP</t>
  </si>
  <si>
    <t>AT4G34240</t>
  </si>
  <si>
    <t xml:space="preserve">ALDH3I1 (Aldehyde dehydrogenase 3I1); 3-chloroallyl aldehyde dehydrogenase/ aldehyde dehydrogenase (NAD) </t>
  </si>
  <si>
    <t>5.10 fermentation.aldehyde dehydrogenase</t>
  </si>
  <si>
    <t>BAL05925_BSP</t>
  </si>
  <si>
    <t>AT5G14740</t>
  </si>
  <si>
    <t xml:space="preserve">CA2 (BETA CARBONIC ANHYDRASE 2); carbonate dehydratase/ zinc ion binding </t>
  </si>
  <si>
    <t>thylakoid membrane (sensu Viridiplantae) &amp; cytoplasm</t>
  </si>
  <si>
    <t xml:space="preserve">ribulose bisphosphate carboxylase small chain 3B / RuBisCO small subunit 3B (RBCS-3B) (ATS3B) </t>
  </si>
  <si>
    <t>Ch/S &amp; other</t>
  </si>
  <si>
    <t>AT5G51830</t>
  </si>
  <si>
    <t xml:space="preserve">pfkB-type carbohydrate kinase family protein </t>
  </si>
  <si>
    <t>2.2.1.1 major CHO metabolism.degradation.sucrose.fructokinase</t>
  </si>
  <si>
    <t>ATCG00490</t>
  </si>
  <si>
    <t xml:space="preserve">large subunit of RUBISCO. </t>
  </si>
  <si>
    <t>1.3.1 PS.calvin cyle.rubisco large subunit</t>
  </si>
  <si>
    <t xml:space="preserve">GAPA-2; glyceraldehyde-3-phosphate dehydrogenase </t>
  </si>
  <si>
    <t>1.3.4 PS.calvin cyle.GAP</t>
  </si>
  <si>
    <t xml:space="preserve">GAPB (GLYCERALDEHYDE-3-PHOSPHATE DEHYDROGENASE B SUBUNIT); glyceraldehyde-3-phosphate dehydrogenase </t>
  </si>
  <si>
    <t xml:space="preserve">RBCS1A; ribulose-bisphosphate carboxylase </t>
  </si>
  <si>
    <t xml:space="preserve">GAPA (GLYCERALDEHYDE 3-PHOSPHATE DEHYDROGENASE A SUBUNIT); glyceraldehyde-3-phosphate dehydrogenase </t>
  </si>
  <si>
    <t xml:space="preserve">ribulose bisphosphate carboxylase small chain 1B / RuBisCO small subunit 1B (RBCS-1B) (ATS1B) </t>
  </si>
  <si>
    <t>AT3G63170</t>
  </si>
  <si>
    <t xml:space="preserve">similar to unknown protein [Arabidopsis thaliana] (TAIR:AT2G26310.1); similar to unnamed protein product [Vitis vinifera] (GB:CAO22529.1); contains InterPro domain Chalcone isomerase-like (InterPro:IPR016087) </t>
  </si>
  <si>
    <t>metabolism flavonoids  ?</t>
  </si>
  <si>
    <t>AT3G19820</t>
  </si>
  <si>
    <t xml:space="preserve">DWF1 (DIMINUTO 1); catalytic </t>
  </si>
  <si>
    <t>metabolism hormone</t>
  </si>
  <si>
    <t>17.3.1.2.8 hormone metabolism.brassinosteroid.synthesis-degradation.sterols.DWF1</t>
  </si>
  <si>
    <t>BAL06352_BSP</t>
  </si>
  <si>
    <t>BALA06148_BSU</t>
  </si>
  <si>
    <t>AT3G25760</t>
  </si>
  <si>
    <t xml:space="preserve">AOC1 (ALLENE OXIDE CYCLASE 1) </t>
  </si>
  <si>
    <t>BAL06135_BSP</t>
  </si>
  <si>
    <t>BALA06319_BSU, BALA14417_BSU</t>
  </si>
  <si>
    <t>AT3G25770</t>
  </si>
  <si>
    <t xml:space="preserve">AOC2 (ALLENE OXIDE CYCLASE 2) </t>
  </si>
  <si>
    <t>17.7.1.4 hormone metabolism.jasmonate.synthesis-degradation.allene oxidase cyclase</t>
  </si>
  <si>
    <t>AT3G25780</t>
  </si>
  <si>
    <t xml:space="preserve">AOC3 (ALLENE OXIDE CYCLASE 3) </t>
  </si>
  <si>
    <t>BAL07485_BSP</t>
  </si>
  <si>
    <t>AT1G52400</t>
  </si>
  <si>
    <t xml:space="preserve">BGL1 (BETA-GLUCOSIDASE HOMOLOG 1); hydrolase, hydrolyzing O-glycosyl compounds </t>
  </si>
  <si>
    <t>metabolism hormone ?</t>
  </si>
  <si>
    <t>26.3 misc.gluco-, galacto- and mannosidases</t>
  </si>
  <si>
    <t>AT3G63520</t>
  </si>
  <si>
    <t xml:space="preserve">CCD1 (CAROTENOID CLEAVAGE DIOXYGENASE 1) </t>
  </si>
  <si>
    <t>metabolism hormone ABA</t>
  </si>
  <si>
    <t>AT5G16010</t>
  </si>
  <si>
    <t xml:space="preserve">3-oxo-5-alpha-steroid 4-dehydrogenase family protein / steroid 5-alpha-reductase family protein </t>
  </si>
  <si>
    <t>Ch/E ??</t>
  </si>
  <si>
    <t>metabolism hormone brassinosteroid</t>
  </si>
  <si>
    <t>17.3.1.1.1 hormone metabolism.brassinosteroid.synthesis-degradation.BRs.DET2</t>
  </si>
  <si>
    <t>AT5G51690</t>
  </si>
  <si>
    <t xml:space="preserve">ACS12 (1-Amino-cyclopropane-1-carboxylate synthase 12); 1-aminocyclopropane-1-carboxylate synthase </t>
  </si>
  <si>
    <t>metabolism hormone ethylene</t>
  </si>
  <si>
    <t>17.5.1.1 hormone metabolism.ethylene.synthesis-degradation.1-aminocyclopropane-1-carboxylate synthase</t>
  </si>
  <si>
    <t>BAL09767_BSP</t>
  </si>
  <si>
    <t>BALA10338_BSU</t>
  </si>
  <si>
    <t>AT3G11950</t>
  </si>
  <si>
    <t xml:space="preserve">homogentisate farnesyltransferase/ homogentisate geranylgeranyltransferase/ homogentisate solanesyltransferase/ prenyltransferase </t>
  </si>
  <si>
    <t>metabolism isoprenoids</t>
  </si>
  <si>
    <t>16.1 secondary metabolism.isoprenoids</t>
  </si>
  <si>
    <t>BAL07584_BSP</t>
  </si>
  <si>
    <t>BALA06466_BSU</t>
  </si>
  <si>
    <t>AT1G01090</t>
  </si>
  <si>
    <t xml:space="preserve">PDH-E1 ALPHA (PYRUVATE DEHYDROGENASE E1 ALPHA); pyruvate dehydrogenase (acetyl-transferring) </t>
  </si>
  <si>
    <t>envelope-inner-peripheral-stromal-side</t>
  </si>
  <si>
    <t>BAL12664_BSP</t>
  </si>
  <si>
    <t>BALA08022_BSU</t>
  </si>
  <si>
    <t>AT1G26340</t>
  </si>
  <si>
    <t xml:space="preserve">B5 #6 (cytochrome b5 family protein #6); heme binding / transition metal ion binding </t>
  </si>
  <si>
    <t>BAL06260_BSP</t>
  </si>
  <si>
    <t>AT1G30120</t>
  </si>
  <si>
    <t xml:space="preserve">PDH-E1 BETA (PYRUVATE DEHYDROGENASE E1 BETA); pyruvate dehydrogenase (acetyl-transferring) </t>
  </si>
  <si>
    <t>BAL06995_BSP</t>
  </si>
  <si>
    <t>BALA09796_BSU</t>
  </si>
  <si>
    <t>AT1G77590</t>
  </si>
  <si>
    <t xml:space="preserve">LACS9 (LONG CHAIN ACYL-COA SYNTHETASE 9); long-chain-fatty-acid-CoA ligase </t>
  </si>
  <si>
    <t>BAL04427_BSP</t>
  </si>
  <si>
    <t>BALA00870_BSU</t>
  </si>
  <si>
    <t>AT2G38040</t>
  </si>
  <si>
    <t xml:space="preserve">CAC3 (acetyl co-enzyme A carboxylase carboxyltransferase alpha subunit); acetyl-CoA carboxylase </t>
  </si>
  <si>
    <t>11.1.1 lipid metabolism.FA synthesis and FA elongation.Acetyl CoA Carboxylation</t>
  </si>
  <si>
    <t>BAL05879_BSP</t>
  </si>
  <si>
    <t>BALA07532_BSU</t>
  </si>
  <si>
    <t>AT2G39290</t>
  </si>
  <si>
    <t xml:space="preserve">PGP1/PGPS1/PGS1 (PHOSPHATIDYLGLYCEROLPHOSPHATE SYNTHASE 1); CDP-alcohol phosphatidyltransferase/ CDP-diacylglycerol-glycerol-3-phosphate 3-phosphatidyltransferase </t>
  </si>
  <si>
    <t>11.10 lipid metabolism.glycolipid synthesis</t>
  </si>
  <si>
    <t>BAL12906_BSP, BAL01767_BSP</t>
  </si>
  <si>
    <t>BALA03302_BSU</t>
  </si>
  <si>
    <t>AT3G11170</t>
  </si>
  <si>
    <t xml:space="preserve">FAD7 (FATTY ACID DESATURASE 7); omega-3 fatty acid desaturase </t>
  </si>
  <si>
    <t>11.2.3 lipid metabolism.FA desaturation.omega 3 desaturase</t>
  </si>
  <si>
    <t>plastid membrane</t>
  </si>
  <si>
    <t>BAL09545_BSP</t>
  </si>
  <si>
    <t>BALA13375_BSU</t>
  </si>
  <si>
    <t>AT3G16950</t>
  </si>
  <si>
    <t xml:space="preserve">LPD1 (LIPOAMIDE DEHYDROGENASE 1) </t>
  </si>
  <si>
    <t>AT3G55030</t>
  </si>
  <si>
    <t xml:space="preserve">PGPS2 (phosphatidylglycerolphosphate synthase 2); CDP-alcohol phosphatidyltransferase/ CDP-diacylglycerol-glycerol-3-phosphate 3-phosphatidyltransferase </t>
  </si>
  <si>
    <t>11.3.3 lipid metabolism.Phospholipid synthesis.phosphatidate cytidylyltransferase</t>
  </si>
  <si>
    <t>microsome</t>
  </si>
  <si>
    <t>AT3G60620</t>
  </si>
  <si>
    <t xml:space="preserve">phosphatidate cytidylyltransferase family protein </t>
  </si>
  <si>
    <t>AT4G14070</t>
  </si>
  <si>
    <t xml:space="preserve">AAE15 (ACYL-ACTIVATING ENZYME 15); long-chain-fatty-acid-[acyl-carrier-protein] ligase </t>
  </si>
  <si>
    <t>11.1.8 lipid metabolism.FA synthesis and FA elongation.acyl coa ligase</t>
  </si>
  <si>
    <t>AT4G16155</t>
  </si>
  <si>
    <t xml:space="preserve">dihydrolipoamide dehydrogenase 2, plastidic / lipoamide dehydrogenase 2 (PTLPD2) </t>
  </si>
  <si>
    <t>AT4G25050</t>
  </si>
  <si>
    <t xml:space="preserve">ACP4 (ACYL CARRIER PROTEIN 4) </t>
  </si>
  <si>
    <t>11.1.12 lipid metabolism.FA synthesis and FA elongation.ACP protein</t>
  </si>
  <si>
    <t xml:space="preserve">FAD6 (FATTY ACID DESATURASE 6); omega-6 fatty acid desaturase </t>
  </si>
  <si>
    <t>11.2.4 lipid metabolism.FA desaturation.omega 6 desaturase</t>
  </si>
  <si>
    <t>AT4G31780</t>
  </si>
  <si>
    <t xml:space="preserve">MGD1 (MONOGALACTOSYLDIACYLGLYCEROL SYNTHASE 1, MONOGALACTOSYLDIACYLGLYCEROL SYNTHASE A); 1,2-diacylglycerol 3-beta-galactosyltransferase/ transferase, transferring glycosyl groups </t>
  </si>
  <si>
    <t>AT5G01220</t>
  </si>
  <si>
    <t xml:space="preserve">SQD2 (SULFOQUINOVOSYLDIACYLGLYCEROL 2); UDP-sulfoquinovose:DAG sulfoquinovosyltransferase/ transferase, transferring glycosyl groups </t>
  </si>
  <si>
    <t>11.10.4 lipid metabolism.glycolipid synthesis.sulfolipid synthase</t>
  </si>
  <si>
    <t>BAL13492_BSP</t>
  </si>
  <si>
    <t>AT5G15530</t>
  </si>
  <si>
    <t xml:space="preserve">BCCP2 (biotin carboxyl carrier protein 2); biotin binding </t>
  </si>
  <si>
    <t>AT5G16390</t>
  </si>
  <si>
    <t xml:space="preserve">BCCP/BCCP-1/BCCP1/CAC1-A/CAC1A (BIOTIN CARBOXYL CARRIER, BIOTIN CARBOXYL CARRIER PROTEIN 1); biotin binding </t>
  </si>
  <si>
    <t>BAL08192_BSP</t>
  </si>
  <si>
    <t>BALA07122_BSU</t>
  </si>
  <si>
    <t>AT1G18360</t>
  </si>
  <si>
    <t xml:space="preserve">metabolism lipid </t>
  </si>
  <si>
    <t>AT2G04350</t>
  </si>
  <si>
    <t xml:space="preserve">long-chain-fatty-acid--CoA ligase family protein / long-chain acyl-CoA synthetase family protein (LACS8) </t>
  </si>
  <si>
    <t xml:space="preserve">FAD5 (FATTY ACID DESATURASE 5); oxidoreductase </t>
  </si>
  <si>
    <t>11.2.1 lipid metabolism.FA desaturation.desaturase</t>
  </si>
  <si>
    <t>AT3G23790</t>
  </si>
  <si>
    <t xml:space="preserve">AMP-binding protein, putative </t>
  </si>
  <si>
    <t>AT4G30580</t>
  </si>
  <si>
    <t xml:space="preserve">ATS2 (EMBRYO DEFECTIVE 1995); 1-acylglycerol-3-phosphate O-acyltransferase/ acyltransferase </t>
  </si>
  <si>
    <t>ATCG00500</t>
  </si>
  <si>
    <t xml:space="preserve">Encodes the carboxytransferase beta subunit of the Acetyl-CoA carboxylase (ACCase) complex in plastids. This complex catalyzes the carboxylation of acetyl-CoA to produce malonyl-CoA, the first committed step in fatty acid synthesis. </t>
  </si>
  <si>
    <t>AT5G58070</t>
  </si>
  <si>
    <t xml:space="preserve">lipocalin, putative </t>
  </si>
  <si>
    <t>metabolism lipid / transport ?</t>
  </si>
  <si>
    <t>AT2G40690</t>
  </si>
  <si>
    <t xml:space="preserve">GLY1 (SUPPRESSOR OF FATTY ACID DESATURASE DEFICIENCY 1); glycerol-3-phosphate dehydrogenase (NAD+) </t>
  </si>
  <si>
    <t>11.5.2 lipid metabolism.glyceral metabolism.Glycerol-3-phosphate dehydrogenase (NAD+)</t>
  </si>
  <si>
    <t>BAL06489_BSP</t>
  </si>
  <si>
    <t>AT3G10840</t>
  </si>
  <si>
    <t>11.9.2 lipid metabolism.lipid degradation.lipases</t>
  </si>
  <si>
    <t>AT4G09320</t>
  </si>
  <si>
    <t xml:space="preserve">NDPK1 (nucleoside diphosphate kinase 1); ATP binding / nucleoside diphosphate kinase </t>
  </si>
  <si>
    <t>23.4.10 nucleotide metabolism.phosphotransfer and pyrophosphatases.nucleoside diphosphate kinase</t>
  </si>
  <si>
    <t>BAL13782_BSP</t>
  </si>
  <si>
    <t>BALA07271_BSU</t>
  </si>
  <si>
    <t>AT1G06820</t>
  </si>
  <si>
    <t xml:space="preserve">CRTISO (CAROTENOID ISOMERASE); carotenoid isomerase </t>
  </si>
  <si>
    <t>BALA09682_BSU</t>
  </si>
  <si>
    <t>AT1G64970</t>
  </si>
  <si>
    <t xml:space="preserve">G-TMT (GAMMA-TOCOPHEROL METHYLTRANSFERASE) </t>
  </si>
  <si>
    <t>16.1.3.5 secondary metabolism.isoprenoids.tocopherol biosynthesis.tocopherol methyltransferase</t>
  </si>
  <si>
    <t>AT3G04870</t>
  </si>
  <si>
    <t xml:space="preserve">ZDS (ZETA-CAROTENE DESATURASE); carotene 7,8-desaturase </t>
  </si>
  <si>
    <t>16.1.4.3 secondary metabolism.isoprenoids.carotenoids.zeta-carotene desaturase</t>
  </si>
  <si>
    <t>BAL10415_BSP</t>
  </si>
  <si>
    <t>BALA08445_BSU</t>
  </si>
  <si>
    <t>AT3G10230</t>
  </si>
  <si>
    <t xml:space="preserve">LYC (LYCOPENE CYCLASE); lycopene beta cyclase </t>
  </si>
  <si>
    <t>16.1.4.5 secondary metabolism.isoprenoids.carotenoids.lycopene beta cyclase</t>
  </si>
  <si>
    <t>BAL00704_BSP</t>
  </si>
  <si>
    <t>BALA00752_BSU</t>
  </si>
  <si>
    <t>AT3G53130</t>
  </si>
  <si>
    <t xml:space="preserve">LUT1 (LUTEIN DEFICIENT 1); oxygen binding </t>
  </si>
  <si>
    <t>AT3G63410</t>
  </si>
  <si>
    <t xml:space="preserve">APG1 (ALBINO OR PALE GREEN MUTANT 1); methyltransferase </t>
  </si>
  <si>
    <t>16.1.3.3 secondary metabolism.isoprenoids.tocopherol biosynthesis.MPBQ/MSBQ methyltransferase</t>
  </si>
  <si>
    <t>BAL12947_BSP</t>
  </si>
  <si>
    <t>BALA01273_BSU, BALA01270_BSU</t>
  </si>
  <si>
    <t>BAL07324_BSP</t>
  </si>
  <si>
    <t>AT5G04900</t>
  </si>
  <si>
    <t xml:space="preserve">short-chain dehydrogenase/reductase (SDR) family protein </t>
  </si>
  <si>
    <t>AT5G14220</t>
  </si>
  <si>
    <t xml:space="preserve">HEMG2/MEE61 (maternal effect embryo arrest 61); oxidoreductase/ protoporphyrinogen oxidase </t>
  </si>
  <si>
    <t>AT5G67030</t>
  </si>
  <si>
    <t xml:space="preserve">ABA1 (ABA DEFICIENT 1); zeaxanthin epoxidase </t>
  </si>
  <si>
    <t>AT1G57770</t>
  </si>
  <si>
    <t xml:space="preserve">amine oxidase family </t>
  </si>
  <si>
    <t>metabolism vitamin and pigment ?</t>
  </si>
  <si>
    <t>AT3G09580</t>
  </si>
  <si>
    <t xml:space="preserve">amine oxidase family protein </t>
  </si>
  <si>
    <t>AT1G69390</t>
  </si>
  <si>
    <t xml:space="preserve">ATMINE1 (ARABIDOPSIS HOMOLOGUE OF BACTERIAL MINE 1); protein binding </t>
  </si>
  <si>
    <t>envelope-inner; plastid stroma</t>
  </si>
  <si>
    <t>AT2G16070</t>
  </si>
  <si>
    <t xml:space="preserve">PDV2 (PLASTID DIVISION2) </t>
  </si>
  <si>
    <t>AT2G21280</t>
  </si>
  <si>
    <t xml:space="preserve">GC1 (GIANT CHLOROPLAST 1); binding / catalytic/ coenzyme binding </t>
  </si>
  <si>
    <t>BAL06799_BSP</t>
  </si>
  <si>
    <t>AT5G24020</t>
  </si>
  <si>
    <t xml:space="preserve">MIND (ACCUMULATION AND REPLICATION OF CHLOROPLAST 11) </t>
  </si>
  <si>
    <t>AT5G42480</t>
  </si>
  <si>
    <t xml:space="preserve">ARC6 (ACCUMULATION AND REPLICATION OF CHLOROPLASTS 6) </t>
  </si>
  <si>
    <t>AT5G51020</t>
  </si>
  <si>
    <t xml:space="preserve">similar to hypothetical protein [Vitis vinifera] (GB:CAN83158.1); contains InterPro domain Protein of unknown function DUF1001 (InterPro:IPR010404) </t>
  </si>
  <si>
    <t>plastid division ?</t>
  </si>
  <si>
    <t>AT3G25690</t>
  </si>
  <si>
    <t xml:space="preserve">CHUP1 (CHLOROPLAST UNUSUAL POSITIONING 1) </t>
  </si>
  <si>
    <t>plastid positioning</t>
  </si>
  <si>
    <t>35.1.41 not assigned.no ontology.hydroxyproline rich proteins</t>
  </si>
  <si>
    <t>AT1G17580</t>
  </si>
  <si>
    <t xml:space="preserve">MYA1 (ARABIDOPSIS MYOSIN); motor/ protein binding </t>
  </si>
  <si>
    <t>plastid positioning ?</t>
  </si>
  <si>
    <t>BAL05897_BSP</t>
  </si>
  <si>
    <t>BALA07547_BSU</t>
  </si>
  <si>
    <t>AT1G49240</t>
  </si>
  <si>
    <t xml:space="preserve">ACT8 (ACTIN 8); structural constituent of cytoskeleton </t>
  </si>
  <si>
    <t>BAL12654_BSP, BAL08851_BSP, BAL04825_BSP, BAL14085_BSP</t>
  </si>
  <si>
    <t>BALA08009_BSU, BALA12724_BSU, BALA08894_BSU</t>
  </si>
  <si>
    <t>AT1G72250</t>
  </si>
  <si>
    <t xml:space="preserve">kinesin motor protein-related </t>
  </si>
  <si>
    <t>BALA07185_BSU</t>
  </si>
  <si>
    <t>AT3G12110</t>
  </si>
  <si>
    <t xml:space="preserve">ACT11 (ACTIN-11); structural constituent of cytoskeleton </t>
  </si>
  <si>
    <t>AT3G46520</t>
  </si>
  <si>
    <t xml:space="preserve">ACT12 (ACTIN-12); structural constituent of cytoskeleton </t>
  </si>
  <si>
    <t>AT5G09810</t>
  </si>
  <si>
    <t xml:space="preserve">ACT7 (actin 7) </t>
  </si>
  <si>
    <t>BAL13087_BSP, BAL03616_BSP</t>
  </si>
  <si>
    <t>AT4G25130</t>
  </si>
  <si>
    <t xml:space="preserve">peptide methionine sulfoxide reductase, putative </t>
  </si>
  <si>
    <t>protein modification stress oxidative</t>
  </si>
  <si>
    <t>29.11* protein.methione sulfoxide reductases</t>
  </si>
  <si>
    <t>BAL13884_BSP</t>
  </si>
  <si>
    <t>BALA11048_BSU</t>
  </si>
  <si>
    <t>AT5G28750</t>
  </si>
  <si>
    <t xml:space="preserve">thylakoid assembly protein, putative </t>
  </si>
  <si>
    <t>AT3G49560</t>
  </si>
  <si>
    <t xml:space="preserve">mitochondrial import inner membrane translocase subunit Tim17/Tim22/Tim23 family protein </t>
  </si>
  <si>
    <t>protein targeting / aa channel</t>
  </si>
  <si>
    <t>AT4G26670</t>
  </si>
  <si>
    <t>BAL08140_BSP</t>
  </si>
  <si>
    <t>AT5G24650</t>
  </si>
  <si>
    <t>AT5G55510</t>
  </si>
  <si>
    <t xml:space="preserve">P-P-bond-hydrolysis-driven protein transmembrane transporter </t>
  </si>
  <si>
    <t xml:space="preserve">ATP binding </t>
  </si>
  <si>
    <t>BAL00087_BSP</t>
  </si>
  <si>
    <t>AT5G62140</t>
  </si>
  <si>
    <t xml:space="preserve">similar to unknown [Populus trichocarpa] (GB:ABK94834.1) </t>
  </si>
  <si>
    <t>AT1G06950</t>
  </si>
  <si>
    <t xml:space="preserve">ATTIC110/TIC110 (TRANSLOCON AT THE INNER ENVELOPE MEMBRANE OF CHLOROPLASTS 110) </t>
  </si>
  <si>
    <t>AT2G24820</t>
  </si>
  <si>
    <t xml:space="preserve">TIC55 (TRANSLOCON AT THE INNER ENVELOPE MEMBRANE OF CHLOROPLASTS 55); oxidoreductase </t>
  </si>
  <si>
    <t>AT3G23710</t>
  </si>
  <si>
    <t xml:space="preserve">chloroplast inner membrane import protein Tic22, putative </t>
  </si>
  <si>
    <t>BAL11781_BSP</t>
  </si>
  <si>
    <t>AT4G23430</t>
  </si>
  <si>
    <t>BAL13981_BSP</t>
  </si>
  <si>
    <t>BALA01632_BSU</t>
  </si>
  <si>
    <t>AT4G33350</t>
  </si>
  <si>
    <t>BAL11341_BSP</t>
  </si>
  <si>
    <t>BALA05626_BSU</t>
  </si>
  <si>
    <t>AT5G16620</t>
  </si>
  <si>
    <t xml:space="preserve">PDE120 (PIGMENT DEFECTIVE EMBRYO) </t>
  </si>
  <si>
    <t>AT2G47840</t>
  </si>
  <si>
    <t xml:space="preserve">tic20 protein-related </t>
  </si>
  <si>
    <t>AT4G25650</t>
  </si>
  <si>
    <t xml:space="preserve">ACD1-LIKE; electron carrier </t>
  </si>
  <si>
    <t>AT2G15290</t>
  </si>
  <si>
    <t xml:space="preserve">ATTIC21/CIA5/PIC1/TIC21 (CHLOROPLAST IMPORT APPARATUS 5); copper uptake transmembrane transporter/ iron ion transmembrane transporter/ protein homodimerization </t>
  </si>
  <si>
    <t>protein targeting Tic ? Transporter Iron ?</t>
  </si>
  <si>
    <t>AT1G02280</t>
  </si>
  <si>
    <t xml:space="preserve">TOC33 (PLASTID PROTEIN IMPORT 1); GTP binding </t>
  </si>
  <si>
    <t>protein targeting Toc</t>
  </si>
  <si>
    <t>envelope-outer-integral</t>
  </si>
  <si>
    <t>AT2G16640</t>
  </si>
  <si>
    <t xml:space="preserve">ATTOC132/TOC132 (MULTIMERIC TRANSLOCON COMPLEX IN THE OUTER ENVELOPE MEMBRANE 132); transmembrane receptor </t>
  </si>
  <si>
    <t>BAL08380_BSP</t>
  </si>
  <si>
    <t>BALA04520_BSU</t>
  </si>
  <si>
    <t>AT3G17970</t>
  </si>
  <si>
    <t xml:space="preserve">ATTOC64-III (ARABIDOPSIS THALIANA TRANSLOCON AT THE OUTER MEMBRANE OF CHLOROPLASTS 64-III); binding / carbon-nitrogen ligase, with glutamine as amido-N-donor </t>
  </si>
  <si>
    <t>26.33* misc.tetratricopeptide repeat (TPR) unknown function</t>
  </si>
  <si>
    <t>BAL00738_BSP</t>
  </si>
  <si>
    <t>BALA07951_BSU</t>
  </si>
  <si>
    <t>AT3G46740</t>
  </si>
  <si>
    <t xml:space="preserve">TOC75-III (translocon outer membrane complex 75-III); P-P-bond-hydrolysis-driven protein transmembrane transporter </t>
  </si>
  <si>
    <t>integral to chloroplast outer membrane</t>
  </si>
  <si>
    <t>AT4G02510</t>
  </si>
  <si>
    <t xml:space="preserve">TOC159 (PLASMID PROTEIN IMPORT 2) </t>
  </si>
  <si>
    <t>chloroplast outer membrane</t>
  </si>
  <si>
    <t>BAL09084_BSP</t>
  </si>
  <si>
    <t>BALA01946_BSU</t>
  </si>
  <si>
    <t>AT5G05000</t>
  </si>
  <si>
    <t xml:space="preserve">ATTOC34/OEP34 (Translocase of chloroplast 34) </t>
  </si>
  <si>
    <t>AT5G19620</t>
  </si>
  <si>
    <t xml:space="preserve">OEP80 (ARABIDOPSIS THALIANA OUTER ENVELOPE PROTEIN OF 80 KDA) </t>
  </si>
  <si>
    <t>BAL06508_BSP</t>
  </si>
  <si>
    <t>BAL01394_BSP, BAL06507_BSP, BAL04213_BSP, BAL01014_BSP, BAL04199_BSP, BAL01315_BSP, BAL03622_BSP</t>
  </si>
  <si>
    <t>AT1G32550</t>
  </si>
  <si>
    <t xml:space="preserve">ferredoxin family protein </t>
  </si>
  <si>
    <t>PS redox</t>
  </si>
  <si>
    <t>AT1G03680</t>
  </si>
  <si>
    <t xml:space="preserve">ATHM1 (Arabidopsis thioredoxin M-type 1); thiol-disulfide exchange intermediate </t>
  </si>
  <si>
    <t>AT2G04700</t>
  </si>
  <si>
    <t xml:space="preserve">ferredoxin thioredoxin reductase catalytic beta chain family protein </t>
  </si>
  <si>
    <t>AT3G15360</t>
  </si>
  <si>
    <t xml:space="preserve">ATHM4 (Arabidopsis thioredoxin M-type 4); thiol-disulfide exchange intermediate </t>
  </si>
  <si>
    <t>BAL06811_BSP</t>
  </si>
  <si>
    <t>AT3G52960</t>
  </si>
  <si>
    <t xml:space="preserve">peroxiredoxin type 2, putative </t>
  </si>
  <si>
    <t>AT3G53220</t>
  </si>
  <si>
    <t xml:space="preserve">thioredoxin family protein </t>
  </si>
  <si>
    <t>AT3G54900</t>
  </si>
  <si>
    <t xml:space="preserve">CXIP1 (CAX INTERACTING PROTEIN 1) </t>
  </si>
  <si>
    <t>BAL12149_BSP, BAL13657_BSP</t>
  </si>
  <si>
    <t>BALA11491_BSU, BALA07608_BSU</t>
  </si>
  <si>
    <t>AT1G06690</t>
  </si>
  <si>
    <t xml:space="preserve">aldo/keto reductase family protein </t>
  </si>
  <si>
    <t>AT3G59840</t>
  </si>
  <si>
    <t xml:space="preserve">similar to hypothetical protein [Vitis vinifera] (GB:CAN83312.1) </t>
  </si>
  <si>
    <t>BAL13359_BSP</t>
  </si>
  <si>
    <t>AT4G13010</t>
  </si>
  <si>
    <t xml:space="preserve">oxidoreductase, zinc-binding dehydrogenase family protein </t>
  </si>
  <si>
    <t>26.7 misc.oxidases - copper, flavone etc.</t>
  </si>
  <si>
    <t>BAL04471_BSP</t>
  </si>
  <si>
    <t>BALA09142_BSU</t>
  </si>
  <si>
    <t>AT5G06430</t>
  </si>
  <si>
    <t xml:space="preserve">thioredoxin-related </t>
  </si>
  <si>
    <t>BAL08793_BSP</t>
  </si>
  <si>
    <t>BALA08823_BSU, BALA09294_BSU</t>
  </si>
  <si>
    <t>AT5G50100</t>
  </si>
  <si>
    <t xml:space="preserve">similar to PBng143 [Vigna radiata] (GB:BAB82450.1); contains InterPro domain Thioredoxin-like fold (InterPro:IPR012336); contains InterPro domain Putative thiol-disulphide oxidoreductase DCC (InterPro:IPR007263) </t>
  </si>
  <si>
    <t>CH/E/IM</t>
  </si>
  <si>
    <t>AT4G24770</t>
  </si>
  <si>
    <t xml:space="preserve">RBP31 (31-KDA RNA BINDING PROTEIN); RNA binding / poly(U) binding </t>
  </si>
  <si>
    <t>27.1.5* RNA.editing</t>
  </si>
  <si>
    <t>BAL03379_BSP, BAL12819_BSP, BAL03378_BSP</t>
  </si>
  <si>
    <t>BALA13743_BSU, BALA12930_BSU</t>
  </si>
  <si>
    <t>AT3G18420</t>
  </si>
  <si>
    <t xml:space="preserve">tetratricopeptide repeat (TPR)-containing protein </t>
  </si>
  <si>
    <t>RNA binding ?</t>
  </si>
  <si>
    <t>AT3G22150</t>
  </si>
  <si>
    <t>26.54* misc.pentatricopeptide (PPR) repeat-containing protein</t>
  </si>
  <si>
    <t>AT3G57090</t>
  </si>
  <si>
    <t xml:space="preserve">BIGYIN; binding </t>
  </si>
  <si>
    <t>Ch/E/OM ??</t>
  </si>
  <si>
    <t>mitochondria; peroxisome; plastid</t>
  </si>
  <si>
    <t>BAL06974_BSP</t>
  </si>
  <si>
    <t>BALA09771_BSU</t>
  </si>
  <si>
    <t>AT5G20130</t>
  </si>
  <si>
    <t xml:space="preserve">similar to unnamed protein product [Vitis vinifera] (GB:CAO21131.1) </t>
  </si>
  <si>
    <t>AT5G22640</t>
  </si>
  <si>
    <t xml:space="preserve">EMB1211 (EMBRYO DEFECTIVE 1211) </t>
  </si>
  <si>
    <t>BAL05386_BSP</t>
  </si>
  <si>
    <t>BALA05545_BSU</t>
  </si>
  <si>
    <t>AT5G26742</t>
  </si>
  <si>
    <t xml:space="preserve">EMB1138 (EMBRYO DEFECTIVE 1138); ATP binding / ATP-dependent helicase </t>
  </si>
  <si>
    <t>27.6* RNA.DEAD BOX helicase</t>
  </si>
  <si>
    <t>BAL08211_BSP</t>
  </si>
  <si>
    <t>AT5G46580</t>
  </si>
  <si>
    <t>AT1G10510</t>
  </si>
  <si>
    <t xml:space="preserve">EMB2004 (EMBRYO DEFECTIVE 2004); protein binding </t>
  </si>
  <si>
    <t>RNA metabolism?</t>
  </si>
  <si>
    <t>BAL13506_BSP, BAL13507_BSP</t>
  </si>
  <si>
    <t>BALA14495_BSU</t>
  </si>
  <si>
    <t>AT3G20390</t>
  </si>
  <si>
    <t xml:space="preserve">endoribonuclease L-PSP family protein </t>
  </si>
  <si>
    <t>BAL06678_BSP, BAL06588_BSP</t>
  </si>
  <si>
    <t>BALA03205_BSU</t>
  </si>
  <si>
    <t>AT2G44870</t>
  </si>
  <si>
    <t xml:space="preserve">similar to unnamed protein product [Vitis vinifera] (GB:CAO62235.1); contains domain Zinc beta-ribbon (SSF57783) </t>
  </si>
  <si>
    <t>RNA transcription ?</t>
  </si>
  <si>
    <t>BAL07762_BSP</t>
  </si>
  <si>
    <t>BALA14095_BSU</t>
  </si>
  <si>
    <t>AT1G22740</t>
  </si>
  <si>
    <t xml:space="preserve">RAB7 (Ras-related protein 7); GTP binding </t>
  </si>
  <si>
    <t>signalling / SNARE effector</t>
  </si>
  <si>
    <t>BAL06882_BSP</t>
  </si>
  <si>
    <t>BALA03648_BSU</t>
  </si>
  <si>
    <t>AT2G44610</t>
  </si>
  <si>
    <t xml:space="preserve">RAB6; GTP binding </t>
  </si>
  <si>
    <t>BALA01544_BSU</t>
  </si>
  <si>
    <t>AT3G46060</t>
  </si>
  <si>
    <t xml:space="preserve">ARA3; GTP binding </t>
  </si>
  <si>
    <t>plasma membrane</t>
  </si>
  <si>
    <t>AT4G17170</t>
  </si>
  <si>
    <t xml:space="preserve">AT-RAB2 (Arabidopsis Rab GTPase homolog B1c); GTP binding </t>
  </si>
  <si>
    <t>AT4G17530</t>
  </si>
  <si>
    <t xml:space="preserve">RAB1C; GTP binding </t>
  </si>
  <si>
    <t>BALA08308_BSU</t>
  </si>
  <si>
    <t>AT3G51140</t>
  </si>
  <si>
    <t>signalling ?</t>
  </si>
  <si>
    <t>AT5G23040</t>
  </si>
  <si>
    <t xml:space="preserve">CDF1 (CELL GROWTH DEFECT FACTOR 1); heat shock protein binding </t>
  </si>
  <si>
    <t>BAL13510_BSP</t>
  </si>
  <si>
    <t>AT5G58140</t>
  </si>
  <si>
    <t xml:space="preserve">PHOT2 (NON PHOTOTROPIC HYPOCOTYL 1-LIKE); kinase </t>
  </si>
  <si>
    <t>cytosol; golgi; plasma membrane</t>
  </si>
  <si>
    <t>AT1G64850</t>
  </si>
  <si>
    <t xml:space="preserve">calcium-binding EF hand family protein </t>
  </si>
  <si>
    <t>signalling calcium ?</t>
  </si>
  <si>
    <t>AT3G55250</t>
  </si>
  <si>
    <t xml:space="preserve">similar to unnamed protein product [Vitis vinifera] (GB:CAO14780.1) </t>
  </si>
  <si>
    <t>signalling Calcium ?</t>
  </si>
  <si>
    <t>AT3G56690</t>
  </si>
  <si>
    <t xml:space="preserve">CIP111 (CAM INTERACTING PROTEIN 111); ATPase/ calmodulin binding </t>
  </si>
  <si>
    <t>AT4G20260</t>
  </si>
  <si>
    <t xml:space="preserve">DREPP plasma membrane polypeptide family protein </t>
  </si>
  <si>
    <t>stress ?</t>
  </si>
  <si>
    <t>AT1G76180</t>
  </si>
  <si>
    <t xml:space="preserve">ERD14 (EARLY RESPONSE TO DEHYDRATION 14) </t>
  </si>
  <si>
    <t>stress dehydration</t>
  </si>
  <si>
    <t>20.2.99 stress.abiotic.unspecified</t>
  </si>
  <si>
    <t>AT3G06510</t>
  </si>
  <si>
    <t xml:space="preserve">SFR2 (SENSITIVE TO FREEZING 2); hydrolase, hydrolyzing O-glycosyl compounds </t>
  </si>
  <si>
    <t>stress freezing</t>
  </si>
  <si>
    <t>AT4G35000</t>
  </si>
  <si>
    <t xml:space="preserve">APX3 (ASCORBATE PEROXIDASE 3); L-ascorbate peroxidase </t>
  </si>
  <si>
    <t>stress oxidative or redox ?</t>
  </si>
  <si>
    <t>AT1G04270</t>
  </si>
  <si>
    <t xml:space="preserve">RPS15 (CYTOSOLIC RIBOSOMAL PROTEIN S15); structural constituent of ribosome </t>
  </si>
  <si>
    <t>29.2.1.2.1.15 protein.synthesis.ribosomal protein.eukaryotic.40S subunit.S15</t>
  </si>
  <si>
    <t>BAL10175_BSP</t>
  </si>
  <si>
    <t>AT1G22780</t>
  </si>
  <si>
    <t xml:space="preserve">PFL (POINTED FIRST LEAVES); structural constituent of ribosome </t>
  </si>
  <si>
    <t>29.2.1.2.1.18 protein.synthesis.ribosomal protein.eukaryotic.40S subunit.S18</t>
  </si>
  <si>
    <t>BAL13119_BSP, BAL07936_BSP</t>
  </si>
  <si>
    <t>BALA01010_BSU</t>
  </si>
  <si>
    <t>AT1G27400</t>
  </si>
  <si>
    <t xml:space="preserve">60S ribosomal protein L17 (RPL17A) </t>
  </si>
  <si>
    <t>29.2.1.2.2.17 protein.synthesis.ribosomal protein.eukaryotic.60S subunit.L17</t>
  </si>
  <si>
    <t>BAL10936_BSP</t>
  </si>
  <si>
    <t>BALA00332_BSU</t>
  </si>
  <si>
    <t>AT2G27710</t>
  </si>
  <si>
    <t xml:space="preserve">60S acidic ribosomal protein P2 (RPP2B) </t>
  </si>
  <si>
    <t>29.2.1.2.2.82 protein.synthesis.ribosomal protein.eukaryotic.60S subunit.P2</t>
  </si>
  <si>
    <t>BAL07003_BSP</t>
  </si>
  <si>
    <t>BALA09812_BSU</t>
  </si>
  <si>
    <t>AT2G31610</t>
  </si>
  <si>
    <t xml:space="preserve">40S ribosomal protein S3 (RPS3A) </t>
  </si>
  <si>
    <t>29.2.1.2.1.3 protein.synthesis.ribosomal protein.eukaryotic.40S subunit.S3</t>
  </si>
  <si>
    <t>cytosolic ribosome (sensu Eukaryota)</t>
  </si>
  <si>
    <t>BAL05623_BSP</t>
  </si>
  <si>
    <t>BALA14655_BSU</t>
  </si>
  <si>
    <t>AT2G36160</t>
  </si>
  <si>
    <t xml:space="preserve">40S ribosomal protein S14 (RPS14A) </t>
  </si>
  <si>
    <t>29.2.1.2.1.14 protein.synthesis.ribosomal protein.eukaryotic.40S subunit.S14</t>
  </si>
  <si>
    <t>BAL11517_BSP</t>
  </si>
  <si>
    <t>BALA01472_BSU</t>
  </si>
  <si>
    <t>AT2G37190</t>
  </si>
  <si>
    <t xml:space="preserve">60S ribosomal protein L12 (RPL12A) </t>
  </si>
  <si>
    <t>29.2.1.2.2.12 protein.synthesis.ribosomal protein.eukaryotic.60S subunit.L12</t>
  </si>
  <si>
    <t>BAL00783_BSP, BAL02260_BSP, BAL02258_BSP</t>
  </si>
  <si>
    <t>BALA04056_BSU</t>
  </si>
  <si>
    <t>AT2G40010</t>
  </si>
  <si>
    <t xml:space="preserve">60S acidic ribosomal protein P0 (RPP0A) </t>
  </si>
  <si>
    <t>29.2.1.2.2.80 protein.synthesis.ribosomal protein.eukaryotic.60S subunit.P0</t>
  </si>
  <si>
    <t>BAL10820_BSP</t>
  </si>
  <si>
    <t>BALA04027_BSU</t>
  </si>
  <si>
    <t>AT2G40510</t>
  </si>
  <si>
    <t xml:space="preserve">40S ribosomal protein S26 (RPS26A) </t>
  </si>
  <si>
    <t>Ch &amp; other</t>
  </si>
  <si>
    <t>29.2.1.2.1.26 protein.synthesis.ribosomal protein.eukaryotic.40S subunit.S26</t>
  </si>
  <si>
    <t>BAL00451_BSP</t>
  </si>
  <si>
    <t>BALA13653_BSU</t>
  </si>
  <si>
    <t>AT2G42740</t>
  </si>
  <si>
    <t xml:space="preserve">RPL16A (ribosomal protein large subunit 16A); structural constituent of ribosome </t>
  </si>
  <si>
    <t>29.2.1.2.2.11 protein.synthesis.ribosomal protein.eukaryotic.60S subunit.L11</t>
  </si>
  <si>
    <t>AT3G04840</t>
  </si>
  <si>
    <t xml:space="preserve">40S ribosomal protein S3A (RPS3aA) </t>
  </si>
  <si>
    <t>29.2.1.2.1.53 protein.synthesis.ribosomal protein.eukaryotic.40S subunit.S3A</t>
  </si>
  <si>
    <t>BAL10619_BSP</t>
  </si>
  <si>
    <t>BALA06812_BSU</t>
  </si>
  <si>
    <t>AT3G11510</t>
  </si>
  <si>
    <t xml:space="preserve">40S ribosomal protein S14 (RPS14B) </t>
  </si>
  <si>
    <t>AT1G05190</t>
  </si>
  <si>
    <t xml:space="preserve">EMB2394 (EMBRYO DEFECTIVE 2394); structural constituent of ribosome </t>
  </si>
  <si>
    <t>29.2.1.1.1.2.6 protein.synthesis.ribosomal protein.prokaryotic.chloroplast.50S subunit.L6</t>
  </si>
  <si>
    <t>BAL11285_BSP</t>
  </si>
  <si>
    <t>AT1G16790</t>
  </si>
  <si>
    <t xml:space="preserve">ribosomal protein-related </t>
  </si>
  <si>
    <t>29.2.1.99.99 protein.synthesis.ribosomal protein.unknown.unknown</t>
  </si>
  <si>
    <t>BAL02037_BSP</t>
  </si>
  <si>
    <t>AT1G35680</t>
  </si>
  <si>
    <t xml:space="preserve">50S ribosomal protein L21, chloroplast / CL21 (RPL21) </t>
  </si>
  <si>
    <t>29.2.1.1.1.2.21 protein.synthesis.ribosomal protein.prokaryotic.chloroplast.50S subunit.L21</t>
  </si>
  <si>
    <t>BALA04941_BSU</t>
  </si>
  <si>
    <t>AT1G74970</t>
  </si>
  <si>
    <t xml:space="preserve">RPS9 (RIBOSOMAL PROTEIN S9); structural constituent of ribosome </t>
  </si>
  <si>
    <t>29.2.1.1.1.1.9 protein.synthesis.ribosomal protein.prokaryotic.chloroplast.30S subunit.S9</t>
  </si>
  <si>
    <t>plastid small ribosomal subunit</t>
  </si>
  <si>
    <t>BAL06576_BSP</t>
  </si>
  <si>
    <t>BALA09119_BSU</t>
  </si>
  <si>
    <t>AT1G78630</t>
  </si>
  <si>
    <t xml:space="preserve">EMB1473 (EMBRYO DEFECTIVE 1473); structural constituent of ribosome </t>
  </si>
  <si>
    <t>29.2.1.1.1.2.13 protein.synthesis.ribosomal protein.prokaryotic.chloroplast.50S subunit.L13</t>
  </si>
  <si>
    <t>BAL06575_BSP, BAL12274_BSP</t>
  </si>
  <si>
    <t>BALA07234_BSU</t>
  </si>
  <si>
    <t>AT2G33450</t>
  </si>
  <si>
    <t xml:space="preserve">50S ribosomal protein L28, chloroplast (CL28) </t>
  </si>
  <si>
    <t>29.2.1.1.1.2.28 protein.synthesis.ribosomal protein.prokaryotic.chloroplast.50S subunit.L28</t>
  </si>
  <si>
    <t>AT2G38140</t>
  </si>
  <si>
    <t xml:space="preserve">PSRP4 (PLASTID-SPECIFIC RIBOSOMAL PROTEIN 4); structural constituent of ribosome </t>
  </si>
  <si>
    <t>29.2.1.1.1.1.31 protein.synthesis.ribosomal protein.prokaryotic.chloroplast.30S subunit.S31</t>
  </si>
  <si>
    <t>BAL10348_BSP</t>
  </si>
  <si>
    <t>AT2G43030</t>
  </si>
  <si>
    <t xml:space="preserve">ribosomal protein L3 family protein </t>
  </si>
  <si>
    <t>29.2.1.1.1.2.3 protein.synthesis.ribosomal protein.prokaryotic.chloroplast.50S subunit.L3</t>
  </si>
  <si>
    <t>BAL13846_BSP</t>
  </si>
  <si>
    <t>BALA02290_BSU</t>
  </si>
  <si>
    <t>AT3G15190</t>
  </si>
  <si>
    <t xml:space="preserve">chloroplast 30S ribosomal protein S20, putative </t>
  </si>
  <si>
    <t>29.2.1.1.1.1.20 protein.synthesis.ribosomal protein.prokaryotic.chloroplast.30S subunit.S20</t>
  </si>
  <si>
    <t>AT3G25920</t>
  </si>
  <si>
    <t xml:space="preserve">RPL15 (ribosomal protein L15) </t>
  </si>
  <si>
    <t>29.2.1.1.1.2.15 protein.synthesis.ribosomal protein.prokaryotic.chloroplast.50S subunit.L15</t>
  </si>
  <si>
    <t>BAL06377_BSP</t>
  </si>
  <si>
    <t>BALA02928_BSU, BALA01747_BSU</t>
  </si>
  <si>
    <t>AT3G27830</t>
  </si>
  <si>
    <t xml:space="preserve">RPL12-A (RIBOSOMAL PROTEIN L12-A); structural constituent of ribosome </t>
  </si>
  <si>
    <t>BAL06540_BSP</t>
  </si>
  <si>
    <t>BALA00909_BSU</t>
  </si>
  <si>
    <t>AT3G44890</t>
  </si>
  <si>
    <t xml:space="preserve">RPL9 (ribosomal protein L9); structural constituent of ribosome </t>
  </si>
  <si>
    <t>Ch/S &amp; Ch/E &amp; Ch/S</t>
  </si>
  <si>
    <t>29.2.1.1.1.2.9 protein.synthesis.ribosomal protein.prokaryotic.chloroplast.50S subunit.L9</t>
  </si>
  <si>
    <t>AT3G54210</t>
  </si>
  <si>
    <t xml:space="preserve">ribosomal protein L17 family protein </t>
  </si>
  <si>
    <t>29.2.1.1.1.2.17 protein.synthesis.ribosomal protein.prokaryotic.chloroplast.50S subunit.L17</t>
  </si>
  <si>
    <t>BAL07211_BSP</t>
  </si>
  <si>
    <t>BALA08675_BSU</t>
  </si>
  <si>
    <t>AT3G56910</t>
  </si>
  <si>
    <t xml:space="preserve">PSRP5 (PLASTID-SPECIFIC 50S RIBOSOMAL PROTEIN 5) </t>
  </si>
  <si>
    <t>29.2.1.1.1.2.85 protein.synthesis.ribosomal protein.prokaryotic.chloroplast.50S subunit.PSRP5</t>
  </si>
  <si>
    <t>AT3G63490</t>
  </si>
  <si>
    <t xml:space="preserve">ribosomal protein L1 family protein </t>
  </si>
  <si>
    <t>29.2.1.1.1.2.1 protein.synthesis.ribosomal protein.prokaryotic.chloroplast.50S subunit.L1</t>
  </si>
  <si>
    <t>BAL09040_BSP</t>
  </si>
  <si>
    <t>BALA01136_BSU</t>
  </si>
  <si>
    <t>AT4G01310</t>
  </si>
  <si>
    <t xml:space="preserve">ribosomal protein L5 family protein </t>
  </si>
  <si>
    <t>29.2.1.1.1.2.5 protein.synthesis.ribosomal protein.prokaryotic.chloroplast.50S subunit.L5</t>
  </si>
  <si>
    <t>BAL06436_BSP, BAL14678_BSP, BAL00342_BSP</t>
  </si>
  <si>
    <t>BALA14168_BSU</t>
  </si>
  <si>
    <t>AT4G17560</t>
  </si>
  <si>
    <t xml:space="preserve">ribosomal protein L19 family protein </t>
  </si>
  <si>
    <t>29.2.1.1.1.2.19 protein.synthesis.ribosomal protein.prokaryotic.chloroplast.50S subunit.L19</t>
  </si>
  <si>
    <t>plastid ribosome; plastid ribosome</t>
  </si>
  <si>
    <t>BAL13137_BSP</t>
  </si>
  <si>
    <t>BALA13903_BSU</t>
  </si>
  <si>
    <t>AT5G13510</t>
  </si>
  <si>
    <t xml:space="preserve">ribosomal protein L10 family protein </t>
  </si>
  <si>
    <t>29.2.1.1.1.2.10 protein.synthesis.ribosomal protein.prokaryotic.chloroplast.50S subunit.L10</t>
  </si>
  <si>
    <t>AT5G40950</t>
  </si>
  <si>
    <t xml:space="preserve">RPL27; structural constituent of ribosome </t>
  </si>
  <si>
    <t>29.2.1.1.1.2.27 protein.synthesis.ribosomal protein.prokaryotic.chloroplast.50S subunit.L27</t>
  </si>
  <si>
    <t>BALA10059_BSU</t>
  </si>
  <si>
    <t>AT5G47190</t>
  </si>
  <si>
    <t>AT5G54600</t>
  </si>
  <si>
    <t xml:space="preserve">50S ribosomal protein L24, chloroplast  (CL24) </t>
  </si>
  <si>
    <t>29.2.1.1.1.2.24 protein.synthesis.ribosomal protein.prokaryotic.chloroplast.50S subunit.L24</t>
  </si>
  <si>
    <t>BAL13944_BSP</t>
  </si>
  <si>
    <t>BALA10989_BSU</t>
  </si>
  <si>
    <t>ATCG00330</t>
  </si>
  <si>
    <t xml:space="preserve">30S chloroplast ribosomal protein S14 </t>
  </si>
  <si>
    <t>29.2.1.1.1.1.14 protein.synthesis.ribosomal protein.prokaryotic.chloroplast.30S subunit.S14</t>
  </si>
  <si>
    <t>ATCG00650</t>
  </si>
  <si>
    <t xml:space="preserve">chloroplast-encoded ribosomal protein S18 </t>
  </si>
  <si>
    <t>plastid small ribosomal subunit &amp; chloroplast</t>
  </si>
  <si>
    <t>ATCG00660</t>
  </si>
  <si>
    <t xml:space="preserve">encodes a chloroplast ribosomal protein L20, a constituent of the large subunit of the ribosomal complex </t>
  </si>
  <si>
    <t>29.2.1.1.1.2 protein.synthesis.ribosomal protein.prokaryotic.chloroplast.50S subunit</t>
  </si>
  <si>
    <t>ATCG00760</t>
  </si>
  <si>
    <t xml:space="preserve">encodes a chloroplast ribosomal protein L36, a constituent of the large subunit of the ribosomal complex </t>
  </si>
  <si>
    <t>ATCG00770</t>
  </si>
  <si>
    <t xml:space="preserve">chloroplast 30S ribosomal protein S8 </t>
  </si>
  <si>
    <t>ATCG00790</t>
  </si>
  <si>
    <t xml:space="preserve">chloroplast gene encoding a ribosomal protein L16, which is a constituent of 50S large ribosomal subunit </t>
  </si>
  <si>
    <t>ATCG00800</t>
  </si>
  <si>
    <t xml:space="preserve">encodes a chloroplast ribosomal protein S3, a constituent of the small subunit of the ribosomal complex </t>
  </si>
  <si>
    <t>ATCG00810</t>
  </si>
  <si>
    <t xml:space="preserve">encodes a chloroplast ribosomal protein L22, a constituent of the large subunit of the ribosomal complex </t>
  </si>
  <si>
    <t>ATCG00820</t>
  </si>
  <si>
    <t xml:space="preserve">Encodes a 6.8-kDa protein of the small ribosomal subunit. </t>
  </si>
  <si>
    <t>plastid small ribosomal subunit &amp; plastid ribosome</t>
  </si>
  <si>
    <t>ATCG00830</t>
  </si>
  <si>
    <t xml:space="preserve">encodes a chloroplast ribosomal protein L2, a constituent of the large subunit of the ribosomal complex </t>
  </si>
  <si>
    <t>ATCG00840</t>
  </si>
  <si>
    <t xml:space="preserve">One of two chloroplast genes that encode chloroplast ribosomal protein L23, a constituent of the large subunit of the ribosomal complex </t>
  </si>
  <si>
    <t>AT4G13590</t>
  </si>
  <si>
    <t xml:space="preserve">similar to unknown protein [Arabidopsis thaliana] (TAIR:AT1G64150.1); similar to unnamed protein product [Vitis vinifera] (GB:CAO71558.1); contains InterPro domain Protein of unknown function UPF0016; (InterPro:IPR001727) </t>
  </si>
  <si>
    <t>translation stroma ?</t>
  </si>
  <si>
    <t>AT5G13720</t>
  </si>
  <si>
    <t xml:space="preserve">structural constituent of ribosome </t>
  </si>
  <si>
    <t>AT1G32080</t>
  </si>
  <si>
    <t xml:space="preserve">membrane protein, putative </t>
  </si>
  <si>
    <t>transporter ?</t>
  </si>
  <si>
    <t>AT2G42770</t>
  </si>
  <si>
    <t xml:space="preserve">peroxisomal membrane 22 kDa family protein </t>
  </si>
  <si>
    <t>AT4G24460</t>
  </si>
  <si>
    <t xml:space="preserve">similar to unknown protein [Arabidopsis thaliana] (TAIR:AT5G19380.1); similar to unnamed protein product [Vitis vinifera] (GB:CAO61583.1); contains domain Multidrug resistance efflux transporter EmrE (SSF103481) </t>
  </si>
  <si>
    <t>AT5G19750</t>
  </si>
  <si>
    <t>BAL08976_BSP</t>
  </si>
  <si>
    <t>BALA10558_BSU</t>
  </si>
  <si>
    <t>AT5G52540</t>
  </si>
  <si>
    <t xml:space="preserve">similar to unknown protein [Arabidopsis thaliana] (TAIR:AT5G24000.1); similar to unnamed protein product [Vitis vinifera] (GB:CAO49471.1); contains InterPro domain Protein of unknown function DUF819 (InterPro:IPR008537) </t>
  </si>
  <si>
    <t>AT5G62720</t>
  </si>
  <si>
    <t xml:space="preserve">integral membrane HPP family protein </t>
  </si>
  <si>
    <t>AT3G60590</t>
  </si>
  <si>
    <t xml:space="preserve">similar to unknown protein [Arabidopsis thaliana] (TAIR:AT1G48460.1); similar to unknown [Populus trichocarpa x Populus deltoides] (GB:ABK96523.1) </t>
  </si>
  <si>
    <t>transporter aa ?</t>
  </si>
  <si>
    <t>AT4G28210</t>
  </si>
  <si>
    <t xml:space="preserve">EMB1923 (EMBRYO DEFECTIVE 1923) </t>
  </si>
  <si>
    <t>BAL08197_BSP</t>
  </si>
  <si>
    <t>BALA07112_BSU</t>
  </si>
  <si>
    <t>AT1G70610</t>
  </si>
  <si>
    <t xml:space="preserve">ATTAP1 (Arabidopsis thaliana transporter associated with antigen processing protein 1); ATPase, coupled to transmembrane movement of substances </t>
  </si>
  <si>
    <t>transporter ABC</t>
  </si>
  <si>
    <t>AT4G25450</t>
  </si>
  <si>
    <t xml:space="preserve">ATNAP8 (Arabidopsis thaliana non-intrinsic ABC protein 8); ATPase, coupled to transmembrane movement of substances </t>
  </si>
  <si>
    <t>AT4G33460</t>
  </si>
  <si>
    <t xml:space="preserve">ATNAP13 (EMBRYO DEFECTIVE 2751) </t>
  </si>
  <si>
    <t>BAL10475_BSP</t>
  </si>
  <si>
    <t>BALA05773_BSU</t>
  </si>
  <si>
    <t>AT5G03910</t>
  </si>
  <si>
    <t xml:space="preserve">ATATH12 (Arabidopsis ABC transporter homolog 12); ATPase, coupled to transmembrane movement of substances </t>
  </si>
  <si>
    <t>BAL05584_BSP</t>
  </si>
  <si>
    <t>BALA09546_BSU</t>
  </si>
  <si>
    <t>AT5G58270</t>
  </si>
  <si>
    <t xml:space="preserve">STA1 (STARIK 1); ATPase, coupled to transmembrane movement of substances </t>
  </si>
  <si>
    <t>BAL06888_BSP</t>
  </si>
  <si>
    <t>BALA09674_BSU, BALA09675_BSU</t>
  </si>
  <si>
    <t>AT1G28530</t>
  </si>
  <si>
    <t xml:space="preserve">similar to unnamed protein product [Vitis vinifera] (GB:CAO66376.1) </t>
  </si>
  <si>
    <t>transporter ABC ?</t>
  </si>
  <si>
    <t>AT2G01320</t>
  </si>
  <si>
    <t xml:space="preserve">ABC transporter family protein </t>
  </si>
  <si>
    <t>AT3G21580</t>
  </si>
  <si>
    <t xml:space="preserve">cobalt ion transmembrane transporter </t>
  </si>
  <si>
    <t>transporter ABC Co ?</t>
  </si>
  <si>
    <t>BAL11488_BSP</t>
  </si>
  <si>
    <t>BALA10778_BSU</t>
  </si>
  <si>
    <t>AT5G14100</t>
  </si>
  <si>
    <t xml:space="preserve">ATNAP14 (Non-intrinsic ABC protein 14) </t>
  </si>
  <si>
    <t>AT1G65410</t>
  </si>
  <si>
    <t xml:space="preserve">ATNAP11 (ARABIDOPSIS THALIANA NON-INTRINSIC ABC PROTEIN 11) </t>
  </si>
  <si>
    <t>transporter ABC lipids</t>
  </si>
  <si>
    <t>11.15* lipid metabolism.transport</t>
  </si>
  <si>
    <t>BAL13994_BSP</t>
  </si>
  <si>
    <t>AT3G20320</t>
  </si>
  <si>
    <t xml:space="preserve">TGD2 (TRIGALACTOSYLDIACYLGLYCEROL2) </t>
  </si>
  <si>
    <t>chloroplast inner membrane &amp; chloroplast envelope</t>
  </si>
  <si>
    <t>AT1G01620</t>
  </si>
  <si>
    <t xml:space="preserve">PIP1C (PLASMA MEMBRANE INTRINSIC PROTEIN 1;3); water channel </t>
  </si>
  <si>
    <t>34.19.1 transport.Major Intrinsic Proteins.PIP</t>
  </si>
  <si>
    <t>BAL13980_BSP</t>
  </si>
  <si>
    <t>BALA11026_BSU</t>
  </si>
  <si>
    <t>AT2G36830</t>
  </si>
  <si>
    <t xml:space="preserve">GAMMA-TIP (Tonoplast intrinsic protein (TIP) gamma); water channel </t>
  </si>
  <si>
    <t>BAL02776_BSP</t>
  </si>
  <si>
    <t>AT4G35100</t>
  </si>
  <si>
    <t xml:space="preserve">PIP3 (PLASMA MEMBRANE INTRINSIC PROTEIN 3); water channel </t>
  </si>
  <si>
    <t>AT5G60660</t>
  </si>
  <si>
    <t xml:space="preserve">PIP2;4/PIP2F (plasma membrane intrinsic protein 2;4); water channel </t>
  </si>
  <si>
    <t>AT1G15500</t>
  </si>
  <si>
    <t xml:space="preserve">ATNTT2; ATP:ADP antiporter </t>
  </si>
  <si>
    <t>transporter ATP/ADP</t>
  </si>
  <si>
    <t>cytoplasm</t>
  </si>
  <si>
    <t>AT1G80300</t>
  </si>
  <si>
    <t xml:space="preserve">ATNTT1; ATP:ADP antiporter </t>
  </si>
  <si>
    <t>AT1G78180</t>
  </si>
  <si>
    <t xml:space="preserve">binding </t>
  </si>
  <si>
    <t>transporter ATP/ADP ?</t>
  </si>
  <si>
    <t>BAL10656_BSP</t>
  </si>
  <si>
    <t>BALA00448_BSU</t>
  </si>
  <si>
    <t>AT1G12840</t>
  </si>
  <si>
    <t xml:space="preserve">DET3 (DE-ETIOLATED 3) </t>
  </si>
  <si>
    <t>34.1 transport.p- and v-ATPases</t>
  </si>
  <si>
    <t>plasma membrane &amp; hydrogen-transporting ATPase V1 domain</t>
  </si>
  <si>
    <t>vacuole</t>
  </si>
  <si>
    <t>BAL12870_BSP</t>
  </si>
  <si>
    <t>BALA13694_BSU</t>
  </si>
  <si>
    <t>AT1G15690</t>
  </si>
  <si>
    <t xml:space="preserve">AVP1 (vacuolar-type H+-pumping pyrophosphatase 1); ATPase </t>
  </si>
  <si>
    <t>23.4.99 nucleotide metabolism.phosphotransfer and pyrophosphatases.misc</t>
  </si>
  <si>
    <t>plasma membrane; vacuole-tonoplast</t>
  </si>
  <si>
    <t>BAL07058_BSP, BAL01944_BSP</t>
  </si>
  <si>
    <t>BALA05424_BSU</t>
  </si>
  <si>
    <t>AT1G19910</t>
  </si>
  <si>
    <t xml:space="preserve">AVA-P2 (vacuolar-H+-pumping ATPase 16 kDa proteolipid subunit 2); ATPase </t>
  </si>
  <si>
    <t>34.1.1 transport.p- and v-ATPases.H+-transporting two-sector ATPase</t>
  </si>
  <si>
    <t>AT1G76030</t>
  </si>
  <si>
    <t xml:space="preserve">(VACUOLAR ATP SYNTHASE SUBUNIT B1); hydrogen ion transporting ATP synthase, rotational mechanism </t>
  </si>
  <si>
    <t>BAL07191_BSP</t>
  </si>
  <si>
    <t>BALA08700_BSU</t>
  </si>
  <si>
    <t>AT1G78900</t>
  </si>
  <si>
    <t xml:space="preserve">VHA-A; ATP binding / hydrogen ion transporting ATP synthase, rotational mechanism </t>
  </si>
  <si>
    <t>BAL06348_BSP</t>
  </si>
  <si>
    <t>BALA06151_BSU</t>
  </si>
  <si>
    <t>AT3G01390</t>
  </si>
  <si>
    <t xml:space="preserve">VMA10 (VACUOLAR MEMBRANE ATPASE 10) </t>
  </si>
  <si>
    <t>BAL11012_BSP, BAL10819_BSP</t>
  </si>
  <si>
    <t>BALA04070_BSU</t>
  </si>
  <si>
    <t>AT3G28710</t>
  </si>
  <si>
    <t xml:space="preserve">H+-transporting two-sector ATPase, putative </t>
  </si>
  <si>
    <t>BAL05589_BSP</t>
  </si>
  <si>
    <t>BALA05315_BSU</t>
  </si>
  <si>
    <t>AT3G42050</t>
  </si>
  <si>
    <t xml:space="preserve">vacuolar ATP synthase subunit H family protein </t>
  </si>
  <si>
    <t>BAL09969_BSP</t>
  </si>
  <si>
    <t>BALA11466_BSU</t>
  </si>
  <si>
    <t>AT3G58730</t>
  </si>
  <si>
    <t xml:space="preserve">(VACUOLAR ATP SYNTHASE SUBUNIT D); ATPase, coupled to transmembrane movement of substances / hydrogen ion transporting ATPase, rotational mechanism </t>
  </si>
  <si>
    <t>BAL09234_BSP</t>
  </si>
  <si>
    <t>BALA01517_BSU</t>
  </si>
  <si>
    <t>AT4G02620</t>
  </si>
  <si>
    <t xml:space="preserve">(VACUOLAR ATPASE SUBUNIT F); hydrogen ion transporting ATP synthase, rotational mechanism / hydrogen ion transporting ATPase, rotational mechanism </t>
  </si>
  <si>
    <t>BAL14261_BSP</t>
  </si>
  <si>
    <t>BALA13078_BSU</t>
  </si>
  <si>
    <t>AT4G11150</t>
  </si>
  <si>
    <t xml:space="preserve">TUF (VACUOLAR ATP SYNTHASE SUBUNIT E1) </t>
  </si>
  <si>
    <t>BAL09712_BSP</t>
  </si>
  <si>
    <t>AT4G38510</t>
  </si>
  <si>
    <t xml:space="preserve">(VACUOLAR ATP SYNTHASE SUBUNIT B2); hydrogen ion transporting ATP synthase, rotational mechanism </t>
  </si>
  <si>
    <t>AT4G39080</t>
  </si>
  <si>
    <t xml:space="preserve">VHA-A3 (VACUOLAR PROTON ATPASE A3); ATPase </t>
  </si>
  <si>
    <t>BAL10262_BSP</t>
  </si>
  <si>
    <t>BALA00160_BSU</t>
  </si>
  <si>
    <t>BAL13859_BSP</t>
  </si>
  <si>
    <t xml:space="preserve">PAA1 (metal-transporting P-type ATPase 1); ATPase, coupled to transmembrane movement of ions, phosphorylative mechanism </t>
  </si>
  <si>
    <t>transporter ATPase Cu</t>
  </si>
  <si>
    <t>AT4G37270</t>
  </si>
  <si>
    <t xml:space="preserve">HMA1 (Heavy metal ATPase 1); copper-exporting ATPase </t>
  </si>
  <si>
    <t>AT5G59250</t>
  </si>
  <si>
    <t xml:space="preserve">sugar transporter family protein </t>
  </si>
  <si>
    <t>transporter D-xylose-H+ ?</t>
  </si>
  <si>
    <t>AT5G16150</t>
  </si>
  <si>
    <t xml:space="preserve">GLT1/PGLCT (GLUCOSE TRANSPORTER 1); carbohydrate transmembrane transporter/ sugar:hydrogen ion symporter </t>
  </si>
  <si>
    <t>transporter glucose ?</t>
  </si>
  <si>
    <t>AT5G64280</t>
  </si>
  <si>
    <t xml:space="preserve">DIT2.2 (DICARBOXYLATE TRANSPORTER 2.2); oxoglutarate:malate antiporter </t>
  </si>
  <si>
    <t>transporter glutamate/mal</t>
  </si>
  <si>
    <t>AT1G20816</t>
  </si>
  <si>
    <t xml:space="preserve">similar to unknown protein [Arabidopsis thaliana] (TAIR:AT1G76405.2); similar to unnamed protein product [Vitis vinifera] (GB:CAO66270.1) </t>
  </si>
  <si>
    <t>transporter ion channel</t>
  </si>
  <si>
    <t>BAL07449_BSP</t>
  </si>
  <si>
    <t>BALA06620_BSU</t>
  </si>
  <si>
    <t>AT1G58200</t>
  </si>
  <si>
    <t xml:space="preserve">MSL3 (MSCS-LIKE 3) </t>
  </si>
  <si>
    <t>AT1G76405</t>
  </si>
  <si>
    <t xml:space="preserve">similar to unknown protein [Arabidopsis thaliana] (TAIR:AT1G20816.1); similar to unnamed protein product [Vitis vinifera] (GB:CAO66270.1) </t>
  </si>
  <si>
    <t>AT2G43950</t>
  </si>
  <si>
    <t xml:space="preserve">OEP37; ion channel </t>
  </si>
  <si>
    <t>chloroplast &amp; chloroplast inner membrane</t>
  </si>
  <si>
    <t>BAL13420_BSP</t>
  </si>
  <si>
    <t>BALA03048_BSU</t>
  </si>
  <si>
    <t>AT3G52230</t>
  </si>
  <si>
    <t xml:space="preserve">similar to unknown [Populus trichocarpa] (GB:ABK93315.1) </t>
  </si>
  <si>
    <t>chloroplast outer membrane &amp; thylakoid membrane (sensu Viridiplantae)</t>
  </si>
  <si>
    <t>BAL10032_BSP</t>
  </si>
  <si>
    <t>AT4G00290</t>
  </si>
  <si>
    <t xml:space="preserve">mechanosensitive ion channel domain-containing protein / MS ion channel domain-containing protein </t>
  </si>
  <si>
    <t>BAL09285_BSP</t>
  </si>
  <si>
    <t>BALA01379_BSU</t>
  </si>
  <si>
    <t>AT5G10490</t>
  </si>
  <si>
    <t xml:space="preserve">MSL2 (MSCS-LIKE 2) </t>
  </si>
  <si>
    <t>AT5G42960</t>
  </si>
  <si>
    <t xml:space="preserve">similar to unknown protein [Arabidopsis thaliana] (TAIR:AT1G45170.1); similar to pore protein of 24 kD (OEP24) [Pisum sativum] (GB:CAA04468.1) </t>
  </si>
  <si>
    <t>BAL07415_BSP</t>
  </si>
  <si>
    <t>BALA06665_BSU</t>
  </si>
  <si>
    <t>AT1G48460</t>
  </si>
  <si>
    <t xml:space="preserve">similar to unknown protein [Arabidopsis thaliana] (TAIR:AT5G63040.2); similar to unknown protein [Arabidopsis thaliana] (TAIR:AT5G63040.1); similar to unnamed protein product [Vitis vinifera] (GB:CAO61244.1) </t>
  </si>
  <si>
    <t>transporter ion channel ?</t>
  </si>
  <si>
    <t>AT5G02940</t>
  </si>
  <si>
    <t>similar to phosphotransferase-related [Arabidopsis thaliana] (TAIR:AT5G43745.1); similar to unnamed protein product [Vitis vinifera] (GB:CAO71282.1); similar to hypothetical protein OsI_009890 [Oryza sativa (indica cultivar-group)] (GB:EAY88657.1); s</t>
  </si>
  <si>
    <t>AT5G43745</t>
  </si>
  <si>
    <t xml:space="preserve">phosphotransferase-related </t>
  </si>
  <si>
    <t>AT1G01790</t>
  </si>
  <si>
    <t xml:space="preserve">KEA1 (K EFFLUX ANTIPORTER 1); potassium:hydrogen antiporter </t>
  </si>
  <si>
    <t>transporter K</t>
  </si>
  <si>
    <t>cellular component unknown</t>
  </si>
  <si>
    <t>BAL07269_BSP</t>
  </si>
  <si>
    <t>BALA04393_BSU</t>
  </si>
  <si>
    <t>AT4G00630</t>
  </si>
  <si>
    <t xml:space="preserve">KEA2 (K+ efflux antiporter); potassium:hydrogen antiporter </t>
  </si>
  <si>
    <t>AT4G00640</t>
  </si>
  <si>
    <t>AT3G11560</t>
  </si>
  <si>
    <t xml:space="preserve">similar to unknown protein [Arabidopsis thaliana] (TAIR:AT5G06220.1); similar to unnamed protein product [Vitis vinifera] (GB:CAO15863.1) </t>
  </si>
  <si>
    <t>transporter K+/H+?</t>
  </si>
  <si>
    <t>AT5G06220</t>
  </si>
  <si>
    <t>similar to unknown protein [Arabidopsis thaliana] (TAIR:AT3G11560.3); similar to unknown protein [Arabidopsis thaliana] (TAIR:AT3G11560.2); similar to unknown protein [Arabidopsis thaliana] (TAIR:AT3G11560.4); similar to Os08g0482100 [Oryza sativa (j</t>
  </si>
  <si>
    <t>AT1G19800</t>
  </si>
  <si>
    <t xml:space="preserve">TGD1 (TRIGALACTOSYLDIACYLGLYCEROL 1) </t>
  </si>
  <si>
    <t>transporter lipids</t>
  </si>
  <si>
    <t>chloroplast outer membrane &amp; chloroplast envelope &amp; chloroplast inner membrane</t>
  </si>
  <si>
    <t>BAL14502_BSP</t>
  </si>
  <si>
    <t>BALA03032_BSU, BALA03034_BSU</t>
  </si>
  <si>
    <t>AT2G44640</t>
  </si>
  <si>
    <t xml:space="preserve">similar to PDE320 (PIGMENT DEFECTIVE 320) [Arabidopsis thaliana] (TAIR:AT3G06960.1); similar to unnamed protein product [Vitis vinifera] (GB:CAO70456.1) </t>
  </si>
  <si>
    <t>BAL12977_BSP</t>
  </si>
  <si>
    <t>BALA02102_BSU</t>
  </si>
  <si>
    <t>AT5G17520</t>
  </si>
  <si>
    <t xml:space="preserve">RCP1 (ROOT CAP 1) </t>
  </si>
  <si>
    <t>transporter maltose</t>
  </si>
  <si>
    <t>AT4G32400</t>
  </si>
  <si>
    <t xml:space="preserve">SHS1 (SODIUM HYPERSENSITIVE 1); binding / transporter </t>
  </si>
  <si>
    <t>transporter MCF ATP/ADP ?</t>
  </si>
  <si>
    <t>envelope-inner-integral; mitochondria</t>
  </si>
  <si>
    <t xml:space="preserve">mitochondrial substrate carrier family protein </t>
  </si>
  <si>
    <t>AT3G51870</t>
  </si>
  <si>
    <t>transporter MCF Ca/X ?</t>
  </si>
  <si>
    <t>AT5G42130</t>
  </si>
  <si>
    <t>transporter MCF Iron ?</t>
  </si>
  <si>
    <t>AT4G39460</t>
  </si>
  <si>
    <t xml:space="preserve">SAMC1/SAMT1 (S-ADENOSYLMETHIONINE CARRIER 1); S-adenosylmethionine transmembrane transporter/ binding </t>
  </si>
  <si>
    <t>transporter MCF SAM</t>
  </si>
  <si>
    <t>AT5G14910</t>
  </si>
  <si>
    <t xml:space="preserve">heavy-metal-associated domain-containing protein </t>
  </si>
  <si>
    <t>transporter metals ?</t>
  </si>
  <si>
    <t>BAL01255_BSP</t>
  </si>
  <si>
    <t>BALA10029_BSU</t>
  </si>
  <si>
    <t>AT5G22830</t>
  </si>
  <si>
    <t xml:space="preserve">GMN10 (Arabidopsis thaliana Mg transporter 10) </t>
  </si>
  <si>
    <t>transporter Mg</t>
  </si>
  <si>
    <t>AT1G55930</t>
  </si>
  <si>
    <t xml:space="preserve">CBS domain-containing protein / transporter associated domain-containing protein </t>
  </si>
  <si>
    <t>transporter Mg &amp; Co ?</t>
  </si>
  <si>
    <t>BAL10714_BSP</t>
  </si>
  <si>
    <t>BALA00255_BSU</t>
  </si>
  <si>
    <t>AT3G13070</t>
  </si>
  <si>
    <t>AT2G02590</t>
  </si>
  <si>
    <t xml:space="preserve">similar to unnamed protein product [Vitis vinifera] (GB:CAO41025.1); contains InterPro domain Putative small multi-drug export (InterPro:IPR009577) </t>
  </si>
  <si>
    <t>transporter multidrug ?</t>
  </si>
  <si>
    <t>AT2G21340</t>
  </si>
  <si>
    <t xml:space="preserve">enhanced disease susceptibility protein, putative / salicylic acid induction deficient protein, putative </t>
  </si>
  <si>
    <t>AT1G78560</t>
  </si>
  <si>
    <t>34.14 transport.unspecified cations</t>
  </si>
  <si>
    <t>BAL06552_BSP</t>
  </si>
  <si>
    <t>BAL11254_BSP</t>
  </si>
  <si>
    <t>AT3G56160</t>
  </si>
  <si>
    <t xml:space="preserve">bile acid:sodium symporter </t>
  </si>
  <si>
    <t>AT3G26570</t>
  </si>
  <si>
    <t xml:space="preserve">PHT2;1 (phosphate transporter 2;1) </t>
  </si>
  <si>
    <t>transporter Pi</t>
  </si>
  <si>
    <t>34.7 transport.phosphate</t>
  </si>
  <si>
    <t>AT2G29650</t>
  </si>
  <si>
    <t xml:space="preserve">inorganic phosphate transporter, putative </t>
  </si>
  <si>
    <t>transporter Pi ?</t>
  </si>
  <si>
    <t>envelope-inner-integral; thylakoid-integral</t>
  </si>
  <si>
    <t>AT3G46980</t>
  </si>
  <si>
    <t xml:space="preserve">transporter-related </t>
  </si>
  <si>
    <t>AT4G00370</t>
  </si>
  <si>
    <t xml:space="preserve">ANTR2 (anion transporter 2); organic anion transmembrane transporter </t>
  </si>
  <si>
    <t>AT5G17630</t>
  </si>
  <si>
    <t xml:space="preserve">glucose-6-phosphate/phosphate translocator, putative </t>
  </si>
  <si>
    <t>transporter Pi/G6P</t>
  </si>
  <si>
    <t>AT5G33320</t>
  </si>
  <si>
    <t xml:space="preserve">CUE1 (CAB UNDEREXPRESSED 1); antiporter/ triose-phosphate transmembrane transporter </t>
  </si>
  <si>
    <t>transporter Pi/PEP</t>
  </si>
  <si>
    <t>plastid inner membrane</t>
  </si>
  <si>
    <t>AT1G31410</t>
  </si>
  <si>
    <t xml:space="preserve">putrescine-binding periplasmic protein-related </t>
  </si>
  <si>
    <t>transporter solute binding ?</t>
  </si>
  <si>
    <t>BALA07083_BSU</t>
  </si>
  <si>
    <t>AT1G08530</t>
  </si>
  <si>
    <t xml:space="preserve">similar to unknown protein [Arabidopsis thaliana] (TAIR:AT5G09995.3); similar to unknown protein [Arabidopsis thaliana] (TAIR:AT5G09995.2); similar to unnamed protein product [Vitis vinifera] (GB:CAO70794.1) </t>
  </si>
  <si>
    <t>AT1G11320</t>
  </si>
  <si>
    <t xml:space="preserve">similar to unnamed protein product [Vitis vinifera] (GB:CAO60944.1) </t>
  </si>
  <si>
    <t>AT1G13930</t>
  </si>
  <si>
    <t xml:space="preserve">similar to nodulin-related [Arabidopsis thaliana] (TAIR:AT2G03440.1); similar to hypothetical protein [Vitis vinifera] (GB:CAN63832.1) </t>
  </si>
  <si>
    <t>20.2.3 stress.abiotic.drought/salt</t>
  </si>
  <si>
    <t>AT1G20830</t>
  </si>
  <si>
    <t xml:space="preserve">similar to unnamed protein product [Vitis vinifera] (GB:CAO66272.1) </t>
  </si>
  <si>
    <t>31.2.5 cell.division.plastid; 35.2 not assigned.unknown</t>
  </si>
  <si>
    <t>AT1G24040</t>
  </si>
  <si>
    <t xml:space="preserve">GCN5-related N-acetyltransferase (GNAT) family protein </t>
  </si>
  <si>
    <t>AT1G29700</t>
  </si>
  <si>
    <t xml:space="preserve">similar to unnamed protein product [Vitis vinifera] (GB:CAO42101.1); contains domain SSF56281 (SSF56281) </t>
  </si>
  <si>
    <t>AT1G33810</t>
  </si>
  <si>
    <t xml:space="preserve">similar to unknown [Populus trichocarpa] (GB:ABK94119.1) </t>
  </si>
  <si>
    <t>BAL07620_BSP</t>
  </si>
  <si>
    <t>BALA12845_BSU</t>
  </si>
  <si>
    <t>AT1G42960</t>
  </si>
  <si>
    <t xml:space="preserve">expressed protein localized to the inner membrane of the chloroplast. </t>
  </si>
  <si>
    <t>BAL02933_BSP</t>
  </si>
  <si>
    <t>AT1G44920</t>
  </si>
  <si>
    <t xml:space="preserve">similar to unnamed protein product [Vitis vinifera] (GB:CAO61509.1) </t>
  </si>
  <si>
    <t>AT1G49510</t>
  </si>
  <si>
    <t xml:space="preserve">EMB1273 (EMBRYO DEFECTIVE 1273) </t>
  </si>
  <si>
    <t>AT1G54520</t>
  </si>
  <si>
    <t xml:space="preserve">similar to unknown [Populus trichocarpa x Populus deltoides] (GB:ABK96363.1); contains InterPro domain Protein of unknown function DUF1517 (InterPro:IPR010903) </t>
  </si>
  <si>
    <t>AT1G55450</t>
  </si>
  <si>
    <t xml:space="preserve">embryo-abundant protein-related </t>
  </si>
  <si>
    <t>AT1G56200</t>
  </si>
  <si>
    <t xml:space="preserve">EMB1303 (EMBRYO DEFECTIVE 1303) </t>
  </si>
  <si>
    <t>AT1G66820</t>
  </si>
  <si>
    <t xml:space="preserve">glycine-rich protein </t>
  </si>
  <si>
    <t>AT1G67080</t>
  </si>
  <si>
    <t xml:space="preserve">ABA4 (ABSCISIC ACID (ABA)-DEFICIENT 4); intramolecular oxidoreductase </t>
  </si>
  <si>
    <t>AT1G71240</t>
  </si>
  <si>
    <t>similar to unknown protein [Arabidopsis thaliana] (TAIR:AT1G48840.1); similar to Os01g0869000 [Oryza sativa (japonica cultivar-group)] (GB:NP_001044923.1); similar to hypothetical protein OsJ_004118 [Oryza sativa (japonica cultivar-group)] (GB:EAZ142</t>
  </si>
  <si>
    <t>AT1G74640</t>
  </si>
  <si>
    <t xml:space="preserve">similar to unnamed protein product [Vitis vinifera] (GB:CAO64553.1); contains domain SSF53474 (SSF53474); contains domain G3DSA:3.40.50.1820 (G3DSA:3.40.50.1820) </t>
  </si>
  <si>
    <t>AT1G78620</t>
  </si>
  <si>
    <t xml:space="preserve">integral membrane family protein </t>
  </si>
  <si>
    <t>AT2G17695</t>
  </si>
  <si>
    <t xml:space="preserve">similar to unnamed protein product [Vitis vinifera] (GB:CAO40657.1) </t>
  </si>
  <si>
    <t>AT2G21195</t>
  </si>
  <si>
    <t xml:space="preserve">similar to unnamed protein product [Vitis vinifera] (GB:CAO44591.1) </t>
  </si>
  <si>
    <t>AT2G24020</t>
  </si>
  <si>
    <t>similar to unknown protein [Arabidopsis thaliana] (TAIR:AT4G30620.1); similar to unknown [Picea sitchensis] (GB:ABK26000.1); similar to Os02g0180200 [Oryza sativa (japonica cultivar-group)] (GB:NP_001046090.1); contains InterPro domain Conserved hypo</t>
  </si>
  <si>
    <t>AT2G30930</t>
  </si>
  <si>
    <t xml:space="preserve">similar to unknown protein [Arabidopsis thaliana] (TAIR:AT1G06540.1) </t>
  </si>
  <si>
    <t>AT2G31190</t>
  </si>
  <si>
    <t xml:space="preserve">similar to EMB1879 (EMBRYO DEFECTIVE 1879) [Arabidopsis thaliana] (TAIR:AT5G49820.1); similar to unnamed protein product [Vitis vinifera] (GB:CAO40639.1); contains InterPro domain Protein of unknown function DUF647 (InterPro:IPR006968) </t>
  </si>
  <si>
    <t>BAL09138_BSP</t>
  </si>
  <si>
    <t>BALA09003_BSU</t>
  </si>
  <si>
    <t>AT2G34585</t>
  </si>
  <si>
    <t xml:space="preserve">similar to unknown [Populus trichocarpa] (GB:ABK92885.1) </t>
  </si>
  <si>
    <t>AT2G35800</t>
  </si>
  <si>
    <t>AT2G36835</t>
  </si>
  <si>
    <t xml:space="preserve">similar to hypothetical protein [Vitis vinifera] (GB:CAN81061.1) </t>
  </si>
  <si>
    <t>BAL11729_BSP</t>
  </si>
  <si>
    <t>BALA10617_BSU</t>
  </si>
  <si>
    <t>AT2G37400</t>
  </si>
  <si>
    <t xml:space="preserve">chloroplast lumen common family protein </t>
  </si>
  <si>
    <t>AT2G37860</t>
  </si>
  <si>
    <t xml:space="preserve">LCD1 (LOWER CELL DENSITY 1) </t>
  </si>
  <si>
    <t>AT2G38550</t>
  </si>
  <si>
    <t>similar to unknown protein [Arabidopsis thaliana] (TAIR:AT3G57280.1); similar to non-green plastid inner envelope membrane protein precursor (GB:AAA84891.1); contains InterPro domain Protein of unknown function UPF0136, Transmembrane; (InterPro:IPR00</t>
  </si>
  <si>
    <t>BAL11136_BSP</t>
  </si>
  <si>
    <t>BALA07709_BSU</t>
  </si>
  <si>
    <t>AT2G43240</t>
  </si>
  <si>
    <t xml:space="preserve">nucleotide-sugar transmembrane transporter </t>
  </si>
  <si>
    <t>34.2 transport.sugars</t>
  </si>
  <si>
    <t>BAL00018_BSP, BAL00819_BSP</t>
  </si>
  <si>
    <t>BALA02062_BSU, BALA02061_BSU</t>
  </si>
  <si>
    <t>AT2G43630</t>
  </si>
  <si>
    <t xml:space="preserve">similar to glycine-rich protein [Arabidopsis thaliana] (TAIR:AT3G59640.2); similar to glycine-rich protein [Arabidopsis thaliana] (TAIR:AT3G59640.1); similar to unnamed protein product [Vitis vinifera] (GB:CAO46269.1) </t>
  </si>
  <si>
    <t>BAL06145_BSP</t>
  </si>
  <si>
    <t>AT2G45740</t>
  </si>
  <si>
    <t xml:space="preserve">PEX11D </t>
  </si>
  <si>
    <t>BALA01560_BSU</t>
  </si>
  <si>
    <t>AT2G46100</t>
  </si>
  <si>
    <t xml:space="preserve">similar to unknown protein [Arabidopsis thaliana] (TAIR:AT3G04890.1); similar to unnamed protein product [Vitis vinifera] (GB:CAO39659.1); contains domain SSF54427 (SSF54427) </t>
  </si>
  <si>
    <t>AT3G02900</t>
  </si>
  <si>
    <t xml:space="preserve">similar to unknown protein [Arabidopsis thaliana] (TAIR:AT5G16660.1); similar to unnamed protein product [Vitis vinifera] (GB:CAO62132.1) </t>
  </si>
  <si>
    <t>AT3G04890</t>
  </si>
  <si>
    <t xml:space="preserve">similar to unknown protein [Arabidopsis thaliana] (TAIR:AT2G46100.1); similar to unknown [Picea sitchensis] (GB:ABK21558.1); contains domain SSF54427 (SSF54427) </t>
  </si>
  <si>
    <t>AT3G06960</t>
  </si>
  <si>
    <t xml:space="preserve">PDE320 (PIGMENT DEFECTIVE 320) </t>
  </si>
  <si>
    <t>Ch/E/OM ?</t>
  </si>
  <si>
    <t>AT3G08640</t>
  </si>
  <si>
    <t xml:space="preserve">alphavirus core protein family </t>
  </si>
  <si>
    <t>AT3G25680</t>
  </si>
  <si>
    <t xml:space="preserve">similar to unknown protein [Arabidopsis thaliana] (TAIR:AT5G23890.1); similar to unnamed protein product [Vitis vinifera] (GB:CAO42077.1); contains InterPro domain S-layer homology region (InterPro:IPR001119) </t>
  </si>
  <si>
    <t>AT3G32930</t>
  </si>
  <si>
    <t xml:space="preserve">similar to unnamed protein product [Vitis vinifera] (GB:CAO22035.1) </t>
  </si>
  <si>
    <t>AT3G43520</t>
  </si>
  <si>
    <t>similar to unknown protein [Arabidopsis thaliana] (TAIR:AT2G26240.1); similar to predicted protein [Physcomitrella patens subsp. patens] (GB:EDQ63811.1); contains InterPro domain Protein of unknown function UPF0136, Transmembrane; (InterPro:IPR005349</t>
  </si>
  <si>
    <t>BAL02444_BSP, BAL09189_BSP</t>
  </si>
  <si>
    <t>BALA14296_BSU, BALA08133_BSU</t>
  </si>
  <si>
    <t>AT3G45890</t>
  </si>
  <si>
    <t xml:space="preserve">similar to unknown protein [Arabidopsis thaliana] (TAIR:AT1G13770.1); similar to unnamed protein product [Vitis vinifera] (GB:CAO23851.1); contains InterPro domain Protein of unknown function DUF647 (InterPro:IPR006968) </t>
  </si>
  <si>
    <t>BAL09449_BSP</t>
  </si>
  <si>
    <t>BALA04643_BSU</t>
  </si>
  <si>
    <t>AT3G53560</t>
  </si>
  <si>
    <t>AT3G57280</t>
  </si>
  <si>
    <t xml:space="preserve">similar to unknown protein [Arabidopsis thaliana] (TAIR:AT3G20510.1); similar to unnamed protein product [Vitis vinifera] (GB:CAO23643.1); contains InterPro domain Protein of unknown function UPF0136, Transmembrane; (InterPro:IPR005349) </t>
  </si>
  <si>
    <t>AT3G61770</t>
  </si>
  <si>
    <t xml:space="preserve">similar to unknown protein [Arabidopsis thaliana] (TAIR:AT1G67600.1); similar to unnamed protein product [Vitis vinifera] (GB:CAO14376.1); contains InterPro domain Acid phosphatase/vanadium-dependent haloperoxidase related (InterPro:IPR003832) </t>
  </si>
  <si>
    <t>AT3G63160</t>
  </si>
  <si>
    <t xml:space="preserve">unknown protein </t>
  </si>
  <si>
    <t>AT3G63390</t>
  </si>
  <si>
    <t xml:space="preserve">similar to unnamed protein product [Vitis vinifera] (GB:CAO22605.1) </t>
  </si>
  <si>
    <t>BALA01694_BSU</t>
  </si>
  <si>
    <t>AT4G13140</t>
  </si>
  <si>
    <t xml:space="preserve">similar to unnamed protein product [Vitis vinifera] (GB:CAO46123.1) </t>
  </si>
  <si>
    <t>AT4G13150</t>
  </si>
  <si>
    <t>AT4G15820</t>
  </si>
  <si>
    <t xml:space="preserve">wound-responsive protein-related </t>
  </si>
  <si>
    <t>20.2.4 stress.abiotic.touch/wounding</t>
  </si>
  <si>
    <t>BALA08585_BSU</t>
  </si>
  <si>
    <t>AT4G17540</t>
  </si>
  <si>
    <t xml:space="preserve">similar to hypothetical protein OsI_033497 [Oryza sativa (indica cultivar-group)] (GB:EAY79538.1); similar to Os10g0563400 [Oryza sativa (japonica cultivar-group)] (GB:NP_001065401.1) </t>
  </si>
  <si>
    <t>BALA12578_BSU</t>
  </si>
  <si>
    <t>AT4G19390</t>
  </si>
  <si>
    <t>similar to unknown protein [Arabidopsis thaliana] (TAIR:AT5G13720.1); similar to unnamed protein product [Vitis vinifera] (GB:CAO63752.1); contains InterPro domain Uncharacterised conserved protein UCP022348 (InterPro:IPR016804); contains InterPro do</t>
  </si>
  <si>
    <t>AT4G30620</t>
  </si>
  <si>
    <t>similar to unknown protein [Arabidopsis thaliana] (TAIR:AT2G24020.1); similar to unknown [Picea sitchensis] (GB:ABK26000.1); similar to Os02g0180200 [Oryza sativa (japonica cultivar-group)] (GB:NP_001046090.1); contains InterPro domain Conserved hypo</t>
  </si>
  <si>
    <t>AT4G34820</t>
  </si>
  <si>
    <t>AT5G01590</t>
  </si>
  <si>
    <t xml:space="preserve">similar to unnamed protein product [Vitis vinifera] (GB:CAO63840.1) </t>
  </si>
  <si>
    <t>BAL11640_BSP</t>
  </si>
  <si>
    <t>AT5G03900</t>
  </si>
  <si>
    <t>Identical to Uncharacterized protein At5g03900 precursor [Arabidopsis Thaliana] (GB:Q8GW20;GB:Q8L632;GB:Q8LG15;GB:Q9FFM9;GB:Q9LZB9); similar to unnamed protein product [Vitis vinifera] (GB:CAO15906.1); contains InterPro domain HesB/YadR/YfhF-like (In</t>
  </si>
  <si>
    <t>AT5G04830</t>
  </si>
  <si>
    <t xml:space="preserve">similar to unknown [Populus trichocarpa x Populus deltoides] (GB:ABK96633.1); contains domain SSF54427 (SSF54427) </t>
  </si>
  <si>
    <t>AT5G08540</t>
  </si>
  <si>
    <t xml:space="preserve">similar to unnamed protein product [Vitis vinifera] (GB:CAO65975.1) </t>
  </si>
  <si>
    <t>AT5G09995</t>
  </si>
  <si>
    <t xml:space="preserve">similar to unknown protein [Arabidopsis thaliana] (TAIR:AT1G08530.1); similar to hypothetical protein [Vitis vinifera] (GB:CAN81396.1) </t>
  </si>
  <si>
    <t>AT5G12470</t>
  </si>
  <si>
    <t xml:space="preserve">similar to unknown protein [Arabidopsis thaliana] (TAIR:AT2G40400.2); similar to unknown protein [Arabidopsis thaliana] (TAIR:AT2G40400.1); similar to unnamed protein product [Vitis vinifera] (GB:CAO21888.1) </t>
  </si>
  <si>
    <t>AT5G16660</t>
  </si>
  <si>
    <t xml:space="preserve">similar to unknown protein [Arabidopsis thaliana] (TAIR:AT3G02900.1); similar to unnamed protein product [Vitis vinifera] (GB:CAO62132.1) </t>
  </si>
  <si>
    <t>AT5G22210</t>
  </si>
  <si>
    <t xml:space="preserve">similar to unnamed protein product [Vitis vinifera] (GB:CAO48680.1) </t>
  </si>
  <si>
    <t>AT5G22790</t>
  </si>
  <si>
    <t xml:space="preserve">RER1 (RETICULATA-RELATED 1) </t>
  </si>
  <si>
    <t>AT5G23890</t>
  </si>
  <si>
    <t xml:space="preserve">similar to unknown protein [Arabidopsis thaliana] (TAIR:AT5G52410.2); similar to unnamed protein product [Vitis vinifera] (GB:CAO49433.1) </t>
  </si>
  <si>
    <t>BAL10661_BSP</t>
  </si>
  <si>
    <t>BALA00452_BSU</t>
  </si>
  <si>
    <t>AT5G24690</t>
  </si>
  <si>
    <t xml:space="preserve">similar to RER1 (RETICULATA-RELATED 1) [Arabidopsis thaliana] (TAIR:AT5G22790.1); similar to unnamed protein product [Vitis vinifera] (GB:CAO24736.1) </t>
  </si>
  <si>
    <t>AT5G25940</t>
  </si>
  <si>
    <t xml:space="preserve">early nodulin-related </t>
  </si>
  <si>
    <t>BAL07756_BSP</t>
  </si>
  <si>
    <t>BALA12666_BSU</t>
  </si>
  <si>
    <t>AT5G52410</t>
  </si>
  <si>
    <t xml:space="preserve">similar to unknown protein [Arabidopsis thaliana] (TAIR:AT5G23890.1); similar to unnamed protein product [Vitis vinifera] (GB:CAO49433.1); contains InterPro domain S-layer homology region (InterPro:IPR001119) </t>
  </si>
  <si>
    <t>AT5G63040</t>
  </si>
  <si>
    <t xml:space="preserve">similar to unknown protein [Arabidopsis thaliana] (TAIR:AT1G48460.1); similar to unnamed protein product [Vitis vinifera] (GB:CAO64290.1) </t>
  </si>
  <si>
    <t>AT5G63050</t>
  </si>
  <si>
    <t xml:space="preserve">EMB2759 (EMBRYO DEFECTIVE 2759) </t>
  </si>
  <si>
    <t>BALA00018_BSU</t>
  </si>
  <si>
    <t>AT5G64816</t>
  </si>
  <si>
    <t xml:space="preserve">Identical to Uncharacterized protein At5g64816 precursor [Arabidopsis Thaliana] (GB:Q8L8Q8;GB:Q9LV96); similar to unnamed protein product [Vitis vinifera] (GB:CAO22147.1) </t>
  </si>
  <si>
    <t>AT5G65250</t>
  </si>
  <si>
    <t xml:space="preserve">similar to unnamed protein product [Vitis vinifera] (GB:CAO41077.1) </t>
  </si>
  <si>
    <t>BALA07972_BSU</t>
  </si>
  <si>
    <t>ATCG00860</t>
  </si>
  <si>
    <t xml:space="preserve">Encodes an unknown protein. This gene is regulated by AtSIG6 transcriptionally. </t>
  </si>
  <si>
    <t>ATCgG1130</t>
  </si>
  <si>
    <t xml:space="preserve">hypothetical protein </t>
  </si>
  <si>
    <t>AT1G65260</t>
  </si>
  <si>
    <t xml:space="preserve">PTAC4 (PLASTID TRANSCRIPTIONALLY ACTIVE4) </t>
  </si>
  <si>
    <t>thylakoid membrane (sensu Viridiplantae) &amp; plastid chromosome &amp; chloroplast envelope &amp; thylakoid (sensu Viridiplantae)</t>
  </si>
  <si>
    <t>envelope-intermembranespace; plastid stroma; thylakoid-peripheral-stromal-side</t>
  </si>
  <si>
    <t>BAL08190_BSP</t>
  </si>
  <si>
    <t>BALA07123_BSU</t>
  </si>
  <si>
    <t>AT5G61790</t>
  </si>
  <si>
    <t xml:space="preserve">calnexin 1 (CNX1) </t>
  </si>
  <si>
    <t>vesicular trafficking / signalling calcium ?</t>
  </si>
  <si>
    <t>BAL09649_BSP</t>
  </si>
  <si>
    <t>BALA05384_BSU, BALA13471_BSU, BALA10209_BSU</t>
  </si>
  <si>
    <t>AT1G10630</t>
  </si>
  <si>
    <t xml:space="preserve">ATARFA1F; GTP binding / phospholipase activator/ protein binding </t>
  </si>
  <si>
    <t>vesicular trafficking ?</t>
  </si>
  <si>
    <t>AT1G72150</t>
  </si>
  <si>
    <t xml:space="preserve">PATL1 (PATELLIN 1); transporter </t>
  </si>
  <si>
    <t>AT5G53860</t>
  </si>
  <si>
    <t xml:space="preserve">EMB2737 (EMBRYO DEFECTIVE 2737) </t>
  </si>
  <si>
    <t>BALA07289_BSU</t>
  </si>
  <si>
    <t>&gt;1 chaperone and protease</t>
  </si>
  <si>
    <t>&gt;2 DNA binding</t>
  </si>
  <si>
    <t>&gt;3 hydrolase</t>
  </si>
  <si>
    <t>&gt;4 Iron binding</t>
  </si>
  <si>
    <t>&gt;5 metabolism amino acid</t>
    <phoneticPr fontId="10" type="noConversion"/>
  </si>
  <si>
    <t>&gt;6 metabolism carbon</t>
  </si>
  <si>
    <t>&gt;7 metabolism flavonoids</t>
  </si>
  <si>
    <t>&gt;8 metabolism hormone</t>
  </si>
  <si>
    <t>&gt;9 metabolism isoprenoids</t>
  </si>
  <si>
    <t>&gt;8 metabolism lipid</t>
    <phoneticPr fontId="10" type="noConversion"/>
  </si>
  <si>
    <t>&gt;9 metabolism nucleotide</t>
    <phoneticPr fontId="10" type="noConversion"/>
  </si>
  <si>
    <t>&gt;10 metabolism Pi</t>
  </si>
  <si>
    <t>&gt;11 metabolism starch</t>
  </si>
  <si>
    <t>&gt;12 metabolism vitamin and pigment</t>
  </si>
  <si>
    <t>&gt;13 NDH</t>
  </si>
  <si>
    <t>&gt;14 PAP_fibrillin</t>
  </si>
  <si>
    <t>&gt;19 PS PSII</t>
  </si>
  <si>
    <t>&gt;20 redox</t>
  </si>
  <si>
    <t>&gt;21 RNA Binding</t>
  </si>
  <si>
    <t>&gt;21 RNA metabolism</t>
  </si>
  <si>
    <t>&gt;22 signaling</t>
  </si>
  <si>
    <t>&gt;23 starch biosynthesis</t>
  </si>
  <si>
    <t>&gt;25 sulfate assimilation</t>
  </si>
  <si>
    <t>&gt;26 translation</t>
    <phoneticPr fontId="10" type="noConversion"/>
  </si>
  <si>
    <t>&gt;28 transporter</t>
  </si>
  <si>
    <t>&gt;29 unknown</t>
  </si>
  <si>
    <t>AT1G55490</t>
  </si>
  <si>
    <t xml:space="preserve">CPN60B (CHAPERONIN 60 BETA); ATP binding / protein binding / unfolded protein binding </t>
  </si>
  <si>
    <t>AT2G04030</t>
  </si>
  <si>
    <t xml:space="preserve">CR88 (EMBRYO DEFECTIVE 1956); ATP binding </t>
  </si>
  <si>
    <t>BAL13704_BSP</t>
  </si>
  <si>
    <t>BALA06266_BSU, BALA06450_BSU</t>
  </si>
  <si>
    <t>AT2G39730</t>
  </si>
  <si>
    <t xml:space="preserve">RCA (RUBISCO ACTIVASE) </t>
  </si>
  <si>
    <t>AT3G19170</t>
  </si>
  <si>
    <t xml:space="preserve">ATPREP1/ATZNMP (PRESEQUENCE PROTEASE 1); metalloendopeptidase </t>
  </si>
  <si>
    <t>mitochondria; plastid stroma</t>
  </si>
  <si>
    <t>BAL06160_BSP</t>
  </si>
  <si>
    <t>BALA14133_BSU</t>
  </si>
  <si>
    <t>AT4G24280</t>
  </si>
  <si>
    <t xml:space="preserve">CPHSC70-1 (chloroplast heat shock protein 70-1); ATP binding / unfolded protein binding </t>
  </si>
  <si>
    <t>BAL14109_BSP</t>
  </si>
  <si>
    <t>BALA12743_BSU</t>
  </si>
  <si>
    <t>AT4G30920</t>
  </si>
  <si>
    <t xml:space="preserve">cytosol aminopeptidase family protein </t>
  </si>
  <si>
    <t>BAL01939_BSP, BAL03658_BSP</t>
  </si>
  <si>
    <t>BALA05430_BSU, BALA14229_BSU</t>
  </si>
  <si>
    <t>AT5G15450</t>
  </si>
  <si>
    <t xml:space="preserve">APG6/CLPB-P/CLPB3 (ALBINO AND PALE GREEN 6); ATP binding / ATPase </t>
  </si>
  <si>
    <t>BAL05957_BSP</t>
  </si>
  <si>
    <t>BALA06121_BSU</t>
  </si>
  <si>
    <t>AT5G17710</t>
  </si>
  <si>
    <t xml:space="preserve">EMB1241 (EMBRYO DEFECTIVE 1241); adenyl-nucleotide exchange factor/ chaperone binding / protein binding / protein homodimerization </t>
  </si>
  <si>
    <t>BAL00029_BSP</t>
  </si>
  <si>
    <t>BALA09056_BSU</t>
  </si>
  <si>
    <t>AT5G49910</t>
  </si>
  <si>
    <t xml:space="preserve">cpHSC70-2 (HEAT SHOCK PROTEIN 70-7); ATP binding / unfolded protein binding </t>
  </si>
  <si>
    <t>AT5G55220</t>
  </si>
  <si>
    <t xml:space="preserve">trigger factor type chaperone family protein </t>
  </si>
  <si>
    <t>AT5G56500</t>
  </si>
  <si>
    <t xml:space="preserve">ATP binding / protein binding / unfolded protein binding </t>
  </si>
  <si>
    <t>AT3G24430</t>
  </si>
  <si>
    <t xml:space="preserve">HCF101 (HIGH-CHLOROPHYLL-FLUORESCENCE 101); ATP binding </t>
  </si>
  <si>
    <t>AT1G16720</t>
  </si>
  <si>
    <t xml:space="preserve">HCF173 (HIGH CHLOROPHYLL FLUORESCENCE PHENOTYPE 173); binding / catalytic/ oxidoreductase/ transcription repressor </t>
  </si>
  <si>
    <t>chaperone and protease or translation PSII ?</t>
  </si>
  <si>
    <t>BAL08836_BSP</t>
  </si>
  <si>
    <t>AT2G02740</t>
  </si>
  <si>
    <t xml:space="preserve">ATWHY3/PTAC11 (A. THALIANA WHIRLY 3); DNA binding </t>
  </si>
  <si>
    <t>27.3.82 RNA.regulation of transcription.plant TF (pbf2)</t>
  </si>
  <si>
    <t>AT1G80480</t>
  </si>
  <si>
    <t xml:space="preserve">PTAC17 (PLASTID TRANSCRIPTIONALLY ACTIVE17) </t>
  </si>
  <si>
    <t>DNA Binding ?</t>
  </si>
  <si>
    <t>plastid chromosome</t>
  </si>
  <si>
    <t>BAL13185_BSP</t>
  </si>
  <si>
    <t xml:space="preserve">PDE312/PTAC10 (PIGMENT DEFECTIVE 312); RNA binding / unfolded protein binding </t>
  </si>
  <si>
    <t>AT5G35970</t>
  </si>
  <si>
    <t xml:space="preserve">DNA-binding protein, putative </t>
  </si>
  <si>
    <t>28.5* DNA.DEAD BOX helicase</t>
  </si>
  <si>
    <t xml:space="preserve">ATFER1 (FERRETIN 1); ferric iron binding </t>
  </si>
  <si>
    <t>Iron binding</t>
  </si>
  <si>
    <t>&gt;5 metabolism amino acid</t>
  </si>
  <si>
    <t>AT1G14810</t>
  </si>
  <si>
    <t xml:space="preserve">semialdehyde dehydrogenase family protein </t>
  </si>
  <si>
    <t>metabolism aa Asp</t>
  </si>
  <si>
    <t>13.1.3.6.1.2 amino acid metabolism.synthesis.aspartate family.misc.homoserine.aspartate semialdehyde dehydrogenase</t>
  </si>
  <si>
    <t>BAL09459_BSP, BAL06801_BSP</t>
  </si>
  <si>
    <t>BALA14900_BSU, BALA14901_BSU</t>
  </si>
  <si>
    <t>AT2G17265</t>
  </si>
  <si>
    <t xml:space="preserve">HSK (HOMOSERINE KINASE); homoserine kinase </t>
  </si>
  <si>
    <t>13.1.3.6.1.4 amino acid metabolism.synthesis.aspartate family.misc.homoserine.homoserine kinase</t>
  </si>
  <si>
    <t>BAL08829_BSP</t>
  </si>
  <si>
    <t>BALA08874_BSU, BALA13008_BSU</t>
  </si>
  <si>
    <t>AT3G53580</t>
  </si>
  <si>
    <t xml:space="preserve">diaminopimelate epimerase family protein </t>
  </si>
  <si>
    <t>13.1.3.5.4 amino acid metabolism.synthesis.aspartate family.lysine.diaminopimelate epimerase</t>
  </si>
  <si>
    <t>BAL03914_BSP</t>
  </si>
  <si>
    <t>BALA09708_BSU</t>
  </si>
  <si>
    <t>AT4G31990</t>
  </si>
  <si>
    <t xml:space="preserve">ASP5 (ASPARTATE AMINOTRANSFERASE 5) </t>
  </si>
  <si>
    <t>chloroplast &amp; plastid</t>
  </si>
  <si>
    <t>AT4G33680</t>
  </si>
  <si>
    <t xml:space="preserve">AGD2 (ABERRANT GROWTH AND DEATH 2); transaminase </t>
  </si>
  <si>
    <t>AT5G13280</t>
  </si>
  <si>
    <t xml:space="preserve">AK-LYS1 (ASPARTATE KINASE 1) </t>
  </si>
  <si>
    <t>13.1.3.6.1.1 amino acid metabolism.synthesis.aspartate family.misc.homoserine.aspartate kinase</t>
  </si>
  <si>
    <t>BALA10539_BSU</t>
  </si>
  <si>
    <t>AT5G14060</t>
  </si>
  <si>
    <t xml:space="preserve">CARAB-AK-LYS (Lysine-sensitive aspartate kinase); amino acid binding / aspartate kinase </t>
  </si>
  <si>
    <t>AT2G43750</t>
  </si>
  <si>
    <t xml:space="preserve">OASB (O-ACETYLSERINE (THIOL) LYASE B); cysteine synthase </t>
  </si>
  <si>
    <t>metabolism aa Cys</t>
  </si>
  <si>
    <t>13.1.5.3.1 amino acid metabolism.synthesis.serine-glycine-cysteine group.cysteine.OASTL</t>
  </si>
  <si>
    <t>AT5G04590</t>
  </si>
  <si>
    <t xml:space="preserve">SIR (sulfite reductase); sulfite reductase (ferredoxin) </t>
  </si>
  <si>
    <t>14.3 S-assimilation.sulfite redox</t>
  </si>
  <si>
    <t>BAL11120_BSP</t>
  </si>
  <si>
    <t>BALA07724_BSU</t>
  </si>
  <si>
    <t>AT3G59760</t>
  </si>
  <si>
    <t xml:space="preserve">OASC (O-ACETYLSERINE (THIOL) LYASE ISOFORM C); cysteine synthase </t>
  </si>
  <si>
    <t>metabolism aa cysteine</t>
  </si>
  <si>
    <t>AT3G19480</t>
  </si>
  <si>
    <t xml:space="preserve">D-3-phosphoglycerate dehydrogenase, putative / 3-PGDH, putative </t>
  </si>
  <si>
    <t>metabolism aa Ser</t>
  </si>
  <si>
    <t>13.1.5.1.1 amino acid metabolism.synthesis.serine-glycine-cysteine group.serine.phosphoglycerate dehydrogenase</t>
  </si>
  <si>
    <t>BAL14398_BSP</t>
  </si>
  <si>
    <t>BALA01082_BSU</t>
  </si>
  <si>
    <t>AT4G34200</t>
  </si>
  <si>
    <t xml:space="preserve">EDA9 (embryo sac development arrest 9); NAD binding / amino acid binding / binding / catalytic/ cofactor binding / oxidoreductase, acting on the CH-OH group of donors, NAD or NADP as acceptor / phosphoglycerate dehydrogenase </t>
  </si>
  <si>
    <t>AT1G17745</t>
  </si>
  <si>
    <t xml:space="preserve">PGDH (3-PHOSPHOGLYCERATE DEHYDROGENASE); phosphoglycerate dehydrogenase </t>
  </si>
  <si>
    <t>metabolism aa serine</t>
  </si>
  <si>
    <t>AT4G35630</t>
  </si>
  <si>
    <t xml:space="preserve">PSAT (phosphoserine aminotransferase); phosphoserine transaminase </t>
  </si>
  <si>
    <t>13.1.5.1.2 amino acid metabolism.synthesis.serine-glycine-cysteine group.serine.phosphoserine aminotransferase</t>
  </si>
  <si>
    <t>BAL12892_BSP</t>
  </si>
  <si>
    <t>BALA03334_BSU</t>
  </si>
  <si>
    <t>AT5G05730</t>
  </si>
  <si>
    <t xml:space="preserve">ASA1 (ANTHRANILATE SYNTHASE ALPHA SUBUNIT 1); anthranilate synthase </t>
  </si>
  <si>
    <t>metabolism aa tryptophan</t>
  </si>
  <si>
    <t>13.1.6.5.1 amino acid metabolism.synthesis.aromatic aa.tryptophan.anthranilate synthase</t>
  </si>
  <si>
    <t>BAL10755_BSP</t>
  </si>
  <si>
    <t>BALA04160_BSU</t>
  </si>
  <si>
    <t>AT4G24830</t>
  </si>
  <si>
    <t xml:space="preserve">arginosuccinate synthase family </t>
  </si>
  <si>
    <t>metabolism amino acids</t>
  </si>
  <si>
    <t>13.1.2.3.22 amino acid metabolism.synthesis.glutamate family.arginine.arginosuccinate synthase</t>
  </si>
  <si>
    <t>plastid stroma</t>
    <phoneticPr fontId="10" type="noConversion"/>
  </si>
  <si>
    <t>BAL12802_BSP</t>
  </si>
  <si>
    <t>BALA13763_BSU</t>
  </si>
  <si>
    <t>AT4G29840</t>
  </si>
  <si>
    <t xml:space="preserve">MTO2 (METHIONINE OVER-ACCUMULATOR); threonine synthase </t>
  </si>
  <si>
    <t>metabolism amino acids Arginine</t>
  </si>
  <si>
    <t>13.1.3.2.1 amino acid metabolism.synthesis.aspartate family.threonine.threonine synthase</t>
  </si>
  <si>
    <t>BAL12061_BSP</t>
  </si>
  <si>
    <t>BALA03257_BSU</t>
  </si>
  <si>
    <t>AT1G18500</t>
  </si>
  <si>
    <t xml:space="preserve">IPMS1/MAML-4 (METHYLTHIOALKYLMALATE SYNTHASE-LIKE 4); 2-isopropylmalate synthase </t>
  </si>
  <si>
    <t>metabolism amino acids branched chain</t>
  </si>
  <si>
    <t>13.1.4.4.1 amino acid metabolism.synthesis.branched chain group.leucine specific.2-isopropylmalate synthase</t>
  </si>
  <si>
    <t>BAL06610_BSP, BAL08585_BSP</t>
  </si>
  <si>
    <t>BALA11990_BSU</t>
  </si>
  <si>
    <t>AT1G31180</t>
  </si>
  <si>
    <t xml:space="preserve">3-isopropylmalate dehydrogenase, chloroplast, putative </t>
  </si>
  <si>
    <t>13.1.4.4.3 amino acid metabolism.synthesis.branched chain group.leucine specific.3-isopropylmalate dehydrogenase</t>
  </si>
  <si>
    <t>BAL06609_BSP, BAL13203_BSP, BAL13202_BSP</t>
  </si>
  <si>
    <t>BALA01723_BSU</t>
  </si>
  <si>
    <t>AT3G58610</t>
  </si>
  <si>
    <t xml:space="preserve">ketol-acid reductoisomerase </t>
  </si>
  <si>
    <t>13.1.4.1.2 amino acid metabolism.synthesis.branched chain group.common.ketol-acid reductoisomerase</t>
  </si>
  <si>
    <t>BAL13582_BSP</t>
  </si>
  <si>
    <t>BALA12366_BSU</t>
  </si>
  <si>
    <t>AT4G13430</t>
  </si>
  <si>
    <t xml:space="preserve">aconitase family protein / aconitate hydratase family protein </t>
  </si>
  <si>
    <t>13.1.4.4 amino acid metabolism.synthesis.branched chain group.leucine specific</t>
  </si>
  <si>
    <t>BAL13448_BSP</t>
  </si>
  <si>
    <t>BALA03086_BSU</t>
  </si>
  <si>
    <t>AT1G09795</t>
  </si>
  <si>
    <t xml:space="preserve">ATATP-PRT2 (ATP PHOSPHORIBOSYL TRANSFERASE 2); ATP phosphoribosyltransferase </t>
  </si>
  <si>
    <t>metabolism amino acids Histidine</t>
  </si>
  <si>
    <t>13.1.7.1 amino acid metabolism.synthesis.histidine.ATP phosphoribosyl transferase</t>
  </si>
  <si>
    <t>BAL04834_BSP</t>
  </si>
  <si>
    <t>BALA11537_BSU</t>
  </si>
  <si>
    <t>AT5G63890</t>
  </si>
  <si>
    <t xml:space="preserve">ATHDH (HISTIDINOL DEHYDROGENASE) </t>
  </si>
  <si>
    <t>13.1.7.8 amino acid metabolism.synthesis.histidine.histidinol dehydrogenase</t>
  </si>
  <si>
    <t>BAL14272_BSP, BAL06778_BSP</t>
  </si>
  <si>
    <t>BALA13501_BSU</t>
  </si>
  <si>
    <t>AT2G44040</t>
  </si>
  <si>
    <t xml:space="preserve">dihydrodipicolinate reductase family protein </t>
  </si>
  <si>
    <t>metabolism amino acids lysine</t>
  </si>
  <si>
    <t>AT2G04400</t>
  </si>
  <si>
    <t xml:space="preserve">indole-3-glycerol phosphate synthase (IGPS) </t>
  </si>
  <si>
    <t>BAL14322_BSP</t>
  </si>
  <si>
    <t>AT5G17990</t>
  </si>
  <si>
    <t xml:space="preserve">TRP1 (TRYPTOPHAN BIOSYNTHESIS 1); anthranilate phosphoribosyltransferase </t>
  </si>
  <si>
    <t>13.1.6.5.2 amino acid metabolism.synthesis.aromatic aa.tryptophan.anthranilate phosphoribosyltransferase</t>
  </si>
  <si>
    <t>BAL10703_BSP, BAL06760_BSP, BAL12739_BSP</t>
  </si>
  <si>
    <t>BALA06777_BSU, BALA02787_BSU, BALA13817_BSU</t>
  </si>
  <si>
    <t>AT3G06350</t>
  </si>
  <si>
    <t xml:space="preserve">EMB3004/MEE32 (EMBRYO DEFECTIVE 3004); 3-dehydroquinate dehydratase/ NADP binding / binding / catalytic/ shikimate 5-dehydrogenase </t>
  </si>
  <si>
    <t>metabolism aminoacids aromatic</t>
  </si>
  <si>
    <t>13.1.6.1.10 amino acid metabolism.synthesis.aromatic aa.chorismate.dehydroquinate/shikimate dehydrogenase</t>
  </si>
  <si>
    <t>BAL00283_BSP, BAL10913_BSP</t>
  </si>
  <si>
    <t>BALA08084_BSU, BALA10854_BSU, BALA08085_BSU</t>
  </si>
  <si>
    <t>AT1G10760</t>
  </si>
  <si>
    <t xml:space="preserve">SEX1 (STARCH EXCESS 1) </t>
  </si>
  <si>
    <t>AT1G17650</t>
  </si>
  <si>
    <t xml:space="preserve">phosphogluconate dehydrogenase (decarboxylating) </t>
  </si>
  <si>
    <t>7.1.3 OPP.oxidative PP.6-phosphogluconate dehydrogenase</t>
  </si>
  <si>
    <t>AT1G64190</t>
  </si>
  <si>
    <t xml:space="preserve">6-phosphogluconate dehydrogenase family protein </t>
  </si>
  <si>
    <t>BAL11392_BSP</t>
  </si>
  <si>
    <t>BALA02412_BSU</t>
  </si>
  <si>
    <t>AT1G79550</t>
  </si>
  <si>
    <t xml:space="preserve">PGK (PHOSPHOGLYCERATE KINASE) </t>
  </si>
  <si>
    <t>4.10 glycolysis.phosphoglycerate kinase</t>
  </si>
  <si>
    <t>BAL08164_BSP</t>
  </si>
  <si>
    <t>BALA07161_BSU</t>
  </si>
  <si>
    <t>AT1G80380</t>
  </si>
  <si>
    <t xml:space="preserve">phosphoribulokinase/uridine kinase-related </t>
  </si>
  <si>
    <t>1.2.7  PS.photorespiration.glycerate kinase</t>
  </si>
  <si>
    <t>BAL07534_BSP</t>
  </si>
  <si>
    <t>BALA06524_BSU</t>
  </si>
  <si>
    <t xml:space="preserve">TIM (TRIOSEPHOSPHATE ISOMERASE); triose-phosphate isomerase </t>
  </si>
  <si>
    <t>1.3.5 PS.calvin cycle.TPI</t>
  </si>
  <si>
    <t>BAL06487_BSP</t>
  </si>
  <si>
    <t xml:space="preserve">transketolase, putative </t>
  </si>
  <si>
    <t>1.3.8 PS.calvin cyle.transketolase</t>
  </si>
  <si>
    <t>BAL00262_BSP</t>
  </si>
  <si>
    <t>AT3G29320</t>
  </si>
  <si>
    <t xml:space="preserve">glucan phosphorylase, putative </t>
  </si>
  <si>
    <t>2.2.2.2 major CHO metabolism.degradation.starch.starch phosphorylase</t>
  </si>
  <si>
    <t>BAL06456_BSP, BAL06555_BSP</t>
  </si>
  <si>
    <t>AT4G00490</t>
  </si>
  <si>
    <t xml:space="preserve">BAM2/BMY9 (BETA-AMYLASE 2); beta-amylase </t>
  </si>
  <si>
    <t>AT4G24620</t>
  </si>
  <si>
    <t xml:space="preserve">PGI1 (CHLOROPLASTIC PHOSPHOGLUCOSE ISOMERASE) </t>
  </si>
  <si>
    <t>4.3 glycolysis.G6PIsomerase</t>
  </si>
  <si>
    <t>AT5G04140</t>
  </si>
  <si>
    <t xml:space="preserve">GLS1/GLU1/GLUS (FERREDOXIN-DEPENDENT GLUTAMATE SYNTHASE 1); glutamate synthase (ferredoxin) </t>
  </si>
  <si>
    <t>12.2.1.1 N-metabolism.ammonia metabolism.glutamate synthase.ferredoxin dependent</t>
  </si>
  <si>
    <t>BALA02190_BSU, BALA07616_BSU</t>
  </si>
  <si>
    <t>AT5G13420</t>
  </si>
  <si>
    <t>BAL09657_BSP</t>
  </si>
  <si>
    <t>AT5G35630</t>
  </si>
  <si>
    <t xml:space="preserve">GS2 (GLUTAMINE SYNTHETASE 2); glutamate-ammonia ligase </t>
  </si>
  <si>
    <t>12.2.2 N-metabolism.ammonia metabolism.glutamine synthase</t>
  </si>
  <si>
    <t>thylakoid membrane (sensu Viridiplantae) &amp; mitochondrion &amp; chloroplast</t>
  </si>
  <si>
    <t>AT5G35790</t>
  </si>
  <si>
    <t xml:space="preserve">G6PD1 (GLUCOSE-6-PHOSPHATE DEHYDROGENASE 1); glucose-6-phosphate dehydrogenase </t>
  </si>
  <si>
    <t>7.1.1 OPP.oxidative PP.G6PD</t>
  </si>
  <si>
    <t>BAL03707_BSP</t>
  </si>
  <si>
    <t>BALA11599_BSU</t>
  </si>
  <si>
    <t>AT5G36700</t>
  </si>
  <si>
    <t xml:space="preserve">ATPGLP1/PGLP1 (2-PHOSPHOGLYCOLATE PHOSPHATASE 1); phosphoglycolate phosphatase </t>
  </si>
  <si>
    <t>1.2.1 PS.photorespiration.phosphoglycolate phosphatase</t>
  </si>
  <si>
    <t>AT5G41670</t>
  </si>
  <si>
    <t>AT5G48300</t>
  </si>
  <si>
    <t xml:space="preserve">ADG1 (ADP GLUCOSE PYROPHOSPHORYLASE SMALL SUBUNIT 1); glucose-1-phosphate adenylyltransferase </t>
  </si>
  <si>
    <t>AT5G58330</t>
  </si>
  <si>
    <t xml:space="preserve">malate dehydrogenase (NADP), chloroplast, putative </t>
  </si>
  <si>
    <t>8.2.99 TCA / org.transformation.other organic acid transformaitons.misc</t>
  </si>
  <si>
    <t>AT5G66530</t>
  </si>
  <si>
    <t xml:space="preserve">aldose 1-epimerase family protein </t>
  </si>
  <si>
    <t>AT1G21440</t>
  </si>
  <si>
    <t xml:space="preserve">mutase family protein </t>
  </si>
  <si>
    <t>metabolism carbon ?</t>
  </si>
  <si>
    <t xml:space="preserve">PRK (PHOSPHORIBULOKINASE); ATP binding / phosphoribulokinase/ protein binding </t>
  </si>
  <si>
    <t xml:space="preserve">phosphoglycerate kinase, putative </t>
  </si>
  <si>
    <t>1.3.3 PS.calvin cyle.phosphoglycerate kinase</t>
  </si>
  <si>
    <t>BAL10491_BSP</t>
  </si>
  <si>
    <t>BAL03371_BSP</t>
  </si>
  <si>
    <t xml:space="preserve">ribose 5-phosphate isomerase-related </t>
  </si>
  <si>
    <t>1.3.10 PS.calvin cyle.Rib5P Isomerase</t>
  </si>
  <si>
    <t>BAL12196_BSP</t>
  </si>
  <si>
    <t xml:space="preserve">PGK1 (PHOSPHOGLYCERATE KINASE 1); phosphoglycerate kinase </t>
  </si>
  <si>
    <t>mitochondrion &amp; cytoplasm</t>
  </si>
  <si>
    <t xml:space="preserve">fructose-1,6-bisphosphatase, putative / D-fructose-1,6-bisphosphate 1-phosphohydrolase, putative / FBPase, putative </t>
  </si>
  <si>
    <t>1.3.7 PS.calvin cyle.FBPase</t>
  </si>
  <si>
    <t xml:space="preserve">SBPASE (SEDOHEPTULOSE-BISPHOSPHATASE); phosphoric ester hydrolase/ sedoheptulose-bisphosphatase </t>
  </si>
  <si>
    <t>1.3.9 PS.calvin cyle.seduheptulose bisphosphatase</t>
  </si>
  <si>
    <t>AT4G38970</t>
  </si>
  <si>
    <t>plastid stroma; plastoglobules</t>
  </si>
  <si>
    <t>AT5G61410</t>
  </si>
  <si>
    <t xml:space="preserve">RPE (EMBRYO DEFECTIVE 2728); ribulose-phosphate 3-epimerase </t>
  </si>
  <si>
    <t>1.3.11 PS.calvin cyle.RPE</t>
  </si>
  <si>
    <t>BAL06453_BSP, BAL06807_BSP, BAL12839_BSP</t>
  </si>
  <si>
    <t>metabolism carbon Calvin cycle chaperone and protease</t>
  </si>
  <si>
    <t>AT5G19220</t>
  </si>
  <si>
    <t xml:space="preserve">ADG2 (ADPG PYROPHOSPHORYLASE 2); glucose-1-phosphate adenylyltransferase </t>
  </si>
  <si>
    <t>metabolism carbon Starch biosynthesis</t>
  </si>
  <si>
    <t>AT1G53520</t>
  </si>
  <si>
    <t xml:space="preserve">chalcone-flavanone isomerase-related </t>
  </si>
  <si>
    <t>metabolism flavonoids</t>
  </si>
  <si>
    <t>16.8.2 secondary metabolism.flavonoids.chalcones</t>
  </si>
  <si>
    <t>AT4G34350</t>
  </si>
  <si>
    <t xml:space="preserve">CLB6 (CHLOROPLAST BIOGENESIS 6); 4-hydroxy-3-methylbut-2-en-1-yl diphosphate reductase </t>
  </si>
  <si>
    <t>16.1.1.7 secondary metabolism.isoprenoids.non-mevalonate pathway.HDR</t>
  </si>
  <si>
    <t>AT5G60600</t>
  </si>
  <si>
    <t xml:space="preserve">GcpE (CHLOROPLAST BIOGENESIS 4); 4-hydroxy-3-methylbut-2-en-1-yl diphosphate synthase </t>
  </si>
  <si>
    <t>16.1.1.6 secondary metabolism.isoprenoids.non-mevalonate pathway.HDS</t>
  </si>
  <si>
    <t>AT5G62790</t>
  </si>
  <si>
    <t xml:space="preserve">DXR (1-DEOXY-D-XYLULOSE 5-PHOSPHATE REDUCTOISOMERASE) </t>
  </si>
  <si>
    <t>16.1.1.2 secondary metabolism.isoprenoids.non-mevalonate pathway.DXR</t>
  </si>
  <si>
    <t>&gt;8 metabolism lipid</t>
  </si>
  <si>
    <t>AT1G24360</t>
  </si>
  <si>
    <t xml:space="preserve">3-oxoacyl-(acyl-carrier protein) reductase, chloroplast / 3-ketoacyl-acyl carrier protein reductase </t>
  </si>
  <si>
    <t>11.1.4 lipid metabolism.FA synthesis and FA elongation.ACP oxoacyl reductase</t>
  </si>
  <si>
    <t>BAL06682_BSP</t>
  </si>
  <si>
    <t>BALA06417_BSU</t>
  </si>
  <si>
    <t>AT1G62640</t>
  </si>
  <si>
    <t xml:space="preserve">KAS III (3-KETOACYL-ACYL CARRIER PROTEIN SYNTHASE III); 3-oxoacyl-[acyl-carrier-protein] synthase </t>
  </si>
  <si>
    <t>BAL09794_BSP, BAL06712_BSP, BAL06688_BSP</t>
  </si>
  <si>
    <t>BALA10361_BSU</t>
  </si>
  <si>
    <t>AT1G74960</t>
  </si>
  <si>
    <t xml:space="preserve">FAB1 (FATTY ACID BIOSYNTHESIS 1); fatty-acid synthase </t>
  </si>
  <si>
    <t>BAL12081_BSP</t>
  </si>
  <si>
    <t>BALA03232_BSU</t>
  </si>
  <si>
    <t>AT2G05990</t>
  </si>
  <si>
    <t xml:space="preserve">MOD1 (MOSAIC DEATH 1); enoyl-[acyl-carrier-protein] reductase (NADH)/ oxidoreductase </t>
  </si>
  <si>
    <t>11.1.6 lipid metabolism.FA synthesis and FA elongation.enoyl ACP reductase</t>
  </si>
  <si>
    <t>fatty acid synthase complex</t>
  </si>
  <si>
    <t>BAL14286_BSP</t>
  </si>
  <si>
    <t>BALA13048_BSU</t>
  </si>
  <si>
    <t>AT2G30200</t>
  </si>
  <si>
    <t xml:space="preserve">[acyl-carrier-protein] S-malonyltransferase/ binding / catalytic/ transferase </t>
  </si>
  <si>
    <t>11.1.2 lipid metabolism.FA synthesis and FA elongation.Acetyl CoA Transacylase</t>
  </si>
  <si>
    <t>BAL08642_BSP</t>
  </si>
  <si>
    <t>BALA03368_BSU</t>
  </si>
  <si>
    <t>AT3G22960</t>
  </si>
  <si>
    <t xml:space="preserve">PKP-ALPHA/PKP1 (PLASTIDIAL PYRUVATE KINASE 1); pyruvate kinase </t>
  </si>
  <si>
    <t>11.1.30 lipid metabolism.FA synthesis and FA elongation.pyruvate kinase</t>
  </si>
  <si>
    <t>AT3G45140</t>
  </si>
  <si>
    <t xml:space="preserve">LOX2 (LIPOXYGENASE 2) </t>
  </si>
  <si>
    <t>17.7.1.2 hormone metabolism.jasmonate.synthesis-degradation.lipoxygenase</t>
  </si>
  <si>
    <t>AT5G35360</t>
  </si>
  <si>
    <t xml:space="preserve">CAC2 (acetyl co-enzyme A carboxylase biotin carboxylase subunit) </t>
  </si>
  <si>
    <t>BAL11583_BSP</t>
  </si>
  <si>
    <t>BALA10459_BSU</t>
  </si>
  <si>
    <t>AT5G46290</t>
  </si>
  <si>
    <t xml:space="preserve">KAS I (3-KETOACYL-ACYL CARRIER PROTEIN SYNTHASE I); fatty-acid synthase </t>
  </si>
  <si>
    <t>&gt;9 metabolism nucleotide</t>
  </si>
  <si>
    <t>AT1G27450</t>
  </si>
  <si>
    <t xml:space="preserve">APT1; adenine phosphoribosyltransferase </t>
  </si>
  <si>
    <t>23.3.1.1 nucleotide metabolism.salvage.phosphoribosyltransferases.aprt</t>
  </si>
  <si>
    <t>cytosol &amp; cell wall (sensu Magnoliophyta)</t>
  </si>
  <si>
    <t>AT2G35040</t>
  </si>
  <si>
    <t xml:space="preserve">AICARFT/IMPCHase bienzyme family protein </t>
  </si>
  <si>
    <t>23.1.2.9 nucleotide metabolism.synthesis.purine.AICAR transformylase and IMP synthase</t>
  </si>
  <si>
    <t>BAL09390_BSP</t>
  </si>
  <si>
    <t>BALA00897_BSU</t>
  </si>
  <si>
    <t>AT3G17810</t>
  </si>
  <si>
    <t xml:space="preserve">dihydroorotate dehydrogenase family protein / dihydroorotate oxidase family protein </t>
  </si>
  <si>
    <t>BAL05420_BSP</t>
  </si>
  <si>
    <t>BALA05597_BSU</t>
  </si>
  <si>
    <t>AT3G20330</t>
  </si>
  <si>
    <t xml:space="preserve">aspartate carabmoyltransferase, chloroplast / aspartate transcarbamylase / ATCase (PYRB) </t>
  </si>
  <si>
    <t>23.1.1.2 nucleotide metabolism.synthesis.pyrimidine.aspartate transcarbamoylase</t>
  </si>
  <si>
    <t>BAL03477_BSP</t>
  </si>
  <si>
    <t>BALA12964_BSU</t>
  </si>
  <si>
    <t>AT3G57610</t>
  </si>
  <si>
    <t xml:space="preserve">ATPURA; adenylosuccinate synthase </t>
  </si>
  <si>
    <t>23.1.2.20 nucleotide metabolism.synthesis.purine.adenyosuccinate synthase</t>
  </si>
  <si>
    <t>BAL06430_BSP</t>
  </si>
  <si>
    <t>BALA03913_BSU</t>
  </si>
  <si>
    <t>AT4G18440</t>
  </si>
  <si>
    <t xml:space="preserve">adenylosuccinate lyase, putative / adenylosuccinase, putative </t>
  </si>
  <si>
    <t>23.1.2.8 nucleotide metabolism.synthesis.purine.SAICAR lyase</t>
  </si>
  <si>
    <t>BAL02560_BSP, BAL06715_BSP, BAL06697_BSP</t>
  </si>
  <si>
    <t>BALA09156_BSU</t>
  </si>
  <si>
    <t>AT4G34740</t>
  </si>
  <si>
    <t xml:space="preserve">ATASE2 (GLN PHOSPHORIBOSYL PYROPHOSPHATE AMIDOTRANSFERASE 2); amidophosphoribosyltransferase </t>
  </si>
  <si>
    <t>23.1.2.1 nucleotide metabolism.synthesis.purine.amidophosphoribosyltransferase</t>
  </si>
  <si>
    <t>BAL06222_BSP</t>
  </si>
  <si>
    <t>BALA14194_BSU</t>
  </si>
  <si>
    <t>AT5G47840</t>
  </si>
  <si>
    <t xml:space="preserve">AMK2 (ADENOSINE MONOPHOSPHATE KINASE); adenylate kinase </t>
  </si>
  <si>
    <t>BAL05251_BSP</t>
  </si>
  <si>
    <t>BALA08766_BSU</t>
  </si>
  <si>
    <t>AT5G63310</t>
  </si>
  <si>
    <t xml:space="preserve">NDPK2 (NUCLEOSIDE DIPHOSPHATE KINASE 2); ATP binding / nucleoside diphosphate kinase </t>
  </si>
  <si>
    <t>nucleus &amp; cytoplasm</t>
  </si>
  <si>
    <t>BAL03389_BSP</t>
  </si>
  <si>
    <t>AT5G09650</t>
  </si>
  <si>
    <t xml:space="preserve">ATPPA6 (ARABIDOPSIS THALIANA PYROPHOSPHORYLASE 6); inorganic diphosphatase/ pyrophosphatase </t>
  </si>
  <si>
    <t>metabolism Pi</t>
  </si>
  <si>
    <t>BAL14389_BSP</t>
  </si>
  <si>
    <t>BALA01096_BSU</t>
  </si>
  <si>
    <t>AT5G26570</t>
  </si>
  <si>
    <t xml:space="preserve">PWD (PHOSPHOGLUCAN WATER DIKINASE); catalytic </t>
  </si>
  <si>
    <t>metabolism starch</t>
  </si>
  <si>
    <t>AT1G03475</t>
  </si>
  <si>
    <t xml:space="preserve">LIN2 (LESION INITIATION 2); coproporphyrinogen oxidase </t>
  </si>
  <si>
    <t>19.8 tetrapyrrole synthesis.coproporphyrinogen III oxidase</t>
  </si>
  <si>
    <t>BAL00537_BSP, BAL11822_BSP, BAL07237_BSP</t>
  </si>
  <si>
    <t>BALA08166_BSU</t>
  </si>
  <si>
    <t>AT1G69740</t>
  </si>
  <si>
    <t xml:space="preserve">HEMB1; porphobilinogen synthase </t>
  </si>
  <si>
    <t>19.4 tetrapyrrole synthesis.ALA dehydratase</t>
  </si>
  <si>
    <t>BAL04430_BSP</t>
  </si>
  <si>
    <t>BALA00873_BSU</t>
  </si>
  <si>
    <t>AT2G40490</t>
  </si>
  <si>
    <t xml:space="preserve">HEME2; uroporphyrinogen decarboxylase </t>
  </si>
  <si>
    <t>AT3G48730</t>
  </si>
  <si>
    <t xml:space="preserve">GSA2 (GLUTAMATE-1-SEMIALDEHYDE 2,1-AMINOMUTASE 2); glutamate-1-semialdehyde 2,1-aminomutase </t>
  </si>
  <si>
    <t>19.3 tetrapyrrole synthesis.GSA</t>
  </si>
  <si>
    <t>BAL01356_BSP</t>
  </si>
  <si>
    <t>BALA00127_BSU</t>
  </si>
  <si>
    <t xml:space="preserve">CHLI1 (CHLORINA 42); magnesium chelatase </t>
  </si>
  <si>
    <t>magnesium chelatase complex &amp; chloroplast &amp; chloroplast stroma</t>
  </si>
  <si>
    <t>AT5G08280</t>
  </si>
  <si>
    <t xml:space="preserve">HEMC (HYDROXYMETHYLBILANE SYNTHASE); hydroxymethylbilane synthase </t>
  </si>
  <si>
    <t>19.5 tetrapyrrole synthesis.porphobilinogen deaminase</t>
  </si>
  <si>
    <t>BAL05800_BSP</t>
  </si>
  <si>
    <t>BALA02627_BSU</t>
  </si>
  <si>
    <t xml:space="preserve">CHLI2; magnesium chelatase </t>
  </si>
  <si>
    <t>magnesium chelatase complex &amp; chloroplast stroma</t>
  </si>
  <si>
    <t>AT5G63570</t>
  </si>
  <si>
    <t xml:space="preserve">GSA1 (GLUTAMATE-1-SEMIALDEHYDE-2,1-AMINOMUTASE); glutamate-1-semialdehyde 2,1-aminomutase </t>
  </si>
  <si>
    <t>AT5G55280</t>
  </si>
  <si>
    <t xml:space="preserve">FTSZ1-1 (FtsZ1-1); structural molecule </t>
  </si>
  <si>
    <t xml:space="preserve">preprotein translocase secA subunit, putative </t>
  </si>
  <si>
    <t>AT5G03940</t>
  </si>
  <si>
    <t xml:space="preserve">FFC (FIFTY-FOUR CHLOROPLAST HOMOLOGUE); 7S RNA binding / GTP binding / mRNA binding </t>
  </si>
  <si>
    <t>AT2G37660</t>
  </si>
  <si>
    <t>BAL10422_BSP</t>
  </si>
  <si>
    <t>BALA04416_BSU</t>
  </si>
  <si>
    <t>AT4G18810</t>
  </si>
  <si>
    <t xml:space="preserve">binding / catalytic/ transcription repressor </t>
  </si>
  <si>
    <t>protein targeting tic ? Stress ?</t>
  </si>
  <si>
    <t>AT1G15140</t>
  </si>
  <si>
    <t xml:space="preserve">oxidoreductase NAD-binding domain-containing protein </t>
  </si>
  <si>
    <t>AT1G63940</t>
  </si>
  <si>
    <t xml:space="preserve">monodehydroascorbate reductase, putative </t>
  </si>
  <si>
    <t>AT1G76080</t>
  </si>
  <si>
    <t xml:space="preserve">ATCDSP32/CDSP32 (CHLOROPLASTIC DROUGHT-INDUCED STRESS PROTEIN OF 32 KD); thiol-disulfide exchange intermediate </t>
  </si>
  <si>
    <t>AT2G15620</t>
  </si>
  <si>
    <t xml:space="preserve">NIR1 (NITRITE REDUCTASE); ferredoxin-nitrate reductase </t>
  </si>
  <si>
    <t>12.1.2 N-metabolism.nitrate metabolism.nitrite reductase</t>
  </si>
  <si>
    <t>AT2G38270</t>
  </si>
  <si>
    <t xml:space="preserve">CXIP2 (CAX-INTERACTING PROTEIN 2); electron carrier/ protein disulfide oxidoreductase </t>
  </si>
  <si>
    <t>AT2G41680</t>
  </si>
  <si>
    <t xml:space="preserve">thioredoxin reductase, putative / NADPH-dependent thioredoxin reductase, putative </t>
  </si>
  <si>
    <t>AT3G11630</t>
  </si>
  <si>
    <t xml:space="preserve">2-cys peroxiredoxin, chloroplast (BAS1) </t>
  </si>
  <si>
    <t>BAL11742_BSP</t>
  </si>
  <si>
    <t>BALA00444_BSU, BALA00151_BSU</t>
  </si>
  <si>
    <t>AT3G54660</t>
  </si>
  <si>
    <t xml:space="preserve">GR (GLUTATHIONE REDUCTASE); glutathione-disulfide reductase </t>
  </si>
  <si>
    <t>BAL09137_BSP</t>
  </si>
  <si>
    <t>BALA09002_BSU</t>
  </si>
  <si>
    <t>AT4G03520</t>
  </si>
  <si>
    <t xml:space="preserve">ATHM2 (Arabidopsis thioredoxin M-type 2); thiol-disulfide exchange intermediate </t>
  </si>
  <si>
    <t>AT5G06290</t>
  </si>
  <si>
    <t xml:space="preserve">2-cys peroxiredoxin, chloroplast, putative </t>
  </si>
  <si>
    <t>AT5G16710</t>
  </si>
  <si>
    <t xml:space="preserve">DHAR3 (DEHYDROASCORBATE REDUCTASE 1); glutathione dehydrogenase (ascorbate) </t>
  </si>
  <si>
    <t>AT1G04420</t>
  </si>
  <si>
    <t>BAL06383_BSP</t>
  </si>
  <si>
    <t>AT1G23740</t>
  </si>
  <si>
    <t>BAL07159_BSP, BAL06112_BSP, BAL06109_BSP</t>
  </si>
  <si>
    <t>BALA06282_BSU, BALA06283_BSU</t>
  </si>
  <si>
    <t>AT1G01080</t>
  </si>
  <si>
    <t xml:space="preserve">33 kDa ribonucleoprotein, chloroplast, putative / RNA-binding protein cp33, putative </t>
  </si>
  <si>
    <t>AT2G35410</t>
  </si>
  <si>
    <t>AT3G52380</t>
  </si>
  <si>
    <t xml:space="preserve">CP33 (PIGMENT DEFECTIVE 322); RNA binding </t>
  </si>
  <si>
    <t>AT4G09040</t>
  </si>
  <si>
    <t xml:space="preserve">RNA recognition motif (RRM)-containing protein </t>
  </si>
  <si>
    <t>AT4G16390</t>
  </si>
  <si>
    <t xml:space="preserve">chloroplastic RNA-binding protein P67, putative </t>
  </si>
  <si>
    <t>AT1G56050</t>
  </si>
  <si>
    <t xml:space="preserve">GTP-binding protein-related </t>
  </si>
  <si>
    <t>signaling G-proteins</t>
  </si>
  <si>
    <t>BAL10480_BSP</t>
  </si>
  <si>
    <t>BALA01655_BSU</t>
  </si>
  <si>
    <t>AT5G24300</t>
  </si>
  <si>
    <t xml:space="preserve">ATSS1/SSI (STARCH SYNTHASE I); transferase, transferring glycosyl groups </t>
  </si>
  <si>
    <t>starch biosynthesis</t>
  </si>
  <si>
    <t>AT1G69830</t>
  </si>
  <si>
    <t xml:space="preserve">AMY3/ATAMY3 (ALPHA-AMYLASE-LIKE 3); alpha-amylase </t>
  </si>
  <si>
    <t>starch degradation</t>
  </si>
  <si>
    <t>AT3G52180</t>
  </si>
  <si>
    <t xml:space="preserve">ATPTPKIS1/DSP4/SEX4 (STARCH-EXCESS 4); polysaccharide binding / protein tyrosine/serine/threonine phosphatase </t>
  </si>
  <si>
    <t>AT1G20620</t>
  </si>
  <si>
    <t xml:space="preserve">CAT3 (CATALASE 3); catalase </t>
  </si>
  <si>
    <t>21.6 redox.dismutases and catalases</t>
  </si>
  <si>
    <t>mitochondrion &amp; peroxisome</t>
  </si>
  <si>
    <t>BAL07447_BSP</t>
  </si>
  <si>
    <t>BALA04965_BSU, BALA06622_BSU</t>
  </si>
  <si>
    <t>AT2G28190</t>
  </si>
  <si>
    <t xml:space="preserve">CSD2 (COPPER/ZINC SUPEROXIDE DISMUTASE 2); copper, zinc superoxide dismutase </t>
  </si>
  <si>
    <t>BAL05368_BSP</t>
  </si>
  <si>
    <t>BALA05518_BSU</t>
  </si>
  <si>
    <t>AT3G14415</t>
  </si>
  <si>
    <t xml:space="preserve">(S)-2-hydroxy-acid oxidase, peroxisomal, putative / glycolate oxidase, putative / short chain alpha-hydroxy acid oxidase, putative </t>
  </si>
  <si>
    <t>1.2.2 PS.photorespiration.glycolate oxydase</t>
  </si>
  <si>
    <t>BAL10775_BSP</t>
  </si>
  <si>
    <t>BALA04129_BSU</t>
  </si>
  <si>
    <t>AT3G14420</t>
  </si>
  <si>
    <t>peroxisome; plastid</t>
  </si>
  <si>
    <t>AT4G35090</t>
  </si>
  <si>
    <t xml:space="preserve">CAT2 (CATALASE 2); catalase </t>
  </si>
  <si>
    <t>AT3G22890</t>
  </si>
  <si>
    <t xml:space="preserve">APS1 (ATP sulfurylase 3) </t>
  </si>
  <si>
    <t>sulfate assimilation</t>
  </si>
  <si>
    <t>14.1 S-assimilation.APS</t>
  </si>
  <si>
    <t>BAL10919_BSP</t>
  </si>
  <si>
    <t>BALA10844_BSU</t>
  </si>
  <si>
    <t>AT5G43780</t>
  </si>
  <si>
    <t xml:space="preserve">APS4 </t>
  </si>
  <si>
    <t>&gt;26 translation</t>
  </si>
  <si>
    <t>AT3G11940</t>
  </si>
  <si>
    <t xml:space="preserve">ATRPS5A (RIBOSOMAL PROTEIN 5A); structural constituent of ribosome </t>
  </si>
  <si>
    <t>29.2.1.2.1.5 protein.synthesis.ribosomal protein.eukaryotic.40S subunit.S5</t>
  </si>
  <si>
    <t>BAL10405_BSP</t>
  </si>
  <si>
    <t>BALA08436_BSU, BALA06026_BSU</t>
  </si>
  <si>
    <t>AT1G07320</t>
  </si>
  <si>
    <t xml:space="preserve">RPL4 (ribosomal protein L4); poly(U) binding / structural constituent of ribosome </t>
  </si>
  <si>
    <t>29.2.1.1.1.2.4 protein.synthesis.ribosomal protein.prokaryotic.chloroplast.50S subunit.L4</t>
  </si>
  <si>
    <t>thylakoid membrane (sensu Viridiplantae) &amp; plastid large ribosomal subunit</t>
  </si>
  <si>
    <t>BAL07039_BSP</t>
  </si>
  <si>
    <t>BALA00013_BSU</t>
  </si>
  <si>
    <t>AT1G17220</t>
  </si>
  <si>
    <t xml:space="preserve">FUG1 (FU-GAERI1); translation initiation factor </t>
  </si>
  <si>
    <t>29.2.3 protein.synthesis.initiation</t>
  </si>
  <si>
    <t>BAL13056_BSP</t>
  </si>
  <si>
    <t>BALA03706_BSU</t>
  </si>
  <si>
    <t>AT1G48350</t>
  </si>
  <si>
    <t xml:space="preserve">ribosomal protein L18 family protein </t>
  </si>
  <si>
    <t>29.2.1.1.1.2.18 protein.synthesis.ribosomal protein.prokaryotic.chloroplast.50S subunit.L18</t>
  </si>
  <si>
    <t>AT1G62750</t>
  </si>
  <si>
    <t xml:space="preserve">ATSCO1/ATSCO1/CPEF-G/SCO1 (SNOWY COTYLEDON1); translation elongation factor/ translation factor, nucleic acid binding </t>
  </si>
  <si>
    <t>BAL09789_BSP</t>
  </si>
  <si>
    <t>BALA10357_BSU</t>
  </si>
  <si>
    <t>AT1G68590</t>
  </si>
  <si>
    <t xml:space="preserve">plastid-specific 30S ribosomal protein 3, putative / PSRP-3, putative </t>
  </si>
  <si>
    <t>29.2.1.1.1.1.83 protein.synthesis.ribosomal protein.prokaryotic.chloroplast.30S subunit.PSRP3</t>
  </si>
  <si>
    <t>BALA05852_BSU</t>
  </si>
  <si>
    <t>BAL05783_BSP</t>
  </si>
  <si>
    <t>BAL02210_BSP</t>
  </si>
  <si>
    <t>AT3G08740</t>
  </si>
  <si>
    <t xml:space="preserve">elongation factor P (EF-P) family protein </t>
  </si>
  <si>
    <t>BAL06573_BSP</t>
  </si>
  <si>
    <t>BALA07706_BSU</t>
  </si>
  <si>
    <t>AT3G13120</t>
  </si>
  <si>
    <t xml:space="preserve">30S ribosomal protein S10, chloroplast, putative </t>
  </si>
  <si>
    <t>29.2.1.1.1.1.10 protein.synthesis.ribosomal protein.prokaryotic.chloroplast.30S subunit.S10</t>
  </si>
  <si>
    <t>BAL06443_BSP</t>
  </si>
  <si>
    <t>BAL06413_BSP, BAL04095_BSP</t>
  </si>
  <si>
    <t>AT3G48110</t>
  </si>
  <si>
    <t xml:space="preserve">EDD1 (EMBRYO-DEFECTIVE-DEVELOPMENT 1) </t>
  </si>
  <si>
    <t>29.1.14 protein.aa activation.glycine-tRNA ligase</t>
  </si>
  <si>
    <t>BAL06517_BSP</t>
  </si>
  <si>
    <t>AT3G58140</t>
  </si>
  <si>
    <t xml:space="preserve">phenylalanyl-tRNA synthetase class IIc family protein </t>
  </si>
  <si>
    <t>29.1.20 protein.aa activation.phenylalanine-tRNA ligase</t>
  </si>
  <si>
    <t>BAL12573_BSP</t>
  </si>
  <si>
    <t>BALA07913_BSU</t>
  </si>
  <si>
    <t>AT3G63190</t>
  </si>
  <si>
    <t xml:space="preserve">RRF (RIBOSOME RECYCLING FACTOR, CHLOROPLAST PRECURSOR) </t>
  </si>
  <si>
    <t>29.2.9* protein.synthesis.ribosome recycling</t>
  </si>
  <si>
    <t>BAL05458_BSP</t>
  </si>
  <si>
    <t>AT4G29060</t>
  </si>
  <si>
    <t xml:space="preserve">EMB2726 (EMBRYO DEFECTIVE 2726); translation elongation factor </t>
  </si>
  <si>
    <t>AT5G13650</t>
  </si>
  <si>
    <t xml:space="preserve">elongation factor family protein </t>
  </si>
  <si>
    <t>BAL11006_BSP, BAL06498_BSP</t>
  </si>
  <si>
    <t>BALA14718_BSU</t>
  </si>
  <si>
    <t>AT5G14320</t>
  </si>
  <si>
    <t xml:space="preserve">30S ribosomal protein S13, chloroplast (CS13) </t>
  </si>
  <si>
    <t>29.2.1.1.1.1.13 protein.synthesis.ribosomal protein.prokaryotic.chloroplast.30S subunit.S13</t>
  </si>
  <si>
    <t>BAL07672_BSP, BAL00310_BSP</t>
  </si>
  <si>
    <t>BALA10653_BSU, BALA09061_BSU</t>
  </si>
  <si>
    <t>AT5G22800</t>
  </si>
  <si>
    <t xml:space="preserve">EMB1030 (EMBRYO DEFECTIVE 1030); ATP binding / alanine-tRNA ligase/ ligase, forming aminoacyl-tRNA and related compounds / nucleic acid binding </t>
  </si>
  <si>
    <t>29.1.7 protein.aa activation.alanine-tRNA ligase</t>
  </si>
  <si>
    <t>AT5G30510</t>
  </si>
  <si>
    <t xml:space="preserve">RPS1 (ribosomal protein S1); RNA binding </t>
  </si>
  <si>
    <t>29.2.1.1.3.1.1 protein.synthesis.ribosomal protein.prokaryotic.unknown organellar.30S subunit.S1</t>
  </si>
  <si>
    <t>BAL10886_BSP</t>
  </si>
  <si>
    <t>BALA10889_BSU</t>
  </si>
  <si>
    <t>ATCG00160</t>
  </si>
  <si>
    <t xml:space="preserve">Chloroplast ribosomal protein S2 </t>
  </si>
  <si>
    <t>ATCG00380</t>
  </si>
  <si>
    <t xml:space="preserve">Chloroplast encoded ribosomal protein S4 </t>
  </si>
  <si>
    <t>ATCG00750</t>
  </si>
  <si>
    <t xml:space="preserve">30S chloroplast ribosomal protein S11 </t>
  </si>
  <si>
    <t>BAL06444_BSP, BAL06535_BSP</t>
  </si>
  <si>
    <t>AT3G23700</t>
  </si>
  <si>
    <t xml:space="preserve">S1 RNA-binding domain-containing protein </t>
  </si>
  <si>
    <t>AT3G52150</t>
  </si>
  <si>
    <t>AT3G10670</t>
  </si>
  <si>
    <t xml:space="preserve">ATNAP7 (Arabidopsis thaliana non-intrinsic ABC protein 7) </t>
  </si>
  <si>
    <t>BAL06725_BSP, BAL09430_BSP</t>
  </si>
  <si>
    <t>BALA14867_BSU</t>
  </si>
  <si>
    <t>BAL08427_BSP</t>
  </si>
  <si>
    <t>AT1G16080</t>
  </si>
  <si>
    <t xml:space="preserve">similar to unknown [Populus trichocarpa] (GB:ABK94042.1) </t>
  </si>
  <si>
    <t>AT1G53280</t>
  </si>
  <si>
    <t xml:space="preserve">DJ-1 family protein </t>
  </si>
  <si>
    <t>BAL12263_BSP</t>
  </si>
  <si>
    <t>BALA14233_BSU</t>
  </si>
  <si>
    <t>AT1G62780</t>
  </si>
  <si>
    <t xml:space="preserve">similar to hypothetical protein [Vitis vinifera] (GB:CAN83165.1) </t>
  </si>
  <si>
    <t>AT1G67280</t>
  </si>
  <si>
    <t xml:space="preserve">lactoylglutathione lyase, putative / glyoxalase I, putative </t>
  </si>
  <si>
    <t>13.2.3.2 amino acid metabolism.degradation.aspartate family.threonine</t>
  </si>
  <si>
    <t>BAL11204_BSP</t>
  </si>
  <si>
    <t>BALA13981_BSU</t>
  </si>
  <si>
    <t>AT1G70820</t>
  </si>
  <si>
    <t xml:space="preserve">phosphoglucomutase, putative / glucose phosphomutase, putative </t>
  </si>
  <si>
    <t>4.2 glycolysis.PGM</t>
  </si>
  <si>
    <t>AT1G75330</t>
  </si>
  <si>
    <t xml:space="preserve">OTC (ORNITHINE CARBAMOYLTRANSFERASE); amino acid binding / carboxyl- or carbamoyltransferase </t>
  </si>
  <si>
    <t>13.1.2.3.21 amino acid metabolism.synthesis.glutamate family.arginine.ornithine carbamoyltransferase</t>
  </si>
  <si>
    <t>BAL12430_BSP</t>
  </si>
  <si>
    <t>BALA07005_BSU</t>
  </si>
  <si>
    <t>AT2G04842</t>
  </si>
  <si>
    <t xml:space="preserve">EMB2761 (EMBRYO DEFECTIVE 2761); threonine-tRNA ligase </t>
  </si>
  <si>
    <t>29.1.3 protein.aa activation.threonine-tRNA ligase</t>
  </si>
  <si>
    <t>BAL06720_BSP</t>
  </si>
  <si>
    <t>AT2G13360</t>
  </si>
  <si>
    <t xml:space="preserve">AGT (ALANINE:GLYOXYLATE AMINOTRANSFERASE) </t>
  </si>
  <si>
    <t>1.2.3 PS.aminotransferases peroxisomal</t>
  </si>
  <si>
    <t>AT2G19940</t>
  </si>
  <si>
    <t>13.1.2.3 amino acid metabolism.synthesis.glutamate family.arginine</t>
  </si>
  <si>
    <t>BAL08311_BSP</t>
  </si>
  <si>
    <t>BALA05904_BSU</t>
  </si>
  <si>
    <t>AT2G21385</t>
  </si>
  <si>
    <t xml:space="preserve">similar to Os09g0531100 [Oryza sativa (japonica cultivar-group)] (GB:NP_001063753.1); similar to unknown [Picea sitchensis] (GB:ABK27019.1) </t>
  </si>
  <si>
    <t>AT2G21530</t>
  </si>
  <si>
    <t xml:space="preserve">forkhead-associated domain-containing protein / FHA domain-containing protein </t>
  </si>
  <si>
    <t>AT2G25840</t>
  </si>
  <si>
    <t xml:space="preserve">OVA4 (OVULE ABORTION 4); ATP binding / aminoacyl-tRNA ligase </t>
  </si>
  <si>
    <t>29.1 protein.aa activation</t>
  </si>
  <si>
    <t>AT2G30695</t>
  </si>
  <si>
    <t xml:space="preserve">similar to unnamed protein product [Vitis vinifera] (GB:CAO46271.1); contains InterPro domain Trigger factor, ribosome-binding, bacterial; (InterPro:IPR008881) </t>
  </si>
  <si>
    <t>AT2G43945</t>
  </si>
  <si>
    <t xml:space="preserve">similar to unknown protein [Arabidopsis thaliana] (TAIR:AT3G59870.1); similar to hypothetical protein [Vitis vinifera] (GB:CAN60471.1); contains InterPro domain Gamma thionin; (InterPro:IPR008176) </t>
  </si>
  <si>
    <t>AT2G44050</t>
  </si>
  <si>
    <t xml:space="preserve">COS1 (COI1 SUPPRESSOR1); 6,7-dimethyl-8-ribityllumazine synthase </t>
  </si>
  <si>
    <t>18.3.2 Co-factor and vitamine metabolism.riboflavin.riboflavin synthase</t>
  </si>
  <si>
    <t>BAL01184_BSP, BAL05396_BSP, BAL06642_BSP</t>
  </si>
  <si>
    <t>BALA05563_BSU</t>
  </si>
  <si>
    <t>AT3G02660</t>
  </si>
  <si>
    <t xml:space="preserve">EMB2768 (EMBRYO DEFECTIVE 2768); ATP binding / aminoacyl-tRNA ligase </t>
  </si>
  <si>
    <t>29.1.1 protein.aa activation.tyrosine-tRNA ligase</t>
  </si>
  <si>
    <t>AT3G03710</t>
  </si>
  <si>
    <t xml:space="preserve">RIF10 (RESISTANT TO INHIBITION WITH FSM 10); 3'-5'-exoribonuclease/ RNA binding / nucleic acid binding </t>
  </si>
  <si>
    <t>BAL06586_BSP</t>
  </si>
  <si>
    <t>AT3G25660</t>
  </si>
  <si>
    <t xml:space="preserve">glutamyl-tRNA(Gln) amidotransferase, putative </t>
  </si>
  <si>
    <t>29.1.50* protein.aa activation.glutamate-tRNA amidotransferase</t>
  </si>
  <si>
    <t>AT3G27890</t>
  </si>
  <si>
    <t xml:space="preserve">NQR (NADPH:QUINONE OXIDOREDUCTASE); FMN reductase </t>
  </si>
  <si>
    <t>BAL00621_BSP</t>
  </si>
  <si>
    <t>AT3G48420</t>
  </si>
  <si>
    <t>AT3G55760</t>
  </si>
  <si>
    <t xml:space="preserve">similar to unknown protein [Arabidopsis thaliana] (TAIR:AT1G42430.1); similar to hypothetical protein [Trifolium pratense] (GB:BAE71279.1) </t>
  </si>
  <si>
    <t xml:space="preserve">PPDK (PYRUVATE ORTHOPHOSPHATE DIKINASE); kinase/ pyruvate, phosphate dikinase </t>
  </si>
  <si>
    <t>AT4G20960</t>
  </si>
  <si>
    <t xml:space="preserve">cytidine/deoxycytidylate deaminase family protein </t>
  </si>
  <si>
    <t>BAL10181_BSP</t>
  </si>
  <si>
    <t>BALA11922_BSU</t>
  </si>
  <si>
    <t>AT4G23100</t>
  </si>
  <si>
    <t xml:space="preserve">RML1 (ROOT MERISTEMLESS 1); glutamate-cysteine ligase </t>
  </si>
  <si>
    <t>AT4G32520</t>
  </si>
  <si>
    <t xml:space="preserve">SHM3 (SERINE HYDROXYMETHYLTRANSFERASE 3); glycine hydroxymethyltransferase </t>
  </si>
  <si>
    <t>1.2.5 PS.photorespiration.serine hydroxymethyltransferase</t>
  </si>
  <si>
    <t>AT4G34090</t>
  </si>
  <si>
    <t xml:space="preserve">similar to unknown protein [Arabidopsis thaliana] (TAIR:AT2G23370.1); similar to unnamed protein product [Vitis vinifera] (GB:CAO47838.1) </t>
  </si>
  <si>
    <t>BAL06867_BSP</t>
  </si>
  <si>
    <t>AT4G39970</t>
  </si>
  <si>
    <t>AT5G04740</t>
  </si>
  <si>
    <t xml:space="preserve">ACT domain-containing protein </t>
  </si>
  <si>
    <t>AT5G14260</t>
  </si>
  <si>
    <t xml:space="preserve">SET domain-containing protein </t>
  </si>
  <si>
    <t>BAL00207_BSP</t>
  </si>
  <si>
    <t>BALA05224_BSU</t>
  </si>
  <si>
    <t>AT5G28500</t>
  </si>
  <si>
    <t xml:space="preserve">similar to unknown protein [Arabidopsis thaliana] (TAIR:AT3G04550.1); similar to unnamed protein product [Vitis vinifera] (GB:CAO65032.1) </t>
  </si>
  <si>
    <t>AT5G36170</t>
  </si>
  <si>
    <t xml:space="preserve">HCF109 (HIGH CHLOROPHYLL FLUORESCENT 109); translation release factor </t>
  </si>
  <si>
    <t>29.2.5 protein.synthesis.release</t>
  </si>
  <si>
    <t>BAL13412_BSP, BAL03589_BSP</t>
  </si>
  <si>
    <t>BALA03517_BSU</t>
  </si>
  <si>
    <t>AT5G45170</t>
  </si>
  <si>
    <t xml:space="preserve">CbbY protein-related </t>
  </si>
  <si>
    <t>AT5G51820</t>
  </si>
  <si>
    <t xml:space="preserve">PGM (PHOSPHOGLUCOMUTASE) </t>
  </si>
  <si>
    <t xml:space="preserve">OVA6/PRORS1 (OVULE ABORTION 6); ATP binding / aminoacyl-tRNA ligase </t>
  </si>
  <si>
    <t>AT5G54770</t>
  </si>
  <si>
    <t xml:space="preserve">THI1 (THIAZOLE REQUIRING) </t>
  </si>
  <si>
    <t>18.2 Co-factor and vitamine metabolism.thiamine</t>
  </si>
  <si>
    <t>BALA07012_BSU</t>
  </si>
  <si>
    <t>AT5G64050</t>
  </si>
  <si>
    <t xml:space="preserve">ATERS/ERS/OVA3 (OVULE ABORTION 3); glutamate-tRNA ligase </t>
  </si>
  <si>
    <t>19.1 tetrapyrrole synthesis.glu-tRNA synthetase</t>
  </si>
  <si>
    <t>BAL03947_BSP, BAL08336_BSP</t>
  </si>
  <si>
    <t>BALA04574_BSU</t>
  </si>
  <si>
    <t>phosphatase</t>
  </si>
  <si>
    <t>&gt;42</t>
  </si>
  <si>
    <t>transcription</t>
  </si>
  <si>
    <t>signaling</t>
  </si>
  <si>
    <t>trafficking</t>
  </si>
  <si>
    <t>translation</t>
  </si>
  <si>
    <t>&gt;2 cell morphogenesis cytoskeleton</t>
  </si>
  <si>
    <t>&gt;3 cell wall biogenesis</t>
  </si>
  <si>
    <t>&gt;4 chaperone and protease</t>
  </si>
  <si>
    <t>&gt;5 chloroplast related</t>
  </si>
  <si>
    <t>&gt;6 cytochrome biogenesis</t>
  </si>
  <si>
    <t>&gt;7 cytochrome P450</t>
  </si>
  <si>
    <t>&gt;8 DNA binding</t>
  </si>
  <si>
    <t>&gt;9 DNA synthesis/chromatin structure</t>
  </si>
  <si>
    <t>&gt;10 hydrolase</t>
  </si>
  <si>
    <t>&gt;11 Iron binding</t>
  </si>
  <si>
    <t>&gt;12 kinase</t>
  </si>
  <si>
    <t>&gt;13 metabolism amino acid</t>
  </si>
  <si>
    <t>&gt;14 metabolism carbon</t>
  </si>
  <si>
    <t>&gt;15 metabolism flavonoids</t>
  </si>
  <si>
    <t>&gt;16 metabolism hormone</t>
  </si>
  <si>
    <t>&gt;17 metabolism isoprenoids</t>
  </si>
  <si>
    <t>&gt;18 metabolism lipid</t>
  </si>
  <si>
    <t>&gt;19 metabolism NAD</t>
  </si>
  <si>
    <t>&gt;20 metabolism nucleotide</t>
  </si>
  <si>
    <t>&gt;21 metabolism phenols</t>
  </si>
  <si>
    <t>&gt;22 metabolism starch</t>
  </si>
  <si>
    <t>&gt;23 metabolism sulfur</t>
  </si>
  <si>
    <t>&gt;24 metabolism vitamin and pigment</t>
  </si>
  <si>
    <t>&gt;25 Mito ATPase/transporter</t>
  </si>
  <si>
    <t>&gt;26 NDH</t>
  </si>
  <si>
    <t>&gt;26 PAP_fibrillin</t>
  </si>
  <si>
    <t>&gt;27 phosphatase</t>
  </si>
  <si>
    <t>&gt;28 plastid division</t>
  </si>
  <si>
    <t>&gt;29 plastid positioning</t>
  </si>
  <si>
    <t>&gt;30 protein degradation</t>
  </si>
  <si>
    <t>&gt;31 protein modification</t>
  </si>
  <si>
    <t>&gt;32 protein targeting</t>
  </si>
  <si>
    <t>&gt;33 PS ATPase</t>
  </si>
  <si>
    <t>&gt;34 PS b6-f</t>
  </si>
  <si>
    <t>&gt;35 PS cyclic electron flows</t>
  </si>
  <si>
    <t>&gt;36 PS LHC</t>
  </si>
  <si>
    <t>&gt;37 PS PSI</t>
  </si>
  <si>
    <t>&gt;37 PS PSII</t>
  </si>
  <si>
    <t>&gt;38 redox</t>
  </si>
  <si>
    <t>&gt;39 PS State transition</t>
  </si>
  <si>
    <t>&gt;41 resp NDH</t>
  </si>
  <si>
    <t>&gt;42 RNA editing</t>
  </si>
  <si>
    <t>&gt;43 RNA metabolism</t>
  </si>
  <si>
    <t>&gt;44 RNA transcription</t>
  </si>
  <si>
    <t>&gt;45 signaling</t>
  </si>
  <si>
    <t>&gt;46 starch biosynthesis</t>
  </si>
  <si>
    <t>&gt;47 stress</t>
  </si>
  <si>
    <t>&gt;48 sulfate assimilation</t>
  </si>
  <si>
    <t>&gt;49 trafficking</t>
  </si>
  <si>
    <t>&gt;50 transcription</t>
  </si>
  <si>
    <t>&gt;51 translation</t>
  </si>
  <si>
    <t>&gt;52 transporter</t>
  </si>
  <si>
    <t>&gt;53 unknown</t>
  </si>
  <si>
    <t>&gt;54 vesicle formation/vesicular trafficking</t>
  </si>
  <si>
    <t>membrane</t>
  </si>
  <si>
    <t>AT3G27000</t>
  </si>
  <si>
    <t>BAL05508_BSP</t>
  </si>
  <si>
    <t>BALA05204_BSU</t>
  </si>
  <si>
    <t>AT5G62700</t>
  </si>
  <si>
    <t>tubulin</t>
  </si>
  <si>
    <t>AT3G25500</t>
  </si>
  <si>
    <t>BAL13423_BSP</t>
  </si>
  <si>
    <t>AT1G64330</t>
  </si>
  <si>
    <t>BAL01675_BSP</t>
  </si>
  <si>
    <t>BALA06017_BSU</t>
  </si>
  <si>
    <t>AT4G33330</t>
  </si>
  <si>
    <t>BAL07492_BSP</t>
  </si>
  <si>
    <t>AT1G18170</t>
  </si>
  <si>
    <t>AT1G74070</t>
  </si>
  <si>
    <t>AT3G24590</t>
  </si>
  <si>
    <t>BAL11228_BSP</t>
  </si>
  <si>
    <t>BALA01317_BSU</t>
  </si>
  <si>
    <t>AT5G05740</t>
  </si>
  <si>
    <t>AT5G13410</t>
  </si>
  <si>
    <t>AT5G35100</t>
  </si>
  <si>
    <t>AT5G45680</t>
  </si>
  <si>
    <t>AT5G23240</t>
  </si>
  <si>
    <t>AT2G42750</t>
  </si>
  <si>
    <t>AT2G26890</t>
  </si>
  <si>
    <t>BAL11246_BSP</t>
  </si>
  <si>
    <t>AT2G34860</t>
  </si>
  <si>
    <t>AT5G61670</t>
  </si>
  <si>
    <t>AT3G16480</t>
  </si>
  <si>
    <t>??</t>
  </si>
  <si>
    <t>BAL11219_BSP</t>
  </si>
  <si>
    <t>BALA13997_BSU</t>
  </si>
  <si>
    <t>AT1G14270</t>
  </si>
  <si>
    <t>AT3G02090</t>
  </si>
  <si>
    <t>BAL05952_BSP</t>
  </si>
  <si>
    <t>BALA06126_BSU</t>
  </si>
  <si>
    <t>AT1G65630</t>
  </si>
  <si>
    <t>BAL13986_BSP</t>
  </si>
  <si>
    <t>BALA00600_BSU</t>
  </si>
  <si>
    <t>AT2G18080</t>
  </si>
  <si>
    <t>BAL08748_BSP</t>
  </si>
  <si>
    <t>AT2G32480</t>
  </si>
  <si>
    <t>AT1G20810</t>
  </si>
  <si>
    <t>ATCG00360</t>
  </si>
  <si>
    <t>AT5G46390</t>
  </si>
  <si>
    <t>AT3G26085</t>
  </si>
  <si>
    <t>AT1G05140</t>
  </si>
  <si>
    <t>AT1G13270</t>
  </si>
  <si>
    <t>BAL00612_BSP</t>
  </si>
  <si>
    <t>AT5G06130</t>
  </si>
  <si>
    <t>AT5G38510</t>
  </si>
  <si>
    <t>AT5G02160</t>
  </si>
  <si>
    <t>AT3G07210</t>
  </si>
  <si>
    <t>BAL04468_BSP</t>
  </si>
  <si>
    <t>BALA09141_BSU</t>
  </si>
  <si>
    <t>AT4G28740</t>
  </si>
  <si>
    <t>AT3G26710</t>
  </si>
  <si>
    <t>AT5G36120</t>
  </si>
  <si>
    <t>AT1G59840</t>
  </si>
  <si>
    <t>AT1G49380</t>
  </si>
  <si>
    <t>AT4G17740</t>
  </si>
  <si>
    <t>AT5G17790</t>
  </si>
  <si>
    <t>BAL08200_BSP</t>
  </si>
  <si>
    <t>BALA07108_BSU</t>
  </si>
  <si>
    <t>AT1G24490</t>
  </si>
  <si>
    <t>AT3G19720</t>
  </si>
  <si>
    <t>ribosome</t>
  </si>
  <si>
    <t>AT1G14410</t>
  </si>
  <si>
    <t>AT3G10690</t>
  </si>
  <si>
    <t>AT5G18070</t>
  </si>
  <si>
    <t>BAL11255_BSP</t>
  </si>
  <si>
    <t>BAL13724_BSP</t>
  </si>
  <si>
    <t>AT5G04130</t>
  </si>
  <si>
    <t>AT5G67100</t>
  </si>
  <si>
    <t>BAL08759_BSP</t>
  </si>
  <si>
    <t>AT1G60930</t>
  </si>
  <si>
    <t>BAL07917_BSP</t>
  </si>
  <si>
    <t>BALA03825_BSU</t>
  </si>
  <si>
    <t>AT1G08880</t>
  </si>
  <si>
    <t>AT3G53650</t>
  </si>
  <si>
    <t>AT5G50930</t>
  </si>
  <si>
    <t>BALA02487_BSU</t>
  </si>
  <si>
    <t>AT3G54400</t>
  </si>
  <si>
    <t>BAL13842_BSP</t>
  </si>
  <si>
    <t>BALA02294_BSU</t>
  </si>
  <si>
    <t>AT4G09450</t>
  </si>
  <si>
    <t>AT1G56110</t>
  </si>
  <si>
    <t>nucleolus</t>
  </si>
  <si>
    <t>BAL11365_BSP</t>
  </si>
  <si>
    <t>BALA02900_BSU</t>
  </si>
  <si>
    <t>AT3G47490</t>
  </si>
  <si>
    <t>AT1G03750</t>
  </si>
  <si>
    <t>BAL11638_BSP</t>
  </si>
  <si>
    <t>BALA10391_BSU</t>
  </si>
  <si>
    <t>AT3G09210</t>
  </si>
  <si>
    <t>BAL06536_BSP</t>
  </si>
  <si>
    <t>AT1G06670</t>
  </si>
  <si>
    <t>BAL08346_BSP</t>
  </si>
  <si>
    <t>BALA04563_BSU</t>
  </si>
  <si>
    <t>AT2G06500</t>
  </si>
  <si>
    <t>AT2G45280</t>
  </si>
  <si>
    <t>BALA04732_BSU</t>
  </si>
  <si>
    <t>AT1G07820</t>
  </si>
  <si>
    <t>AT1G79600</t>
  </si>
  <si>
    <t>Kinase</t>
  </si>
  <si>
    <t>AT3G61080</t>
  </si>
  <si>
    <t>BAL06719_BSP</t>
  </si>
  <si>
    <t>AT4G31390</t>
  </si>
  <si>
    <t>AT1G71810</t>
  </si>
  <si>
    <t>AT3G24190</t>
  </si>
  <si>
    <t>AT5G05200</t>
  </si>
  <si>
    <t>AT4G24810</t>
  </si>
  <si>
    <t>AT3G07700</t>
  </si>
  <si>
    <t>AT2G32850</t>
  </si>
  <si>
    <t>BAL11173_BSP</t>
  </si>
  <si>
    <t>BALA07665_BSU</t>
  </si>
  <si>
    <t>AT2G34290</t>
  </si>
  <si>
    <t>AT5G20930</t>
  </si>
  <si>
    <t>BAL14395_BSP</t>
  </si>
  <si>
    <t>BALA01088_BSU</t>
  </si>
  <si>
    <t>AT4G11890</t>
  </si>
  <si>
    <t>AT3G07070</t>
  </si>
  <si>
    <t>BAL01699_BSP</t>
  </si>
  <si>
    <t>BALA07999_BSU</t>
  </si>
  <si>
    <t>AT1G27190</t>
  </si>
  <si>
    <t>BAL12327_BSP</t>
  </si>
  <si>
    <t>BALA10035_BSU</t>
  </si>
  <si>
    <t>AT1G08590</t>
  </si>
  <si>
    <t>AT5G56890</t>
  </si>
  <si>
    <t>nd</t>
  </si>
  <si>
    <t>AT1G53430</t>
  </si>
  <si>
    <t>AT5G27510</t>
  </si>
  <si>
    <t>AT5G26230</t>
  </si>
  <si>
    <t>BAL08036_BSP</t>
  </si>
  <si>
    <t>BALA08628_BSU</t>
  </si>
  <si>
    <t>AT5G35750</t>
  </si>
  <si>
    <t>BALA11606_BSU</t>
  </si>
  <si>
    <t>AT4G23310</t>
  </si>
  <si>
    <t>AT3G45860</t>
  </si>
  <si>
    <t>BAL12625_BSP</t>
  </si>
  <si>
    <t>AT3G17820</t>
  </si>
  <si>
    <t>BAL12677_BSP</t>
  </si>
  <si>
    <t>BALA08035_BSU</t>
  </si>
  <si>
    <t>AT1G48470</t>
  </si>
  <si>
    <t>AT1G18640</t>
  </si>
  <si>
    <t>BALA05091_BSU</t>
  </si>
  <si>
    <t>AT2G31810</t>
  </si>
  <si>
    <t>BALA12023_BSU</t>
  </si>
  <si>
    <t>AT1G74040</t>
  </si>
  <si>
    <t>AT3G26900</t>
  </si>
  <si>
    <t>AT4G39980</t>
  </si>
  <si>
    <t>AT1G22410</t>
  </si>
  <si>
    <t>AT1G68010</t>
  </si>
  <si>
    <t>AT3G47520</t>
  </si>
  <si>
    <t>AT4G10750</t>
  </si>
  <si>
    <t>BAL06836_BSP</t>
  </si>
  <si>
    <t>AT1G14030</t>
  </si>
  <si>
    <t>AT5G03690</t>
  </si>
  <si>
    <t>BAL06984_BSP</t>
  </si>
  <si>
    <t>BALA09783_BSU</t>
  </si>
  <si>
    <t>AT1G73110</t>
  </si>
  <si>
    <t>AT2G42820</t>
  </si>
  <si>
    <t>AT5G56650</t>
  </si>
  <si>
    <t>BAL03106_BSP</t>
  </si>
  <si>
    <t>BALA00564_BSU</t>
  </si>
  <si>
    <t>AT5G25900</t>
  </si>
  <si>
    <t>BAL11126_BSP</t>
  </si>
  <si>
    <t>BALA07720_BSU</t>
  </si>
  <si>
    <t>AT2G26930</t>
  </si>
  <si>
    <t>AT3G32030</t>
  </si>
  <si>
    <t>AT4G36810</t>
  </si>
  <si>
    <t>BAL08791_BSP</t>
  </si>
  <si>
    <t>AT4G38460</t>
  </si>
  <si>
    <t>AT2G18640</t>
  </si>
  <si>
    <t>AT1G34430</t>
  </si>
  <si>
    <t>BAL14594_BSP</t>
  </si>
  <si>
    <t>BALA06408_BSU</t>
  </si>
  <si>
    <t>AT3G02630</t>
  </si>
  <si>
    <t>AT2G34590</t>
  </si>
  <si>
    <t>AT2G46090</t>
  </si>
  <si>
    <t>AT5G57690</t>
  </si>
  <si>
    <t>BALA09187_BSU</t>
  </si>
  <si>
    <t>AT5G67050</t>
  </si>
  <si>
    <t>BAL08757_BSP</t>
  </si>
  <si>
    <t>BALA04862_BSU</t>
  </si>
  <si>
    <t>AT3G14210</t>
  </si>
  <si>
    <t>AT3G11980</t>
  </si>
  <si>
    <t>BAL11336_BSP</t>
  </si>
  <si>
    <t>BALA09399_BSU</t>
  </si>
  <si>
    <t>AT5G16230</t>
  </si>
  <si>
    <t>AT3G02620</t>
  </si>
  <si>
    <t>AT3G26840</t>
  </si>
  <si>
    <t>AT4G13550</t>
  </si>
  <si>
    <t>AT3G20520</t>
  </si>
  <si>
    <t>AT3G19830</t>
  </si>
  <si>
    <t>AT1G55280</t>
  </si>
  <si>
    <t>AT1G21640</t>
  </si>
  <si>
    <t>BAL11578_BSP</t>
  </si>
  <si>
    <t>BALA10469_BSU</t>
  </si>
  <si>
    <t>AT2G44530</t>
  </si>
  <si>
    <t>BAL12994_BSP</t>
  </si>
  <si>
    <t>BALA02118_BSU</t>
  </si>
  <si>
    <t>AT5G63420</t>
  </si>
  <si>
    <t>AT1G32380</t>
  </si>
  <si>
    <t>AT3G46940</t>
  </si>
  <si>
    <t>BAL12568_BSP</t>
  </si>
  <si>
    <t>AT2G46570</t>
  </si>
  <si>
    <t>AT1G32900</t>
  </si>
  <si>
    <t>AT3G01510</t>
  </si>
  <si>
    <t>AT2G14750</t>
  </si>
  <si>
    <t>BALA00150_BSU</t>
  </si>
  <si>
    <t>AT2G26540</t>
  </si>
  <si>
    <t>AT2G30390</t>
  </si>
  <si>
    <t>BAL14369_BSP</t>
  </si>
  <si>
    <t>BALA12533_BSU</t>
  </si>
  <si>
    <t>AT4G19170</t>
  </si>
  <si>
    <t>AT1G10830</t>
  </si>
  <si>
    <t>AT1G58290</t>
  </si>
  <si>
    <t>BAL11389_BSP</t>
  </si>
  <si>
    <t>BALA02415_BSU</t>
  </si>
  <si>
    <t>AT2G21860</t>
  </si>
  <si>
    <t>AT2G32640</t>
  </si>
  <si>
    <t>AT5G17230</t>
  </si>
  <si>
    <t>BAL01484_BSP</t>
  </si>
  <si>
    <t>AT3G59400</t>
  </si>
  <si>
    <t>AT1G44446</t>
  </si>
  <si>
    <t>AT5G53580</t>
  </si>
  <si>
    <t>AT1G51560</t>
  </si>
  <si>
    <t>AT3G21140</t>
  </si>
  <si>
    <t>AT3G11945</t>
  </si>
  <si>
    <t>BAL11338_BSP</t>
  </si>
  <si>
    <t>AT5G08690</t>
  </si>
  <si>
    <t>AT2G33040</t>
  </si>
  <si>
    <t>BALA05209_BSU</t>
  </si>
  <si>
    <t>AT3G08580</t>
  </si>
  <si>
    <t>AT5G13490</t>
  </si>
  <si>
    <t>AT3G13180</t>
  </si>
  <si>
    <t>BAL14683_BSP</t>
  </si>
  <si>
    <t>AT5G52780</t>
  </si>
  <si>
    <t>AT5G52920</t>
  </si>
  <si>
    <t>BAL07999_BSP</t>
  </si>
  <si>
    <t>BALA02458_BSU</t>
  </si>
  <si>
    <t>AT4G16790</t>
  </si>
  <si>
    <t>BAL11421_BSP</t>
  </si>
  <si>
    <t>BALA07458_BSU</t>
  </si>
  <si>
    <t>AT1G02640</t>
  </si>
  <si>
    <t>BAL01166_BSP</t>
  </si>
  <si>
    <t>BALA08551_BSU</t>
  </si>
  <si>
    <t>AT3G14310</t>
  </si>
  <si>
    <t>BAL01849_BSP</t>
  </si>
  <si>
    <t>BALA14511_BSU</t>
  </si>
  <si>
    <t>AT4G15130</t>
  </si>
  <si>
    <t>BALA14182_BSU</t>
  </si>
  <si>
    <t>AT1G64920</t>
  </si>
  <si>
    <t>AT4G16890</t>
  </si>
  <si>
    <t>AT1G63360</t>
  </si>
  <si>
    <t>AT1G58410</t>
  </si>
  <si>
    <t>AT2G29970</t>
  </si>
  <si>
    <t>BAL10760_BSP</t>
  </si>
  <si>
    <t>BALA04147_BSU</t>
  </si>
  <si>
    <t>AT3G32047</t>
  </si>
  <si>
    <t>AT3G26300</t>
  </si>
  <si>
    <t>AT5G38450</t>
  </si>
  <si>
    <t>BALA14127_BSU</t>
  </si>
  <si>
    <t>AT1G48010</t>
  </si>
  <si>
    <t>AT4G23420</t>
  </si>
  <si>
    <t>AT5G10050</t>
  </si>
  <si>
    <t>BALA10055_BSU</t>
  </si>
  <si>
    <t>AT5G37980</t>
  </si>
  <si>
    <t>BAL10494_BSP</t>
  </si>
  <si>
    <t>BALA05747_BSU</t>
  </si>
  <si>
    <t>AT2G04270</t>
  </si>
  <si>
    <t>BAL06687_BSP</t>
  </si>
  <si>
    <t>AT3G15000</t>
  </si>
  <si>
    <t>BALA10396_BSU</t>
  </si>
  <si>
    <t>AT2G02980</t>
  </si>
  <si>
    <t>PPR-like</t>
  </si>
  <si>
    <t>AT3G46090</t>
  </si>
  <si>
    <t>AT1G11490</t>
  </si>
  <si>
    <t>BALA10718_BSU</t>
  </si>
  <si>
    <t>AT5G17490</t>
  </si>
  <si>
    <t>BAL13821_BSP</t>
  </si>
  <si>
    <t>BALA09885_BSU</t>
  </si>
  <si>
    <t>AT3G05380</t>
  </si>
  <si>
    <t>BALA10927_BSU</t>
  </si>
  <si>
    <t>AT5G10280</t>
  </si>
  <si>
    <t>AT3G11280</t>
  </si>
  <si>
    <t>BAL12893_BSP</t>
  </si>
  <si>
    <t>BALA05105_BSU</t>
  </si>
  <si>
    <t>AT1G48410</t>
  </si>
  <si>
    <t>AT2G40770</t>
  </si>
  <si>
    <t>BALA01216_BSU</t>
  </si>
  <si>
    <t>AT5G09380</t>
  </si>
  <si>
    <t>AT2G14760</t>
  </si>
  <si>
    <t>AT4G36540</t>
  </si>
  <si>
    <t>AT5G08630</t>
  </si>
  <si>
    <t>BAL12590_BSP</t>
  </si>
  <si>
    <t>BALA07932_BSU</t>
  </si>
  <si>
    <t>AT4G17950</t>
  </si>
  <si>
    <t>AT1G13790</t>
  </si>
  <si>
    <t>AT5G24330</t>
  </si>
  <si>
    <t>AT5G07350</t>
  </si>
  <si>
    <t>BAL13410_BSP</t>
  </si>
  <si>
    <t>BALA00123_BSU</t>
  </si>
  <si>
    <t>AT1G64620</t>
  </si>
  <si>
    <t>AT5G07900</t>
  </si>
  <si>
    <t>AT2G37670</t>
  </si>
  <si>
    <t>BALA08523_BSU</t>
  </si>
  <si>
    <t>AT4G01037</t>
  </si>
  <si>
    <t>AT4G31210</t>
  </si>
  <si>
    <t>BAL01094_BSP</t>
  </si>
  <si>
    <t>BALA00746_BSU</t>
  </si>
  <si>
    <t>AT5G46570</t>
  </si>
  <si>
    <t>BAL13924_BSP</t>
  </si>
  <si>
    <t>BALA10965_BSU</t>
  </si>
  <si>
    <t>AT2G47110</t>
  </si>
  <si>
    <t>AT5G57360</t>
  </si>
  <si>
    <t>ATCG01280</t>
  </si>
  <si>
    <t>AT2G13680</t>
  </si>
  <si>
    <t>BAL12661_BSP</t>
  </si>
  <si>
    <t>BALA08019_BSU</t>
  </si>
  <si>
    <t>AT3G07160</t>
  </si>
  <si>
    <t>BAL08687_BSP</t>
  </si>
  <si>
    <t>BALA11167_BSU</t>
  </si>
  <si>
    <t>AT2G30520</t>
  </si>
  <si>
    <t>AT4G28490</t>
  </si>
  <si>
    <t>AT5G39020</t>
  </si>
  <si>
    <t>AT2G01210</t>
  </si>
  <si>
    <t>BAL13848_BSP</t>
  </si>
  <si>
    <t>AT4G36080</t>
  </si>
  <si>
    <t>BAL13253_BSP</t>
  </si>
  <si>
    <t>BALA09482_BSU</t>
  </si>
  <si>
    <t>AT5G27540</t>
  </si>
  <si>
    <t>AT1G52280</t>
  </si>
  <si>
    <t>AT4G14390</t>
  </si>
  <si>
    <t>AT1G43700</t>
  </si>
  <si>
    <t>AT1G53720</t>
  </si>
  <si>
    <t>BAL08172_BSP</t>
  </si>
  <si>
    <t>BALA07150_BSU</t>
  </si>
  <si>
    <t>AT5G05010</t>
  </si>
  <si>
    <t>BAL08804_BSP</t>
  </si>
  <si>
    <t>BALA08835_BSU</t>
  </si>
  <si>
    <t>AT1G45230</t>
  </si>
  <si>
    <t>AT5G44640</t>
  </si>
  <si>
    <t>AT1G47271</t>
  </si>
  <si>
    <t>AT1G79740</t>
  </si>
  <si>
    <t>AT5G40290</t>
  </si>
  <si>
    <t>AT3G08850</t>
  </si>
  <si>
    <t>BAL11070_BSP</t>
  </si>
  <si>
    <t>BALA07762_BSU</t>
  </si>
  <si>
    <t>AT5G45510</t>
  </si>
  <si>
    <t>AT1G32700</t>
  </si>
  <si>
    <t>AT1G80630</t>
  </si>
  <si>
    <t>AT3G59770</t>
  </si>
  <si>
    <t>BAL13425_BSP</t>
  </si>
  <si>
    <t>AT3G01660</t>
  </si>
  <si>
    <t>AT4G16045</t>
  </si>
  <si>
    <t>AT5G50970</t>
  </si>
  <si>
    <t>BAL12920_BSP</t>
  </si>
  <si>
    <t>BALA03288_BSU</t>
  </si>
  <si>
    <t>AT5G43140</t>
  </si>
  <si>
    <t>BAL10996_BSP</t>
  </si>
  <si>
    <t>AT1G58270</t>
  </si>
  <si>
    <t>AT4G20080</t>
  </si>
  <si>
    <t>AT5G24310</t>
  </si>
  <si>
    <t>AT4G31160</t>
  </si>
  <si>
    <t>BAL11630_BSP</t>
  </si>
  <si>
    <t>BALA10400_BSU</t>
  </si>
  <si>
    <t>AT5G52800</t>
  </si>
  <si>
    <t>BAL10584_BSP</t>
  </si>
  <si>
    <t>BALA06851_BSU</t>
  </si>
  <si>
    <t>AT5G04670</t>
  </si>
  <si>
    <t>BAL10042_BSP</t>
  </si>
  <si>
    <t>BALA11363_BSU</t>
  </si>
  <si>
    <t>AT1G22882</t>
  </si>
  <si>
    <t>BAL04431_BSP</t>
  </si>
  <si>
    <t>BALA00874_BSU</t>
  </si>
  <si>
    <t>AT4G32900</t>
  </si>
  <si>
    <t>AT1G33800</t>
  </si>
  <si>
    <t>BAL14571_BSP</t>
  </si>
  <si>
    <t>BALA08738_BSU</t>
  </si>
  <si>
    <t>AT1G47470</t>
  </si>
  <si>
    <t>AT5G06970</t>
  </si>
  <si>
    <t>AT1G17820</t>
  </si>
  <si>
    <t>BAL12607_BSP</t>
  </si>
  <si>
    <t>BALA07952_BSU</t>
  </si>
  <si>
    <t>AT4G30200</t>
  </si>
  <si>
    <t>AT5G05370</t>
  </si>
  <si>
    <t>BAL11897_BSP</t>
  </si>
  <si>
    <t>AT3G59210</t>
  </si>
  <si>
    <t>AT2G07690</t>
  </si>
  <si>
    <t>BAL00818_BSP</t>
  </si>
  <si>
    <t>AT1G74880</t>
  </si>
  <si>
    <t>AT4G39710</t>
  </si>
  <si>
    <t>AT5G58260</t>
  </si>
  <si>
    <t>ATCG00440</t>
  </si>
  <si>
    <t>ATCG01050</t>
  </si>
  <si>
    <t>ATCG01010</t>
  </si>
  <si>
    <t>ATCG01090</t>
  </si>
  <si>
    <t>AT4G37925</t>
  </si>
  <si>
    <t>AT5G43750</t>
  </si>
  <si>
    <t>AT4G09350</t>
  </si>
  <si>
    <t>AT2G46910</t>
  </si>
  <si>
    <t>AT3G58010</t>
  </si>
  <si>
    <t>AT4G00030</t>
  </si>
  <si>
    <t>AT3G26080</t>
  </si>
  <si>
    <t>AT5G44020</t>
  </si>
  <si>
    <t>BALA07843_BSU</t>
  </si>
  <si>
    <t>AT3G63340</t>
  </si>
  <si>
    <t>BAL13769_BSP</t>
  </si>
  <si>
    <t>AT4G33500</t>
  </si>
  <si>
    <t>AT1G06900</t>
  </si>
  <si>
    <t>BALA07652_BSU</t>
  </si>
  <si>
    <t>AT5G64760</t>
  </si>
  <si>
    <t>BAL11380_BSP</t>
  </si>
  <si>
    <t>BALA05845_BSU</t>
  </si>
  <si>
    <t>AT4G31300</t>
  </si>
  <si>
    <t>BAL07909_BSP</t>
  </si>
  <si>
    <t>AT2G12550</t>
  </si>
  <si>
    <t>AT1G22500</t>
  </si>
  <si>
    <t>AT5G40140</t>
  </si>
  <si>
    <t>AT5G60250</t>
  </si>
  <si>
    <t>AT1G78100</t>
  </si>
  <si>
    <t>AT4G39590</t>
  </si>
  <si>
    <t>AT3G59250</t>
  </si>
  <si>
    <t>AT5G03100</t>
  </si>
  <si>
    <t>AT2G24540</t>
  </si>
  <si>
    <t>AT5G05560</t>
  </si>
  <si>
    <t>BALA03468_BSU</t>
  </si>
  <si>
    <t>AT5G27470</t>
  </si>
  <si>
    <t>BAL11603_BSP</t>
  </si>
  <si>
    <t>BALA10431_BSU</t>
  </si>
  <si>
    <t>AT5G58770</t>
  </si>
  <si>
    <t>AT1G78140</t>
  </si>
  <si>
    <t>AT5G63100</t>
  </si>
  <si>
    <t>BALA13715_BSU</t>
  </si>
  <si>
    <t>AT3G05320</t>
  </si>
  <si>
    <t>BAL08488_BSP</t>
  </si>
  <si>
    <t>BALA12118_BSU</t>
  </si>
  <si>
    <t>AT3G07670</t>
  </si>
  <si>
    <t>AT2G18710</t>
  </si>
  <si>
    <t>BAL06434_BSP</t>
  </si>
  <si>
    <t>BAL06556_BSP</t>
  </si>
  <si>
    <t>AT4G14870</t>
  </si>
  <si>
    <t>AT2G01110</t>
  </si>
  <si>
    <t>BAL06529_BSP</t>
  </si>
  <si>
    <t>AT5G55710</t>
  </si>
  <si>
    <t>AT4G32640</t>
  </si>
  <si>
    <t>BAL06509_BSP</t>
  </si>
  <si>
    <t>AT1G76100</t>
  </si>
  <si>
    <t>AT2G26500</t>
  </si>
  <si>
    <t>AT3G17930</t>
  </si>
  <si>
    <t>AT5G54290</t>
  </si>
  <si>
    <t>AT3G15840</t>
  </si>
  <si>
    <t>AT1G52220</t>
  </si>
  <si>
    <t>AT1G51400</t>
  </si>
  <si>
    <t>AT3G17040</t>
  </si>
  <si>
    <t>AT4G19100</t>
  </si>
  <si>
    <t>AT3G63540</t>
  </si>
  <si>
    <t>AT4G29670</t>
  </si>
  <si>
    <t>AT5G51010</t>
  </si>
  <si>
    <t>AT5G65840</t>
  </si>
  <si>
    <t>AT2G32920</t>
  </si>
  <si>
    <t>BAL07845_BSP</t>
  </si>
  <si>
    <t>BALA11628_BSU</t>
  </si>
  <si>
    <t>AT1G52990</t>
  </si>
  <si>
    <t>AT5G10610</t>
  </si>
  <si>
    <t>AT1G52590</t>
  </si>
  <si>
    <t>AT2G27680</t>
  </si>
  <si>
    <t>AT4G10000</t>
  </si>
  <si>
    <t>AT4G37200</t>
  </si>
  <si>
    <t>AT4G28730</t>
  </si>
  <si>
    <t>AT2G34810</t>
  </si>
  <si>
    <t>extracellular</t>
  </si>
  <si>
    <t>AT2G27730</t>
  </si>
  <si>
    <t>BAL09016_BSP</t>
  </si>
  <si>
    <t>BALA09109_BSU</t>
  </si>
  <si>
    <t>AT5G47890</t>
  </si>
  <si>
    <t>BAL09647_BSP</t>
  </si>
  <si>
    <t>BALA04634_BSU</t>
  </si>
  <si>
    <t>AT4G37510</t>
  </si>
  <si>
    <t>AT1G06190</t>
  </si>
  <si>
    <t>AT1G12800</t>
  </si>
  <si>
    <t>AT1G78915</t>
  </si>
  <si>
    <t>BAL06020_BSP</t>
  </si>
  <si>
    <t>AT3G08010</t>
  </si>
  <si>
    <t>AT5G48390</t>
  </si>
  <si>
    <t>BAL11507_BSP</t>
  </si>
  <si>
    <t>AT5G53770</t>
  </si>
  <si>
    <t>AT3G09650</t>
  </si>
  <si>
    <t>TPR-like</t>
  </si>
  <si>
    <t>BAL14479_BSP</t>
  </si>
  <si>
    <t>AT3G18390</t>
  </si>
  <si>
    <t>BALA13149_BSU</t>
  </si>
  <si>
    <t>AT4G14920</t>
  </si>
  <si>
    <t>BAL08017_BSP</t>
  </si>
  <si>
    <t>BALA08644_BSU</t>
  </si>
  <si>
    <t>AT4G39040</t>
  </si>
  <si>
    <t>AT3G10845</t>
  </si>
  <si>
    <t>AT5G08610</t>
  </si>
  <si>
    <t>BAL09330_BSP</t>
  </si>
  <si>
    <t>BALA01408_BSU</t>
  </si>
  <si>
    <t>AT3G04760</t>
  </si>
  <si>
    <t>AT3G29230</t>
  </si>
  <si>
    <t>BAL05962_BSP</t>
  </si>
  <si>
    <t>BALA06117_BSU</t>
  </si>
  <si>
    <t>AT3G53700</t>
  </si>
  <si>
    <t>AT5G04810</t>
  </si>
  <si>
    <t>BAL07539_BSP</t>
  </si>
  <si>
    <t>BALA06519_BSU</t>
  </si>
  <si>
    <t>AT5G14080</t>
  </si>
  <si>
    <t>AT5G42310</t>
  </si>
  <si>
    <t>AT3G26580</t>
  </si>
  <si>
    <t>AT5G07710</t>
  </si>
  <si>
    <t>AT5G53080</t>
  </si>
  <si>
    <t>AT2G45330</t>
  </si>
  <si>
    <t>BALA13428_BSU</t>
  </si>
  <si>
    <t>AT2G39670</t>
  </si>
  <si>
    <t>BAL13394_BSP</t>
  </si>
  <si>
    <t>BALA05936_BSU</t>
  </si>
  <si>
    <t>AT5G46190</t>
  </si>
  <si>
    <t>BAL10440_BSP</t>
  </si>
  <si>
    <t>AT1G53120</t>
  </si>
  <si>
    <t>AT3G22670</t>
  </si>
  <si>
    <t>BAL11926_BSP</t>
  </si>
  <si>
    <t>BALA11435_BSU</t>
  </si>
  <si>
    <t>AT3G28660</t>
  </si>
  <si>
    <t>AT5G24830</t>
  </si>
  <si>
    <t>BALA05464_BSU</t>
  </si>
  <si>
    <t>AT5G55840</t>
  </si>
  <si>
    <t>AT4G13650</t>
  </si>
  <si>
    <t>BAL11330_BSP</t>
  </si>
  <si>
    <t>BALA09406_BSU</t>
  </si>
  <si>
    <t>AT2G38420</t>
  </si>
  <si>
    <t>AT1G43980</t>
  </si>
  <si>
    <t>AT5G09840</t>
  </si>
  <si>
    <t>BALA02882_BSU</t>
  </si>
  <si>
    <t>AT1G64430</t>
  </si>
  <si>
    <t>AT4G34830</t>
  </si>
  <si>
    <t>AT1G11430</t>
  </si>
  <si>
    <t>AT1G48310</t>
  </si>
  <si>
    <t>AT5G59840</t>
  </si>
  <si>
    <t>AT4G00820</t>
  </si>
  <si>
    <t>AT5G25980</t>
  </si>
  <si>
    <t>AT1G10480</t>
  </si>
  <si>
    <t>AT4G18430</t>
  </si>
  <si>
    <t>AT1G06400</t>
  </si>
  <si>
    <t>BAL08495_BSP</t>
  </si>
  <si>
    <t>BALA12106_BSU</t>
  </si>
  <si>
    <t>AT3G26740</t>
  </si>
  <si>
    <t>AT1G11720</t>
  </si>
  <si>
    <t>BALA12180_BSU</t>
  </si>
  <si>
    <t>AT4G18240</t>
  </si>
  <si>
    <t>AT2G34930</t>
  </si>
  <si>
    <t>AT1G54570</t>
  </si>
  <si>
    <t>AT5G47260</t>
  </si>
  <si>
    <t>AT3G50480</t>
  </si>
  <si>
    <t>AT3G16390</t>
  </si>
  <si>
    <t>AT1G29395</t>
  </si>
  <si>
    <t>AT1G29390</t>
  </si>
  <si>
    <t>AT3G44380</t>
  </si>
  <si>
    <t>BAL09015_BSP</t>
  </si>
  <si>
    <t>AT4G15430</t>
  </si>
  <si>
    <t>AT3G47860</t>
  </si>
  <si>
    <t>AT2G25080</t>
  </si>
  <si>
    <t>AT5G44000</t>
  </si>
  <si>
    <t>AT4G32320</t>
  </si>
  <si>
    <t>AT3G61760</t>
  </si>
  <si>
    <t>BAL09325_BSP</t>
  </si>
  <si>
    <t>AT1G10290</t>
  </si>
  <si>
    <t>BAL05778_BSP</t>
  </si>
  <si>
    <t>BALA00780_BSU</t>
  </si>
  <si>
    <t>AT4G00730</t>
  </si>
  <si>
    <t>BAL09262_BSP</t>
  </si>
  <si>
    <t>AT4G38070</t>
  </si>
  <si>
    <t>AT5G20220</t>
  </si>
  <si>
    <t>AT1G62150</t>
  </si>
  <si>
    <t>AT5G54180</t>
  </si>
  <si>
    <t>AT2G42400</t>
  </si>
  <si>
    <t>AT1G26630</t>
  </si>
  <si>
    <t>AT2G18720</t>
  </si>
  <si>
    <t>BAL06369_BSP</t>
  </si>
  <si>
    <t>BALA15016_BSU</t>
  </si>
  <si>
    <t>AT1G56070</t>
  </si>
  <si>
    <t>BAL07704_BSP</t>
  </si>
  <si>
    <t>BALA02162_BSU</t>
  </si>
  <si>
    <t>AT2G18020</t>
  </si>
  <si>
    <t>BAL06333_BSP</t>
  </si>
  <si>
    <t>BALA06162_BSU</t>
  </si>
  <si>
    <t>AT1G72370</t>
  </si>
  <si>
    <t>AT3G53430</t>
  </si>
  <si>
    <t>AT3G13920</t>
  </si>
  <si>
    <t>BALA03255_BSU</t>
  </si>
  <si>
    <t>AT1G07940</t>
  </si>
  <si>
    <t>AT1G32990</t>
  </si>
  <si>
    <t>AT1G64510</t>
  </si>
  <si>
    <t>BAL09558_BSP</t>
  </si>
  <si>
    <t>BALA13360_BSU</t>
  </si>
  <si>
    <t>AT1G75350</t>
  </si>
  <si>
    <t>BAL02879_BSP</t>
  </si>
  <si>
    <t>BALA11214_BSU</t>
  </si>
  <si>
    <t>AT2G24060</t>
  </si>
  <si>
    <t>AT2G24090</t>
  </si>
  <si>
    <t>BAL12458_BSP</t>
  </si>
  <si>
    <t>BALA08101_BSU</t>
  </si>
  <si>
    <t>AT4G30690</t>
  </si>
  <si>
    <t>AT4G34620</t>
  </si>
  <si>
    <t>AT5G08650</t>
  </si>
  <si>
    <t>AT5G65220</t>
  </si>
  <si>
    <t>BAL01347_BSP</t>
  </si>
  <si>
    <t>BALA03521_BSU</t>
  </si>
  <si>
    <t>ATCG01120</t>
  </si>
  <si>
    <t>ATCG01230</t>
  </si>
  <si>
    <t>ATCG01240</t>
  </si>
  <si>
    <t>ATCG01020</t>
  </si>
  <si>
    <t>AT3G27850</t>
  </si>
  <si>
    <t>AT1G71720</t>
  </si>
  <si>
    <t>AT1G06380</t>
  </si>
  <si>
    <t>BAL13515_BSP</t>
  </si>
  <si>
    <t>BALA07398_BSU</t>
  </si>
  <si>
    <t>AT5G66470</t>
  </si>
  <si>
    <t>BALA11208_BSU</t>
  </si>
  <si>
    <t>AT2G13440</t>
  </si>
  <si>
    <t>BAL06506_BSP</t>
  </si>
  <si>
    <t>AT1G71480</t>
  </si>
  <si>
    <t>AT2G24710</t>
  </si>
  <si>
    <t>AT5G53010</t>
  </si>
  <si>
    <t>AT3G19490</t>
  </si>
  <si>
    <t>AT1G64550</t>
  </si>
  <si>
    <t>BAL09696_BSP</t>
  </si>
  <si>
    <t>BALA10253_BSU</t>
  </si>
  <si>
    <t>AT2G38330</t>
  </si>
  <si>
    <t>AT3G50685</t>
  </si>
  <si>
    <t>AT4G17970</t>
  </si>
  <si>
    <t>AT1G51500</t>
  </si>
  <si>
    <t>AT1G51460</t>
  </si>
  <si>
    <t>AT2G34660</t>
  </si>
  <si>
    <t>BALA08454_BSU</t>
  </si>
  <si>
    <t>AT5G64940</t>
  </si>
  <si>
    <t>AT1G54350</t>
  </si>
  <si>
    <t>AT3G10350</t>
  </si>
  <si>
    <t>AT5G21930</t>
  </si>
  <si>
    <t>AT2G32040</t>
  </si>
  <si>
    <t>AT4G04850</t>
  </si>
  <si>
    <t>AT1G02475</t>
  </si>
  <si>
    <t>AT5G19760</t>
  </si>
  <si>
    <t>BAL10946_BSP</t>
  </si>
  <si>
    <t>BALA00345_BSU</t>
  </si>
  <si>
    <t>AT1G69480</t>
  </si>
  <si>
    <t>AT1G02150</t>
  </si>
  <si>
    <t>BAL09253_BSP</t>
  </si>
  <si>
    <t>AT1G18060</t>
  </si>
  <si>
    <t>AT1G28140</t>
  </si>
  <si>
    <t>AT1G32220</t>
  </si>
  <si>
    <t>BAL05257_BSP</t>
  </si>
  <si>
    <t>BALA13340_BSU</t>
  </si>
  <si>
    <t>BAL06613_BSP</t>
  </si>
  <si>
    <t>AT1G70710</t>
  </si>
  <si>
    <t>AT2G03420</t>
  </si>
  <si>
    <t>AT2G04039</t>
  </si>
  <si>
    <t>AT2G26340</t>
  </si>
  <si>
    <t>AT2G27290</t>
  </si>
  <si>
    <t>AT2G31040</t>
  </si>
  <si>
    <t>AT2G36145</t>
  </si>
  <si>
    <t>AT2G36885</t>
  </si>
  <si>
    <t>AT3G12080</t>
  </si>
  <si>
    <t>BAL08928_BSP</t>
  </si>
  <si>
    <t>BALA10492_BSU</t>
  </si>
  <si>
    <t>AT3G15110</t>
  </si>
  <si>
    <t>AT3G51510</t>
  </si>
  <si>
    <t>AT3G62910</t>
  </si>
  <si>
    <t>AT4G01883</t>
  </si>
  <si>
    <t>AT4G02725</t>
  </si>
  <si>
    <t>AT4G13200</t>
  </si>
  <si>
    <t>AT4G20850</t>
  </si>
  <si>
    <t>AT4G21210</t>
  </si>
  <si>
    <t>AT4G24930</t>
  </si>
  <si>
    <t>AT4G29590</t>
  </si>
  <si>
    <t>AT4G34290</t>
  </si>
  <si>
    <t>BAL14391_BSP</t>
  </si>
  <si>
    <t>BALA01092_BSU</t>
  </si>
  <si>
    <t>AT5G07020</t>
  </si>
  <si>
    <t>AT5G14660</t>
  </si>
  <si>
    <t>BAL12354_BSP</t>
  </si>
  <si>
    <t>BALA06068_BSU</t>
  </si>
  <si>
    <t>AT5G19370</t>
  </si>
  <si>
    <t>AT5G20630</t>
  </si>
  <si>
    <t>AT5G22620</t>
  </si>
  <si>
    <t>AT5G27560</t>
  </si>
  <si>
    <t>AT5G37360</t>
  </si>
  <si>
    <t>AT5G42765</t>
  </si>
  <si>
    <t>AT5G52970</t>
  </si>
  <si>
    <t>AT5G58250</t>
  </si>
  <si>
    <t>AT5G36790</t>
  </si>
  <si>
    <t>AT4G38990</t>
  </si>
  <si>
    <t>AT4G26500</t>
  </si>
  <si>
    <t>BAL09978_BSP</t>
  </si>
  <si>
    <t>BALA11451_BSU</t>
  </si>
  <si>
    <t>AT5G23010</t>
  </si>
  <si>
    <t>AT1G75750</t>
  </si>
  <si>
    <t>BALA00177_BSU</t>
  </si>
  <si>
    <t>AT3G25010</t>
  </si>
  <si>
    <t>AT3G01100</t>
  </si>
  <si>
    <t>AT3G10130</t>
  </si>
  <si>
    <t>AT1G03160</t>
  </si>
  <si>
    <t>AT2G31990</t>
  </si>
  <si>
    <t>BAL08902_BSP</t>
  </si>
  <si>
    <t>AT3G02100</t>
  </si>
  <si>
    <t>AT2G10940</t>
  </si>
  <si>
    <t>BAL05705_BSP</t>
  </si>
  <si>
    <t>AT2G45180</t>
  </si>
  <si>
    <t>AT3G25480</t>
  </si>
  <si>
    <t>AT1G28610</t>
  </si>
  <si>
    <t>BALA02377_BSU</t>
  </si>
  <si>
    <t>AT3G45050</t>
  </si>
  <si>
    <t>AT2G35660</t>
  </si>
  <si>
    <t>AT5G05320</t>
  </si>
  <si>
    <t>AT1G11520</t>
  </si>
  <si>
    <t>BAL12143_BSP</t>
  </si>
  <si>
    <t>BALA12268_BSU</t>
  </si>
  <si>
    <t>AT3G13840</t>
  </si>
  <si>
    <t>AT1G28420</t>
  </si>
  <si>
    <t>AT3G56390</t>
  </si>
  <si>
    <t>AT1G10200</t>
  </si>
  <si>
    <t>BAL12769_BSP</t>
  </si>
  <si>
    <t>BALA13791_BSU</t>
  </si>
  <si>
    <t>AT2G18850</t>
  </si>
  <si>
    <t>AT2G19870</t>
  </si>
  <si>
    <t>BALA13991_BSU</t>
  </si>
  <si>
    <t>AT5G12130</t>
  </si>
  <si>
    <t>BAL06419_BSP</t>
  </si>
  <si>
    <t>AT4G24840</t>
  </si>
  <si>
    <t>BAL12805_BSP</t>
  </si>
  <si>
    <t>BALA13760_BSU</t>
  </si>
  <si>
    <t>AT5G52110</t>
  </si>
  <si>
    <t>AT5G13000</t>
  </si>
  <si>
    <t>AT3G05990</t>
  </si>
  <si>
    <t>BAL08040_BSP</t>
  </si>
  <si>
    <t>BALA08625_BSU</t>
  </si>
  <si>
    <t>AT3G22910</t>
  </si>
  <si>
    <t>AT3G21180</t>
  </si>
  <si>
    <t>BAL13665_BSP</t>
  </si>
  <si>
    <t>AT3G50790</t>
  </si>
  <si>
    <t>AT5G49120</t>
  </si>
  <si>
    <t>BAL10896_BSP</t>
  </si>
  <si>
    <t>BALA10879_BSU</t>
  </si>
  <si>
    <t>AT2G29590</t>
  </si>
  <si>
    <t>BAL10810_BSP</t>
  </si>
  <si>
    <t>BALA03456_BSU</t>
  </si>
  <si>
    <t>AT2G34680</t>
  </si>
  <si>
    <t>BAL10420_BSP</t>
  </si>
  <si>
    <t>AT3G56010</t>
  </si>
  <si>
    <t>AT2G41040</t>
  </si>
  <si>
    <t>AT4G38650</t>
  </si>
  <si>
    <t>BALA04544_BSU</t>
  </si>
  <si>
    <t>AT5G50780</t>
  </si>
  <si>
    <t>BALA02893_BSU</t>
  </si>
  <si>
    <t>AT1G49750</t>
  </si>
  <si>
    <t>AT1G53470</t>
  </si>
  <si>
    <t>BAL05390_BSP</t>
  </si>
  <si>
    <t>BALA05551_BSU</t>
  </si>
  <si>
    <t>AT1G03220</t>
  </si>
  <si>
    <t>AT5G06320</t>
  </si>
  <si>
    <t>BAL06945_BSP</t>
  </si>
  <si>
    <t>BALA03040_BSU</t>
  </si>
  <si>
    <t>AT2G25830</t>
  </si>
  <si>
    <t>BAL11333_BSP</t>
  </si>
  <si>
    <t>BALA09402_BSU</t>
  </si>
  <si>
    <t>AT1G61000</t>
  </si>
  <si>
    <t>BAL07921_BSP</t>
  </si>
  <si>
    <t>AT5G22140</t>
  </si>
  <si>
    <t>BAL11157_BSP</t>
  </si>
  <si>
    <t>BALA07690_BSU</t>
  </si>
  <si>
    <t>AT5G14440</t>
  </si>
  <si>
    <t>BAL12369_BSP</t>
  </si>
  <si>
    <t>AT1G49320</t>
  </si>
  <si>
    <t>AT5G21920</t>
  </si>
  <si>
    <t>AT1G01920</t>
  </si>
  <si>
    <t>BAL05825_BSP</t>
  </si>
  <si>
    <t>BALA01180_BSU</t>
  </si>
  <si>
    <t>AT1G14710</t>
  </si>
  <si>
    <t>BAL06320_BSP</t>
  </si>
  <si>
    <t>BALA06183_BSU</t>
  </si>
  <si>
    <t>AT2G18520</t>
  </si>
  <si>
    <t>AT5G15802</t>
  </si>
  <si>
    <t>AT2G05310</t>
  </si>
  <si>
    <t>AT4G20160</t>
  </si>
  <si>
    <t>BAL08226_BSP</t>
  </si>
  <si>
    <t>AT3G53470</t>
  </si>
  <si>
    <t>AT2G17972</t>
  </si>
  <si>
    <t>AT4G13220</t>
  </si>
  <si>
    <t>AT3G12345</t>
  </si>
  <si>
    <t>AT2G42975</t>
  </si>
  <si>
    <t>AT4G38100</t>
  </si>
  <si>
    <t>AT5G28885</t>
  </si>
  <si>
    <t>AT1G22060</t>
  </si>
  <si>
    <t>BAL04437_BSP</t>
  </si>
  <si>
    <t>BALA00879_BSU</t>
  </si>
  <si>
    <t>AT3G12685</t>
  </si>
  <si>
    <t>AT1G50020</t>
  </si>
  <si>
    <t>AT5G41960</t>
  </si>
  <si>
    <t>AT4G27390</t>
  </si>
  <si>
    <t>AT4G01935</t>
  </si>
  <si>
    <t>AT3G09050</t>
  </si>
  <si>
    <t>AT2G20920</t>
  </si>
  <si>
    <t>AT2G02730</t>
  </si>
  <si>
    <t>BALA01353_BSU</t>
  </si>
  <si>
    <t>AT1G65230</t>
  </si>
  <si>
    <t>AT4G24090</t>
  </si>
  <si>
    <t>AT2G34610</t>
  </si>
  <si>
    <t>AT4G31530</t>
  </si>
  <si>
    <t>AT2G04360</t>
  </si>
  <si>
    <t>AT5G27290</t>
  </si>
  <si>
    <t>AT5G22340</t>
  </si>
  <si>
    <t>AT3G25805</t>
  </si>
  <si>
    <t>AT5G35066</t>
  </si>
  <si>
    <t>AT3G43540</t>
  </si>
  <si>
    <t>AT5G61200</t>
  </si>
  <si>
    <t>AT3G01060</t>
  </si>
  <si>
    <t>AT5G19540</t>
  </si>
  <si>
    <t>AT2G45840</t>
  </si>
  <si>
    <t>BAL08517_BSP</t>
  </si>
  <si>
    <t>BALA12075_BSU</t>
  </si>
  <si>
    <t>AT3G22210</t>
  </si>
  <si>
    <t>AT5G06930</t>
  </si>
  <si>
    <t>AT3G56140</t>
  </si>
  <si>
    <t>AT4G08630</t>
  </si>
  <si>
    <t>AT3G20680</t>
  </si>
  <si>
    <t>AT5G04440</t>
  </si>
  <si>
    <t>AT2G31890</t>
  </si>
  <si>
    <t>BAL06845_BSP</t>
  </si>
  <si>
    <t>BALA04932_BSU</t>
  </si>
  <si>
    <t>AT5G01730</t>
  </si>
  <si>
    <t>AT3G09450</t>
  </si>
  <si>
    <t>AT3G26950</t>
  </si>
  <si>
    <t>BALA10109_BSU</t>
  </si>
  <si>
    <t>AT4G24030</t>
  </si>
  <si>
    <t>AT3G28430</t>
  </si>
  <si>
    <t>BAL05759_BSP</t>
  </si>
  <si>
    <t>BALA14518_BSU</t>
  </si>
  <si>
    <t>AT5G65950</t>
  </si>
  <si>
    <t>AT1G67040</t>
  </si>
  <si>
    <t>AT1G36745</t>
  </si>
  <si>
    <t>AT3G42786</t>
  </si>
  <si>
    <t>AT3G32180</t>
  </si>
  <si>
    <t>AT1G27300</t>
  </si>
  <si>
    <t>AT5G14990</t>
  </si>
  <si>
    <t>AT5G63540</t>
  </si>
  <si>
    <t>BAL14511_BSP</t>
  </si>
  <si>
    <t>BALA08468_BSU</t>
  </si>
  <si>
    <t>AT5G45540</t>
  </si>
  <si>
    <t>AT5G05840</t>
  </si>
  <si>
    <t>AT4G20095</t>
  </si>
  <si>
    <t>AT1G64355</t>
  </si>
  <si>
    <t>AT5G05480</t>
  </si>
  <si>
    <t>AT1G22850</t>
  </si>
  <si>
    <t>AT4G24750</t>
  </si>
  <si>
    <t>AT1G17850</t>
  </si>
  <si>
    <t>AT2G37720</t>
  </si>
  <si>
    <t>AT5G67370</t>
  </si>
  <si>
    <t>AT1G52315</t>
  </si>
  <si>
    <t>BAL10269_BSP</t>
  </si>
  <si>
    <t>BALA01323_BSU</t>
  </si>
  <si>
    <t>ARP2 (WRM, WURM)  Actin-related protein 2 /</t>
  </si>
  <si>
    <t>cell morphogenesis cytoskeleton actin</t>
  </si>
  <si>
    <t>Arp2/3 protein complex</t>
  </si>
  <si>
    <t>TBB3 Tubulin beta-3 chain</t>
  </si>
  <si>
    <t>FH1 (AFH1)  Formin-like protein 1 (AtFH1) (AtFORMIN-8) /</t>
  </si>
  <si>
    <t>35.1.20 not assigned.no ontology.formin homology 2 domain-containing protein</t>
  </si>
  <si>
    <t>BALA13516_BSU, BALA01354_BSU, BALA01352_BSU</t>
  </si>
  <si>
    <t>HP64c  myosin heavy chain like protein /</t>
  </si>
  <si>
    <t>cell morphogenesis cytoskeleton myosin ?</t>
  </si>
  <si>
    <t>GUX2 (PGSIP3)  Glycogenin-like protein 2, Plant glycogenin-like starch initiation protein 3, UDP-glucuronate:xylan alpha-glucuronosyltransferase 2 (ChloroP+) /</t>
  </si>
  <si>
    <t>Ch/Th ?</t>
  </si>
  <si>
    <t>cell wall biogenesis</t>
  </si>
  <si>
    <t>26.2 misc.UDP glucosyl and glucoronyl transferases</t>
  </si>
  <si>
    <t>BALA07515_BSU, BALA06569_BSU</t>
  </si>
  <si>
    <t xml:space="preserve">signal peptidase I family protein </t>
  </si>
  <si>
    <t xml:space="preserve">ATEGY2; metalloendopeptidase </t>
  </si>
  <si>
    <t xml:space="preserve">peptidyl-prolyl cis-trans isomerase </t>
  </si>
  <si>
    <t xml:space="preserve">FK506-binding protein 1 (FKBP13) </t>
  </si>
  <si>
    <t>DjC86 (DNAJ-like)  DNAJ (type 3) heat shock family protein, chloroplast precursor /</t>
  </si>
  <si>
    <t>26.29*  misc. DnaJ domain with unknown function</t>
  </si>
  <si>
    <t>DNAJ-like  DNAJ heat shock N-terminal domain-containing protein, chloroplast precursor /</t>
  </si>
  <si>
    <t>GRV2 (GFS2, KAM2)  DnaJ homolog subfamily C GRV2 (Protein GRAVITROPISM DEFECTIVE 2) (Protein GREEN FLUORESCENT SEED 2) (Protein KATAMARI2),</t>
  </si>
  <si>
    <t>BALA01330_BSU, BALA00087_BSU, BALA00086_BSU</t>
  </si>
  <si>
    <t>EDA3  Embryo sac development arrest 3 protein, Heat shock protein DnaJ, chloroplast precursor /</t>
  </si>
  <si>
    <t>Or-like  Close homolog of Cauliflower OR (Orange) protein, induce the differentiation of noncolored plastids into chromoplasts for carotenoid accumulation, contain a Cysteine-rich zinc finger domain highly specific to DnaJ-like molecular chaperons, chlor</t>
  </si>
  <si>
    <t>MPPA2  Probable mitochondrial-processing peptidase subunit alpha-2 (EC 3.4.24.64) (Alpha-MPP 2) (ChloroP+) /</t>
  </si>
  <si>
    <t>Ch/Th ??</t>
  </si>
  <si>
    <t>mitochondrial outer membrane &amp; mitochondrion &amp; mitochondrial inner membrane &amp; mitochondrial matrix &amp; mitochondrial intermembrane space</t>
  </si>
  <si>
    <t>CAAX-like  CAAX amino terminal protease family protein, chloroplast precursor (AT1G14270.1 is ChloroP+) /</t>
  </si>
  <si>
    <t>MPPB  Probable mitochondrial-processing peptidase subunit beta (EC 3.4.24.64) (Beta-MPP) (ChloroP+) /</t>
  </si>
  <si>
    <t>DEGP3  Putative protease Do-like 3, mitochondrial (EC 3.4.21.-) (ChloroP+/TargetPMito) /</t>
  </si>
  <si>
    <t>EDA2  EMBRYO SAC DEVELOPMENT ARREST 2, Probable serine protease EDA2, chloroplast precursor (ChloroP+/TargetPS) /</t>
  </si>
  <si>
    <t>BALA04195_BSU, BALA04843_BSU</t>
  </si>
  <si>
    <t>ARASP  Arabidopsis Serin protease (ARASP), membrane zinc metalloprotease (M50), chloroplast precursor /</t>
  </si>
  <si>
    <t>EGY1  thylakoid ATP-independent metalloprotease required for chloroplast development, Ethylene-dependent Gravitropism-deficient and Yellow-green 1 (EGY1), chloroplast precursor /</t>
  </si>
  <si>
    <t>FKBP18 (PPIase, Rotamase)  Peptidyl-prolyl cis-trans isomerase FKBP18 (PPIase FKBP18) (EC 5.2.1.8) (FK506-binding protein 18) (AtFKBP18) (Immunophilin FKBP18) (Rotamase), chloroplast precursor /</t>
  </si>
  <si>
    <t>FKBP20-2 Peptidyl-prolyl cis-trans isomerase FKBP20-2</t>
  </si>
  <si>
    <t>YCF3  Tetratricopeptide repeat (TPR)-like superfamily protein, PSI assembly TPR, chloroplast encoded /</t>
  </si>
  <si>
    <t>S41-like  protein of the Peptidase S41 family, chloroplast precursor /</t>
  </si>
  <si>
    <t>CAAX-like  CAAX amino terminal protease family protein /</t>
  </si>
  <si>
    <t xml:space="preserve">membrane-associated zinc metalloprotease, putative </t>
  </si>
  <si>
    <t xml:space="preserve">MAP1C (METHIONINE AMINOPEPTIDASE 1B); metalloexopeptidase </t>
  </si>
  <si>
    <t xml:space="preserve">chaperone protein dnaJ-related </t>
  </si>
  <si>
    <t xml:space="preserve">similar to unnamed protein product [Vitis vinifera] (GB:CAO44475.1) </t>
  </si>
  <si>
    <t>Rhomb-like  Rhomboid-related intramembrane serine protease-like protein, peptidase S54, chloroplast precursor /</t>
  </si>
  <si>
    <t>DNAJ-like  conserved  protein of the Heat shock protein DnaJ family, contains cysteine-rich domain, chloroplast precursor /</t>
  </si>
  <si>
    <t>HP59z conserved protein with Trypsin-like domain /</t>
  </si>
  <si>
    <t>LPA1-like  similar to Low PSII accumulation protein 1 (LPA1), integral membrane chaperone required for efficient PSII assembly, probably through direct interaction with D1 protein of PSII, (TPR)-containing protein /</t>
  </si>
  <si>
    <t xml:space="preserve">similar to unnamed protein product [Vitis vinifera] (GB:CAO49107.1) </t>
  </si>
  <si>
    <t>chaperone and protease PS b6f</t>
  </si>
  <si>
    <t>CCB4  Cofactor assembly of complex C (CCB4), cytochrome b6 heme biogenesis, chloroplast precursor /</t>
  </si>
  <si>
    <t>CCS1  Cytochrome c biogenesis protein CCS1 (C-type cytochrome synthesis protein 1), chloroplast precursor /</t>
  </si>
  <si>
    <t xml:space="preserve">DEG5/DEGP5/HHOA (DEGP PROTEASE 5); serine-type peptidase/ trypsin </t>
  </si>
  <si>
    <t xml:space="preserve">C-terminal processing protease, putative </t>
  </si>
  <si>
    <t>chaperone and protease PSII</t>
  </si>
  <si>
    <t>thylakoid lumen (sensu Viridiplantae) &amp; mitochondrion</t>
  </si>
  <si>
    <t xml:space="preserve">LPA1 (LOW PSII ACCUMULATION1); binding </t>
  </si>
  <si>
    <t>chaperone and protease PSII D1</t>
  </si>
  <si>
    <t>VAR3   VARIEGATED 3 encodes zinc-finger protein required for chloroplast and palisade cell development, chloroplast precursor /</t>
  </si>
  <si>
    <t>chloroplast biogenesis</t>
  </si>
  <si>
    <t>ALB4  almost identical to the Alb3/Oxa1/YidC domain of the 110 kDa inner envelope protein ARTEMIS, ALB4 is expressed as a separate 55 kDa protein and is located in the thylakoid membrane, chloroplast precursor /.</t>
  </si>
  <si>
    <t>ARC5  Dynamin-like protein ARC5 (EC=3.6.5.5), chloroplast /</t>
  </si>
  <si>
    <t>chloroplast division</t>
  </si>
  <si>
    <t>envelope-outer; peroxisome</t>
  </si>
  <si>
    <t>PTAC7  Plastid transcriptionally active7, chloroplast precursor /</t>
  </si>
  <si>
    <t>chloroplast transcription ?</t>
  </si>
  <si>
    <t xml:space="preserve">ATWHY1/PTAC1 (A. THALIANA WHIRLY 1); DNA binding / telomeric DNA binding </t>
  </si>
  <si>
    <t>plastid chromosome &amp; chloroplast</t>
  </si>
  <si>
    <t xml:space="preserve">DNA gyrase subunit A family protein </t>
  </si>
  <si>
    <t>BAL06409_BSP, BAL09063_BSP</t>
  </si>
  <si>
    <t>BALA10010_BSU, BALA10011_BSU, BALA11475_BSU, BALA11476_BSU, BALA10012_BSU</t>
  </si>
  <si>
    <t>AGM1 (PAGM, DRT101)  Phosphoacetylglucosamine mutase (PAGM) (EC 5.4.2.3) (Acetylglucosamine phosphomutase) (DNA-damage-repair/toleration protein DRT101) (N-acetylglucosamine-phosphate mutase) /</t>
  </si>
  <si>
    <t>10.1 cell wall.precursor synthesis</t>
  </si>
  <si>
    <t>BALA01347_BSU, BALA01346_BSU</t>
  </si>
  <si>
    <t>RPOT2  DNA-directed RNA polymerase 2, chloroplastic/mitochondrial precursor (EC 2.7.7.6) /</t>
  </si>
  <si>
    <t>27.2 RNA.transcription</t>
  </si>
  <si>
    <t>GYRB2  DNA gyrase B2 (EC 5.99.1.3),  chloroplast and mitochondria precursor /</t>
  </si>
  <si>
    <t>mitochondria; plastid nucleoid</t>
  </si>
  <si>
    <t>BAL06513_BSP, BAL06968_BSP</t>
  </si>
  <si>
    <t>BALA08788_BSU, BALA04747_BSU, BALA08789_BSU, BALA09756_BSU</t>
  </si>
  <si>
    <t>POLA  DNA polymerase alpha catalytic subunit (EC 2.7.7.7) /</t>
  </si>
  <si>
    <t>BALA03890_BSU, BALA04865_BSU</t>
  </si>
  <si>
    <t>RQL4B (RECQL4B, RECQ4B)  ATP-dependent DNA helicase Q-like 4B (EC 3.6.4.12) (RecQ-like protein 4B) (ChloroP-/TargetPChloro) /</t>
  </si>
  <si>
    <t>H2AXA Probable histone H2AXa (HTA5)</t>
  </si>
  <si>
    <t>H2B8 Histone H2B.8 (HTB6)</t>
  </si>
  <si>
    <t>Histone superfamily protein /</t>
  </si>
  <si>
    <t xml:space="preserve">PTAC3 (PLASTID TRANSCRIPTIONALLY ACTIVE3); DNA binding </t>
  </si>
  <si>
    <t xml:space="preserve">aspartyl protease family protein </t>
  </si>
  <si>
    <t>HP23c  Duplicated homeodomain-like superfamily protein (ChloroP-/TargetPOther) /</t>
  </si>
  <si>
    <t>NOP56-like  Homolog of nucleolar protein NOP56 (Nucleolar protein) (SAR DNA binding protein, putative) /</t>
  </si>
  <si>
    <t>Putative endonuclease (HNH endonuclease domain-containing protein) /</t>
  </si>
  <si>
    <t>SWI2 (SWITCH 2, CHR9, SNF2)  DNA-linding protein with helicase activity, CHROMATIN REMODELING 9 (CHR9), SUCROSE NON-FERMENTING 2 (SNF2), SWI2 , switch 2, chloroplast precursor /</t>
  </si>
  <si>
    <t>PTAC12  Plastid transcriptionally active 12 (PTAC12)</t>
  </si>
  <si>
    <t>nucleus; plastid nucleoid</t>
  </si>
  <si>
    <t>PTAC13  plastid transcriptionally active 13, Transcription termination factor nusG family, chloroplast precursor /</t>
  </si>
  <si>
    <t>PTAC14  Plastid transcriptionally active 14 (PTAC14), chloroplast precursor /</t>
  </si>
  <si>
    <t>PTAC6  plastid transcriptionally active 6, involved in plastid gene expression, chloroplast precursor /</t>
  </si>
  <si>
    <t>NIH  Nuclear DEIH-boxhelicase (ChloroP-/TargetPOther) /</t>
  </si>
  <si>
    <t>transposase-like  Ac-like transposase, HAT dimerisation domain-containing protein (ChloroP-/TargetPOther) /</t>
  </si>
  <si>
    <t>RAD51C  DNA repair protein RAD51 homolog 3 /</t>
  </si>
  <si>
    <t>BAL04913_BSP, BAL12959_BSP</t>
  </si>
  <si>
    <t>H4  Histone HA /</t>
  </si>
  <si>
    <t>DNA synthesis/chromatin structure</t>
  </si>
  <si>
    <t>BALA04630_BSU, BALA00817_BSU, BALA03201_BSU</t>
  </si>
  <si>
    <t xml:space="preserve">kinase </t>
  </si>
  <si>
    <t xml:space="preserve">ABC1 family protein </t>
  </si>
  <si>
    <t>cytosol; nucleus; plastid nucleoid</t>
  </si>
  <si>
    <t xml:space="preserve">fructosamine kinase family protein </t>
  </si>
  <si>
    <t>ABC1K1  ABC1 kinase 1, Uncharacterized aarF domain-containing protein kinase, chloroplast precursor /</t>
  </si>
  <si>
    <t>ABC1K5 ABC1 kinase 5, uncharacterized aarF domain-containing protein kinase, chloroplast precursor /</t>
  </si>
  <si>
    <t>ABC1K6 ABC1 kinase 6, chloroplast precursor /</t>
  </si>
  <si>
    <t>ABC1K9 ABC1 kinase 9, uncharacterized aarF domain-containing protein kinase /</t>
  </si>
  <si>
    <t>ABC1-like  Protein kinase family protein (ChloroP-/TargetPOther) /</t>
  </si>
  <si>
    <t>MLP3.15  Protein kinase superfamily protein</t>
  </si>
  <si>
    <t>Kinase-like  Putative serine/threonine protein kinase (ChloroP-/TargetPOther) /</t>
  </si>
  <si>
    <t>TOUSLED (TSL)  Serine/threonine-protein kinase TOUSLED (EC 2.7.11.1), contains nuclear localization signal (NLS) but is also ChloroP+/TargetPChloro /</t>
  </si>
  <si>
    <t>29.4.1 protein.postranslational modification.kinase; 30.2.17 signalling.receptor kinases.DUF 26</t>
  </si>
  <si>
    <t>PBS1-like  Serine/threonine-protein kinase (EC 2.7.11.1) /</t>
  </si>
  <si>
    <t>29.4.1.57 protein.postranslational modification.kinase.receptor like cytoplasmatic kinase VII</t>
  </si>
  <si>
    <t>LRR-RLK  Leucine-rich repeat receptor-like protein kinase (ChloroP-/TargetPS) /</t>
  </si>
  <si>
    <t>30.2.10 signalling.receptor kinases.leucine rich repeat X</t>
  </si>
  <si>
    <t>PXL1  Leucine-rich repeat receptor-like protein kinase PXL1 (Protein PHLOEM INTERCALATED WITH XYLEM-LIKE 1) (EC 2.7.11.1) /</t>
  </si>
  <si>
    <t>30.2.11 signalling.receptor kinases.leucine rich repeat XI</t>
  </si>
  <si>
    <t>30.2.18 signalling.receptor kinases.extensin</t>
  </si>
  <si>
    <t>LRR-RLK-like  Probable LRR receptor-like serine/threonine-protein kinase EC=2.7.11.1 /</t>
  </si>
  <si>
    <t>30.2.8.2 signalling.receptor kinases.leucine rich repeat VIII-2</t>
  </si>
  <si>
    <t>BAL11370_BSP, BAL12276_BSP</t>
  </si>
  <si>
    <t>BALA07230_BSU, BALA07231_BSU, BALA02907_BSU</t>
  </si>
  <si>
    <t>Kinase-like  Protein kinase superfamily protein, protein serine/threonine kinase activity (ChloroP-) /</t>
  </si>
  <si>
    <t>MAKR1  Probable membrane-associated kinase regulator 1, chloroplast precursor /</t>
  </si>
  <si>
    <t>kinase regulator ?</t>
  </si>
  <si>
    <t>AHK2  Histidine kinase 2 (EC 2.7.13.3) /</t>
  </si>
  <si>
    <t>kinase signaling</t>
  </si>
  <si>
    <t>17.4.2 hormone metabolism.cytokinin.signal transduction</t>
  </si>
  <si>
    <t>BAL03701_BSP, BAL07859_BSP</t>
  </si>
  <si>
    <t>CRK23  Putative cysteine-rich receptor-like protein kinase 23 (Cysteine-rich RLK23) (EC 2.7.11.-) (ChloroP+/TargetPSP) /</t>
  </si>
  <si>
    <t>30.2.17 signalling.receptor kinases.DUF 26</t>
  </si>
  <si>
    <t>CRK23  Putative cysteine-rich receptor-like protein kinase 4 (Cysteine-rich RLK4) (EC 2.7.11.-) (ChloroP+/TargetPSP) /</t>
  </si>
  <si>
    <t>CYSK4 (OAS-TL)  Probable cysteine synthase, chloroplastic (CSase) (EC 2.5.1.47) (CS26) (O-acetylserine (thiol)-lyase) (OAS-TL) (O-acetylserine sulfhydrylase), chloroplast precursor /</t>
  </si>
  <si>
    <t>Ch/S ?</t>
  </si>
  <si>
    <t>metabolism aa cystein</t>
  </si>
  <si>
    <t>GLN13 (GS1, GLN1-3, MEB5.4)  Glutamine synthetase cytosolic isozyme 1-3 (GS1) (EC 6.3.1.2) (Glutamate--ammonia ligase GLN1;3) (GLN1;3) /</t>
  </si>
  <si>
    <t>metabolism aa glutamine</t>
  </si>
  <si>
    <t>GLN15 (GLN1;5)  Glutamine synthetase cytosolic isozyme 1-5 (EC 6.3.1.2) (Glutamate--ammonia ligase GLN1;5) /</t>
  </si>
  <si>
    <t xml:space="preserve">PSP (3-PHOSPHOSERINE PHOSPHATASE) </t>
  </si>
  <si>
    <t>13.1.5.1.3 amino acid metabolism.synthesis.serine-glycine-cysteine group.serine.phosphoserine phosphatase</t>
  </si>
  <si>
    <t xml:space="preserve">acetolactate synthase small subunit, putative </t>
  </si>
  <si>
    <t>13.1.4.1.1 amino acid metabolism.synthesis.branched chain group.common.acetolactate synthase</t>
  </si>
  <si>
    <t>BAL08561_BSP, BAL02422_BSP</t>
  </si>
  <si>
    <t>IPMS2 (LEU12) 2-isopropylmalate synthase 2, chloroplastic</t>
  </si>
  <si>
    <t xml:space="preserve">shikimate kinase family protein </t>
  </si>
  <si>
    <t>AROF (DAHP synthase)  Phospho-2-dehydro-3-deoxyheptonate aldolase 1, chloroplast precursor (EC=2.5.1.54) /</t>
  </si>
  <si>
    <t>DAHPS-like  Class-II DAHP synthetase-like protein (Putative phospho-2-dehydro-3-deoxyheptonate aldolase 1), chloroplast precursor /</t>
  </si>
  <si>
    <t xml:space="preserve">HPR (HYDROXYPYRUVATE REDUCTASE); glycerate dehydrogenase/ poly(U) binding </t>
  </si>
  <si>
    <t>1.2.6 PS.photorespiration.hydroxypyruvate reductase</t>
  </si>
  <si>
    <t xml:space="preserve">MDH (MALATE DEHYDROGENASE); malate dehydrogenase </t>
  </si>
  <si>
    <t>BAL07132_BSP, BAL06144_BSP</t>
  </si>
  <si>
    <t xml:space="preserve">HpcH/HpaI aldolase family protein </t>
  </si>
  <si>
    <t xml:space="preserve">ribulose-1,5 bisphosphate carboxylase oxygenase large subunit N-methyltransferase, putative </t>
  </si>
  <si>
    <t>RBS2B (RBCS-2B)  RuBisCO small subunit 2B, chloroplast precursor (EC 4.1.1.39) /</t>
  </si>
  <si>
    <t>Fructose-bisphosphate aldolase (EC 4.1.2.13)</t>
  </si>
  <si>
    <t>4.7 glycolysis.aldolase</t>
  </si>
  <si>
    <t xml:space="preserve">ribulose bisphosphate carboxylase/oxygenase activase, putative / RuBisCO activase, putative </t>
  </si>
  <si>
    <t>HVA22-like protein F/</t>
  </si>
  <si>
    <t>metabolism hormone absicic acid ?</t>
  </si>
  <si>
    <t>17.1.1 hormone metabolism.abscisic acid.synthesis-degradation</t>
  </si>
  <si>
    <t>ILL1 (ILR1-like 1)  IAA-amino acid hydrolase ILR1-like 1 (EC 3.5.1.-)</t>
  </si>
  <si>
    <t>metabolism hormone auxin</t>
  </si>
  <si>
    <t>17.2.1 hormone metabolism.auxin.synthesis-degradation</t>
  </si>
  <si>
    <t>KO (CYP701A3, GA3, KO1)  Ent-kaurene oxidase, in gibberellins (GAs) biosynthesis, GA REQUIRING 3 (GA3) (ChloroP+/TargetPSecreted), chloroplast precursor /</t>
  </si>
  <si>
    <t>Ch/E/IM ? &amp; THY ?</t>
  </si>
  <si>
    <t>metabolism hormone gibberellins</t>
  </si>
  <si>
    <t>17.6.1.3 hormone metabolism.gibberelin.synthesis-degradation.ent-kaurene oxidase</t>
  </si>
  <si>
    <t xml:space="preserve">ATCDPMEK (PIGMENT DEFECTIVE 277); 4-(cytidine 5'-diphospho)-2-C-methyl-D-erythritol kinase </t>
  </si>
  <si>
    <t>16.1.1.4 secondary metabolism.isoprenoids.non-mevalonate pathway.CMK</t>
  </si>
  <si>
    <t>TPS30  Terpenoid synthase 30, terpenoid cyclases/Protein prenyltransferases superfamily protein /</t>
  </si>
  <si>
    <t xml:space="preserve">GGPS1 (GERANYLGERANYL PYROPHOSPHATE SYNTHASE 1); farnesyltranstransferase </t>
  </si>
  <si>
    <t>metabolism isoprenoids non-mevalonate pathway</t>
  </si>
  <si>
    <t>16.1.1.10 secondary metabolism.isoprenoids.mevalonate pathway.geranylgeranyl pyrophosphate synthase</t>
  </si>
  <si>
    <t>etioplast &amp; chloroplast</t>
  </si>
  <si>
    <t>BALA03980_BSU, BALA03979_BSU</t>
  </si>
  <si>
    <t xml:space="preserve">GGR (GERANYLGERANYL REDUCTASE); farnesyltranstransferase </t>
  </si>
  <si>
    <t>GGPP4 Geranylgeranyl pyrophosphate synthase 4 (GGPP synthase 4) (GGPS4) (EC 2.5.1.-) ((2E,6E)-farnesyl diphosphate synthase 4) (Dimethylallyltranstransferase 4) (EC 2.5.1.1) (Farnesyl diphosphate synthase 4) (Farnesyltranstransferase 4) (EC 2.5.1.29) (Ge</t>
  </si>
  <si>
    <t>16.1.1.10 secondary metabolism.isoprenoids.non-mevalonate pathway.geranylgeranyl pyrophosphate synthase</t>
  </si>
  <si>
    <t>endoplasmic reticulum</t>
  </si>
  <si>
    <t xml:space="preserve">EMB3003 (EMBRYO DEFECTIVE 3003); dihydrolipoyllysine-residue acetyltransferase </t>
  </si>
  <si>
    <t>STAD5 (S-ACP-DES5) Acyl-[acyl-carrier-protein] desaturase 5, chloroplastic</t>
  </si>
  <si>
    <t>PDH-E1 BETA  pyruvate dehydrogenase E1 component subunit beta, transketolase activity, chloroplast precursor /</t>
  </si>
  <si>
    <t>LCBK2  Long-Chain Base (LCB) Kinase 2, diacylglycerol kinase-like protein, chloroplast precursor /</t>
  </si>
  <si>
    <t>11.3 lipid metabolism.Phospholipid synthesis</t>
  </si>
  <si>
    <t>DGK4  Diacylglycerol kinase 4 (EC=2.7.1.107) /</t>
  </si>
  <si>
    <t>11.3.5 lipid metabolism.Phospholipid synthesis.diacylglycerol kinase</t>
  </si>
  <si>
    <t>BAL03155_BSP, BAL14658_BSP</t>
  </si>
  <si>
    <t>Lipase-like  alpha/beta-Hydrolases superfamily protein with Lipase class 3 domain, triglyceride lipase activity /</t>
  </si>
  <si>
    <t>ESM1  GDSL esterase/lipase ESM1 (EC 3.1.1.-) (Extracellular lipase ESM1) (Protein EPITHIOSPECIFIER MODIFIER 1) (AtESM1)</t>
  </si>
  <si>
    <t>FACR2 (FAR2 MS2)  Fatty acyl-CoA reductase 2, chloroplast precursor /</t>
  </si>
  <si>
    <t>STAD3  Acyl-[acyl-carrier-protein] desaturase 3, chloroplast precursor (EC=1.14.19.2) /</t>
  </si>
  <si>
    <t>STAD4 (S-ACP-DES4)  Acyl-[acyl-carrier-protein] desaturase 4 (Stearoyl-ACP desaturase 4), chloroplast precursor (EC 1.14.19.2) /</t>
  </si>
  <si>
    <t>PES2  PHYTYL ESTER SYNTHASE 2, phytyl ester synthesis and diacylglycerol acyltransferase activities, chloroplast precursor (EC 2.3.1.-) /</t>
  </si>
  <si>
    <t>Lip-like  Triacylglycerol lipase /</t>
  </si>
  <si>
    <t>SVL3 (SHV3-like 3, SEUSS-like 3)  predicted glycerophosphodiester phosphodiesterase activity, chloroplast precursor /</t>
  </si>
  <si>
    <t>11.9.3.3 lipid metabolism.lipid degradation.lysophospholipases.glycerophosphodiester phosphodiesterase</t>
  </si>
  <si>
    <t>anchored to membrane</t>
  </si>
  <si>
    <t>CaLB-like  Calcium-dependent lipid-binding (CaLB domain) family protein, chloroplast precursor /</t>
  </si>
  <si>
    <t>35.1.19 not assigned.no ontology.C2 domain-containing protein</t>
  </si>
  <si>
    <t>Lipase-like  Lipase/lipooxygenase, PLAT/LH2 family protein, chloroplast precursor /</t>
  </si>
  <si>
    <t>NADK2  NAD kinase 2, CaM binding protein, chloroplast precursor /</t>
  </si>
  <si>
    <t>metabolism NAD</t>
  </si>
  <si>
    <t xml:space="preserve">ribose-phosphate pyrophosphokinase, putative / phosphoribosyl diphosphate synthetase, putative </t>
  </si>
  <si>
    <t>23.1.3 nucleotide metabolism.synthesis.PRS-PP</t>
  </si>
  <si>
    <t xml:space="preserve">EMB2746 (EMBRYO DEFECTIVE 2746); catalytic </t>
  </si>
  <si>
    <t>BAL03154_BSP, BAL14657_BSP, BAL03472_BSP</t>
  </si>
  <si>
    <t>BALA09186_BSU, BALA09184_BSU, BALA09183_BSU</t>
  </si>
  <si>
    <t>PRS2 (KPRS2)  Ribose-phosphate pyrophosphokinase 2, chloroplast precursor (EC=2.7.6.1) /</t>
  </si>
  <si>
    <t>Ch/S ? Or Ch/Th ?</t>
  </si>
  <si>
    <t>DUT1  Deoxyuridine 5'-triphosphate nucleotidohydrolase (dUTPase) (EC 3.6.1.23) (</t>
  </si>
  <si>
    <t>metabolism nucleotide UMP</t>
  </si>
  <si>
    <t>23.5.5 nucleotide metabolism.deoxynucleotide metabolism.dUTP diphosphatase</t>
  </si>
  <si>
    <t>BALA07907_BSU, BALA09895_BSU</t>
  </si>
  <si>
    <t>Lac6  Laccase-6, Benzenediol:oxygen oxidoreductase 6, Contains 3 plastocyanin-like domains (EC=1.10.3.2) /</t>
  </si>
  <si>
    <t>metabolism phenols ?</t>
  </si>
  <si>
    <t>16.10 secondary metabolism.simple phenols</t>
  </si>
  <si>
    <t xml:space="preserve">starch synthase, putative </t>
  </si>
  <si>
    <t>LSF1 Phosphoglucan phosphatase</t>
  </si>
  <si>
    <t>APK1.(AKN1)  Adenylyl-sulfate kinase 1, chloroplast precursor (EC=2.7.1.25) /</t>
  </si>
  <si>
    <t>metabolism sulfur</t>
  </si>
  <si>
    <t>14.15 S-assimilation.AKN</t>
  </si>
  <si>
    <t>BAL11743_BSP, BAL06830_BSP</t>
  </si>
  <si>
    <t xml:space="preserve">HEMD; uroporphyrinogen-III synthase </t>
  </si>
  <si>
    <t xml:space="preserve">ferrochelatase II </t>
  </si>
  <si>
    <t>19.20 tetrapyrrole synthesis.ferrochelatase</t>
  </si>
  <si>
    <t>CCD4 (NCED4)  Probable carotenoid cleavage dioxygenase 4 (AtCCD4) (EC 1.14.99.-), NINE-CIS-EPOXYCAROTENOID DIOXYGENASE 4 (NCED4), chloroplast precursor /</t>
  </si>
  <si>
    <t>Z-ISO (ZCIS)  15-cis-zeta-carotene isomerase, chloroplast precursor (EC 5.2.1.12) /</t>
  </si>
  <si>
    <t>LTO1  Lumen Thiol Oxidoreductase 1 with Vitamin K epoxide reductase (VKOR) and Thioredoxin-like fold domains, chloroplast precursor /</t>
  </si>
  <si>
    <t>18.5 Co-factor and vitamine metabolism.folate &amp; vitamine K</t>
  </si>
  <si>
    <t>HEMA1 (GluTR, HEMA,HEM11)  Glutamyl-tRNA reductase 1 (EC 1.2.1.70), Chlorophyll and Porphyrin biosynthesis, Part of the FLU-containing chloroplast membrane complex composed of FLU, CRD1, PORB, PORC, CHLP and HEMA1, chloroplast precursor /</t>
  </si>
  <si>
    <t>19.2 tetrapyrrole synthesis.glu-tRNA reductase</t>
  </si>
  <si>
    <t xml:space="preserve">GUN5 (GENOMES UNCOUPLED 5) </t>
  </si>
  <si>
    <t>metabolism vitamin and pigment &amp; hormone</t>
  </si>
  <si>
    <t>mitochondrion &amp; magnesium chelatase complex</t>
  </si>
  <si>
    <t>VDE-like  uncharacterized plant protein with low similarity (20% identity/37% similarity) with violaxanthin de-epoxidase, chloroplast precursor /</t>
  </si>
  <si>
    <t>LUT2  Lycopene epsilon cyclase (EC 5.5.1.18), Protein LUTEIN DEFICIENT 2 LUT2, chloroplast precursor /</t>
  </si>
  <si>
    <t>Lycopene_cycl  Lycopene beta/epsilon cyclase-type protein, FAD binding, chloroplast precursor /</t>
  </si>
  <si>
    <t>PSY1 (PSY)  Phytoene synthase, chloroplast precursor (EC 2.5.1.32) /</t>
  </si>
  <si>
    <t>16.1.4.1 secondary metabolism.isoprenoids.carotenoids.phytoene synthase</t>
  </si>
  <si>
    <t>BALA06451_BSU, BALA06269_BSU</t>
  </si>
  <si>
    <t>GUN4  Tetrapyrrole-binding protein (Genomes uncoupled 4), chloroplast precursor /</t>
  </si>
  <si>
    <t>metabolism vitamin and pigment chlorophyl  and signaling plastid-to-nucleus</t>
  </si>
  <si>
    <t>CAO (CHL, CH1)  Chlorophyllide a oxygenase (Chlorophyll a oxygenase) (Chlorophyll b synthase) (AtCAO), chloroplast precursor (EC 1.14.13.122) /</t>
  </si>
  <si>
    <t>Ch/E ? &amp; Ch/Th ?</t>
  </si>
  <si>
    <t>chloroplast &amp; chloroplast inner membrane &amp; thylakoid membrane</t>
  </si>
  <si>
    <t>UbiA-like  UbiA prenyltransferase family protein /</t>
  </si>
  <si>
    <t>metabolism vitamin and pigment folate &amp; vitamine K</t>
  </si>
  <si>
    <t>metabolism vitamin and pigment vitamin b6 ?</t>
  </si>
  <si>
    <t>PNP oxidase-like  Pyridoxamine 5'-phosphate oxidase-like protein, chloroplast precursor /</t>
  </si>
  <si>
    <t>18.20*  Co-factor and vitamine metabolism.vitamin b6</t>
  </si>
  <si>
    <t>18.20* Co-factor and vitamine metabolism.vitamin b6</t>
  </si>
  <si>
    <t>VTE2-2 (HPT2, HST)  Homogentisate phytyltransferase 2 (Vitamin E pathway gene 2-2 protein) (AtVTE2-2), chloroplast precursor (EC 2.5.1.n8) /</t>
  </si>
  <si>
    <t>metabolism vitamin and pigment vitamin E</t>
  </si>
  <si>
    <t>ATPB2  ATP synthase subunit beta-2, mitochondrial precursor (EC 3.6.3.14) /</t>
  </si>
  <si>
    <t>ATPC (ATPG3)  ATP synthase subunit gamma, mitochondrial (F-ATPase gamma subunit) /</t>
  </si>
  <si>
    <t>mitochondrion &amp; nucleus &amp; cytoplasm</t>
  </si>
  <si>
    <t xml:space="preserve">AAC1 (ADP/ATP CARRIER 1); ATP:ADP antiporter/ binding </t>
  </si>
  <si>
    <t>Mito transporter ATP/ADP</t>
  </si>
  <si>
    <t>mitochondrial envelope &amp; mitochondrion</t>
  </si>
  <si>
    <t xml:space="preserve">AAC2 (ADP/ATP CARRIER 2); ATP:ADP antiporter/ binding </t>
  </si>
  <si>
    <t xml:space="preserve">NOL1/NOP2/sun family protein / antitermination NusB domain-containing protein </t>
  </si>
  <si>
    <t xml:space="preserve">similar to unknown protein [Arabidopsis thaliana] (TAIR:AT4G19100.1); similar to unnamed protein product [Vitis vinifera] (GB:CAO49500.1) </t>
  </si>
  <si>
    <t xml:space="preserve">PKP-BETA1/PKP1/PKP2 (PLASTIDIC PYRUVATE KINASE 1); pyruvate kinase </t>
  </si>
  <si>
    <t>hydroxyproline-rich glycoprotein family protei</t>
  </si>
  <si>
    <t>10.5.4 cell wall.cell wall proteins.HRGP</t>
  </si>
  <si>
    <t>10.8.1 cell wall.pectin*esterases.PME</t>
  </si>
  <si>
    <t>phosphorylcholine cytidylyltransferase2</t>
  </si>
  <si>
    <t>11.3.6 lipid metabolism.Phospholipid synthesis.choline-phosphate cytidylyltransferase</t>
  </si>
  <si>
    <t>BAL06204_BSP, BAL07093_BSP</t>
  </si>
  <si>
    <t>UDP-Glycosyltransferase superfamily protei</t>
  </si>
  <si>
    <t>16.8.1 secondary metabolism.flavonoids.anthocyanins</t>
  </si>
  <si>
    <t>disease resistance protein (TIR-NBS-LRR class) /</t>
  </si>
  <si>
    <t>20.1.2 stress.biotic.receptors</t>
  </si>
  <si>
    <t>Disease resistance protein (CC-NBS-LRR class) family</t>
  </si>
  <si>
    <t>20.1.7 stress.biotic.PR-proteins</t>
  </si>
  <si>
    <t>Double Clp-N motif-containing P-loop nucleoside triphosphate hydrolases superfamily protein</t>
  </si>
  <si>
    <t>Cytochrome P450 superfamily protein;</t>
  </si>
  <si>
    <t>cytochrome P450, family 71, subfamily B, polypeptide 34;putative cytochrome P450</t>
  </si>
  <si>
    <t>BAL10268_BSP, BAL10267_BSP</t>
  </si>
  <si>
    <t>BALA06670_BSU, BALA03881_BSU, BALA00165_BSU</t>
  </si>
  <si>
    <t>cytochrome P450, family 735, subfamily A, polypeptide 1;member of CYP709A</t>
  </si>
  <si>
    <t>BAL06156_BSP, BAL07122_BSP</t>
  </si>
  <si>
    <t>Plant invertase/pectin methylesterase inhibitor superfamily protei</t>
  </si>
  <si>
    <t>26.18 misc.invertase/pectin methylesterase inhibitor family protein</t>
  </si>
  <si>
    <t>NAD(P)-binding Rossmann-fold superfamily protein /</t>
  </si>
  <si>
    <t>BAL04096_BSP, BAL07051_BSP</t>
  </si>
  <si>
    <t>Zinc-binding dehydrogenase family protein /</t>
  </si>
  <si>
    <t>27.1.5*  RNA.editing</t>
  </si>
  <si>
    <t>27.3.21 RNA.regulation of transcription.GRAS transcription factor family</t>
  </si>
  <si>
    <t>27.3.25 RNA.regulation of transcription.MYB domain transcription factor family</t>
  </si>
  <si>
    <t>27.3.36 RNA.regulation of transcription.Argonaute</t>
  </si>
  <si>
    <t>BAL14118_BSP, BAL09987_BSP</t>
  </si>
  <si>
    <t>BALA12759_BSU, BALA10873_BSU, BALA11443_BSU</t>
  </si>
  <si>
    <t>BAL08913_BSP, BAL02174_BSP</t>
  </si>
  <si>
    <t>27.3.50 RNA.regulation of transcription.General Transcription</t>
  </si>
  <si>
    <t>27.3.6 RNA.regulation of transcription.bHLH,Basic Helix-Loop-Helix family</t>
  </si>
  <si>
    <t>27.3.62 RNA.regulation of transcription.Nucleosome/chromatin assembly factor group</t>
  </si>
  <si>
    <t>27.3.73 RNA.regulation of transcription.Zn-finger(CCHC)</t>
  </si>
  <si>
    <t>BAL02121_BSP, BAL09689_BSP</t>
  </si>
  <si>
    <t>BALA01437_BSU, BALA10249_BSU</t>
  </si>
  <si>
    <t>BAL03950_BSP, BAL14143_BSP, BAL08130_BSP</t>
  </si>
  <si>
    <t>28.1.5* DNA.synthesis/chromatin structure.synthesis</t>
  </si>
  <si>
    <t>BAL00488_BSP, BAL00487_BSP</t>
  </si>
  <si>
    <t>BALA07832_BSU, BALA07833_BSU</t>
  </si>
  <si>
    <t>cytosol &amp; nucleus</t>
  </si>
  <si>
    <t>Phototropic-responsive NPH3 family protein;light inducible root phototropism 2 encoding a signal transducer of the phototropic response in Arabidopsis</t>
  </si>
  <si>
    <t>30.11 signalling.light</t>
  </si>
  <si>
    <t>phytochrome C, one of a family of photoreceptors that modulate plant  growth and development /</t>
  </si>
  <si>
    <t>BAL08457_BSP, BAL10109_BSP</t>
  </si>
  <si>
    <t>BALA12149_BSU, BALA11239_BSU, BALA14017_BSU</t>
  </si>
  <si>
    <t>30.2.16 signalling.receptor kinases.Catharanthus roseus-like RLK1</t>
  </si>
  <si>
    <t>30.2.3 signalling.receptor kinases.leucine rich repeat III</t>
  </si>
  <si>
    <t>BALA05439_BSU, BALA04241_BSU</t>
  </si>
  <si>
    <t>phosphotransferases, alcohol group as acceptor;binding;inositol or phosphatidylinositol kinases;</t>
  </si>
  <si>
    <t>30.4 signalling.phosphinositides</t>
  </si>
  <si>
    <t>BAL12484_BSP, BAL09378_BSP, BAL13749_BSP</t>
  </si>
  <si>
    <t>BALA10001_BSU, BALA08376_BSU, BALA07472_BSU</t>
  </si>
  <si>
    <t>Ankyrin repeat family protein;</t>
  </si>
  <si>
    <t>beta glucosidase 13;</t>
  </si>
  <si>
    <t>Cystathionine beta-synthase (CBS) family protei</t>
  </si>
  <si>
    <t>hAT transposon superfamily;</t>
  </si>
  <si>
    <t>HD domain-containing metal-dependent phosphohydrolase family protein;</t>
  </si>
  <si>
    <t>BAL05616_BSP, BAL05617_BSP</t>
  </si>
  <si>
    <t>BALA05366_BSU, BALA05998_BSU</t>
  </si>
  <si>
    <t>PLATZ transcription factor family protein;</t>
  </si>
  <si>
    <t>BAL07452_BSP, BAL09621_BSP</t>
  </si>
  <si>
    <t>BALA13283_BSU, BALA09846_BSU</t>
  </si>
  <si>
    <t>RNI-like superfamily protein;</t>
  </si>
  <si>
    <t>sacI homology domain-containing protein /</t>
  </si>
  <si>
    <t>BALA03053_BSU, BALA01480_BSU</t>
  </si>
  <si>
    <t>S-adenosyl-L-methionine-dependent methyltransferases superfamily protei</t>
  </si>
  <si>
    <t>TRAF-like superfamily protein;</t>
  </si>
  <si>
    <t>transducin family protein / WD-40 repeat family protein;</t>
  </si>
  <si>
    <t>PMP22-like  Peroxisomal membrane 22 kDa (Mpv17/PMP22) family protein</t>
  </si>
  <si>
    <t>BALA14727_BSU, BALA02889_BSU</t>
  </si>
  <si>
    <t>TRAF-like family protein /</t>
  </si>
  <si>
    <t>Calcium-dependent lipid-binding (CaLB domain) plant phosphoribosyltransferase family protein;</t>
  </si>
  <si>
    <t>ABL interactor-like protein 3;One of four ABI-like proteins</t>
  </si>
  <si>
    <t>BAL01604_BSP, BAL03805_BSP, BAL10843_BSP</t>
  </si>
  <si>
    <t>BALA13250_BSU, BALA02863_BSU</t>
  </si>
  <si>
    <t>DCAF1  DDB1-CUL4 associated factor 1 /</t>
  </si>
  <si>
    <t>9.5 mitochondrial electron transport / ATP synthesis.cytochrome c reductase</t>
  </si>
  <si>
    <t>F-box/RNI-like superfamily protein;</t>
  </si>
  <si>
    <t>Minichromosome maintenance (MCM2/3/5) family protein</t>
  </si>
  <si>
    <t>BALA03889_BSU, BALA02060_BSU</t>
  </si>
  <si>
    <t xml:space="preserve">NDH-O (NAD(P)H:PLASTOQUINONE DEHYDROGENASE COMPLEX SUBUNIT O) </t>
  </si>
  <si>
    <t>BAL10512_BSP, BAL13536_BSP</t>
  </si>
  <si>
    <t xml:space="preserve">Encodes subunit NDH-N of NAD(P)H:plastoquinone dehydrogenase complex (Ndh complex) present in the thylakoid membrane of chloroplasts. This subunit is thought to be required for Ndh complex assembly. </t>
  </si>
  <si>
    <t>NDHC (NDH3)  NAD(P)H DEHYDROGENASE SUBUNIT C (NDHC), chloroplast encoded /</t>
  </si>
  <si>
    <t>NDHD (NDH-4) NAD(P)H DEHYDROGENASE SUBUNIT D (NDHD), chloroplast encoded /</t>
  </si>
  <si>
    <t>NDHF (NDH5) NAD(P)H DEHYDROGENASE SUBUNIT F (NDHF), chloroplast encoded /</t>
  </si>
  <si>
    <t>NDHF6 (PnsB4, NDF6)  NDH dependent flow 6 protein, PHOTOSYNTHETIC NDH  SUBCOMPLEX B 4 (PnsB4), chloroplast precursor /</t>
  </si>
  <si>
    <t>NDHI  NAD(P)H DEHYDROGENASE SUBUNIT I (NDHI), chloroplast encoded /</t>
  </si>
  <si>
    <t>NDHL  NADH DEHYDROGENASE-LIKE COMPLEX L (NdhL), chloroplast precursor /</t>
  </si>
  <si>
    <t>NDHM  NADH DEHYDROGENASE-LIKE COMPLEX M (NdhM), chloroplast precursor /</t>
  </si>
  <si>
    <t>PNSB5 (NDH18)  NAD(P)H dehydrogenase 18, PHOTOSYNTHETIC NDH  SUBCOMPLEX B 5 (PnsB5) /</t>
  </si>
  <si>
    <t>NDHT  Chaperone DnaJ-domain containing NDH subunit, chloroplast precursor /</t>
  </si>
  <si>
    <t>NDH chaperonne</t>
  </si>
  <si>
    <t>CEF1 (PnsB3)  NDH-dependent cyclic electron flow 1, NAD(P)H dehydrogenase complex subunit, involved in cyclic electron flow around photosystem I to produce ATP. Contains a 4Fe-4S cluster, chloroplast precursor /</t>
  </si>
  <si>
    <t>NDH or PS PSI cyclic</t>
  </si>
  <si>
    <t>Identical to Probable plastid-lipid-associated protein 9, chloroplast precursor  (PAP9) [Arabidopsis Thaliana] (GB:Q9M2P7); similar to unknown protein [Arabidopsis thaliana] (TAIR:AT2G42130.4); similar to unknown [Populus trichocarpa] (GB:ABK96151.1)</t>
  </si>
  <si>
    <t>FIB11 (PAP11)  Probable plastid-lipid-associated protein 11, chloroplastic (Fibrillin-11)</t>
  </si>
  <si>
    <t>FIB3b (FBN3b, PAP) fibrillin 3b (FBN3b)  fibrillin, plastid-lipid associated protein (PAP), chloroplast precursor /</t>
  </si>
  <si>
    <t>HAD-like  HAD superfamily, subfamily IIIB acid phosphatase (Putative vegetative storage protein) /</t>
  </si>
  <si>
    <t>26.13 misc.acid and other phosphatases</t>
  </si>
  <si>
    <t>BAL04610_BSP, BAL14487_BSP</t>
  </si>
  <si>
    <t>Protein phosphatase 2C family protein;</t>
  </si>
  <si>
    <t>BALA07284_BSU, BALA07283_BSU</t>
  </si>
  <si>
    <t>PP2C62 Probable protein phosphatase 2C 62 (AtPP2C62) (EC 3.1.3.16)</t>
  </si>
  <si>
    <t>29.4.5 protein.postranslational modification.phosphatase</t>
  </si>
  <si>
    <t>BAL05231_BSP, BAL00223_BSP, BAL01002_BSP</t>
  </si>
  <si>
    <t>Insulinase (Peptidase family M16) family protein</t>
  </si>
  <si>
    <t>protein degradation proteasome ?</t>
  </si>
  <si>
    <t>BAL02180_BSP, BAL11447_BSP, BAL11448_BSP</t>
  </si>
  <si>
    <t>regulatory particle non-ATPase subunit 5B</t>
  </si>
  <si>
    <t>29.5.11.20 protein.degradation.ubiquitin.proteasom</t>
  </si>
  <si>
    <t>PSB6 (PBA1) Proteasome subunit beta type-6 (EC 3.4.25.1) (20S proteasome beta subunit A-1) (Proteasome component D) (Proteasome subunit beta type-1)</t>
  </si>
  <si>
    <t>proteasome core complex (sensu Eukaryota)</t>
  </si>
  <si>
    <t>BALA14804_BSU, BALA11534_BSU</t>
  </si>
  <si>
    <t xml:space="preserve">ubiquitin-associated (UBA)/TS-N domain-containing protein </t>
  </si>
  <si>
    <t>protein degradation uniquitin</t>
  </si>
  <si>
    <t>RING/U-box superfamily protein;</t>
  </si>
  <si>
    <t>protein degradation uniquitin E3</t>
  </si>
  <si>
    <t>BAL00285_BSP, BAL09373_BSP</t>
  </si>
  <si>
    <t>BALA01932_BSU, BALA08382_BSU, BALA01961_BSU</t>
  </si>
  <si>
    <t>PUB40  U-box domain-containing protein 40, E3 ubiquitin ligase ?, chloroplast precursor /</t>
  </si>
  <si>
    <t>BALA05340_BSU, BALA10905_BSU</t>
  </si>
  <si>
    <t>RING-like  C3H4 type zinc finger protein /</t>
  </si>
  <si>
    <t>BAL06176_BSP, BAL07109_BSP</t>
  </si>
  <si>
    <t>BALA14149_BSU, BALA14178_BSU</t>
  </si>
  <si>
    <t>AUF1  auxin up-regulated F-BOX protein 1 /</t>
  </si>
  <si>
    <t>F-Box-like  F-box/kelch-repeat superfamily protein /</t>
  </si>
  <si>
    <t>Galactose oxidase/kelch repeat superfamily protein</t>
  </si>
  <si>
    <t>APC1 (EMB2771)  Anaphase-promoting complex subunit 1 (Cyclosome subunit 1) (Protein EMBRYO DEFECTIVE 2771) /</t>
  </si>
  <si>
    <t>29.5.11.4.4 protein.degradation.ubiquitin.E3.APC</t>
  </si>
  <si>
    <t>ubiquitin ligase complex &amp; cytoplasm</t>
  </si>
  <si>
    <t>BAL03889_BSP, BAL08905_BSP</t>
  </si>
  <si>
    <t>SYS (SerRS)  Serine--tRNA ligase (EC 6.1.1.11) (Seryl-tRNA synthetase) (SerRS) (Seryl-tRNA(Ser/Sec) synthetase), cytosol ? /</t>
  </si>
  <si>
    <t>29.1.11 protein.aa activation.serine-tRNA ligase</t>
  </si>
  <si>
    <t>DDPS2  Dehydrodolichyl diphosphate synthase 2 (Dedol-PP synthase 2) (EC 2.5.1.-) (ChloroP-/TargetPMito /</t>
  </si>
  <si>
    <t>SMT-like  S-adenosyl-L-methionine-dependent methyltransferases superfamily protein, chloroplast precursor /</t>
  </si>
  <si>
    <t>HP37b  S-adenosyl-L-methionine-dependent methyltransferase domain-containing protein (ChloroP-/TargetPMito) /</t>
  </si>
  <si>
    <t>protein modification ?</t>
  </si>
  <si>
    <t>O-FucTrfase-like  O-fucosyltransferase family protein /</t>
  </si>
  <si>
    <t>MLP3.12  Putative ribulose-1,5-bisphosphate carboxylase/oxygenase small subunit N-methyltransferase I (ChloroP+) /</t>
  </si>
  <si>
    <t>protein modification PS RBCS</t>
  </si>
  <si>
    <t xml:space="preserve">SCY1 (SECY HOMOLOG 1); P-P-bond-hydrolysis-driven protein transmembrane transporter </t>
  </si>
  <si>
    <t xml:space="preserve">CPFTSY (ferric reductase deficient 4); GTP binding </t>
  </si>
  <si>
    <t>SECE1  Preprotein translocase subunit SECE1, interacts with SCY1 and ALB3, chloroplast precursor /</t>
  </si>
  <si>
    <t>protein targeting thylakoid</t>
  </si>
  <si>
    <t>TATC  Chloroplast Protein Translocation (tatC), Sec-independent protein translocase, chloroplast precursor /</t>
  </si>
  <si>
    <t>Tic20-V (Tic20-like, IEP16-like)  conserved plant and cyanobacterial protein, similar to ycf60 protein [Synechocystis sp], chloroplast encoded in red algae /</t>
  </si>
  <si>
    <t>SC24B  Protein transport protein Sec24-like, chloroplast precursor /</t>
  </si>
  <si>
    <t>protein transport ?</t>
  </si>
  <si>
    <t xml:space="preserve">plastocyanin </t>
  </si>
  <si>
    <t>PETM  cytochrome b6/f complex subunit 7, chloroplast precursor /</t>
  </si>
  <si>
    <t>DAC  protein involved in the accumulation of the cytochrome b6/f complex (DEFECTIVE ACCUMULATION OF CYTOCHROME B6/F COMPLEX), chloroplast precursor /</t>
  </si>
  <si>
    <t>PS b6-F ?</t>
  </si>
  <si>
    <t>CCDA  Cytochrome c-type biogenesis ccda-like chloroplastic protein, Cytochrome b6f biogenesis protein CCDA, chloroplast precursor /</t>
  </si>
  <si>
    <t>PS b6f biogenesis</t>
  </si>
  <si>
    <t xml:space="preserve">PIFI (POST-ILLUMINATION CHLOROPHYLL FLUORESCENCE INCREASE) </t>
  </si>
  <si>
    <t>PS CEF cyclic electron flow ?</t>
  </si>
  <si>
    <t xml:space="preserve">PGRL1B (PGR5-LIKE B) </t>
  </si>
  <si>
    <t xml:space="preserve">LHCA5 (Photosystem I light harvesting complex gene 5) </t>
  </si>
  <si>
    <t>photosystem I antenna complex</t>
  </si>
  <si>
    <t>LHCA6 (LHCI-6 or LHCA2.1)  photosystem I light harvesting complex gene A6, chlorophyll A-B binding protein, chloroplast precursor /</t>
  </si>
  <si>
    <t>LHCB1.1 (LHCII-1.1, CAB2)  photosystem II light harvesting complex gene 1,1, CHLOROPHYLL A/B-BINDING PROTEIN 2 (CAB2), chloroplast precursor /</t>
  </si>
  <si>
    <t>LHCB2.1 (LHCII-2.1)  photosystem II light harvesting complex gene 2.1, chlorophyll A-B binding protein, chloroplast precursor /</t>
  </si>
  <si>
    <t>LHCB2.3 (LHCII-2.3)  photosystem II light harvesting complex gene 2.3, chlorophyll A-B binding protein, chloroplast precursor /</t>
  </si>
  <si>
    <t>LHCB2.3-like (LHCII-2.3)  photosystem II light harvesting complex gene 2.3, chlorophyll A-B binding protein, chloroplast precursor /</t>
  </si>
  <si>
    <t xml:space="preserve">PSAO (photosystem I subunit O) </t>
  </si>
  <si>
    <t>similar to PSAP/PSI-P/PTAC8/TMP14 (THYLAKOID MEMBRANE PHOSPHOPROTEIN OF 14 KDA) [Arabidopsis thaliana] (TAIR:AT2G46820.2); similar to PSAP/PSI-P/PTAC8/TMP14 (THYLAKOID MEMBRANE PHOSPHOPROTEIN OF 14 KDA), DNA binding [Arabidopsis thaliana] (TAIR:AT2G4</t>
  </si>
  <si>
    <t xml:space="preserve">similar to hypothetical protein [Vitis vinifera] (GB:CAN79599.1); contains InterPro domain FMN-binding split barrel, related (InterPro:IPR009002) </t>
  </si>
  <si>
    <t>PS PSI cyclic electron flow</t>
  </si>
  <si>
    <t>19 tetrapyrrole synthesis</t>
  </si>
  <si>
    <t xml:space="preserve">photosystem II reaction center PsbP family protein </t>
  </si>
  <si>
    <t xml:space="preserve">PSB28 (PHOTOSYSTEM II REACTION CENTER PSB28 PROTEIN) </t>
  </si>
  <si>
    <t>PSBP-like 4-2 (OEC23-like-4)  Photosystem II reaction center PsbP family protein, chloroplast precursor /</t>
  </si>
  <si>
    <t>PSBT (PsbTn)  Photosystem II 5 kDa protein (PSII-T) (Nuclear encoded psbT) (PsbTn), chloroplast precursor /</t>
  </si>
  <si>
    <t>PSBT-like (PsbTn)  Photosystem II 5 kDa protein (PSII-T) (Nuclear encoded psbT) (PsbTn), chloroplast precursor /</t>
  </si>
  <si>
    <t xml:space="preserve">similar to unknown protein [Arabidopsis thaliana] (TAIR:AT5G48790.1); similar to unnamed protein product [Vitis vinifera] (GB:CAO49401.1) </t>
  </si>
  <si>
    <t>PS PSII ?</t>
  </si>
  <si>
    <t>PSBP-like  Mog1/PsbP/DUF1795-like photosystem II reaction center PsbP family protein, chloroplast precursor /</t>
  </si>
  <si>
    <t>LQY1  Protein disulfide-isomerase  (EC 5.3.4.1) (Protein LOW QUANTUM YIELD OF PHOTOSYSTEM II 1), chloroplast precursor /</t>
  </si>
  <si>
    <t>PS PSII ? Or stress light</t>
  </si>
  <si>
    <t>HCF107 (TPR-like)  Protein high chlorophyll fluorescent 107 required for normal processing of the psbB-psbT-psbH-petB-petD transcript, chloroplast precursor /</t>
  </si>
  <si>
    <t>PS PSII and b6f biogenesis RNA Binding</t>
  </si>
  <si>
    <t xml:space="preserve">similar to unknown protein [Arabidopsis thaliana] (TAIR:AT5G52780.1); similar to hypothetical protein [Vitis vinifera] (GB:CAN79943.1) </t>
  </si>
  <si>
    <t>PS PSII biogenesis</t>
  </si>
  <si>
    <t xml:space="preserve">PPL1 (PSBP-LIKE PROTEIN 1); calcium ion binding </t>
  </si>
  <si>
    <t>PSBP-like 2 (OEC23-like-2)  Photosystem II reaction center PsbP family protein, chloroplast precursor /</t>
  </si>
  <si>
    <t>PSBP-like 6 (OEC23-like-6)  Photosystem II reaction center PsbP family protein, chloroplast precursor /</t>
  </si>
  <si>
    <t>PsbP-like (TL19, P19)  Mog1/PsbP/DUF1795-like photosystem II reaction center PsbP family protein /</t>
  </si>
  <si>
    <t xml:space="preserve">PPL2 (PSBP-LIKE PROTEIN 2); calcium ion binding </t>
  </si>
  <si>
    <t>PS PSII or NDH ?</t>
  </si>
  <si>
    <t>FD2 (FER2, PETF, PETF1)  Ferredoxin-2, chloroplast precursor /</t>
  </si>
  <si>
    <t>similar to antioxidant/ oxidoreductase [Arabidopsis thaliana] (TAIR:AT2G37240.1); similar to hypothetical protein [Vitis vinifera] (GB:CAN81556.1); contains InterPro domain Thioredoxin-like fold (InterPro:IPR012336); contains InterPro domain Thioredo</t>
  </si>
  <si>
    <t>PDIL2-3 Protein disulfide-isomerase 2-3 (AtPDIL2-3) (EC 5.3.4.1) (Protein disulfide-isomerase 5-2) (AtPDIL5-2) (Protein disulfide-isomerase 9) (PDI9)</t>
  </si>
  <si>
    <t>TRX-like  thioredoxin family protein, Thioesterase-like protein (ChloroP-/TargetPSP) /</t>
  </si>
  <si>
    <t>CYP81K1  Cytochrome P450, family 81, subfamily K, polypeptide 1 /</t>
  </si>
  <si>
    <t>DCC thiol-disulfide oxidoreductase family.</t>
  </si>
  <si>
    <t xml:space="preserve">similar to unknown protein [Arabidopsis thaliana] (TAIR:AT5G03880.1); similar to unnamed protein product [Vitis vinifera] (GB:CAO16313.1); contains InterPro domain Thioredoxin-like fold (InterPro:IPR012336); contains InterPro domain Thioredoxin fold </t>
  </si>
  <si>
    <t xml:space="preserve">HCF164 (High chlorophyll fluorescence 164); thiol-disulfide exchange intermediate </t>
  </si>
  <si>
    <t>GRXC5 Glutaredoxin-C5</t>
  </si>
  <si>
    <t>BBE-like  FAD-binding Berberine family protein, electron carrier activity, oxidoreductase /</t>
  </si>
  <si>
    <t xml:space="preserve">STN8 (state transition 8); kinase </t>
  </si>
  <si>
    <t>STN7 State transition 7, chloroplast precursor /</t>
  </si>
  <si>
    <t>TAP38 (PPH1)  Thylakoid-Associated phosphatase 38 (protein phosphatase 2C, involved in LHCII dephosphorylation), chloroplast precursor /</t>
  </si>
  <si>
    <t>nucleolus &amp; nucleus &amp; cytoplasm</t>
  </si>
  <si>
    <t>UMP2  conserved plant protein, low similarity to NADH-ubiquinone oxidoreductase , Mitochondria precursor /</t>
  </si>
  <si>
    <t>resp NDH ?</t>
  </si>
  <si>
    <t>9.1.1 mitochondrial electron transport / ATP synthesis.NADH-DH.complex I</t>
  </si>
  <si>
    <t>mitochondrion &amp; mitochondrial membrane &amp; NADH dehydrogenase complex (ubiquinone)</t>
  </si>
  <si>
    <t>NDUA2  NADH dehydrogenase [ubiquinone] 1 alpha subcomplex subunit 2, mitochondria precursor (TargetPChloro) ? /</t>
  </si>
  <si>
    <t xml:space="preserve">CRB; binding / catalytic/ coenzyme binding </t>
  </si>
  <si>
    <t>Ch/S ?? &amp; Ch/Th ?? &amp; Ch/E ??</t>
  </si>
  <si>
    <t>cytosol; plastid stroma</t>
  </si>
  <si>
    <t>RNaseIII-like  Ribonuclease III family protein, chloroplast precursor /</t>
  </si>
  <si>
    <t>RHON1  ribonucleic acid-binding protein supporting RNase E function, chloroplast precursor /</t>
  </si>
  <si>
    <t>27.3.23 RNA.regulation of transcription.HSF,Heat-shock transcription factor family</t>
  </si>
  <si>
    <t xml:space="preserve">PTAC2 (PLASTID TRANSCRIPTIONALLY ACTIVE2) </t>
  </si>
  <si>
    <t>26.33*  misc. tetratricopeptide repeat (TPR) unknown function</t>
  </si>
  <si>
    <t xml:space="preserve">ATAB2; RNA binding </t>
  </si>
  <si>
    <t>ZIP4-like (TPR-like)  Tetratricopeptide repeat (TPR)-like superfamily protein /</t>
  </si>
  <si>
    <t>BALA00134_BSU, BALA03276_BSU</t>
  </si>
  <si>
    <t>NTP_transf-like  Nucleotidyltransferase family protein (ChloroP-/TargetP-) /</t>
  </si>
  <si>
    <t>BALA08117_BSU, BALA05011_BSU, BALA08116_BSU</t>
  </si>
  <si>
    <t>CRS1/YhbY-like (EMB1865)  CRM domain-containing protein, embryo defective 1865, chloroplast precursor /</t>
  </si>
  <si>
    <t>27.1.1 RNA.processing.splicing</t>
  </si>
  <si>
    <t>RING-like  Acyl-CoA N-acyltransferase with RING/FYVE/PHD-type zinc finger protein, chloroplast precursor /</t>
  </si>
  <si>
    <t>27.3.63 RNA.regulation of transcription.PHD finger transcription factor</t>
  </si>
  <si>
    <t>CRS1/YhbY-like  CRM domain-containing protein, chloroplast precursor /</t>
  </si>
  <si>
    <t>RNA-binding (RRM/RBD/RNP motifs) family protein</t>
  </si>
  <si>
    <t>PP213 (PPR-like)  Pentatricopeptide repeat-containing protein, chloroplast precursor /</t>
  </si>
  <si>
    <t>PP261 (PCMP-E27)  Pentatricopeptide repeat-containing protein of the PCMP-E subfamily (ChloroP-/TargetPMito) /</t>
  </si>
  <si>
    <t>PP281 (MEE40, PPR-like)  Pentatricopeptide repeat-containing protein (Protein MATERNAL EFFECT EMBRYO ARREST 40), chloroplast precursor /</t>
  </si>
  <si>
    <t>PP365 (PPR4, PPR-like)  Pentatricopeptide repeat-containing protein (Maize PPR4 homolog), chloroplast precursor /</t>
  </si>
  <si>
    <t>PP380 (TPR-like)  Tetratricopeptide repeat (TPR)-like superfamily protein /</t>
  </si>
  <si>
    <t>TPR-like  Tetratricopeptide repeat (TPR)-like superfamily protein, chloroplast precursor (ChloroP-/TargetPC) /</t>
  </si>
  <si>
    <t>plastid stroma; thylakoid</t>
  </si>
  <si>
    <t>RNAse-like  Polynucleotidyl transferase, ribonuclease H-like superfamily protein (ChloroP-/TargetPOther)</t>
  </si>
  <si>
    <t>BAL07970_BSP, BAL12842_BSP</t>
  </si>
  <si>
    <t>BALA13722_BSU, BALA12900_BSU</t>
  </si>
  <si>
    <t>TPR-like  Tetratricopeptide repeat-containing protein /</t>
  </si>
  <si>
    <t>EMB1067  EMBRYO DEFECTIVE 1067, RNA 2'-phosphotransferase, Tpt1 / KptA family /</t>
  </si>
  <si>
    <t>HP47b  Radical SAM domain-containing protein, chloroplast precursor /</t>
  </si>
  <si>
    <t>HP69  RNA-binding KH domain-containing protein, RNA binding, nucleic acid binding /</t>
  </si>
  <si>
    <t>BALA05805_BSU, BALA04479_BSU</t>
  </si>
  <si>
    <t>Putative uncharacterized protein F10L8.3 (RNA-binding S4 domain-containing protein)</t>
  </si>
  <si>
    <t>PP248  Pentatricopeptide repeat-containing protein, predicted mitochondrial (TargetP) /</t>
  </si>
  <si>
    <t>PP260 (PCMP-E80, TPR-like)  Pentatricopeptide repeat-containing protein, predicted mitochondrial (TargetP) /</t>
  </si>
  <si>
    <t>PP396 (TPR-like)  Pentatricopeptide repeat-containing protein /</t>
  </si>
  <si>
    <t>PP432 (PPR-like)  Pentatricopeptide repeat-containing protein /</t>
  </si>
  <si>
    <t>HP102  conserved plant protein, no similarity to characterized protein, Chloroplast precursor /</t>
  </si>
  <si>
    <t>PPR-like  Pentatricopeptide repeat-containing protein, chloroplast precursor /</t>
  </si>
  <si>
    <t>MRL1 (PP349, PPR-like)  conserved pentatricopeptide repeat protein, required for stabilization of rbcL mRNA, chloroplast precursor /</t>
  </si>
  <si>
    <t>RNA binding RBCL transcript</t>
  </si>
  <si>
    <t xml:space="preserve">plastid developmental protein DAG, putative </t>
  </si>
  <si>
    <t>RNA editing</t>
  </si>
  <si>
    <t>CHR18  Chromatin remodeling factor18 /</t>
  </si>
  <si>
    <t>RAB-8A (ara-3)  Putative GTP-binding protein ara-3 (Rab-type small GTP-binding protein-like) (Ras-related protein Rab-8A)</t>
  </si>
  <si>
    <t>IQ-domain 17 /</t>
  </si>
  <si>
    <t>signaling ?</t>
  </si>
  <si>
    <t>TGG2 (BGLU37)  Myrosinase 2, EC=3.2.1.147 /</t>
  </si>
  <si>
    <t>signaling abscisic</t>
  </si>
  <si>
    <t>16.5.1 secondary metabolism.sulfur-containing.glucosinolates</t>
  </si>
  <si>
    <t>ZP5 (ZFP5)  Zinc finger protein 5, chloroplast precursor /</t>
  </si>
  <si>
    <t>signaling gibberellic acid pathway</t>
  </si>
  <si>
    <t>RAA1E (RABA1e)  RAB GTPase homolog A1E, Ras-related protein RABA1e /</t>
  </si>
  <si>
    <t>RABA1A (ARA-2, RAB11E)  Ras-related protein RABA1a (Ras-related protein Ara-2) (Ras-related protein Rab11E) /</t>
  </si>
  <si>
    <t>CCL  Cytokinin-repressed protein ccr-like protein, light regulated Lir1 protein familly, chloroplast precursor /</t>
  </si>
  <si>
    <t xml:space="preserve">ATSS3 (STARCH SYNTHASE 3); starch synthase/ transferase, transferring glycosyl groups </t>
  </si>
  <si>
    <t>SS4 (SSY4)  Probable starch synthase 4, chloroplast precursor /</t>
  </si>
  <si>
    <t>LRR-like  disease resistance family protein, LRR family protein /</t>
  </si>
  <si>
    <t>PES1  PHYTYL ESTER SYNTHASE 1, phytyl ester synthesis and diacylglycerol acyltransferase activities, chloroplast precursor (EC 2.3.1.-) /</t>
  </si>
  <si>
    <t>stress abiotic</t>
  </si>
  <si>
    <t>DRL38  Belongs to the disease resistance NB-LRR family (ChloroP-/TargetPOther) /</t>
  </si>
  <si>
    <t>stress biotic</t>
  </si>
  <si>
    <t>20.1 stress.biotic</t>
  </si>
  <si>
    <t>HR4  homolog of RPW8 4, Powdery mildew resistance protein, RPW8 domain /</t>
  </si>
  <si>
    <t>NSP3  NITRILE SPECIFIER PROTEIN 3 /</t>
  </si>
  <si>
    <t>stress biotic nitrile formation</t>
  </si>
  <si>
    <t>26.16 misc.myrosinases-lectin-jacalin</t>
  </si>
  <si>
    <t>CRIM1 (COR413IM1, COR413TM1, COR414TM1)  COLD REGULATED 314 INNER MEMBRANE 1, chloroplast precursor /</t>
  </si>
  <si>
    <t>stress cold</t>
  </si>
  <si>
    <t>20.2.2 stress.abiotic.cold</t>
  </si>
  <si>
    <t>envelope-inner-integral; envelope-inner-integral</t>
  </si>
  <si>
    <t>CRIM2 (COR413IM2, COR314TM2)  cold regulated 314 thylakoid membrane 2, Integral membrane protein in the inner envelope of chloroplasts, Provide  freezing tolerance, chloroplast precursor /</t>
  </si>
  <si>
    <t>LEA  Late embryogenesis abundant hydroxyproline-rich glycoprotein /</t>
  </si>
  <si>
    <t>stress desiccation</t>
  </si>
  <si>
    <t>BALA14104_BSU, BALA14968_BSU, BALA09111_BSU</t>
  </si>
  <si>
    <t>ERD (early-responsive to dehydration stress) family protein /</t>
  </si>
  <si>
    <t>stress drought ?</t>
  </si>
  <si>
    <t xml:space="preserve">apolipoprotein D-related </t>
  </si>
  <si>
    <t>Stress light</t>
  </si>
  <si>
    <t xml:space="preserve">LIL3:1; transcription factor </t>
  </si>
  <si>
    <t xml:space="preserve">OHP (ONE HELIX PROTEIN) </t>
  </si>
  <si>
    <t>stress light</t>
  </si>
  <si>
    <t>LIL3:1  Chlorophyll A-B binding family protein, chloroplast precursor /</t>
  </si>
  <si>
    <t xml:space="preserve">ATGPX1 (GLUTATHIONE PEROXIDASE 1); glutathione peroxidase </t>
  </si>
  <si>
    <t xml:space="preserve">FSD2 (FE SUPEROXIDE DISMUTASE 2); iron superoxide dismutase </t>
  </si>
  <si>
    <t>FSD3  Superoxide dismutase [Fe] 3, (Protein FE SUPEROXIDE DISMUTASE 3), chloroplast precursor (EC 1.15.1.1) /</t>
  </si>
  <si>
    <t>GST-like  conserved protein, contains glutathione S-transferase C-terminal domain, chloroplast precursor /</t>
  </si>
  <si>
    <t>26.9 misc.glutathione S transferases</t>
  </si>
  <si>
    <t>APX6  Putative L-ascorbate peroxidase 6 (AtAPx08), chloroplast precursor (EC 1.11.1.11) /</t>
  </si>
  <si>
    <t>DRP1B (ADL1B)  Dynamin-related protein 1B, GTPase activity /</t>
  </si>
  <si>
    <t>26.17 misc.dynamin</t>
  </si>
  <si>
    <t>DRP2A (ADL6)  Dynamin-2A (EC 3.6.5.5) (Dynamin-like protein 6) (Dynamin-related protein 2A) /</t>
  </si>
  <si>
    <t>Golgi apparatus</t>
  </si>
  <si>
    <t>ANL2  Homeobox-leucine zipper protein ANTHOCYANINLESS 2 (HD-ZIP protein ANL2) (Homeodomain protein AHDP) /</t>
  </si>
  <si>
    <t>27.3.22 RNA.regulation of transcription.HB,Homeobox transcription factor family</t>
  </si>
  <si>
    <t>BH131 (bHLH131)  Transcription factor bHLH131, Basic helix-loop-helix protein 131 /</t>
  </si>
  <si>
    <t>HP44  zinc knuckle (CCHC-type) family protein (chloroP+/TargetPMito) /</t>
  </si>
  <si>
    <t>transcription ?</t>
  </si>
  <si>
    <t>HP52d  Mitochondrial transcription termination factor family protein (chloroP+/TargetPMito) /</t>
  </si>
  <si>
    <t>PTAC15  plastid transcriptionally active 15, mitochondrial transcription termination factor (mTERF) family, chloroplast precursor /</t>
  </si>
  <si>
    <t>VOZ2  Transcription factor VOZ2 (Protein VASCULAR PLANT ONE-ZINC FINGER 2) (AtVOZ2) (ChloroP-) /</t>
  </si>
  <si>
    <t>transcription nucleus ?</t>
  </si>
  <si>
    <t xml:space="preserve">FBR12 (FUMONISIN B1-RESISTANT12); translation initiation factor </t>
  </si>
  <si>
    <t xml:space="preserve">LOS1 (Low expression of osmotically responsive genes 1); translation elongation factor/ translation factor, nucleic acid binding </t>
  </si>
  <si>
    <t xml:space="preserve">EMB2296 (EMBRYO DEFECTIVE 2296); structural constituent of ribosome </t>
  </si>
  <si>
    <t>29.2.1.2.2.8 Protein.synthesis.ribosomal protein.eukaryotic.60S subunit.L8</t>
  </si>
  <si>
    <t>40S ribosomal protein Sa-1, laminin receptor homolog, cytosol /</t>
  </si>
  <si>
    <t>29.2.1.2.1.31 protein.synthesis.ribosomal protein.eukaryotic.40S subunit.SA</t>
  </si>
  <si>
    <t>small ribosomal subunit &amp; cytosolic ribosome (sensu Eukaryota) &amp; nucleus &amp; cytoplasm</t>
  </si>
  <si>
    <t>BAL04318_BSP, BAL13658_BSP, BAL04315_BSP, BAL13659_BSP</t>
  </si>
  <si>
    <t>BALA14398_BSU, BALA07606_BSU</t>
  </si>
  <si>
    <t>RPL12B (ABIP11, RL122)  60S ribosomal protein L12-2, cytosol /</t>
  </si>
  <si>
    <t>IF4A1 Eukaryotic initiation factor 4A-1 (eIF-4A-1) (EC 3.6.4.13) (ATP-dependent RNA helicase eIF4A-1) (DEAD-box ATP-dependent RNA helicase 4)</t>
  </si>
  <si>
    <t>29.2.3 protein.synthesis.initiation; 27.6* RNA.DEAD BOX helicase</t>
  </si>
  <si>
    <t>BAL12063_BSP, BAL14182_BSP</t>
  </si>
  <si>
    <t>eEF-1A1 (EF-1-alpha 1)  Elongation factor 1-alpha 1 (EF-1-alpha 1) (eEF-1A1), Cytosol /</t>
  </si>
  <si>
    <t xml:space="preserve">PRPL11 (PLASTID RIBOSOMAL PROTEIN L11); structural constituent of ribosome </t>
  </si>
  <si>
    <t>29.2.1.1.1.2.11 protein.synthesis.ribosomal protein.prokaryotic.chloroplast.50S subunit.L11</t>
  </si>
  <si>
    <t>BAL11431_BSP, BAL06537_BSP</t>
  </si>
  <si>
    <t>BALA03194_BSU, BALA07443_BSU, BALA08744_BSU</t>
  </si>
  <si>
    <t xml:space="preserve">ribosomal protein S6 family protein </t>
  </si>
  <si>
    <t>29.2.1.1.1.1.6 protein.synthesis.ribosomal protein.prokaryotic.chloroplast.30S subunit.S6</t>
  </si>
  <si>
    <t xml:space="preserve">EMB2184 (EMBRYO DEFECTIVE 2184); structural constituent of ribosome </t>
  </si>
  <si>
    <t>29.2.1.1.1.2.31 protein.synthesis.ribosomal protein.prokaryotic.chloroplast.50S subunit.L31</t>
  </si>
  <si>
    <t xml:space="preserve">translation initiation factor 3 (IF-3) family protein </t>
  </si>
  <si>
    <t xml:space="preserve">ribosomal protein L35 family protein </t>
  </si>
  <si>
    <t xml:space="preserve">SSR16 (ribosomal protein S16); structural constituent of ribosome </t>
  </si>
  <si>
    <t>29.2.1.1.3.1.16 protein.synthesis.ribosomal protein.prokaryotic.unknown organellar.30S subunit.S16</t>
  </si>
  <si>
    <t>mitochondria; plastid ribosome</t>
  </si>
  <si>
    <t xml:space="preserve">GTP-binding protein LepA, putative </t>
  </si>
  <si>
    <t xml:space="preserve">ribosomal protein L29 family protein </t>
  </si>
  <si>
    <t>29.2.1.1.1.2.29 protein.synthesis.ribosomal protein.prokaryotic.chloroplast.50S subunit.L29</t>
  </si>
  <si>
    <t xml:space="preserve">encodes a chloroplast ribosomal protein S15, a constituent of the small subunit of the ribosomal complex </t>
  </si>
  <si>
    <t>RPS12B  30S ribosomal protein S15, chloroplast encoded /</t>
  </si>
  <si>
    <t>Ch/Th ? &amp; Ch/S ?</t>
  </si>
  <si>
    <t>RPS7-2  30S ribosomal protein S7-2, chloroplast encoded /</t>
  </si>
  <si>
    <t>RPL32  50S ribosomal protein L32, chloroplast encoded /</t>
  </si>
  <si>
    <t>RPL12-C 50S ribosomal protein L11, chloroplast precursor /</t>
  </si>
  <si>
    <t>29.2.1.1.1.2.12 protein.synthesis.ribosomal protein.prokaryotic.chloroplast.50S subunit.L12</t>
  </si>
  <si>
    <t>RPS1-like (PDE338)  Ribosomal protein S1-like RNA-binding domain-containing protein, PIGMENT DEFECTIVE 338, chloroplast precursor /</t>
  </si>
  <si>
    <t>RPL10a-like  Weakly similar to eukaryotic 60S ribosomal subunit L1/L10e /</t>
  </si>
  <si>
    <t>29.2.1.2.2.1 protein.synthesis.ribosomal protein.eukaryotic.60S subunit.L1</t>
  </si>
  <si>
    <t>ERA-like  GTP-binding protein Era, bacterial ERA was shown to specifically bind to 16S rRNA and the 30S ribosomal subunit, chloroplast precursor /</t>
  </si>
  <si>
    <t>29.2.7*  protein.synthesis.ribosome biogenesis</t>
  </si>
  <si>
    <t>BAL08728_BSP, BAL04933_BSP</t>
  </si>
  <si>
    <t>GIDA-like  Glucose-inhibited division family A protein,  similar to tRNA modification enzymes found in bacteria and mitochondria, chloroplast precursor /</t>
  </si>
  <si>
    <t>NTF2-like  Nuclear transport factor 2 like protein, chloroplast precursor /</t>
  </si>
  <si>
    <t>GLR2.3  glutamate receptor 2.3;member of Putative ligand-gated ion channel subunit family</t>
  </si>
  <si>
    <t>calcium-transporting ATPase, putative;</t>
  </si>
  <si>
    <t>NHD1  member of Na+/H+ antiporter-Putative family with Citrate transporter-like domain, chloroplast precursor /</t>
  </si>
  <si>
    <t>general control non-repressible 3;member of GCN subfamily</t>
  </si>
  <si>
    <t>MATE2  Belongs to the multi antimicrobial extrusion (MATE) (TC 2.A.66.1) family, chloroplast precursor /</t>
  </si>
  <si>
    <t>HP16  conserved  protein, weak similarity to various transporters (TatC or MFS), chloroplast precursor /</t>
  </si>
  <si>
    <t>aluminum-activated, malate transporter 12;Anion transporter involved  in stomatal closure. Gene has 3 splicing variants.</t>
  </si>
  <si>
    <t>ABCG12 (CER5 D3 WBC12)  ABC transporter G family member 12 (ABC transporter ABCG.12) (AtABCG13) (Protein ECERIFERUM 5)(White-brown complex homolog protein 12) (AtWBC12) /</t>
  </si>
  <si>
    <t>ABCG13 (WBC13)  ABC transporter G family member 13 (ABC transporter ABCG.13) (AtABCG13) (White-brown complex homolog protein 13) (AtWBC13)</t>
  </si>
  <si>
    <t>ABCC2 ABC transporter C family member 2 (ABC transporter ABCC.2) (AtABCC2) (EC 3.6.3.44) (ATP-energized glutathione S-conjugate pump 2) (Glutathione S-conjugate-transporting ATPase 2) (Multidrug resistance-associated protein 2)</t>
  </si>
  <si>
    <t>BAL10425_BSP, BAL10426_BSP</t>
  </si>
  <si>
    <t xml:space="preserve">ATATH13 (ABC2 homolog 13) </t>
  </si>
  <si>
    <t>ABCD2  ATP-BINDING CASSETTE D2 (ABCD2), chloroplast precursor /</t>
  </si>
  <si>
    <t xml:space="preserve">anion-transporting ATPase family protein </t>
  </si>
  <si>
    <t>transporter anion ?</t>
  </si>
  <si>
    <t>PAA2 (HMA8)  Copper-transporting ATPase PAA2, chloroplast precursor /</t>
  </si>
  <si>
    <t>FBT1  Folate-biopterin transporter 1, chloroplast precursor /</t>
  </si>
  <si>
    <t>transporter folate/monoglutamate</t>
  </si>
  <si>
    <t>KEA3   K+ efflux antiporter 3, putative</t>
  </si>
  <si>
    <t>transporter K ?</t>
  </si>
  <si>
    <t>LTP-like  Polyketide cyclase/dehydrase and lipid transport superfamily protein, chloroplast precursor /</t>
  </si>
  <si>
    <t>transporter lipids ?</t>
  </si>
  <si>
    <t>transporter MCF</t>
  </si>
  <si>
    <t>PHO1A  Phosphate transporter PHO1 homolog 10, plasma membrane /</t>
  </si>
  <si>
    <t>BALA01549_BSU, BALA14241_BSU</t>
  </si>
  <si>
    <t xml:space="preserve">similar to unnamed protein product [Vitis vinifera] (GB:CAO68142.1) </t>
  </si>
  <si>
    <t xml:space="preserve">similar to unnamed protein product [Vitis vinifera] (GB:CAO68697.1) </t>
  </si>
  <si>
    <t xml:space="preserve">ATMURE/PDE316 (PIGMENT DEFECTIVE EMBRYO); ATP binding / ligase </t>
  </si>
  <si>
    <t>28.3*   DNA.plastid nucleoid interacting</t>
  </si>
  <si>
    <t xml:space="preserve">AtGH9B1 (ARABIDOPSIS THALIANA GLYCOSYL HYDROLASE 9B1); hydrolase, hydrolyzing O-glycosyl compounds </t>
  </si>
  <si>
    <t xml:space="preserve">similar to expressed protein [Oryza sativa (japonica cultivar-group)] (GB:ABF94594.1); similar to hypothetical protein OsI_010237 [Oryza sativa (indica cultivar-group)] (GB:EAY89004.1) </t>
  </si>
  <si>
    <t xml:space="preserve">similar to unnamed protein product [Vitis vinifera] (GB:CAO41070.1) </t>
  </si>
  <si>
    <t xml:space="preserve">similar to unnamed protein product [Vitis vinifera] (GB:CAO43885.1) </t>
  </si>
  <si>
    <t xml:space="preserve">similar to unnamed protein product [Vitis vinifera] (GB:CAO48682.1); contains InterPro domain Protein of unknown function DUF1279 (InterPro:IPR009688) </t>
  </si>
  <si>
    <t xml:space="preserve">ATP synthase protein I -related </t>
  </si>
  <si>
    <t xml:space="preserve">similar to unnamed protein product [Vitis vinifera] (GB:CAO15876.1); similar to hypothetical protein [Vitis vinifera] (GB:CAN74693.1) </t>
  </si>
  <si>
    <t xml:space="preserve">similar to unnamed protein product [Vitis vinifera] (GB:CAO63025.1) </t>
  </si>
  <si>
    <t xml:space="preserve">EMB2738 (EMBRYO DEFECTIVE 2738); GTP binding </t>
  </si>
  <si>
    <t xml:space="preserve">similar to unnamed protein product [Vitis vinifera] (GB:CAO39343.1) </t>
  </si>
  <si>
    <t xml:space="preserve">similar to unnamed protein product [Vitis vinifera] (GB:CAO14460.1) </t>
  </si>
  <si>
    <t xml:space="preserve">APG3 (ALBINO AND PALE GREEN); translation release factor </t>
  </si>
  <si>
    <t xml:space="preserve">similar to unknown protein [Arabidopsis thaliana] (TAIR:AT1G02475.1); similar to unnamed protein product [Vitis vinifera] (GB:CAO40177.1); contains InterPro domain Streptomyces cyclase/dehydrase (InterPro:IPR005031) </t>
  </si>
  <si>
    <t xml:space="preserve">similar to unnamed protein product [Vitis vinifera] (GB:CAO22536.1) </t>
  </si>
  <si>
    <t xml:space="preserve">Identical to Uncharacterized protein At4g13200, chloroplast precursor [Arabidopsis Thaliana] (GB:Q8LDV3;GB:Q9SVQ7); similar to unknown [Picea sitchensis] (GB:ABK25970.1); similar to unknown [Picea sitchensis] (GB:ABK22042.1) </t>
  </si>
  <si>
    <t xml:space="preserve">TPP2 (TRIPEPTIDYL PEPTIDASE II); subtilase </t>
  </si>
  <si>
    <t>29.5.1 protein.degradation.subtilases</t>
  </si>
  <si>
    <t xml:space="preserve">phosphoprotein phosphatase/ protein kinase </t>
  </si>
  <si>
    <t xml:space="preserve">thylakoid lumenal 17.9 kDa protein, chloroplast </t>
  </si>
  <si>
    <t xml:space="preserve">methyltransferase </t>
  </si>
  <si>
    <t xml:space="preserve">SWIB complex BAF60b domain-containing protein </t>
  </si>
  <si>
    <t xml:space="preserve">proline-rich family protein </t>
  </si>
  <si>
    <t>35.1.42 not assigned.no ontology.proline rich family</t>
  </si>
  <si>
    <t xml:space="preserve">PDF1B (PEPTIDE DEFORMYLASE 1B); peptide deformylase </t>
  </si>
  <si>
    <t xml:space="preserve">rhodanese-like domain-containing protein / PPIC-type PPIASE domain-containing protein </t>
  </si>
  <si>
    <t xml:space="preserve">GLP3 (GERMIN-LIKE PROTEIN 3); manganese ion binding / metal ion binding / nutrient reservoir </t>
  </si>
  <si>
    <t>extracellular matrix</t>
  </si>
  <si>
    <t xml:space="preserve">phosphoglycerate/bisphosphoglycerate mutase family protein </t>
  </si>
  <si>
    <t>4.11 lycolysis.phosphoglycerate mutase</t>
  </si>
  <si>
    <t xml:space="preserve">similar to unnamed protein product [Vitis vinifera] (GB:CAO17622.1) </t>
  </si>
  <si>
    <t xml:space="preserve">similar to unnamed protein product [Vitis vinifera] (GB:CAO38751.1) </t>
  </si>
  <si>
    <t xml:space="preserve">similar to unnamed protein product [Vitis vinifera] (GB:CAO61157.1); contains InterPro domain Twin-arginine translocation pathway signal (InterPro:IPR006311) </t>
  </si>
  <si>
    <t xml:space="preserve">thylakoid lumen 15.0 kDa protein </t>
  </si>
  <si>
    <t xml:space="preserve">similar to hypothetical protein [Vitis vinifera] (GB:CAN75840.1); contains domain PD020337 (PD020337) </t>
  </si>
  <si>
    <t>PGLP1B Phosphoglycolate phosphatase 1B, chloroplastic</t>
  </si>
  <si>
    <t>SUFE SufE-like protein</t>
  </si>
  <si>
    <t>MAM1 Methylthioalkylmalate synthase 1</t>
  </si>
  <si>
    <t>16.5.1.1 secondary metabolism.sulfur-containing.glucosinolates.methylthioalkylmalate synthase</t>
  </si>
  <si>
    <t>GASA1 Gibberellin-regulated protein 1 (GAST1 protein homolog 1)</t>
  </si>
  <si>
    <t>17.6.3 hormone metabolism.gibberelin.induced-regulated-responsive-activated</t>
  </si>
  <si>
    <t>RLP41  Leucine-rich repeat disease resistance protein-like (Receptor like protein 41) (ChloroP-) /</t>
  </si>
  <si>
    <t>HIP1  conserved plant protein, no similarity to characterized protein, chloroplast precursor /</t>
  </si>
  <si>
    <t>Heme-binding-like protein At3g10130</t>
  </si>
  <si>
    <t>FZL (FZO-like)  determinant of thylakoid and chloroplast morphology, dynamin superfamily of membrane-remodeling GTPases, chloroplast precursor /</t>
  </si>
  <si>
    <t>chloroplast membrane</t>
  </si>
  <si>
    <t>HP55  Exostosin family protein with putative glycosyltransferase activity (ChloroP-/TargetPChloro) /</t>
  </si>
  <si>
    <t>UGT83A1 (U83A1)  UDP-glycosyltransferase 83A1 (ChloroP-) /</t>
  </si>
  <si>
    <t>LTP-like  Bifunctional inhibitor/lipid-transfer protein/seed storage 2S albumin-like protein, lipid transfer protein (LTP) family protein /</t>
  </si>
  <si>
    <t>26.21 misc.protease inhibitor/seed storage/lipid transfer protein (LTP) family protein</t>
  </si>
  <si>
    <t>Protease inhibitor/seed storage/lipid transfer protein (LTP) family protein (Putative proline-rich protein)</t>
  </si>
  <si>
    <t>STR4A  Rhodanese-like domain-containing protein 4A (Sulfurtransferase 4A) (AtStr4a), chloroplast precursor /</t>
  </si>
  <si>
    <t>GDSL-like Lipase/Acylhydrolase superfamily protein;</t>
  </si>
  <si>
    <t>HP16c  conserved plant protein, no similarity to characterized protein, chloroplast precursor /</t>
  </si>
  <si>
    <t>CTF2A like oxidoreductase (Putative monooxygenase), FAD/NAD(P)-binding oxidoreductase /</t>
  </si>
  <si>
    <t>FAD/NAD(P)-binding oxidoreductase family protein /</t>
  </si>
  <si>
    <t>HP22c  conserved plant protein, low similarity to human Splicing factor 3B subunit 2, Spliceosome-associated protein-like protein (ChloroP-/TargetP-) /</t>
  </si>
  <si>
    <t>SCL29 Scarecrow-like protein 29 (AtSCL29) (GRAS family protein 16) (AtGRAS-16)</t>
  </si>
  <si>
    <t>BAL07744_BSP, BAL04538_BSP</t>
  </si>
  <si>
    <t>BALA03266_BSU, BALA14063_BSU</t>
  </si>
  <si>
    <t>27.3.32 RNA.regulation of transcription.WRKY domain transcription factor family</t>
  </si>
  <si>
    <t>Putative transcription factor (Similar to transcription factor SF3 (Pir|IS37656)) (Transcription factor lim1)</t>
  </si>
  <si>
    <t>BAL08597_BSP, BAL11210_BSP</t>
  </si>
  <si>
    <t>PDE149  Protein pigment defective 149, Integral membrane protein TerC family, chloroplast precursor /</t>
  </si>
  <si>
    <t>Uncharacterized protein</t>
  </si>
  <si>
    <t>HCF208  HIGH CHLOROPHYLL FLUORESCENCE 208, conserved plant protein, no similarity to characterized proteins, chloroplast precursor /</t>
  </si>
  <si>
    <t>CALS3 Callose synthase 3 (EC 2.4.1.34)</t>
  </si>
  <si>
    <t>LRR-like  Leucine-rich repeat domain-containing protein /</t>
  </si>
  <si>
    <t>30.2.99 signalling.receptor kinases.misc</t>
  </si>
  <si>
    <t>ACA13 Putative calcium-transporting ATPase 13</t>
  </si>
  <si>
    <t>ACA9 Calcium-transporting ATPase 9</t>
  </si>
  <si>
    <t>BALA07598_BSU, BALA07554_BSU</t>
  </si>
  <si>
    <t>LEA-like  esterase/lipase/thioesterase family protein, chloroplast precursor /</t>
  </si>
  <si>
    <t>33.2 development.late embryogenesis abundant</t>
  </si>
  <si>
    <t>HP17z  conserved plant protein, no similarity to characterized protein, chloroplast precursor /</t>
  </si>
  <si>
    <t>ACO-like  Acyl-coenzyme A thioesterase-like protein /</t>
  </si>
  <si>
    <t>AIR9  Outer arm dynein light chain 1 protein, AUXIN-INDUCED IN ROOT CULTURES 9 /</t>
  </si>
  <si>
    <t>BALA03977_BSU, BALA08449_BSU, BALA08450_BSU</t>
  </si>
  <si>
    <t>HP21d  conserved plant protein, no similarity to characterized protein, chloroplast precursor /</t>
  </si>
  <si>
    <t>HP39  S-adenosyl-L-methionine-dependent methyltransferases superfamily protein, low similarity to Menaquinone biosynthesis methyltransferase ubiE, chloroplast precursor /</t>
  </si>
  <si>
    <t>HP63  Glycosyl hydrolase family 10 protein (ChloroP-/TargetPSP) /</t>
  </si>
  <si>
    <t>HP91  Histidine kinase-, DNA gyrase B-, and HSP90-like ATPase family protein /</t>
  </si>
  <si>
    <t>BAL13408_BSP, BAL01353_BSP</t>
  </si>
  <si>
    <t>MSL4 Mechanosensitive ion channel protein 4 (Mechanosensitive channel of small conductance-like 4) (MscS-Like protein 4)</t>
  </si>
  <si>
    <t>Aspartyl protease-like protein (F15K9.17 protein)</t>
  </si>
  <si>
    <t>cell wall</t>
  </si>
  <si>
    <t>Harpin-induced protein-like (NDR1/HIN1-Like protein 3)</t>
  </si>
  <si>
    <t>Probable transcriptional regulatory protein</t>
  </si>
  <si>
    <t>BALA01761_BSU, BALA03819_BSU, BALA01762_BSU</t>
  </si>
  <si>
    <t>SURF2  Surfeit locus protein 2</t>
  </si>
  <si>
    <t>BALA06023_BSU, BALA10726_BSU</t>
  </si>
  <si>
    <t>USPL1  unknown seed protein like 1 /</t>
  </si>
  <si>
    <t>YCF19-like  YGGT family protein, chloroplast precursor /</t>
  </si>
  <si>
    <t>SET domain-containing protein;</t>
  </si>
  <si>
    <t>Pentatricopeptide repeat-containing protein</t>
  </si>
  <si>
    <t>HP10  conserved plant protein, no similarity to characterized protein (ChloroP-/TargetPSP) /</t>
  </si>
  <si>
    <t>HP13  conserved plant protein, no similarity to characterized protein, chloroplast precursor /</t>
  </si>
  <si>
    <t>HP134z  Glu-rich protein /</t>
  </si>
  <si>
    <t>HP15c  conserved  plant protein, no similarity to characterized proteins, chloroplast precursor /</t>
  </si>
  <si>
    <t>HP18  conserved plant protein, no similarity to characterized proteins, chloroplast precursor /</t>
  </si>
  <si>
    <t>HP19z  conserved plant protein, no similarity to characterized protein, chloroplast precursor /</t>
  </si>
  <si>
    <t>HP20  FKBP-type peptidyl-prolyl cis-trans isomerase, putative (Stress-enhanced protein 4), predicted mitochondrial (TargetP) /</t>
  </si>
  <si>
    <t>HP20b  conserved protein, no similarity to characterized proteins, chloroplast precursor /</t>
  </si>
  <si>
    <t>HP21c conserved plant protein, no similarity to characterized protein, chloroplast precursor /</t>
  </si>
  <si>
    <t>HP21e  conserved protein, no similarity to characterized protein (ChloroP-/TargetPOther) /</t>
  </si>
  <si>
    <t>HP228  NT-C2 domain containing protein (ChloroP-/TargetPMito) /</t>
  </si>
  <si>
    <t>HP22z  Acid phosphatase/vanadium-dependent haloperoxidase-related protein, chloroplast precursor /</t>
  </si>
  <si>
    <t>HP23  conserved plant protein, no similarity to characterized protein, chloroplast precursor /</t>
  </si>
  <si>
    <t>HP24d  hypothetical protein, no similarity to characterized protein, chloroplast precursor /</t>
  </si>
  <si>
    <t>HP25i  conserved plant protein, no similarity to characterized protein, Chloroplast precursor ? (ChloroP-/TargetPChloro) /</t>
  </si>
  <si>
    <t>HP28  conserved plant protein, no similarity to characterized protein, chloroplat precursor /</t>
  </si>
  <si>
    <t>HP29d  hypothetical protein, no similarity to characterized protein, chloroplast precursor /</t>
  </si>
  <si>
    <t>HP30f  conserved plant and cyanobacteria protein, similar to slr1918 protein [Synechocystis sp], no similarity to characterized protein, chloroplast precursor /</t>
  </si>
  <si>
    <t>HP30g  conserved plant protein, no similarity to characterized protein (ChloroP-/TargetPSP) /</t>
  </si>
  <si>
    <t>HP32e  conserved  protein, no similarity to characterized proteins, chloroplast precursor /</t>
  </si>
  <si>
    <t>HP33b  conserved  protein, no similarity to characterized proteins, chloroplast precursor /</t>
  </si>
  <si>
    <t>HP33e  conserved protein, no similarity to characterized protein (ChloroP-/TargetPOther) /</t>
  </si>
  <si>
    <t>HP35f  NAD(P)-binding Rossmann-fold superfamily protein, 3-beta hydroxysteroid dehydrogenase/isomerase family, chloroplast precursor /</t>
  </si>
  <si>
    <t>HP36c  conserved plant protein, no similarity to characterized protein, chloroplast precursor /</t>
  </si>
  <si>
    <t>HP37  ATP-dependent Zn proteases-like protein, predicted mitochondrial (TargetP) /</t>
  </si>
  <si>
    <t>HP38  conserved plant protein, no similarity to characterized protein, chloroplast precursor /</t>
  </si>
  <si>
    <t>HP38 conserved plant protein, no similarity to characterized protein, chloroplast precursor /</t>
  </si>
  <si>
    <t>HP4  small hypothetical protein, no similarity to characterized protein /</t>
  </si>
  <si>
    <t>HP40d  conserved plant and cyanobacteria protein, chloroplast precursor /</t>
  </si>
  <si>
    <t>HP45c  conserved plant protein, no similarity to characterized protein, Chloroplast precursor ? (ChloroP-/TargetPChloro for AT5G61200.3) /</t>
  </si>
  <si>
    <t>HP51  conserved  protein, no similarity to characterized proteins, chloroplast precursor /</t>
  </si>
  <si>
    <t>HP52c  conserved plant protein, no similarity to characterized protein, chloroplast precursor /</t>
  </si>
  <si>
    <t>HP61z conserved protein with Glyco_transf_90 domain /</t>
  </si>
  <si>
    <t>HP7  small hypothetical protein, no similarity to characterized protein /</t>
  </si>
  <si>
    <t>HP80z  conserved plant protein, no similarity to characterized protein, chloroplast precursor /</t>
  </si>
  <si>
    <t>HP82  hypothetical protein, no similarity to characterized protein, chloroplast precursor /</t>
  </si>
  <si>
    <t>HP85z  conserved  protein, no similarity to characterized protein /</t>
  </si>
  <si>
    <t>Putative oxidoreductase/electron carrier</t>
  </si>
  <si>
    <t>SCAR4 Protein SCAR4 (AtSCAR4) (Protein WAVE3)</t>
  </si>
  <si>
    <t>BAL10374_BSP, BAL10375_BSP</t>
  </si>
  <si>
    <t>BAL08248_BSP, BAL00904_BSP</t>
  </si>
  <si>
    <t>BALA14121_BSU, BALA00020_BSU</t>
  </si>
  <si>
    <t>PLCD-like  protein of unknown function with low similarity to 1-acyl-sn-glycerol-3-phosphate acyltransferase delta, chloroplast precursor /</t>
  </si>
  <si>
    <t>PNGase-like  Peptide-N4-(N-acetyl-beta-glucosaminyl)asparagine amidase A protein /</t>
  </si>
  <si>
    <t>SNARE-like  SNARE associated Golgi protein family, chloroplat precursor /</t>
  </si>
  <si>
    <t>Str11  Rhodanese-like domain-containing protein 11, chloroplast precursor /</t>
  </si>
  <si>
    <t>STR8  Rhodanese-like domain-containing protein 8, chloroplast precursor /</t>
  </si>
  <si>
    <t>TBL15  Encodes a member of the TBL (TRICHOME BIREFRINGENCE-LIKE) gene family /</t>
  </si>
  <si>
    <t>YCF36-like (CGLD27)  Protein of unknown function conserved in the green lineage and diatoms (ChloroP-/TargetPMito) /</t>
  </si>
  <si>
    <t>HP40e  Regulator of Vps4 activity in the MVB (Multivesicular body) formation pathway protein (ChloroP-/TargetPMito) /</t>
  </si>
  <si>
    <t>Accession</t>
    <phoneticPr fontId="7" type="noConversion"/>
  </si>
  <si>
    <t>PGM48</t>
    <phoneticPr fontId="10" type="noConversion"/>
  </si>
  <si>
    <t>ABC1K3</t>
    <phoneticPr fontId="10" type="noConversion"/>
  </si>
  <si>
    <t>CCD4</t>
    <phoneticPr fontId="10" type="noConversion"/>
  </si>
  <si>
    <t>PES1</t>
    <phoneticPr fontId="10" type="noConversion"/>
  </si>
  <si>
    <t>ABC1K7</t>
    <phoneticPr fontId="10" type="noConversion"/>
  </si>
  <si>
    <t>PAP12</t>
    <phoneticPr fontId="10" type="noConversion"/>
  </si>
  <si>
    <t>PAP13</t>
    <phoneticPr fontId="10" type="noConversion"/>
  </si>
  <si>
    <t>PAP10</t>
    <phoneticPr fontId="10" type="noConversion"/>
  </si>
  <si>
    <t>PAP6</t>
    <phoneticPr fontId="10" type="noConversion"/>
  </si>
  <si>
    <t>PAP4</t>
    <phoneticPr fontId="10" type="noConversion"/>
  </si>
  <si>
    <t>PAP9</t>
    <phoneticPr fontId="10" type="noConversion"/>
  </si>
  <si>
    <t>PAP1</t>
    <phoneticPr fontId="10" type="noConversion"/>
  </si>
  <si>
    <t>PAP2</t>
    <phoneticPr fontId="10" type="noConversion"/>
  </si>
  <si>
    <t>PAP8</t>
    <phoneticPr fontId="10" type="noConversion"/>
  </si>
  <si>
    <t>PAP11</t>
    <phoneticPr fontId="10" type="noConversion"/>
  </si>
  <si>
    <t>PAP5</t>
    <phoneticPr fontId="10" type="noConversion"/>
  </si>
  <si>
    <t>FBN5</t>
    <phoneticPr fontId="10" type="noConversion"/>
  </si>
  <si>
    <t>PAP14</t>
    <phoneticPr fontId="10" type="noConversion"/>
  </si>
  <si>
    <t>AT1G26090</t>
  </si>
  <si>
    <t>SUPPRESSOR OF PHYA-105 1</t>
    <phoneticPr fontId="10" type="noConversion"/>
  </si>
  <si>
    <t>SUPPRESSOR OF PHYA-105 2</t>
  </si>
  <si>
    <t>SUPPRESSOR OF PHYA-105 4</t>
    <phoneticPr fontId="7" type="noConversion"/>
  </si>
  <si>
    <t>SUPPRESSOR OF PHYA-105 3</t>
    <phoneticPr fontId="7" type="noConversion"/>
  </si>
  <si>
    <t>AT2G05100</t>
    <phoneticPr fontId="7" type="noConversion"/>
  </si>
  <si>
    <t>AT2G05620</t>
    <phoneticPr fontId="7" type="noConversion"/>
  </si>
  <si>
    <t>ATCG01100</t>
    <phoneticPr fontId="7" type="noConversion"/>
  </si>
  <si>
    <t>ATCG00560</t>
    <phoneticPr fontId="7" type="noConversion"/>
  </si>
  <si>
    <t>ATCG00540</t>
    <phoneticPr fontId="7" type="noConversion"/>
  </si>
  <si>
    <t>The GreenCut2 Resource: A phylogenomically-derived inventory of proteins specific to the plant lineage</t>
    <phoneticPr fontId="7" type="noConversion"/>
  </si>
  <si>
    <t>PIC1</t>
  </si>
  <si>
    <t>NiCo</t>
  </si>
  <si>
    <t>YSL4</t>
  </si>
  <si>
    <t>YSL6</t>
  </si>
  <si>
    <t>MAR1/IREG3</t>
  </si>
  <si>
    <t>NAP14</t>
  </si>
  <si>
    <t>Mlf1</t>
  </si>
  <si>
    <t>FER2</t>
  </si>
  <si>
    <t>NEET</t>
  </si>
  <si>
    <t>TPT</t>
  </si>
  <si>
    <t>PPT1</t>
  </si>
  <si>
    <t>PPT2</t>
  </si>
  <si>
    <t>GPT1</t>
  </si>
  <si>
    <t>XPT</t>
  </si>
  <si>
    <t>PHT4.4</t>
  </si>
  <si>
    <t>PHT4.2</t>
  </si>
  <si>
    <t>PHT4.3</t>
  </si>
  <si>
    <t>PHT4.5</t>
  </si>
  <si>
    <t>PHT2.1</t>
  </si>
  <si>
    <t>NTT1</t>
  </si>
  <si>
    <t>NTT2</t>
  </si>
  <si>
    <t>BT1</t>
  </si>
  <si>
    <t>NDT1</t>
  </si>
  <si>
    <t>DiT1</t>
  </si>
  <si>
    <t>DiT2.1</t>
  </si>
  <si>
    <t>DiT2.2</t>
  </si>
  <si>
    <t>pGlcT</t>
  </si>
  <si>
    <t>Mex1</t>
  </si>
  <si>
    <t>CHX23</t>
  </si>
  <si>
    <t>MGT10</t>
  </si>
  <si>
    <t>ACA1/PEA1</t>
  </si>
  <si>
    <t>CLT1</t>
  </si>
  <si>
    <t>CLT2</t>
  </si>
  <si>
    <t>FOLT1</t>
  </si>
  <si>
    <t>SAMT/C</t>
  </si>
  <si>
    <t>BAT5</t>
  </si>
  <si>
    <t>BAL13424_BSP,</t>
  </si>
  <si>
    <t>BALA13517_BSU</t>
  </si>
  <si>
    <t>BAL05562_BSP,BAL12154_BSP,</t>
  </si>
  <si>
    <t>BALA05290_BSU, BALA12295_BSU</t>
  </si>
  <si>
    <t>BAL12529_BSP,</t>
  </si>
  <si>
    <t>BALA09948_BSU</t>
  </si>
  <si>
    <t>MPK6</t>
  </si>
  <si>
    <t>LIGHT HARVESTING CHLOROPHYLL A/B BINDING PROTEIN</t>
    <phoneticPr fontId="7" type="noConversion"/>
  </si>
  <si>
    <t>LHC superfamily</t>
    <phoneticPr fontId="7" type="noConversion"/>
  </si>
  <si>
    <t>AT1G06430</t>
    <phoneticPr fontId="7" type="noConversion"/>
  </si>
  <si>
    <t>AT1G73990</t>
    <phoneticPr fontId="7" type="noConversion"/>
  </si>
  <si>
    <t>AT1G50250</t>
    <phoneticPr fontId="7" type="noConversion"/>
  </si>
  <si>
    <t>BSP</t>
    <phoneticPr fontId="7" type="noConversion"/>
  </si>
  <si>
    <t>BSU</t>
    <phoneticPr fontId="7" type="noConversion"/>
  </si>
  <si>
    <t>ATCG00360</t>
    <phoneticPr fontId="10" type="noConversion"/>
  </si>
  <si>
    <t>ATCG01110</t>
    <phoneticPr fontId="10" type="noConversion"/>
  </si>
  <si>
    <t>psbE</t>
    <phoneticPr fontId="7" type="noConversion"/>
  </si>
  <si>
    <t>Total</t>
    <phoneticPr fontId="7" type="noConversion"/>
  </si>
  <si>
    <t>AT2G20570, AT5G44190</t>
  </si>
  <si>
    <t>AT1G27510</t>
  </si>
  <si>
    <t>at-chloro: http://at-chloro.prabi.fr/at_chloro/proteinGroup/list?locFilter=%25STR%25</t>
    <phoneticPr fontId="10" type="noConversion"/>
  </si>
  <si>
    <t>AT3G27110</t>
  </si>
  <si>
    <t>Rap38</t>
    <phoneticPr fontId="10" type="noConversion"/>
  </si>
  <si>
    <t>Anion-transporting ATPase</t>
    <phoneticPr fontId="10" type="noConversion"/>
  </si>
  <si>
    <t>Epimerase/dehydratase family</t>
    <phoneticPr fontId="10" type="noConversion"/>
  </si>
  <si>
    <t>ABC1 kinase</t>
    <phoneticPr fontId="10" type="noConversion"/>
  </si>
  <si>
    <t>UbiE-methyltransferase-related</t>
    <phoneticPr fontId="10" type="noConversion"/>
  </si>
  <si>
    <t>FBPA</t>
    <phoneticPr fontId="10" type="noConversion"/>
  </si>
  <si>
    <t>FBPA-1</t>
    <phoneticPr fontId="10" type="noConversion"/>
  </si>
  <si>
    <t>PAP3</t>
    <phoneticPr fontId="10" type="noConversion"/>
  </si>
  <si>
    <t>Rubisco activase</t>
    <phoneticPr fontId="10" type="noConversion"/>
  </si>
  <si>
    <t>SOUL heme binding</t>
    <phoneticPr fontId="10" type="noConversion"/>
  </si>
  <si>
    <t>PES2, DGAT4</t>
    <phoneticPr fontId="10" type="noConversion"/>
  </si>
  <si>
    <t>Rap41</t>
    <phoneticPr fontId="10" type="noConversion"/>
  </si>
  <si>
    <t>ABC1K1</t>
    <phoneticPr fontId="10" type="noConversion"/>
  </si>
  <si>
    <t>VTE1</t>
    <phoneticPr fontId="10" type="noConversion"/>
  </si>
  <si>
    <t>FBPA-2</t>
    <phoneticPr fontId="10" type="noConversion"/>
  </si>
  <si>
    <t>NDC1</t>
    <phoneticPr fontId="10" type="noConversion"/>
  </si>
  <si>
    <t>AOS</t>
    <phoneticPr fontId="10" type="noConversion"/>
  </si>
  <si>
    <t>AT5G09820</t>
  </si>
  <si>
    <t>AT5G53450</t>
  </si>
  <si>
    <t>AT1G28150</t>
    <phoneticPr fontId="7" type="noConversion"/>
  </si>
  <si>
    <t>UPF0426 protein</t>
    <phoneticPr fontId="10" type="noConversion"/>
  </si>
  <si>
    <t>AT4G01150</t>
    <phoneticPr fontId="7" type="noConversion"/>
  </si>
  <si>
    <t>CURT1A</t>
    <phoneticPr fontId="10" type="noConversion"/>
  </si>
  <si>
    <t>GreenCut2 nucleus-encoded plastid genes</t>
    <phoneticPr fontId="8" type="noConversion"/>
  </si>
  <si>
    <t>Photoreceptor and phytochrome related genes</t>
    <phoneticPr fontId="8" type="noConversion"/>
  </si>
  <si>
    <t>Plastid transporters related genes</t>
    <phoneticPr fontId="8" type="noConversion"/>
  </si>
  <si>
    <t>AT1G09530</t>
    <phoneticPr fontId="7" type="noConversion"/>
  </si>
  <si>
    <t>AT2G20180</t>
    <phoneticPr fontId="7" type="noConversion"/>
  </si>
  <si>
    <t>NA</t>
    <phoneticPr fontId="7" type="noConversion"/>
  </si>
  <si>
    <t>AT2G31400</t>
    <phoneticPr fontId="7" type="noConversion"/>
  </si>
  <si>
    <t>AT2G26670</t>
    <phoneticPr fontId="7" type="noConversion"/>
  </si>
  <si>
    <t>PBRP1</t>
  </si>
  <si>
    <t>BALA05704_BSU</t>
  </si>
  <si>
    <t>Gene names  (primary )</t>
  </si>
  <si>
    <t>SIGB</t>
  </si>
  <si>
    <t>AT1G08540</t>
    <phoneticPr fontId="7" type="noConversion"/>
  </si>
  <si>
    <t>SIGF</t>
  </si>
  <si>
    <t>AT2G36990</t>
  </si>
  <si>
    <t>PTAC14</t>
  </si>
  <si>
    <t>PTAC12</t>
  </si>
  <si>
    <t>SIGD</t>
  </si>
  <si>
    <t>rpoA</t>
    <phoneticPr fontId="7" type="noConversion"/>
  </si>
  <si>
    <t>ATCG00740</t>
  </si>
  <si>
    <t>PTAC10</t>
  </si>
  <si>
    <t>CSP41B</t>
  </si>
  <si>
    <t>ATCG00190</t>
    <phoneticPr fontId="7" type="noConversion"/>
  </si>
  <si>
    <t>rpoC2</t>
  </si>
  <si>
    <t>ATCG00170</t>
  </si>
  <si>
    <t>rpoC1</t>
  </si>
  <si>
    <t>ATCG00180</t>
  </si>
  <si>
    <t>FLN2</t>
  </si>
  <si>
    <t>PTAC7</t>
  </si>
  <si>
    <t>CSP41A</t>
  </si>
  <si>
    <t>FLN1</t>
  </si>
  <si>
    <t>PTAC5</t>
  </si>
  <si>
    <t>HSP21</t>
  </si>
  <si>
    <t>CITRX</t>
  </si>
  <si>
    <t>ATXR5</t>
  </si>
  <si>
    <t>MTERF5</t>
  </si>
  <si>
    <t>AT4G14605</t>
  </si>
  <si>
    <t>MURE</t>
  </si>
  <si>
    <t>DOT4</t>
  </si>
  <si>
    <t>AT4G18750</t>
  </si>
  <si>
    <t>PTAC6</t>
  </si>
  <si>
    <t>MRL7</t>
  </si>
  <si>
    <t>AT4G28590</t>
  </si>
  <si>
    <t>PCMP-A2</t>
  </si>
  <si>
    <t>PRDA1</t>
  </si>
  <si>
    <t>AT5G48470</t>
  </si>
  <si>
    <t>PRIN2</t>
  </si>
  <si>
    <t>MRL7L</t>
  </si>
  <si>
    <t>AT2G31840</t>
  </si>
  <si>
    <t>NIP2</t>
  </si>
  <si>
    <t>NIP1</t>
  </si>
  <si>
    <t>F6I18.270 T10C21.4</t>
  </si>
  <si>
    <t>AT4G30825</t>
  </si>
  <si>
    <t>PTAC3</t>
  </si>
  <si>
    <t>AT3G04260</t>
    <phoneticPr fontId="10" type="noConversion"/>
  </si>
  <si>
    <t>PTAC2</t>
  </si>
  <si>
    <t>FSD3</t>
  </si>
  <si>
    <t>FSD2</t>
  </si>
  <si>
    <t>Plastid-encoded RNA polymerase (PEP), nuclear-encoded RNA polymerases (NEP), and Retrograde Signals</t>
    <phoneticPr fontId="8" type="noConversion"/>
  </si>
  <si>
    <t>AT5G35210</t>
    <phoneticPr fontId="7" type="noConversion"/>
  </si>
  <si>
    <t>Retrograde Signals</t>
    <phoneticPr fontId="7" type="noConversion"/>
  </si>
  <si>
    <t>AT4G18520</t>
    <phoneticPr fontId="7" type="noConversion"/>
  </si>
  <si>
    <t>PEP, PAPs</t>
    <phoneticPr fontId="7" type="noConversion"/>
  </si>
  <si>
    <t>AT5G09790</t>
    <phoneticPr fontId="7" type="noConversion"/>
  </si>
  <si>
    <t>AT1G63680</t>
    <phoneticPr fontId="7" type="noConversion"/>
  </si>
  <si>
    <t>AT4G35840</t>
    <phoneticPr fontId="7" type="noConversion"/>
  </si>
  <si>
    <t>NEP</t>
    <phoneticPr fontId="7" type="noConversion"/>
  </si>
  <si>
    <t>ATH</t>
    <phoneticPr fontId="7" type="noConversion"/>
  </si>
  <si>
    <t>Thylakoid located Genes from At-chloro database</t>
    <phoneticPr fontId="8" type="noConversion"/>
  </si>
  <si>
    <t>Envelop located Genes from At-chloro database</t>
    <phoneticPr fontId="8" type="noConversion"/>
  </si>
  <si>
    <t>Stroma located Genes from At-chloro database</t>
    <phoneticPr fontId="8" type="noConversion"/>
  </si>
  <si>
    <t>GranaStroma_Lamellae located Genes from At-chloro database</t>
    <phoneticPr fontId="8" type="noConversion"/>
  </si>
  <si>
    <t>Stroma located Genes from At-chloro database</t>
    <phoneticPr fontId="8" type="noConversion"/>
  </si>
  <si>
    <t>GranaStroma_Lamellae located Genes from At-chloro database</t>
    <phoneticPr fontId="8" type="noConversion"/>
  </si>
  <si>
    <t>VDE1</t>
  </si>
  <si>
    <t>At1g08550</t>
    <phoneticPr fontId="7" type="noConversion"/>
  </si>
  <si>
    <t>GGPS11</t>
    <phoneticPr fontId="7" type="noConversion"/>
  </si>
  <si>
    <t>At3g29430</t>
  </si>
  <si>
    <t>GGPS12</t>
    <phoneticPr fontId="7" type="noConversion"/>
  </si>
  <si>
    <t>At3g32040</t>
  </si>
  <si>
    <t>CYP97B3</t>
  </si>
  <si>
    <t>At4g15110</t>
  </si>
  <si>
    <t>BETA-OHASE 2</t>
  </si>
  <si>
    <t>At5g52570</t>
  </si>
  <si>
    <t>ABC1K1</t>
  </si>
  <si>
    <t>At4g31390</t>
  </si>
  <si>
    <t>ABC1K3</t>
  </si>
  <si>
    <t>At1g79600</t>
  </si>
  <si>
    <t>BETA-OHASE 1</t>
  </si>
  <si>
    <t>At4g25700</t>
  </si>
  <si>
    <t>ORLIKE</t>
  </si>
  <si>
    <t>At5g06130</t>
  </si>
  <si>
    <t>BALA03248_BSU</t>
  </si>
  <si>
    <t>RAP2-2</t>
  </si>
  <si>
    <t>At3g14230</t>
  </si>
  <si>
    <t>NCED2</t>
  </si>
  <si>
    <t>At4g18350</t>
  </si>
  <si>
    <t>At5g61670</t>
  </si>
  <si>
    <t>NCED9</t>
  </si>
  <si>
    <t>At1g78390</t>
  </si>
  <si>
    <t>NCED5</t>
  </si>
  <si>
    <t>At1g30100</t>
  </si>
  <si>
    <t>ISPF</t>
  </si>
  <si>
    <t>At1g63970</t>
  </si>
  <si>
    <t>PDX13</t>
  </si>
  <si>
    <t>HO1</t>
  </si>
  <si>
    <t>At2g26670</t>
  </si>
  <si>
    <t>Z-ISO</t>
  </si>
  <si>
    <t>At1g10830</t>
  </si>
  <si>
    <t>PSY1</t>
  </si>
  <si>
    <t>LCY1</t>
  </si>
  <si>
    <t>BALA09819_BSU, BALA09821_BSU</t>
  </si>
  <si>
    <t>BPG2</t>
  </si>
  <si>
    <t>At3g57180</t>
  </si>
  <si>
    <t>BALA10305_BSU</t>
  </si>
  <si>
    <t>XK2</t>
  </si>
  <si>
    <t>At5g49650</t>
  </si>
  <si>
    <t>PDS</t>
  </si>
  <si>
    <t>At4g14210</t>
  </si>
  <si>
    <t>NCED6</t>
  </si>
  <si>
    <t>At3g24220</t>
  </si>
  <si>
    <t>GGPS7</t>
    <phoneticPr fontId="7" type="noConversion"/>
  </si>
  <si>
    <t>At2g18620</t>
  </si>
  <si>
    <t>GGPS10</t>
    <phoneticPr fontId="7" type="noConversion"/>
  </si>
  <si>
    <t>At3g20160</t>
  </si>
  <si>
    <t>GGPS8</t>
    <phoneticPr fontId="7" type="noConversion"/>
  </si>
  <si>
    <t>CYP97C1</t>
  </si>
  <si>
    <t>At3g53130</t>
  </si>
  <si>
    <t>At5g57030</t>
  </si>
  <si>
    <t>NCED3</t>
  </si>
  <si>
    <t>At3g14440</t>
  </si>
  <si>
    <t>CYP97A3</t>
  </si>
  <si>
    <t>At1g31800</t>
  </si>
  <si>
    <t>ZEP</t>
  </si>
  <si>
    <t>At5g67030</t>
  </si>
  <si>
    <t>AOX4</t>
  </si>
  <si>
    <t>At4g22260</t>
  </si>
  <si>
    <t>GGPPS9</t>
  </si>
  <si>
    <t>At3g14530</t>
  </si>
  <si>
    <t>GGPP3</t>
  </si>
  <si>
    <t>At3g14550</t>
  </si>
  <si>
    <t>GGPP6</t>
  </si>
  <si>
    <t>At1g49530</t>
  </si>
  <si>
    <t>GGPPS2</t>
  </si>
  <si>
    <t>At2g23800</t>
  </si>
  <si>
    <t>GGPPS1</t>
  </si>
  <si>
    <t>GGPP4</t>
  </si>
  <si>
    <t>At2g18640</t>
  </si>
  <si>
    <t>ZDS1</t>
  </si>
  <si>
    <t>At3g04870</t>
  </si>
  <si>
    <t>CCD4</t>
  </si>
  <si>
    <t>At4g19170</t>
  </si>
  <si>
    <t>CRTISO</t>
  </si>
  <si>
    <t>BALA07540_BSU</t>
  </si>
  <si>
    <t>CCD8</t>
  </si>
  <si>
    <t>At4g32810</t>
  </si>
  <si>
    <t>At3g63520</t>
  </si>
  <si>
    <t>BALA04687_BSU</t>
  </si>
  <si>
    <t>CCD7</t>
  </si>
  <si>
    <t>At2g44990</t>
  </si>
  <si>
    <t>BSP</t>
    <phoneticPr fontId="10" type="noConversion"/>
  </si>
  <si>
    <t>GRA</t>
    <phoneticPr fontId="10" type="noConversion"/>
  </si>
  <si>
    <t>CSA</t>
    <phoneticPr fontId="10" type="noConversion"/>
  </si>
  <si>
    <t>VVI</t>
    <phoneticPr fontId="10" type="noConversion"/>
  </si>
  <si>
    <t>HAN.</t>
    <phoneticPr fontId="10" type="noConversion"/>
  </si>
  <si>
    <t>CCA</t>
    <phoneticPr fontId="10" type="noConversion"/>
  </si>
  <si>
    <t>MTR</t>
    <phoneticPr fontId="10" type="noConversion"/>
  </si>
  <si>
    <t>INI</t>
    <phoneticPr fontId="10" type="noConversion"/>
  </si>
  <si>
    <t>ACO</t>
    <phoneticPr fontId="10" type="noConversion"/>
  </si>
  <si>
    <t>NNU</t>
    <phoneticPr fontId="10" type="noConversion"/>
  </si>
  <si>
    <t>ATH</t>
    <phoneticPr fontId="10" type="noConversion"/>
  </si>
  <si>
    <t>Gene names  (ordered locus )</t>
  </si>
  <si>
    <t>Carotenoid biosynthesis</t>
    <phoneticPr fontId="8" type="noConversion"/>
  </si>
  <si>
    <t>At3g02780</t>
  </si>
  <si>
    <t>TPS24</t>
  </si>
  <si>
    <t>At3g25810</t>
  </si>
  <si>
    <t>UROS</t>
  </si>
  <si>
    <t>At2g26540</t>
  </si>
  <si>
    <t>At3g59400</t>
  </si>
  <si>
    <t>BALA03244_BSU</t>
  </si>
  <si>
    <t>EIF(ISO)4G1</t>
  </si>
  <si>
    <t>At5g57870</t>
  </si>
  <si>
    <t>GLUTRBP</t>
  </si>
  <si>
    <t>At3g21200</t>
  </si>
  <si>
    <t>TPS14</t>
  </si>
  <si>
    <t>At1g61680</t>
  </si>
  <si>
    <t>TPS02</t>
  </si>
  <si>
    <t>BS</t>
  </si>
  <si>
    <t>At5g44630</t>
  </si>
  <si>
    <t>AAO4</t>
  </si>
  <si>
    <t>At1g04580</t>
  </si>
  <si>
    <t>TPS23</t>
  </si>
  <si>
    <t>At3g25830</t>
  </si>
  <si>
    <t>DXS</t>
  </si>
  <si>
    <t>At4g15560</t>
  </si>
  <si>
    <t>At4g09650</t>
  </si>
  <si>
    <t>BALA04318_BSU</t>
  </si>
  <si>
    <t>ABC1</t>
  </si>
  <si>
    <t>At4g01660</t>
  </si>
  <si>
    <t>ABCB25</t>
  </si>
  <si>
    <t>CIP7</t>
  </si>
  <si>
    <t>At4g27430</t>
  </si>
  <si>
    <t>CDS5</t>
  </si>
  <si>
    <t>At3g60620</t>
  </si>
  <si>
    <t>ADS3.2</t>
  </si>
  <si>
    <t>At3g15870</t>
  </si>
  <si>
    <t>FLU</t>
  </si>
  <si>
    <t>At3g14110</t>
  </si>
  <si>
    <t>At4g14690</t>
  </si>
  <si>
    <t>GGR</t>
  </si>
  <si>
    <t>At4g38460</t>
  </si>
  <si>
    <t>GATA21</t>
  </si>
  <si>
    <t>At5g56860</t>
  </si>
  <si>
    <t>HEME2</t>
  </si>
  <si>
    <t>TPS13</t>
  </si>
  <si>
    <t>At4g13300</t>
  </si>
  <si>
    <t>EIF(ISO)4G2</t>
  </si>
  <si>
    <t>At2g24050</t>
  </si>
  <si>
    <t>GES</t>
  </si>
  <si>
    <t>At1g61120</t>
  </si>
  <si>
    <t>GLK1</t>
  </si>
  <si>
    <t>At2g20570</t>
  </si>
  <si>
    <t>TPS27</t>
  </si>
  <si>
    <t>At3g25820</t>
  </si>
  <si>
    <t>HEME1</t>
  </si>
  <si>
    <t>At3g14930</t>
  </si>
  <si>
    <t>CLPC1</t>
  </si>
  <si>
    <t>At5g50920</t>
  </si>
  <si>
    <t>CDS4</t>
  </si>
  <si>
    <t>At2g45150</t>
  </si>
  <si>
    <t>BALA10006_BSU, BALA14189_BSU, BALA10007_BSU, BALA11468_BSU</t>
  </si>
  <si>
    <t>BAL06215_BSP,BAL09967_BSP,BAL11108_BSP,</t>
  </si>
  <si>
    <t>FAR1</t>
  </si>
  <si>
    <t>At4g15090</t>
  </si>
  <si>
    <t>At3g22840</t>
  </si>
  <si>
    <t>CPX2</t>
  </si>
  <si>
    <t>At4g03205</t>
  </si>
  <si>
    <t>GLK2</t>
  </si>
  <si>
    <t>At5g44190</t>
  </si>
  <si>
    <t>CHLM</t>
  </si>
  <si>
    <t>At4g25080</t>
  </si>
  <si>
    <t>At2g26550</t>
  </si>
  <si>
    <t>FHY3</t>
  </si>
  <si>
    <t>TPS21</t>
  </si>
  <si>
    <t>At5g23960</t>
  </si>
  <si>
    <t>HEMB2</t>
  </si>
  <si>
    <t>At1g44318</t>
  </si>
  <si>
    <t>GLU1</t>
  </si>
  <si>
    <t>TPS18</t>
  </si>
  <si>
    <t>At3g14520</t>
  </si>
  <si>
    <t>TPS19</t>
  </si>
  <si>
    <t>At3g14540</t>
  </si>
  <si>
    <t>AT4G16730</t>
    <phoneticPr fontId="7" type="noConversion"/>
  </si>
  <si>
    <t>TPS05</t>
  </si>
  <si>
    <t>At2g23230</t>
  </si>
  <si>
    <t>VTE1</t>
  </si>
  <si>
    <t>At4g32770</t>
  </si>
  <si>
    <t>TPS12</t>
  </si>
  <si>
    <t>At4g13280</t>
  </si>
  <si>
    <t>TPS16</t>
  </si>
  <si>
    <t>At3g29110</t>
  </si>
  <si>
    <t>TPS29</t>
  </si>
  <si>
    <t>At1g31950</t>
  </si>
  <si>
    <t>BALA11448_BSU</t>
  </si>
  <si>
    <t>UPM1</t>
  </si>
  <si>
    <t>At5g40850</t>
  </si>
  <si>
    <t>NTRC</t>
  </si>
  <si>
    <t>At2g41680</t>
  </si>
  <si>
    <t>TPS01</t>
  </si>
  <si>
    <t>At4g15870</t>
  </si>
  <si>
    <t>TPS03</t>
  </si>
  <si>
    <t>At4g16740</t>
  </si>
  <si>
    <t>TPS22</t>
  </si>
  <si>
    <t>At1g33750</t>
  </si>
  <si>
    <t>VTE6</t>
  </si>
  <si>
    <t>At1g78620</t>
  </si>
  <si>
    <t>TPS10</t>
  </si>
  <si>
    <t>TPS17</t>
  </si>
  <si>
    <t>At3g14490</t>
  </si>
  <si>
    <t>TPS20</t>
  </si>
  <si>
    <t>TPS09</t>
  </si>
  <si>
    <t>At4g20230</t>
  </si>
  <si>
    <t>TPS08</t>
  </si>
  <si>
    <t>At4g20210</t>
  </si>
  <si>
    <t>BALA03814_BSU</t>
  </si>
  <si>
    <t>GA2</t>
  </si>
  <si>
    <t>At1g79460</t>
  </si>
  <si>
    <t>PNP1</t>
  </si>
  <si>
    <t>At3g03710</t>
  </si>
  <si>
    <t>HEMA3</t>
  </si>
  <si>
    <t>At2g31250</t>
  </si>
  <si>
    <t>VTE5</t>
  </si>
  <si>
    <t>TPS28</t>
  </si>
  <si>
    <t>At1g48800</t>
  </si>
  <si>
    <t>RH3</t>
  </si>
  <si>
    <t>BALA00785_BSU</t>
  </si>
  <si>
    <t>PGPP1</t>
  </si>
  <si>
    <t>At3g58830</t>
  </si>
  <si>
    <t>PHYLLO</t>
    <phoneticPr fontId="7" type="noConversion"/>
  </si>
  <si>
    <t>At1g68900</t>
    <phoneticPr fontId="7" type="noConversion"/>
  </si>
  <si>
    <t>At1g68890</t>
    <phoneticPr fontId="7" type="noConversion"/>
  </si>
  <si>
    <t>PAD4</t>
  </si>
  <si>
    <t>At3g52430</t>
  </si>
  <si>
    <t>BALA09015_BSU</t>
  </si>
  <si>
    <t>GA1</t>
  </si>
  <si>
    <t>At4g02780</t>
  </si>
  <si>
    <t>HEMA2</t>
  </si>
  <si>
    <t>At1g09940</t>
  </si>
  <si>
    <t>HEMB1</t>
  </si>
  <si>
    <t>At1g69740</t>
  </si>
  <si>
    <t>TPS26</t>
  </si>
  <si>
    <t>At1g66020</t>
  </si>
  <si>
    <t>PIF1</t>
  </si>
  <si>
    <t>At2g20180</t>
  </si>
  <si>
    <t>SCO2</t>
  </si>
  <si>
    <t>At3g19220</t>
  </si>
  <si>
    <t>NAC029</t>
  </si>
  <si>
    <t>SVR3</t>
  </si>
  <si>
    <t>At5g13650</t>
  </si>
  <si>
    <t>BALA06621_BSU</t>
  </si>
  <si>
    <t>PUB44</t>
  </si>
  <si>
    <t>TPS30</t>
  </si>
  <si>
    <t>At3g32030</t>
  </si>
  <si>
    <t>TPS07</t>
  </si>
  <si>
    <t>At4g20200</t>
  </si>
  <si>
    <t>TPS25</t>
  </si>
  <si>
    <t>At3g29410</t>
  </si>
  <si>
    <t>TPS15</t>
  </si>
  <si>
    <t>At3g29190</t>
  </si>
  <si>
    <t>TPS06</t>
  </si>
  <si>
    <t>At1g70080</t>
  </si>
  <si>
    <t>GSA2</t>
  </si>
  <si>
    <t>At3g48730</t>
  </si>
  <si>
    <t>GATA22</t>
  </si>
  <si>
    <t>At4g26150</t>
  </si>
  <si>
    <t>LIL3.1</t>
  </si>
  <si>
    <t>At4g17600</t>
  </si>
  <si>
    <t>LIL3.2</t>
  </si>
  <si>
    <t>At5g47110</t>
  </si>
  <si>
    <t>At1g03630</t>
  </si>
  <si>
    <t>HEMC</t>
  </si>
  <si>
    <t>At5g08280</t>
  </si>
  <si>
    <t>At1g08520</t>
  </si>
  <si>
    <t>At5g54190</t>
  </si>
  <si>
    <t>At3g56940</t>
  </si>
  <si>
    <t>PPOX1</t>
  </si>
  <si>
    <t>At4g01690</t>
  </si>
  <si>
    <t>PPOX2</t>
  </si>
  <si>
    <t>At5g14220</t>
  </si>
  <si>
    <t>At4g27440</t>
  </si>
  <si>
    <t>CHLH</t>
  </si>
  <si>
    <t>At5g13630</t>
  </si>
  <si>
    <t>CPX1</t>
  </si>
  <si>
    <t>CHLP</t>
  </si>
  <si>
    <t>At1g74470</t>
  </si>
  <si>
    <t>GSA1</t>
  </si>
  <si>
    <t>At5g63570</t>
  </si>
  <si>
    <t>HEMA1</t>
  </si>
  <si>
    <t>At5g45930</t>
  </si>
  <si>
    <t>At4g18480</t>
  </si>
  <si>
    <t>HCF101</t>
  </si>
  <si>
    <t>At3g24430</t>
  </si>
  <si>
    <t>At3g51820</t>
  </si>
  <si>
    <t>PRFB1</t>
  </si>
  <si>
    <t>DVR</t>
  </si>
  <si>
    <t>At5g18660</t>
  </si>
  <si>
    <t>CAO</t>
  </si>
  <si>
    <t>At1g44446</t>
  </si>
  <si>
    <t>BALA09666_BSU</t>
  </si>
  <si>
    <t>BAL01193_BSP,</t>
  </si>
  <si>
    <t>VIT_208s0040g00780.1_VVI</t>
  </si>
  <si>
    <t>HanXRQChr12g0380411_HAN, HanXRQChr12g0380381_HAN</t>
  </si>
  <si>
    <t>Cc06_g20390_CCA, Cc00_g08150_CCA</t>
  </si>
  <si>
    <t>INIL04g32961.t1_INI</t>
  </si>
  <si>
    <t>Aqcoe2G002300.1.p_ACO, Aqcoe1G008700.1.p_ACO</t>
  </si>
  <si>
    <t>XP_010244431.1_NNU</t>
  </si>
  <si>
    <t>AT2G40890_ATH</t>
  </si>
  <si>
    <t>CYP98A</t>
    <phoneticPr fontId="7" type="noConversion"/>
  </si>
  <si>
    <t>Fig. 2. Arabidopsis flavonoids biosynthetic pathway. Descriptions of genes are presented in Table 1. Different colors of metabolites correspond to: blue, flavanones; green, flavonol; purple, anthocyanin. Different colors of enzymatic steps correspond to: blue, flower specific steps; orange, accessions specific step; dot line, not in the wild-type.</t>
  </si>
  <si>
    <t>https://academic.oup.com/jxb/article/68/15/4013/3883646</t>
    <phoneticPr fontId="7" type="noConversion"/>
  </si>
  <si>
    <t>putative P-type H+-ATPase</t>
  </si>
  <si>
    <t>At1g17260</t>
  </si>
  <si>
    <t>AtAHA10</t>
  </si>
  <si>
    <t>MATE transporter</t>
  </si>
  <si>
    <t>At3g59030</t>
  </si>
  <si>
    <t>AtTT12</t>
  </si>
  <si>
    <t>Flavonol-phenylacyltransferase</t>
  </si>
  <si>
    <t>At2g22960</t>
  </si>
  <si>
    <t>AtF3Glc:6′′PheAT</t>
  </si>
  <si>
    <r>
      <t>Anthocyanin 3-O-glucoside-2</t>
    </r>
    <r>
      <rPr>
        <sz val="10"/>
        <color theme="1"/>
        <rFont val="宋体"/>
        <family val="3"/>
        <charset val="134"/>
      </rPr>
      <t>′′</t>
    </r>
    <r>
      <rPr>
        <sz val="10"/>
        <color theme="1"/>
        <rFont val="Arial"/>
        <family val="2"/>
      </rPr>
      <t xml:space="preserve">-O-xyloside:sinapoyltransferase </t>
    </r>
    <phoneticPr fontId="7" type="noConversion"/>
  </si>
  <si>
    <t>At2g23000</t>
  </si>
  <si>
    <t>Anthocyanin 3-O-glucoside: p-coumaroyltransferase</t>
  </si>
  <si>
    <t>At1g03495</t>
  </si>
  <si>
    <t>AtA3Glc:6′′CouT2</t>
  </si>
  <si>
    <t>At1g03940</t>
  </si>
  <si>
    <t>AtA3Glc:6′′CouT1</t>
  </si>
  <si>
    <t>Anthocyanin 5-O-glucoside:malonyltransferase</t>
  </si>
  <si>
    <t>At3g29590</t>
  </si>
  <si>
    <t>AtA5Glc:6′′MalT</t>
  </si>
  <si>
    <t>Flavonoid O-methyltransferase</t>
  </si>
  <si>
    <t>At4g26220</t>
  </si>
  <si>
    <t>AtFOMT-like</t>
  </si>
  <si>
    <t>BAL13054_BSP</t>
  </si>
  <si>
    <t>Flavonol 3′-O-methyltransferase</t>
  </si>
  <si>
    <t>AtOMT1</t>
  </si>
  <si>
    <t>Flavonol 3-O-glucoside:6′′-O-glucosyltransferase</t>
  </si>
  <si>
    <t>At1g60270</t>
  </si>
  <si>
    <t>AtF3Glc:6′′GlcT</t>
  </si>
  <si>
    <t>Anthocyanin 3-O-(p-coumaroyl) glucoside:glucosyltransferase</t>
    <phoneticPr fontId="7" type="noConversion"/>
  </si>
  <si>
    <t>At4g27830</t>
  </si>
  <si>
    <t>AtA3Glc6′′Cou:GlcT</t>
  </si>
  <si>
    <t>Anthocyanin 3-O-glucoside:2′′-O-xylosyltransferase</t>
  </si>
  <si>
    <t>At5g54060</t>
  </si>
  <si>
    <t>AtA3Glc:2′′XylT</t>
  </si>
  <si>
    <t>Flavonol 7-O-rhamnosyltransferase</t>
  </si>
  <si>
    <t>At1g06000</t>
  </si>
  <si>
    <t>AtF7RhaT</t>
  </si>
  <si>
    <t>Flavonol 7-O-glucosyltransferase</t>
  </si>
  <si>
    <t>At2g36790</t>
  </si>
  <si>
    <t>AtF7GlcT</t>
  </si>
  <si>
    <t>Anthocyanin 5-O-glucosyltransferase</t>
  </si>
  <si>
    <t>At4g14090</t>
  </si>
  <si>
    <t>AtA5GlcT</t>
  </si>
  <si>
    <t>BALA13031_BSU</t>
  </si>
  <si>
    <t>Flavonol 3-O-glucosyltransferase</t>
  </si>
  <si>
    <t>At5g17050</t>
  </si>
  <si>
    <t>AtFd3GlcT</t>
  </si>
  <si>
    <t>Flavonol 3-O-arabinosyltransferase</t>
  </si>
  <si>
    <t>At5g17030</t>
  </si>
  <si>
    <t>AtF3AraT</t>
  </si>
  <si>
    <t>Flavonol 3-O-rhamnosyltransferase</t>
  </si>
  <si>
    <t>AtF3RhaT</t>
  </si>
  <si>
    <t>BALA08654_BSU, BALA13039_BSU</t>
  </si>
  <si>
    <t>BAL08007_BSP, BAL14291_BSP</t>
  </si>
  <si>
    <t>Flavone synthase I activity enzyme</t>
  </si>
  <si>
    <t>At5g24530</t>
  </si>
  <si>
    <t>AtFNSI</t>
  </si>
  <si>
    <t>Polyphenol oxidase</t>
  </si>
  <si>
    <t>At5g48100</t>
  </si>
  <si>
    <t>AtLAC15</t>
  </si>
  <si>
    <t>Anthocyanin reductase</t>
  </si>
  <si>
    <t>At1g61720</t>
  </si>
  <si>
    <t>AtBAN</t>
  </si>
  <si>
    <t>BAL14019_BSP</t>
  </si>
  <si>
    <t>Anthocyanin synthase</t>
  </si>
  <si>
    <t>AtANS</t>
  </si>
  <si>
    <t>BALA03592_BSU</t>
  </si>
  <si>
    <t>BAL10253_BSP</t>
  </si>
  <si>
    <t>Dihydroflavonol reductase</t>
  </si>
  <si>
    <t>At5g42800</t>
  </si>
  <si>
    <t>AtDFR</t>
  </si>
  <si>
    <t>Flavonol synthase</t>
  </si>
  <si>
    <t>At5g63590</t>
  </si>
  <si>
    <t>AtFLS3</t>
  </si>
  <si>
    <t>At5g08640</t>
  </si>
  <si>
    <t>AtFLS1</t>
  </si>
  <si>
    <t>Flavone 3′-hydroxylase</t>
  </si>
  <si>
    <t>At5g07990</t>
  </si>
  <si>
    <t>AtF3′H</t>
  </si>
  <si>
    <t>BALA06646_BSU</t>
  </si>
  <si>
    <t>BAL07424_BSP</t>
  </si>
  <si>
    <t>Flavanone 3-hydroxylase</t>
  </si>
  <si>
    <t>At3g51240</t>
  </si>
  <si>
    <t>AtF3H</t>
  </si>
  <si>
    <t>Chalcone isomerase-like</t>
  </si>
  <si>
    <t>At5g05270</t>
  </si>
  <si>
    <t>AtCHIL</t>
  </si>
  <si>
    <t>BALA02712_BSU</t>
  </si>
  <si>
    <t>Putative chalcone isomerase</t>
  </si>
  <si>
    <t>At3g55120</t>
  </si>
  <si>
    <t>AtCHI</t>
  </si>
  <si>
    <t>BALA11894_BSU</t>
  </si>
  <si>
    <t>BAL10162_BSP</t>
  </si>
  <si>
    <t>Chalcone synthase</t>
  </si>
  <si>
    <t>AtCHS</t>
  </si>
  <si>
    <t>Function</t>
  </si>
  <si>
    <t>Arabidopsis Gene Identifier</t>
  </si>
  <si>
    <t>Flavonoid biosynthesis</t>
    <phoneticPr fontId="8" type="noConversion"/>
  </si>
  <si>
    <r>
      <t>CYP82G1; cytochrome P450, family 82, subfamily G, polypeptide 1 [KO:</t>
    </r>
    <r>
      <rPr>
        <sz val="11"/>
        <color rgb="FF003399"/>
        <rFont val="Consolas"/>
        <family val="3"/>
      </rPr>
      <t>K17961</t>
    </r>
    <r>
      <rPr>
        <sz val="11"/>
        <color rgb="FF000000"/>
        <rFont val="Consolas"/>
        <family val="3"/>
      </rPr>
      <t>] [EC:</t>
    </r>
    <r>
      <rPr>
        <sz val="11"/>
        <color rgb="FF003399"/>
        <rFont val="Consolas"/>
        <family val="3"/>
      </rPr>
      <t>1.14.14.58</t>
    </r>
    <r>
      <rPr>
        <sz val="11"/>
        <color rgb="FF000000"/>
        <rFont val="Consolas"/>
        <family val="3"/>
      </rPr>
      <t> </t>
    </r>
    <r>
      <rPr>
        <sz val="11"/>
        <color rgb="FF003399"/>
        <rFont val="Consolas"/>
        <family val="3"/>
      </rPr>
      <t>1.14.14.59</t>
    </r>
    <r>
      <rPr>
        <sz val="11"/>
        <color rgb="FF000000"/>
        <rFont val="Consolas"/>
        <family val="3"/>
      </rPr>
      <t>]</t>
    </r>
  </si>
  <si>
    <r>
      <t>AT3G25180</t>
    </r>
    <r>
      <rPr>
        <sz val="11"/>
        <color theme="1"/>
        <rFont val="等线"/>
        <family val="3"/>
        <charset val="134"/>
        <scheme val="minor"/>
      </rPr>
      <t>  </t>
    </r>
  </si>
  <si>
    <r>
      <t>TPS04; terpene synthase 04 [KO:</t>
    </r>
    <r>
      <rPr>
        <sz val="11"/>
        <color rgb="FF003399"/>
        <rFont val="Consolas"/>
        <family val="3"/>
      </rPr>
      <t>K17982</t>
    </r>
    <r>
      <rPr>
        <sz val="11"/>
        <color rgb="FF000000"/>
        <rFont val="Consolas"/>
        <family val="3"/>
      </rPr>
      <t>] [EC:</t>
    </r>
    <r>
      <rPr>
        <sz val="11"/>
        <color rgb="FF003399"/>
        <rFont val="Consolas"/>
        <family val="3"/>
      </rPr>
      <t>4.2.3.144</t>
    </r>
    <r>
      <rPr>
        <sz val="11"/>
        <color rgb="FF000000"/>
        <rFont val="Consolas"/>
        <family val="3"/>
      </rPr>
      <t>]</t>
    </r>
  </si>
  <si>
    <r>
      <t>AT1G61120</t>
    </r>
    <r>
      <rPr>
        <sz val="11"/>
        <color theme="1"/>
        <rFont val="等线"/>
        <family val="3"/>
        <charset val="134"/>
        <scheme val="minor"/>
      </rPr>
      <t>  </t>
    </r>
    <phoneticPr fontId="7" type="noConversion"/>
  </si>
  <si>
    <r>
      <t>GA2OX4; gibberellin 2-oxidase 4 [KO:</t>
    </r>
    <r>
      <rPr>
        <sz val="11"/>
        <color rgb="FF003399"/>
        <rFont val="Consolas"/>
        <family val="3"/>
      </rPr>
      <t>K04125</t>
    </r>
    <r>
      <rPr>
        <sz val="11"/>
        <color rgb="FF000000"/>
        <rFont val="Consolas"/>
        <family val="3"/>
      </rPr>
      <t>] [EC:</t>
    </r>
    <r>
      <rPr>
        <sz val="11"/>
        <color rgb="FF003399"/>
        <rFont val="Consolas"/>
        <family val="3"/>
      </rPr>
      <t>1.14.11.13</t>
    </r>
    <r>
      <rPr>
        <sz val="11"/>
        <color rgb="FF000000"/>
        <rFont val="Consolas"/>
        <family val="3"/>
      </rPr>
      <t>]</t>
    </r>
  </si>
  <si>
    <r>
      <t>AT1G47990</t>
    </r>
    <r>
      <rPr>
        <sz val="11"/>
        <color theme="1"/>
        <rFont val="等线"/>
        <family val="3"/>
        <charset val="134"/>
        <scheme val="minor"/>
      </rPr>
      <t>  </t>
    </r>
  </si>
  <si>
    <t>BALA04472_BSU</t>
  </si>
  <si>
    <r>
      <t>GA2OX2; gibberellin 2-oxidase [KO:</t>
    </r>
    <r>
      <rPr>
        <sz val="11"/>
        <color rgb="FF003399"/>
        <rFont val="Consolas"/>
        <family val="3"/>
      </rPr>
      <t>K04125</t>
    </r>
    <r>
      <rPr>
        <sz val="11"/>
        <color rgb="FF000000"/>
        <rFont val="Consolas"/>
        <family val="3"/>
      </rPr>
      <t>] [EC:</t>
    </r>
    <r>
      <rPr>
        <sz val="11"/>
        <color rgb="FF003399"/>
        <rFont val="Consolas"/>
        <family val="3"/>
      </rPr>
      <t>1.14.11.13</t>
    </r>
    <r>
      <rPr>
        <sz val="11"/>
        <color rgb="FF000000"/>
        <rFont val="Consolas"/>
        <family val="3"/>
      </rPr>
      <t>]</t>
    </r>
  </si>
  <si>
    <r>
      <t>AT1G30040</t>
    </r>
    <r>
      <rPr>
        <sz val="11"/>
        <color theme="1"/>
        <rFont val="等线"/>
        <family val="3"/>
        <charset val="134"/>
        <scheme val="minor"/>
      </rPr>
      <t>  </t>
    </r>
  </si>
  <si>
    <r>
      <t>GA2OX6; gibberellin 2-oxidase 6 [KO:</t>
    </r>
    <r>
      <rPr>
        <sz val="11"/>
        <color rgb="FF003399"/>
        <rFont val="Consolas"/>
        <family val="3"/>
      </rPr>
      <t>K04125</t>
    </r>
    <r>
      <rPr>
        <sz val="11"/>
        <color rgb="FF000000"/>
        <rFont val="Consolas"/>
        <family val="3"/>
      </rPr>
      <t>] [EC:</t>
    </r>
    <r>
      <rPr>
        <sz val="11"/>
        <color rgb="FF003399"/>
        <rFont val="Consolas"/>
        <family val="3"/>
      </rPr>
      <t>1.14.11.13</t>
    </r>
    <r>
      <rPr>
        <sz val="11"/>
        <color rgb="FF000000"/>
        <rFont val="Consolas"/>
        <family val="3"/>
      </rPr>
      <t>]</t>
    </r>
  </si>
  <si>
    <r>
      <t>AT1G02400</t>
    </r>
    <r>
      <rPr>
        <sz val="11"/>
        <color theme="1"/>
        <rFont val="等线"/>
        <family val="3"/>
        <charset val="134"/>
        <scheme val="minor"/>
      </rPr>
      <t>  </t>
    </r>
  </si>
  <si>
    <r>
      <t>ATGA2OX3; gibberellin 2-oxidase 3 [KO:</t>
    </r>
    <r>
      <rPr>
        <sz val="11"/>
        <color rgb="FF003399"/>
        <rFont val="Consolas"/>
        <family val="3"/>
      </rPr>
      <t>K04125</t>
    </r>
    <r>
      <rPr>
        <sz val="11"/>
        <color rgb="FF000000"/>
        <rFont val="Consolas"/>
        <family val="3"/>
      </rPr>
      <t>] [EC:</t>
    </r>
    <r>
      <rPr>
        <sz val="11"/>
        <color rgb="FF003399"/>
        <rFont val="Consolas"/>
        <family val="3"/>
      </rPr>
      <t>1.14.11.13</t>
    </r>
    <r>
      <rPr>
        <sz val="11"/>
        <color rgb="FF000000"/>
        <rFont val="Consolas"/>
        <family val="3"/>
      </rPr>
      <t>]</t>
    </r>
  </si>
  <si>
    <r>
      <t>AT2G34555</t>
    </r>
    <r>
      <rPr>
        <sz val="11"/>
        <color theme="1"/>
        <rFont val="等线"/>
        <family val="3"/>
        <charset val="134"/>
        <scheme val="minor"/>
      </rPr>
      <t>  </t>
    </r>
  </si>
  <si>
    <r>
      <t>ATGA2OX1; gibberellin 2-beta-dioxygenase [KO:</t>
    </r>
    <r>
      <rPr>
        <sz val="11"/>
        <color rgb="FF003399"/>
        <rFont val="Consolas"/>
        <family val="3"/>
      </rPr>
      <t>K04125</t>
    </r>
    <r>
      <rPr>
        <sz val="11"/>
        <color rgb="FF000000"/>
        <rFont val="Consolas"/>
        <family val="3"/>
      </rPr>
      <t>] [EC:</t>
    </r>
    <r>
      <rPr>
        <sz val="11"/>
        <color rgb="FF003399"/>
        <rFont val="Consolas"/>
        <family val="3"/>
      </rPr>
      <t>1.14.11.13</t>
    </r>
    <r>
      <rPr>
        <sz val="11"/>
        <color rgb="FF000000"/>
        <rFont val="Consolas"/>
        <family val="3"/>
      </rPr>
      <t>]</t>
    </r>
  </si>
  <si>
    <r>
      <t>AT1G78440</t>
    </r>
    <r>
      <rPr>
        <sz val="11"/>
        <color theme="1"/>
        <rFont val="等线"/>
        <family val="3"/>
        <charset val="134"/>
        <scheme val="minor"/>
      </rPr>
      <t>  </t>
    </r>
  </si>
  <si>
    <r>
      <t>GA3OX3; gibberellin 3-oxidase 3 [KO:</t>
    </r>
    <r>
      <rPr>
        <sz val="11"/>
        <color rgb="FF003399"/>
        <rFont val="Consolas"/>
        <family val="3"/>
      </rPr>
      <t>K04124</t>
    </r>
    <r>
      <rPr>
        <sz val="11"/>
        <color rgb="FF000000"/>
        <rFont val="Consolas"/>
        <family val="3"/>
      </rPr>
      <t>] [EC:</t>
    </r>
    <r>
      <rPr>
        <sz val="11"/>
        <color rgb="FF003399"/>
        <rFont val="Consolas"/>
        <family val="3"/>
      </rPr>
      <t>1.14.11.15</t>
    </r>
    <r>
      <rPr>
        <sz val="11"/>
        <color rgb="FF000000"/>
        <rFont val="Consolas"/>
        <family val="3"/>
      </rPr>
      <t>]</t>
    </r>
  </si>
  <si>
    <r>
      <t>AT4G21690</t>
    </r>
    <r>
      <rPr>
        <sz val="11"/>
        <color theme="1"/>
        <rFont val="等线"/>
        <family val="3"/>
        <charset val="134"/>
        <scheme val="minor"/>
      </rPr>
      <t>  </t>
    </r>
    <phoneticPr fontId="7" type="noConversion"/>
  </si>
  <si>
    <r>
      <t>GA3OX4; gibberellin 3-oxidase 4 [KO:</t>
    </r>
    <r>
      <rPr>
        <sz val="11"/>
        <color rgb="FF003399"/>
        <rFont val="Consolas"/>
        <family val="3"/>
      </rPr>
      <t>K04124</t>
    </r>
    <r>
      <rPr>
        <sz val="11"/>
        <color rgb="FF000000"/>
        <rFont val="Consolas"/>
        <family val="3"/>
      </rPr>
      <t>] [EC:</t>
    </r>
    <r>
      <rPr>
        <sz val="11"/>
        <color rgb="FF003399"/>
        <rFont val="Consolas"/>
        <family val="3"/>
      </rPr>
      <t>1.14.11.15</t>
    </r>
    <r>
      <rPr>
        <sz val="11"/>
        <color rgb="FF000000"/>
        <rFont val="Consolas"/>
        <family val="3"/>
      </rPr>
      <t>]</t>
    </r>
  </si>
  <si>
    <r>
      <t>AT1G80330</t>
    </r>
    <r>
      <rPr>
        <sz val="11"/>
        <color theme="1"/>
        <rFont val="等线"/>
        <family val="3"/>
        <charset val="134"/>
        <scheme val="minor"/>
      </rPr>
      <t>  </t>
    </r>
  </si>
  <si>
    <r>
      <t>GA3OX2; gibberellin 3-oxidase 2 [KO:</t>
    </r>
    <r>
      <rPr>
        <sz val="11"/>
        <color rgb="FF003399"/>
        <rFont val="Consolas"/>
        <family val="3"/>
      </rPr>
      <t>K04124</t>
    </r>
    <r>
      <rPr>
        <sz val="11"/>
        <color rgb="FF000000"/>
        <rFont val="Consolas"/>
        <family val="3"/>
      </rPr>
      <t>] [EC:</t>
    </r>
    <r>
      <rPr>
        <sz val="11"/>
        <color rgb="FF003399"/>
        <rFont val="Consolas"/>
        <family val="3"/>
      </rPr>
      <t>1.14.11.15</t>
    </r>
    <r>
      <rPr>
        <sz val="11"/>
        <color rgb="FF000000"/>
        <rFont val="Consolas"/>
        <family val="3"/>
      </rPr>
      <t>]</t>
    </r>
  </si>
  <si>
    <r>
      <t>AT1G80340</t>
    </r>
    <r>
      <rPr>
        <sz val="11"/>
        <color theme="1"/>
        <rFont val="等线"/>
        <family val="3"/>
        <charset val="134"/>
        <scheme val="minor"/>
      </rPr>
      <t>  </t>
    </r>
  </si>
  <si>
    <r>
      <t>GA3OX1; gibberellin 3-oxidase 1 [KO:</t>
    </r>
    <r>
      <rPr>
        <sz val="11"/>
        <color rgb="FF003399"/>
        <rFont val="Consolas"/>
        <family val="3"/>
      </rPr>
      <t>K04124</t>
    </r>
    <r>
      <rPr>
        <sz val="11"/>
        <color rgb="FF000000"/>
        <rFont val="Consolas"/>
        <family val="3"/>
      </rPr>
      <t>] [EC:</t>
    </r>
    <r>
      <rPr>
        <sz val="11"/>
        <color rgb="FF003399"/>
        <rFont val="Consolas"/>
        <family val="3"/>
      </rPr>
      <t>1.14.11.15</t>
    </r>
    <r>
      <rPr>
        <sz val="11"/>
        <color rgb="FF000000"/>
        <rFont val="Consolas"/>
        <family val="3"/>
      </rPr>
      <t>]</t>
    </r>
  </si>
  <si>
    <r>
      <t>AT1G15550</t>
    </r>
    <r>
      <rPr>
        <sz val="11"/>
        <color theme="1"/>
        <rFont val="等线"/>
        <family val="3"/>
        <charset val="134"/>
        <scheme val="minor"/>
      </rPr>
      <t>  </t>
    </r>
  </si>
  <si>
    <r>
      <t>GA20OX5; gibberellin 20-oxidase 5 [KO:</t>
    </r>
    <r>
      <rPr>
        <sz val="11"/>
        <color rgb="FF003399"/>
        <rFont val="Consolas"/>
        <family val="3"/>
      </rPr>
      <t>K05282</t>
    </r>
    <r>
      <rPr>
        <sz val="11"/>
        <color rgb="FF000000"/>
        <rFont val="Consolas"/>
        <family val="3"/>
      </rPr>
      <t>] [EC:</t>
    </r>
    <r>
      <rPr>
        <sz val="11"/>
        <color rgb="FF003399"/>
        <rFont val="Consolas"/>
        <family val="3"/>
      </rPr>
      <t>1.14.11.12</t>
    </r>
    <r>
      <rPr>
        <sz val="11"/>
        <color rgb="FF000000"/>
        <rFont val="Consolas"/>
        <family val="3"/>
      </rPr>
      <t>]</t>
    </r>
  </si>
  <si>
    <r>
      <t>AT1G44090</t>
    </r>
    <r>
      <rPr>
        <sz val="11"/>
        <color theme="1"/>
        <rFont val="等线"/>
        <family val="3"/>
        <charset val="134"/>
        <scheme val="minor"/>
      </rPr>
      <t>  </t>
    </r>
    <phoneticPr fontId="7" type="noConversion"/>
  </si>
  <si>
    <t>BALA12032_BSU, BALA01172_BSU</t>
  </si>
  <si>
    <r>
      <t>GA20OX4; gibberellin 20-oxidase 4 [KO:</t>
    </r>
    <r>
      <rPr>
        <sz val="11"/>
        <color rgb="FF003399"/>
        <rFont val="Consolas"/>
        <family val="3"/>
      </rPr>
      <t>K05282</t>
    </r>
    <r>
      <rPr>
        <sz val="11"/>
        <color rgb="FF000000"/>
        <rFont val="Consolas"/>
        <family val="3"/>
      </rPr>
      <t>] [EC:</t>
    </r>
    <r>
      <rPr>
        <sz val="11"/>
        <color rgb="FF003399"/>
        <rFont val="Consolas"/>
        <family val="3"/>
      </rPr>
      <t>1.14.11.12</t>
    </r>
    <r>
      <rPr>
        <sz val="11"/>
        <color rgb="FF000000"/>
        <rFont val="Consolas"/>
        <family val="3"/>
      </rPr>
      <t>]</t>
    </r>
  </si>
  <si>
    <r>
      <t>AT1G60980</t>
    </r>
    <r>
      <rPr>
        <sz val="11"/>
        <color theme="1"/>
        <rFont val="等线"/>
        <family val="3"/>
        <charset val="134"/>
        <scheme val="minor"/>
      </rPr>
      <t>  </t>
    </r>
  </si>
  <si>
    <r>
      <t>GA20OX3; gibberellin 20-oxidase 3 [KO:</t>
    </r>
    <r>
      <rPr>
        <sz val="11"/>
        <color rgb="FF003399"/>
        <rFont val="Consolas"/>
        <family val="3"/>
      </rPr>
      <t>K05282</t>
    </r>
    <r>
      <rPr>
        <sz val="11"/>
        <color rgb="FF000000"/>
        <rFont val="Consolas"/>
        <family val="3"/>
      </rPr>
      <t>] [EC:</t>
    </r>
    <r>
      <rPr>
        <sz val="11"/>
        <color rgb="FF003399"/>
        <rFont val="Consolas"/>
        <family val="3"/>
      </rPr>
      <t>1.14.11.12</t>
    </r>
    <r>
      <rPr>
        <sz val="11"/>
        <color rgb="FF000000"/>
        <rFont val="Consolas"/>
        <family val="3"/>
      </rPr>
      <t>]</t>
    </r>
  </si>
  <si>
    <r>
      <t>AT5G07200</t>
    </r>
    <r>
      <rPr>
        <sz val="11"/>
        <color theme="1"/>
        <rFont val="等线"/>
        <family val="3"/>
        <charset val="134"/>
        <scheme val="minor"/>
      </rPr>
      <t>  </t>
    </r>
  </si>
  <si>
    <r>
      <t>GA20OX2; gibberellin 20 oxidase 2 [KO:</t>
    </r>
    <r>
      <rPr>
        <sz val="11"/>
        <color rgb="FF003399"/>
        <rFont val="Consolas"/>
        <family val="3"/>
      </rPr>
      <t>K05282</t>
    </r>
    <r>
      <rPr>
        <sz val="11"/>
        <color rgb="FF000000"/>
        <rFont val="Consolas"/>
        <family val="3"/>
      </rPr>
      <t>] [EC:</t>
    </r>
    <r>
      <rPr>
        <sz val="11"/>
        <color rgb="FF003399"/>
        <rFont val="Consolas"/>
        <family val="3"/>
      </rPr>
      <t>1.14.11.12</t>
    </r>
    <r>
      <rPr>
        <sz val="11"/>
        <color rgb="FF000000"/>
        <rFont val="Consolas"/>
        <family val="3"/>
      </rPr>
      <t>]</t>
    </r>
  </si>
  <si>
    <r>
      <t>AT5G51810</t>
    </r>
    <r>
      <rPr>
        <sz val="11"/>
        <color theme="1"/>
        <rFont val="等线"/>
        <family val="3"/>
        <charset val="134"/>
        <scheme val="minor"/>
      </rPr>
      <t>  </t>
    </r>
  </si>
  <si>
    <r>
      <t>GA20OX1; 2-oxoglutarate (2OG) and Fe(II)-dependent oxygenase superfamily protein [KO:</t>
    </r>
    <r>
      <rPr>
        <sz val="11"/>
        <color rgb="FF003399"/>
        <rFont val="Consolas"/>
        <family val="3"/>
      </rPr>
      <t>K05282</t>
    </r>
    <r>
      <rPr>
        <sz val="11"/>
        <color rgb="FF000000"/>
        <rFont val="Consolas"/>
        <family val="3"/>
      </rPr>
      <t>] [EC:</t>
    </r>
    <r>
      <rPr>
        <sz val="11"/>
        <color rgb="FF003399"/>
        <rFont val="Consolas"/>
        <family val="3"/>
      </rPr>
      <t>1.14.11.12</t>
    </r>
    <r>
      <rPr>
        <sz val="11"/>
        <color rgb="FF000000"/>
        <rFont val="Consolas"/>
        <family val="3"/>
      </rPr>
      <t>]</t>
    </r>
  </si>
  <si>
    <r>
      <t>AT4G25420</t>
    </r>
    <r>
      <rPr>
        <sz val="11"/>
        <color theme="1"/>
        <rFont val="等线"/>
        <family val="3"/>
        <charset val="134"/>
        <scheme val="minor"/>
      </rPr>
      <t>  </t>
    </r>
  </si>
  <si>
    <t>BALA01538_BSU</t>
  </si>
  <si>
    <r>
      <t>CYP88A3; cytochrome P450, family 88, subfamily A, polypeptide 3 [KO:</t>
    </r>
    <r>
      <rPr>
        <sz val="11"/>
        <color rgb="FF003399"/>
        <rFont val="Consolas"/>
        <family val="3"/>
      </rPr>
      <t>K04123</t>
    </r>
    <r>
      <rPr>
        <sz val="11"/>
        <color rgb="FF000000"/>
        <rFont val="Consolas"/>
        <family val="3"/>
      </rPr>
      <t>] [EC:</t>
    </r>
    <r>
      <rPr>
        <sz val="11"/>
        <color rgb="FF003399"/>
        <rFont val="Consolas"/>
        <family val="3"/>
      </rPr>
      <t>1.14.14.107</t>
    </r>
    <r>
      <rPr>
        <sz val="11"/>
        <color rgb="FF000000"/>
        <rFont val="Consolas"/>
        <family val="3"/>
      </rPr>
      <t>]</t>
    </r>
  </si>
  <si>
    <r>
      <t>AT1G05160</t>
    </r>
    <r>
      <rPr>
        <sz val="11"/>
        <color theme="1"/>
        <rFont val="等线"/>
        <family val="3"/>
        <charset val="134"/>
        <scheme val="minor"/>
      </rPr>
      <t>  </t>
    </r>
  </si>
  <si>
    <r>
      <t>KAO2; ent-kaurenoic acid hydroxylase 2 [KO:</t>
    </r>
    <r>
      <rPr>
        <sz val="11"/>
        <color rgb="FF003399"/>
        <rFont val="Consolas"/>
        <family val="3"/>
      </rPr>
      <t>K04123</t>
    </r>
    <r>
      <rPr>
        <sz val="11"/>
        <color rgb="FF000000"/>
        <rFont val="Consolas"/>
        <family val="3"/>
      </rPr>
      <t>] [EC:</t>
    </r>
    <r>
      <rPr>
        <sz val="11"/>
        <color rgb="FF003399"/>
        <rFont val="Consolas"/>
        <family val="3"/>
      </rPr>
      <t>1.14.14.107</t>
    </r>
    <r>
      <rPr>
        <sz val="11"/>
        <color rgb="FF000000"/>
        <rFont val="Consolas"/>
        <family val="3"/>
      </rPr>
      <t>]</t>
    </r>
  </si>
  <si>
    <r>
      <t>AT2G32440</t>
    </r>
    <r>
      <rPr>
        <sz val="11"/>
        <color theme="1"/>
        <rFont val="等线"/>
        <family val="3"/>
        <charset val="134"/>
        <scheme val="minor"/>
      </rPr>
      <t>  </t>
    </r>
  </si>
  <si>
    <r>
      <t>GA3; GA requiring 3 [KO:</t>
    </r>
    <r>
      <rPr>
        <sz val="11"/>
        <color rgb="FF003399"/>
        <rFont val="Consolas"/>
        <family val="3"/>
      </rPr>
      <t>K04122</t>
    </r>
    <r>
      <rPr>
        <sz val="11"/>
        <color rgb="FF000000"/>
        <rFont val="Consolas"/>
        <family val="3"/>
      </rPr>
      <t>] [EC:</t>
    </r>
    <r>
      <rPr>
        <sz val="11"/>
        <color rgb="FF003399"/>
        <rFont val="Consolas"/>
        <family val="3"/>
      </rPr>
      <t>1.14.14.86</t>
    </r>
    <r>
      <rPr>
        <sz val="11"/>
        <color rgb="FF000000"/>
        <rFont val="Consolas"/>
        <family val="3"/>
      </rPr>
      <t>]</t>
    </r>
  </si>
  <si>
    <r>
      <t>AT5G25900</t>
    </r>
    <r>
      <rPr>
        <sz val="11"/>
        <color theme="1"/>
        <rFont val="等线"/>
        <family val="3"/>
        <charset val="134"/>
        <scheme val="minor"/>
      </rPr>
      <t>  </t>
    </r>
  </si>
  <si>
    <r>
      <t>GA2; Terpenoid cyclases/Protein prenyltransferases superfamily protein [KO:</t>
    </r>
    <r>
      <rPr>
        <sz val="11"/>
        <color rgb="FF003399"/>
        <rFont val="Consolas"/>
        <family val="3"/>
      </rPr>
      <t>K04121</t>
    </r>
    <r>
      <rPr>
        <sz val="11"/>
        <color rgb="FF000000"/>
        <rFont val="Consolas"/>
        <family val="3"/>
      </rPr>
      <t>] [EC:</t>
    </r>
    <r>
      <rPr>
        <sz val="11"/>
        <color rgb="FF003399"/>
        <rFont val="Consolas"/>
        <family val="3"/>
      </rPr>
      <t>4.2.3.19</t>
    </r>
    <r>
      <rPr>
        <sz val="11"/>
        <color rgb="FF000000"/>
        <rFont val="Consolas"/>
        <family val="3"/>
      </rPr>
      <t>]</t>
    </r>
  </si>
  <si>
    <r>
      <t>AT1G79460</t>
    </r>
    <r>
      <rPr>
        <sz val="11"/>
        <color theme="1"/>
        <rFont val="等线"/>
        <family val="3"/>
        <charset val="134"/>
        <scheme val="minor"/>
      </rPr>
      <t>  </t>
    </r>
  </si>
  <si>
    <r>
      <t>GA1; Terpenoid cyclases/Protein prenyltransferases superfamily protein [KO:</t>
    </r>
    <r>
      <rPr>
        <sz val="11"/>
        <color rgb="FF003399"/>
        <rFont val="Consolas"/>
        <family val="3"/>
      </rPr>
      <t>K04120</t>
    </r>
    <r>
      <rPr>
        <sz val="11"/>
        <color rgb="FF000000"/>
        <rFont val="Consolas"/>
        <family val="3"/>
      </rPr>
      <t>] [EC:</t>
    </r>
    <r>
      <rPr>
        <sz val="11"/>
        <color rgb="FF003399"/>
        <rFont val="Consolas"/>
        <family val="3"/>
      </rPr>
      <t>5.5.1.13</t>
    </r>
    <r>
      <rPr>
        <sz val="11"/>
        <color rgb="FF000000"/>
        <rFont val="Consolas"/>
        <family val="3"/>
      </rPr>
      <t>]</t>
    </r>
  </si>
  <si>
    <r>
      <t>AT4G02780</t>
    </r>
    <r>
      <rPr>
        <sz val="11"/>
        <color theme="1"/>
        <rFont val="等线"/>
        <family val="3"/>
        <charset val="134"/>
        <scheme val="minor"/>
      </rPr>
      <t>  </t>
    </r>
  </si>
  <si>
    <t>Discription</t>
    <phoneticPr fontId="7" type="noConversion"/>
  </si>
  <si>
    <t>Gene ID</t>
    <phoneticPr fontId="7" type="noConversion"/>
  </si>
  <si>
    <t>Diterpenoid biosynthesis; Metabolism; Metabolism of terpenoids and polyketides</t>
    <phoneticPr fontId="7" type="noConversion"/>
  </si>
  <si>
    <r>
      <t>TPS-CIN; terpene synthase-like sequence-1,8-cineole [KO:</t>
    </r>
    <r>
      <rPr>
        <sz val="11"/>
        <color rgb="FF003399"/>
        <rFont val="Consolas"/>
        <family val="3"/>
      </rPr>
      <t>K07385</t>
    </r>
    <r>
      <rPr>
        <sz val="11"/>
        <color rgb="FF000000"/>
        <rFont val="Consolas"/>
        <family val="3"/>
      </rPr>
      <t>] [EC:</t>
    </r>
    <r>
      <rPr>
        <sz val="11"/>
        <color rgb="FF003399"/>
        <rFont val="Consolas"/>
        <family val="3"/>
      </rPr>
      <t>4.2.3.108</t>
    </r>
    <r>
      <rPr>
        <sz val="11"/>
        <color rgb="FF000000"/>
        <rFont val="Consolas"/>
        <family val="3"/>
      </rPr>
      <t>]</t>
    </r>
  </si>
  <si>
    <r>
      <t>AT3G25820</t>
    </r>
    <r>
      <rPr>
        <sz val="11"/>
        <color theme="1"/>
        <rFont val="等线"/>
        <family val="3"/>
        <charset val="134"/>
        <scheme val="minor"/>
      </rPr>
      <t>  </t>
    </r>
  </si>
  <si>
    <r>
      <t>SDR2; NAD(P)-binding Rossmann-fold superfamily protein [KO:</t>
    </r>
    <r>
      <rPr>
        <sz val="11"/>
        <color rgb="FF003399"/>
        <rFont val="Consolas"/>
        <family val="3"/>
      </rPr>
      <t>K15095</t>
    </r>
    <r>
      <rPr>
        <sz val="11"/>
        <color rgb="FF000000"/>
        <rFont val="Consolas"/>
        <family val="3"/>
      </rPr>
      <t>] [EC:</t>
    </r>
    <r>
      <rPr>
        <sz val="11"/>
        <color rgb="FF003399"/>
        <rFont val="Consolas"/>
        <family val="3"/>
      </rPr>
      <t>1.1.1.208</t>
    </r>
    <r>
      <rPr>
        <sz val="11"/>
        <color rgb="FF000000"/>
        <rFont val="Consolas"/>
        <family val="3"/>
      </rPr>
      <t>]</t>
    </r>
  </si>
  <si>
    <r>
      <t>AT2G24190</t>
    </r>
    <r>
      <rPr>
        <sz val="11"/>
        <color theme="1"/>
        <rFont val="等线"/>
        <family val="3"/>
        <charset val="134"/>
        <scheme val="minor"/>
      </rPr>
      <t>  </t>
    </r>
  </si>
  <si>
    <r>
      <t>SDR1; NAD(P)-binding Rossmann-fold superfamily protein [KO:</t>
    </r>
    <r>
      <rPr>
        <sz val="11"/>
        <color rgb="FF003399"/>
        <rFont val="Consolas"/>
        <family val="3"/>
      </rPr>
      <t>K15095</t>
    </r>
    <r>
      <rPr>
        <sz val="11"/>
        <color rgb="FF000000"/>
        <rFont val="Consolas"/>
        <family val="3"/>
      </rPr>
      <t>] [EC:</t>
    </r>
    <r>
      <rPr>
        <sz val="11"/>
        <color rgb="FF003399"/>
        <rFont val="Consolas"/>
        <family val="3"/>
      </rPr>
      <t>1.1.1.208</t>
    </r>
    <r>
      <rPr>
        <sz val="11"/>
        <color rgb="FF000000"/>
        <rFont val="Consolas"/>
        <family val="3"/>
      </rPr>
      <t>]</t>
    </r>
  </si>
  <si>
    <r>
      <t>AT3G61220</t>
    </r>
    <r>
      <rPr>
        <sz val="11"/>
        <color theme="1"/>
        <rFont val="等线"/>
        <family val="3"/>
        <charset val="134"/>
        <scheme val="minor"/>
      </rPr>
      <t>  </t>
    </r>
    <phoneticPr fontId="7" type="noConversion"/>
  </si>
  <si>
    <r>
      <t>TPS14; terpene synthase 14 [KO:</t>
    </r>
    <r>
      <rPr>
        <sz val="11"/>
        <color rgb="FF003399"/>
        <rFont val="Consolas"/>
        <family val="3"/>
      </rPr>
      <t>K15086</t>
    </r>
    <r>
      <rPr>
        <sz val="11"/>
        <color rgb="FF000000"/>
        <rFont val="Consolas"/>
        <family val="3"/>
      </rPr>
      <t>] [EC:</t>
    </r>
    <r>
      <rPr>
        <sz val="11"/>
        <color rgb="FF003399"/>
        <rFont val="Consolas"/>
        <family val="3"/>
      </rPr>
      <t>4.2.3.25</t>
    </r>
    <r>
      <rPr>
        <sz val="11"/>
        <color rgb="FF000000"/>
        <rFont val="Consolas"/>
        <family val="3"/>
      </rPr>
      <t>]</t>
    </r>
  </si>
  <si>
    <r>
      <t>AT1G61680</t>
    </r>
    <r>
      <rPr>
        <sz val="11"/>
        <color theme="1"/>
        <rFont val="等线"/>
        <family val="3"/>
        <charset val="134"/>
        <scheme val="minor"/>
      </rPr>
      <t>  </t>
    </r>
  </si>
  <si>
    <r>
      <t>Terpenoid cyclases/Protein prenyltransferases superfamily protein [KO:</t>
    </r>
    <r>
      <rPr>
        <sz val="11"/>
        <color rgb="FF003399"/>
        <rFont val="Consolas"/>
        <family val="3"/>
      </rPr>
      <t>K12467</t>
    </r>
    <r>
      <rPr>
        <sz val="11"/>
        <color rgb="FF000000"/>
        <rFont val="Consolas"/>
        <family val="3"/>
      </rPr>
      <t>] [EC:</t>
    </r>
    <r>
      <rPr>
        <sz val="11"/>
        <color rgb="FF003399"/>
        <rFont val="Consolas"/>
        <family val="3"/>
      </rPr>
      <t>4.2.3.15</t>
    </r>
    <r>
      <rPr>
        <sz val="11"/>
        <color rgb="FF000000"/>
        <rFont val="Consolas"/>
        <family val="3"/>
      </rPr>
      <t>]</t>
    </r>
  </si>
  <si>
    <r>
      <t>AT3G25810</t>
    </r>
    <r>
      <rPr>
        <sz val="11"/>
        <color theme="1"/>
        <rFont val="等线"/>
        <family val="3"/>
        <charset val="134"/>
        <scheme val="minor"/>
      </rPr>
      <t>  </t>
    </r>
  </si>
  <si>
    <r>
      <t>TPS10; terpene synthase 10 [KO:</t>
    </r>
    <r>
      <rPr>
        <sz val="11"/>
        <color rgb="FF003399"/>
        <rFont val="Consolas"/>
        <family val="3"/>
      </rPr>
      <t>K12467</t>
    </r>
    <r>
      <rPr>
        <sz val="11"/>
        <color rgb="FF000000"/>
        <rFont val="Consolas"/>
        <family val="3"/>
      </rPr>
      <t>] [EC:</t>
    </r>
    <r>
      <rPr>
        <sz val="11"/>
        <color rgb="FF003399"/>
        <rFont val="Consolas"/>
        <family val="3"/>
      </rPr>
      <t>4.2.3.15</t>
    </r>
    <r>
      <rPr>
        <sz val="11"/>
        <color rgb="FF000000"/>
        <rFont val="Consolas"/>
        <family val="3"/>
      </rPr>
      <t>]</t>
    </r>
  </si>
  <si>
    <r>
      <t>AT2G24210</t>
    </r>
    <r>
      <rPr>
        <sz val="11"/>
        <color theme="1"/>
        <rFont val="等线"/>
        <family val="3"/>
        <charset val="134"/>
        <scheme val="minor"/>
      </rPr>
      <t>  </t>
    </r>
  </si>
  <si>
    <t>Monoterpenoid biosynthesis</t>
    <phoneticPr fontId="7" type="noConversion"/>
  </si>
  <si>
    <t>Monoterpenoid and Diterpenoid biosynthesis</t>
    <phoneticPr fontId="8" type="noConversion"/>
  </si>
  <si>
    <t>Putative TPS genes (&gt;500aa)</t>
  </si>
  <si>
    <t>Putative TPS genes (&gt;200aa)</t>
  </si>
  <si>
    <t>Species</t>
  </si>
  <si>
    <t>Plastoquinone In and Beyond Photosynthesis</t>
    <phoneticPr fontId="7" type="noConversion"/>
  </si>
  <si>
    <t xml:space="preserve">TAT1 </t>
    <phoneticPr fontId="7" type="noConversion"/>
  </si>
  <si>
    <t>AT5G53970</t>
    <phoneticPr fontId="7" type="noConversion"/>
  </si>
  <si>
    <t>VTE4</t>
    <phoneticPr fontId="7" type="noConversion"/>
  </si>
  <si>
    <t>AT1G64970</t>
    <phoneticPr fontId="7" type="noConversion"/>
  </si>
  <si>
    <t>HPT1</t>
  </si>
  <si>
    <t>At2g18950</t>
    <phoneticPr fontId="7" type="noConversion"/>
  </si>
  <si>
    <t>BALA09592_BSU</t>
  </si>
  <si>
    <t>HPD</t>
  </si>
  <si>
    <t>At1g06570</t>
    <phoneticPr fontId="7" type="noConversion"/>
  </si>
  <si>
    <t>VTE3</t>
  </si>
  <si>
    <t>At3g63410</t>
    <phoneticPr fontId="7" type="noConversion"/>
  </si>
  <si>
    <t>At4g32770</t>
    <phoneticPr fontId="7" type="noConversion"/>
  </si>
  <si>
    <t>HST</t>
  </si>
  <si>
    <t>At3g11945</t>
    <phoneticPr fontId="7" type="noConversion"/>
  </si>
  <si>
    <t>At1g17050</t>
    <phoneticPr fontId="7" type="noConversion"/>
  </si>
  <si>
    <t>At1g78510</t>
    <phoneticPr fontId="7" type="noConversion"/>
  </si>
  <si>
    <t>BALA13051_BSU</t>
  </si>
  <si>
    <t>SPS3</t>
  </si>
  <si>
    <t>At2g34630</t>
    <phoneticPr fontId="7" type="noConversion"/>
  </si>
  <si>
    <t>3.6.1.13 3.6.1.18</t>
  </si>
  <si>
    <t>NUDX23</t>
  </si>
  <si>
    <t xml:space="preserve">nudix hydrolase homolog 23 </t>
    <phoneticPr fontId="7" type="noConversion"/>
  </si>
  <si>
    <t>AT2G42070  </t>
  </si>
  <si>
    <t>BALA13873_BSU</t>
  </si>
  <si>
    <t>3.1.4.1 3.6.1.9</t>
  </si>
  <si>
    <t xml:space="preserve">Alkaline-phosphatase-like family protein </t>
  </si>
  <si>
    <t>2.7.7.2</t>
  </si>
  <si>
    <t xml:space="preserve">Nucleotidylyl transferase superfamily protein </t>
  </si>
  <si>
    <t>AT5G23330  </t>
  </si>
  <si>
    <t>AT5G08340  </t>
  </si>
  <si>
    <t>3.1.3.2</t>
  </si>
  <si>
    <t>PAP7</t>
  </si>
  <si>
    <t xml:space="preserve">purple acid phosphatase 7 </t>
    <phoneticPr fontId="7" type="noConversion"/>
  </si>
  <si>
    <t>AT2G01880  </t>
  </si>
  <si>
    <t xml:space="preserve">Calcineurin-like metallo-phosphoesterase superfamily protein </t>
  </si>
  <si>
    <t>AT1G25230  </t>
  </si>
  <si>
    <t>PAP3</t>
  </si>
  <si>
    <t xml:space="preserve">purple acid phosphatase 3 </t>
    <phoneticPr fontId="7" type="noConversion"/>
  </si>
  <si>
    <t>AT1G14700  </t>
  </si>
  <si>
    <t>PAP8</t>
  </si>
  <si>
    <t xml:space="preserve">purple acid phosphatase 8 </t>
    <phoneticPr fontId="7" type="noConversion"/>
  </si>
  <si>
    <t>AT2G01890  </t>
  </si>
  <si>
    <t>PAP17</t>
  </si>
  <si>
    <t xml:space="preserve">purple acid phosphatase 17 </t>
    <phoneticPr fontId="7" type="noConversion"/>
  </si>
  <si>
    <t>AT3G17790  </t>
  </si>
  <si>
    <t>BALA12252_BSU</t>
  </si>
  <si>
    <t>2.7.1.26 3.1.3.102</t>
  </si>
  <si>
    <t>FMN/FHY</t>
  </si>
  <si>
    <t xml:space="preserve">riboflavin kinase/FMN hydrolase </t>
  </si>
  <si>
    <t>AT4G21470  </t>
  </si>
  <si>
    <t>BALA01944_BSU</t>
  </si>
  <si>
    <t>2.5.1.9</t>
    <phoneticPr fontId="7" type="noConversion"/>
  </si>
  <si>
    <t>lumazine-binding family protein</t>
    <phoneticPr fontId="7" type="noConversion"/>
  </si>
  <si>
    <t>AT2G20690  </t>
  </si>
  <si>
    <t>2.5.1.78</t>
  </si>
  <si>
    <t>COS1</t>
  </si>
  <si>
    <t xml:space="preserve">6,7-dimethyl-8-ribityllumazine synthase / DMRL synthase / lumazine synthase / riboflavin synthase </t>
    <phoneticPr fontId="7" type="noConversion"/>
  </si>
  <si>
    <t>3.1.3.102 3.1.3.104</t>
  </si>
  <si>
    <t>FHY1</t>
  </si>
  <si>
    <t xml:space="preserve">Haloacid dehalogenase-like hydrolase (HAD) superfamily protein </t>
    <phoneticPr fontId="7" type="noConversion"/>
  </si>
  <si>
    <t>3.1.3.104</t>
  </si>
  <si>
    <t>AT4G11570  </t>
  </si>
  <si>
    <t>3.5.4.26 1.1.1.193</t>
  </si>
  <si>
    <t>PHS1</t>
  </si>
  <si>
    <t xml:space="preserve">cytidine/deoxycytidylate deaminase family protein </t>
    <phoneticPr fontId="7" type="noConversion"/>
  </si>
  <si>
    <t>PyrD</t>
  </si>
  <si>
    <t xml:space="preserve">Cytidine/deoxycytidylate deaminase family protein </t>
    <phoneticPr fontId="7" type="noConversion"/>
  </si>
  <si>
    <t>AT4G20960  </t>
  </si>
  <si>
    <t>BALA11856_BSU</t>
  </si>
  <si>
    <t>4.1.99.12 3.5.4.25</t>
  </si>
  <si>
    <t>GCH</t>
  </si>
  <si>
    <t xml:space="preserve">GTP cyclohydrolase II </t>
    <phoneticPr fontId="7" type="noConversion"/>
  </si>
  <si>
    <t>RIBA2</t>
  </si>
  <si>
    <t xml:space="preserve">riboflavin biosynthesis protein </t>
    <phoneticPr fontId="7" type="noConversion"/>
  </si>
  <si>
    <t>AT2G22450  </t>
  </si>
  <si>
    <t>RIBA3</t>
  </si>
  <si>
    <t xml:space="preserve">monofunctional riboflavin biosynthesis protein RIBA 3 </t>
    <phoneticPr fontId="7" type="noConversion"/>
  </si>
  <si>
    <t>EC</t>
    <phoneticPr fontId="7" type="noConversion"/>
  </si>
  <si>
    <t>Gene name</t>
    <phoneticPr fontId="7" type="noConversion"/>
  </si>
  <si>
    <t>Protein name</t>
    <phoneticPr fontId="7" type="noConversion"/>
  </si>
  <si>
    <t>Phylloquinone (Vitamin K1): Occurrence, Biosynthesis and Functions</t>
    <phoneticPr fontId="7" type="noConversion"/>
  </si>
  <si>
    <t>At1g23360</t>
    <phoneticPr fontId="7" type="noConversion"/>
  </si>
  <si>
    <t xml:space="preserve">MENG </t>
    <phoneticPr fontId="7" type="noConversion"/>
  </si>
  <si>
    <t>MenG/UbiE</t>
    <phoneticPr fontId="7" type="noConversion"/>
  </si>
  <si>
    <t>2.1.1.163</t>
    <phoneticPr fontId="7" type="noConversion"/>
  </si>
  <si>
    <t>Demethylphylloquinol methyltransferase</t>
    <phoneticPr fontId="7" type="noConversion"/>
  </si>
  <si>
    <t>At5g08740</t>
    <phoneticPr fontId="7" type="noConversion"/>
  </si>
  <si>
    <t xml:space="preserve">NDC1 </t>
    <phoneticPr fontId="7" type="noConversion"/>
  </si>
  <si>
    <t>?</t>
    <phoneticPr fontId="7" type="noConversion"/>
  </si>
  <si>
    <t>1.6.5.-</t>
    <phoneticPr fontId="7" type="noConversion"/>
  </si>
  <si>
    <t>Demethylphylloquinone reductase</t>
    <phoneticPr fontId="7" type="noConversion"/>
  </si>
  <si>
    <t>At1g60600</t>
    <phoneticPr fontId="7" type="noConversion"/>
  </si>
  <si>
    <t xml:space="preserve">ABC4 </t>
    <phoneticPr fontId="7" type="noConversion"/>
  </si>
  <si>
    <t>MenA</t>
    <phoneticPr fontId="7" type="noConversion"/>
  </si>
  <si>
    <t>2.5.1.74</t>
    <phoneticPr fontId="7" type="noConversion"/>
  </si>
  <si>
    <t>DHNA phytyltransferase</t>
    <phoneticPr fontId="7" type="noConversion"/>
  </si>
  <si>
    <t>At5g48950</t>
    <phoneticPr fontId="7" type="noConversion"/>
  </si>
  <si>
    <t>DHNAT2</t>
    <phoneticPr fontId="7" type="noConversion"/>
  </si>
  <si>
    <t>At1g48320</t>
    <phoneticPr fontId="7" type="noConversion"/>
  </si>
  <si>
    <t xml:space="preserve">DHNAT1 </t>
    <phoneticPr fontId="7" type="noConversion"/>
  </si>
  <si>
    <t>MenI</t>
    <phoneticPr fontId="7" type="noConversion"/>
  </si>
  <si>
    <t>3.1.2.28</t>
    <phoneticPr fontId="7" type="noConversion"/>
  </si>
  <si>
    <t>DHNA-CoA thioesterase</t>
    <phoneticPr fontId="7" type="noConversion"/>
  </si>
  <si>
    <t>At1g60550</t>
    <phoneticPr fontId="7" type="noConversion"/>
  </si>
  <si>
    <t xml:space="preserve">DHNS </t>
    <phoneticPr fontId="7" type="noConversion"/>
  </si>
  <si>
    <t>MenB</t>
    <phoneticPr fontId="7" type="noConversion"/>
  </si>
  <si>
    <t>4.1.3.36</t>
    <phoneticPr fontId="7" type="noConversion"/>
  </si>
  <si>
    <t>DHNA-CoA synthase</t>
    <phoneticPr fontId="7" type="noConversion"/>
  </si>
  <si>
    <t>At1g30520</t>
    <phoneticPr fontId="7" type="noConversion"/>
  </si>
  <si>
    <t xml:space="preserve">AEE14 </t>
    <phoneticPr fontId="7" type="noConversion"/>
  </si>
  <si>
    <t>MenE</t>
    <phoneticPr fontId="7" type="noConversion"/>
  </si>
  <si>
    <t>6.2.1.26</t>
    <phoneticPr fontId="7" type="noConversion"/>
  </si>
  <si>
    <t>OSB-CoA ligase</t>
    <phoneticPr fontId="7" type="noConversion"/>
  </si>
  <si>
    <t xml:space="preserve">PHYLLO </t>
    <phoneticPr fontId="7" type="noConversion"/>
  </si>
  <si>
    <t>MenC</t>
    <phoneticPr fontId="7" type="noConversion"/>
  </si>
  <si>
    <t>4.2.1.113</t>
    <phoneticPr fontId="7" type="noConversion"/>
  </si>
  <si>
    <t>OSB synthase</t>
    <phoneticPr fontId="7" type="noConversion"/>
  </si>
  <si>
    <t>MenH</t>
    <phoneticPr fontId="7" type="noConversion"/>
  </si>
  <si>
    <t>4.2.99.20</t>
    <phoneticPr fontId="7" type="noConversion"/>
  </si>
  <si>
    <t>SHCHC synthase</t>
    <phoneticPr fontId="7" type="noConversion"/>
  </si>
  <si>
    <t>MenD</t>
    <phoneticPr fontId="7" type="noConversion"/>
  </si>
  <si>
    <t>2.2.1.9</t>
    <phoneticPr fontId="7" type="noConversion"/>
  </si>
  <si>
    <t>SEPHCHC synthase</t>
    <phoneticPr fontId="7" type="noConversion"/>
  </si>
  <si>
    <t>At1g18870</t>
    <phoneticPr fontId="7" type="noConversion"/>
  </si>
  <si>
    <t xml:space="preserve">ICS2 </t>
    <phoneticPr fontId="7" type="noConversion"/>
  </si>
  <si>
    <t>At1g74710</t>
    <phoneticPr fontId="7" type="noConversion"/>
  </si>
  <si>
    <t xml:space="preserve">ICS1 </t>
    <phoneticPr fontId="7" type="noConversion"/>
  </si>
  <si>
    <t>MenF</t>
    <phoneticPr fontId="7" type="noConversion"/>
  </si>
  <si>
    <t>5.4.4.2</t>
    <phoneticPr fontId="7" type="noConversion"/>
  </si>
  <si>
    <t>Isochorismate synthase</t>
    <phoneticPr fontId="7" type="noConversion"/>
  </si>
  <si>
    <t>SPA</t>
    <phoneticPr fontId="7" type="noConversion"/>
  </si>
  <si>
    <t>SAL</t>
    <phoneticPr fontId="7" type="noConversion"/>
  </si>
  <si>
    <t>MOL</t>
    <phoneticPr fontId="7" type="noConversion"/>
  </si>
  <si>
    <t>CAU</t>
    <phoneticPr fontId="7" type="noConversion"/>
  </si>
  <si>
    <t>BSP.pep</t>
    <phoneticPr fontId="7" type="noConversion"/>
  </si>
  <si>
    <t>GRA</t>
    <phoneticPr fontId="7" type="noConversion"/>
  </si>
  <si>
    <t>CSA</t>
    <phoneticPr fontId="7" type="noConversion"/>
  </si>
  <si>
    <t>VVI</t>
    <phoneticPr fontId="7" type="noConversion"/>
  </si>
  <si>
    <t>MTR</t>
    <phoneticPr fontId="7" type="noConversion"/>
  </si>
  <si>
    <t>INI</t>
    <phoneticPr fontId="7" type="noConversion"/>
  </si>
  <si>
    <t>E. coli</t>
    <phoneticPr fontId="7" type="noConversion"/>
  </si>
  <si>
    <t>Phylloquinone (Vitamin K1) Biosynthesis</t>
    <phoneticPr fontId="8" type="noConversion"/>
  </si>
  <si>
    <t>Heilmann, I., Pidkowich, M.S., Girke, T., and Shanklin, J.   (2004a). Switching desaturase enzyme specificity by alternate subcellular targeting. Proc. Natl. Acad. Sci. USA 101  , 10266-10271.  http://www.ncbi.nlm.nih.gov/pubmed/15240892
Chen, M.J., and Thelen, J.J.   (2013).   ACYL-LIPID DESATURASE2 Is Required for Chilling and Freezing Tolerance in Arabidopsis.   Plant Cell  25  ,1430-1444.  http://www.ncbi.nlm.nih.gov/pubmed/23585650</t>
  </si>
  <si>
    <t>ads2</t>
  </si>
  <si>
    <t>ads2 mutant plants appear similar to the wild type under standard growth conditions but display a dwarf and sterile phenotype when grown at 6°C. Fatty acid composition analysis demonstrated that ads2 mutant plants at 6°C have reduced levels of 16:1, 16:2, 16:3, and 18:3 and higher levels of 16:0 and 18:0 fatty acids compared with the wild type. In vitro expression in yeast shows desaturase activity (n-9 position) on very long chain fatty acid (VLCFA) substrates</t>
  </si>
  <si>
    <t>Mutant Char.; Heterol Exp'n.; Seq. Similarity
Mutant Char.; Heterol Exp'n.</t>
  </si>
  <si>
    <t>Endomembrane</t>
  </si>
  <si>
    <t>ADS2</t>
  </si>
  <si>
    <t>16:0D9 extraplastidial phospholipid desaturase
Acyl-CoA Desaturase-like
ACYL-LIPID DESATURASE</t>
  </si>
  <si>
    <t>At2g31360</t>
  </si>
  <si>
    <t>1.14.99.*</t>
  </si>
  <si>
    <t>FAD5 like (ADS)
ADS</t>
  </si>
  <si>
    <t>FAD5-like Desaturase,Acyl-CoA Desaturase-like</t>
  </si>
  <si>
    <t>Unknown
Eukaryotic Galactolipid &amp; Sulfolipid Synthesis</t>
  </si>
  <si>
    <t>Acyl-CoA Thioesterase</t>
  </si>
  <si>
    <t>Unknown34</t>
  </si>
  <si>
    <t>3.1.2.1
3.1.2.18
3.1.2.19
3.1.2.2
3.1.2.20</t>
  </si>
  <si>
    <t>ACT</t>
  </si>
  <si>
    <t>Unknown</t>
  </si>
  <si>
    <t>BALA10140_BSU</t>
  </si>
  <si>
    <t>BAL14471_BSP,</t>
  </si>
  <si>
    <t>Pierre, M., Traverso, J.A., Boisson, B., Domenichini, S., Bouchez, D., Giglione, C., and Meinnel, T.   (2007).   N-myristoylation regulates the SnRK1 pathway in Arabidopsis.   Plant Cell  19  ,2804-2821.  http://www.ncbi.nlm.nih.gov/pubmed/17827350</t>
  </si>
  <si>
    <t>stingy, nmt1</t>
  </si>
  <si>
    <t>strictly required for plant viability,</t>
  </si>
  <si>
    <t>Mutant Char.; In vitro assay</t>
  </si>
  <si>
    <t>Protein N-Myristoyltransferase</t>
  </si>
  <si>
    <t>At5g57020</t>
  </si>
  <si>
    <t>2.3.1.97
3.1.3.</t>
  </si>
  <si>
    <t>PMT</t>
  </si>
  <si>
    <t>At5g48370</t>
  </si>
  <si>
    <t>BALA08513_BSU</t>
  </si>
  <si>
    <t>BAL08138_BSP,</t>
  </si>
  <si>
    <t>Sec14-like Protein</t>
  </si>
  <si>
    <t>At5g47730</t>
  </si>
  <si>
    <t>Sec14</t>
  </si>
  <si>
    <t>BALA14242_BSU</t>
  </si>
  <si>
    <t>BAL09256_BSP,</t>
  </si>
  <si>
    <t>Thioesterase (PPT1-like)</t>
  </si>
  <si>
    <t>At5g47350</t>
  </si>
  <si>
    <t>3.1.1.22
3.1.2.*</t>
  </si>
  <si>
    <t>TE</t>
  </si>
  <si>
    <t>At5g47340</t>
  </si>
  <si>
    <t>At5g47330</t>
  </si>
  <si>
    <t>BALA11358_BSU</t>
  </si>
  <si>
    <t>BAL10047_BSP,BAL10045_BSP,</t>
  </si>
  <si>
    <t>Translocase</t>
  </si>
  <si>
    <t>At5g44240</t>
  </si>
  <si>
    <t>TL</t>
  </si>
  <si>
    <t>Oh, I.S., Park, A.R., Bae, M.S., Kwon, S.J., Kim, Y.S., Lee, J.E., Kang, N.Y., Lee, S.M., Cheong, H., and Park, O.K.  (2005).   Secretome analysis reveals an Arabidopsis lipase involved in defense against Alternaria brassicicola.   Plant Cell  17  ,2832-2847.  http://www.ncbi.nlm.nih.gov/pubmed/16126835</t>
  </si>
  <si>
    <t>glip1</t>
  </si>
  <si>
    <t>Localized in the cytosol, Function of GLIP1 in systemic defense response</t>
  </si>
  <si>
    <t>GDSL-Motif Lipase 1</t>
  </si>
  <si>
    <t>At5g40990</t>
  </si>
  <si>
    <t>GDSL lipase</t>
  </si>
  <si>
    <t>BAL05979_BSP,</t>
  </si>
  <si>
    <t>Glycerophosphoryl Diester Phosphodiesterase</t>
  </si>
  <si>
    <t>At5g08030</t>
  </si>
  <si>
    <t>3.1.4.46</t>
  </si>
  <si>
    <t>GPDEPDE</t>
  </si>
  <si>
    <t>Plastid Lipid-associated Protein</t>
  </si>
  <si>
    <t>At4g22240</t>
  </si>
  <si>
    <t>LP</t>
  </si>
  <si>
    <t>At4g17483</t>
  </si>
  <si>
    <t>At4g17480</t>
  </si>
  <si>
    <t>At4g17470</t>
  </si>
  <si>
    <t>BALA06382_BSU, BALA12193_BSU</t>
  </si>
  <si>
    <t>BAL08414_BSP,</t>
  </si>
  <si>
    <t>Reumann, S., Quan, S., Aung, K., Yang, P.F., Manandhar-Shrestha, K., Holbrook, D., Linka, N., Switzenberg, R., Wilkerson, C.G., Weber, A.P.M., Olsen, L.J., and Hu, J.P.   (2009). In-Depth Proteome Analysis of Arabidopsis Leaf Peroxisomes Combined with in Vivo Subcellular Targeting Verification Indicates Novel Metabolic and Regulatory Functions of Peroxisomes. Plant Physiology 150  , 125-143.  http://www.plantphysiol.org/cgi/content/full/150/1/125</t>
  </si>
  <si>
    <t>Seq. Similarity</t>
  </si>
  <si>
    <t>Peroxisome</t>
  </si>
  <si>
    <t>Malonyl-CoA Decarboxylase</t>
  </si>
  <si>
    <t>At4g04320</t>
  </si>
  <si>
    <t>4.1.1.9</t>
  </si>
  <si>
    <t>MCD</t>
  </si>
  <si>
    <t>At4g04020</t>
  </si>
  <si>
    <t>At3g60340</t>
  </si>
  <si>
    <t>Jirage, D., Tootle, T.L., Reuber, T.L., Frost, L.N., Feys, B.J., Parker, J.E., Ausubel, F.M., and Glazebrook, J.   (1999).   Arabidopsis thaliana PAD4 encodes a lipase-like gene that is important for salicylic acid signaling.   Proceedings of the National Academy of Sciences of the United States of America  96  ,13583-13588.  http://www.ncbi.nlm.nih.gov/pubmed/10557364</t>
  </si>
  <si>
    <t>pad4</t>
  </si>
  <si>
    <t>PAD4 diplays sequence similarity to triacylglycerol lipase, is induced by pathogen infetion and SA.</t>
  </si>
  <si>
    <t>Mutant Char.</t>
  </si>
  <si>
    <t>Phytoalexin deficient 4</t>
  </si>
  <si>
    <t>3.1.1.3</t>
  </si>
  <si>
    <t>The predicted PAD4 protein sequence displays similarity to triacyl glycerol lipases and other esterases</t>
  </si>
  <si>
    <t>BALA12160_BSU, BALA01695_BSU, BALA00450_BSU</t>
  </si>
  <si>
    <t>BAL08447_BSP,BAL10649_BSP,BAL10658_BSP,</t>
  </si>
  <si>
    <t>Klypina, N., and Hanson, S.F.   (2008). Arabidopsis thaliana wax synthase gene hornologues show diverse expression patterns that suggest a specialized role for these genes in reproductive organs. Plant Science 175  , 312-320.  http://dx.doi.org/10.1016/j.plantsci.2008.05.002
Bouvier-Nave, P., Berna, A., Noiriel, A., Compagnon, V., Carlsson, A.S., Banas, A., Stymne, S., and Schaller, H.   (2010). Involvement of the Phospholipid Sterol Acyltransferase1 in Plant Sterol Homeostasis and Leaf Senescence. Plant Physiology 152  , 107-119.  http://www.ncbi.nlm.nih.gov/pubmed/19923239
Lardizabal, K.D., Metz, J.G., Sakamoto, T., Hutton, W.C., Pollard, M.R., and Lassner, M.W.   (2000). Purification of a jojoba embryo wax synthase, cloning of its cDNA, and production of high levels of wax in seeds of transgenic Arabidopsis. Plant Physiology 122  , 645-655.  http://www.pubmedcentral.nih.gov/articlerender.fcgi?artid=58899&amp;tool=pmcentrez</t>
  </si>
  <si>
    <t>asat1</t>
  </si>
  <si>
    <t>Fatty acyl-CoA:sterol acyltransferase; required for formation of sterol esters</t>
  </si>
  <si>
    <t>ACAT1</t>
  </si>
  <si>
    <t>acyl-CoA:sterol transferase</t>
  </si>
  <si>
    <t>At3g51970</t>
  </si>
  <si>
    <t>2.3.1.26</t>
  </si>
  <si>
    <t>ACAT</t>
  </si>
  <si>
    <t>Membrane-bound O-acyltransferase</t>
  </si>
  <si>
    <t>Falk, A., Feys, B.J., Frost, L.N., Jones, J.D.G., Daniels, M.J., and Parker, J.E.   (1999).   EDS1, an essential component of R gene-mediated disease resistance in Arabidopsis has homology to eukaryotic lipases.   Proceedings of the National Academy of Sciences of the United States of America  96  ,3292-3297.  http://www.ncbi.nlm.nih.gov/pubmed/10077677</t>
  </si>
  <si>
    <t>eds1</t>
  </si>
  <si>
    <t>EDS1 functions upstream of slicylic acid dependent PR1 mRNA accumulation.</t>
  </si>
  <si>
    <t>Enhanced disease susceptibility 1</t>
  </si>
  <si>
    <t>At3g48090</t>
  </si>
  <si>
    <t>EDS1 is the first plant L-family lipase representative to be cloned and assigned a function.</t>
  </si>
  <si>
    <t>At3g27870</t>
  </si>
  <si>
    <t>BALA06165_BSU</t>
  </si>
  <si>
    <t>BAL06330_BSP,</t>
  </si>
  <si>
    <t>At3g25610</t>
  </si>
  <si>
    <t>Cyclopropane Fatty Acid Synthase</t>
  </si>
  <si>
    <t>2.1.1.79</t>
  </si>
  <si>
    <t>CPFS</t>
  </si>
  <si>
    <t>At3g23510</t>
  </si>
  <si>
    <t>At3g23470</t>
  </si>
  <si>
    <t>Heilmann, I., Mekhedov, S., King, B., and Shanklin, J.   (2004). Identification of the Arabidopsis palmitoyl-monogalactosyldiacylglycerol delta7-desaturase gene FAD5, and effects of plastidial retargeting of Arabidopsis desaturases on the fad5 mutant phenotype. Plant Physiol 136  , 4237-4245.  http://www.ncbi.nlm.nih.gov/pubmed/15579662</t>
  </si>
  <si>
    <t>Acyl-CoA Desaturase-like
FAD5-like Desaturase</t>
  </si>
  <si>
    <t>ADS
FAD5 like (ADS)</t>
  </si>
  <si>
    <t>Acyl-CoA Desaturase-like,FAD5-like Desaturase</t>
  </si>
  <si>
    <t>BALA02070_BSU</t>
  </si>
  <si>
    <t>BAL03992_BSP,</t>
  </si>
  <si>
    <t>At3g13900</t>
  </si>
  <si>
    <t>Phospholipid : Acyl acceptor Acyltransferase</t>
  </si>
  <si>
    <t>At3g03310</t>
  </si>
  <si>
    <t>PLAT</t>
  </si>
  <si>
    <t>BALA10105_BSU, BALA07375_BSU</t>
  </si>
  <si>
    <t>BAL10371_BSP,BAL13530_BSP,</t>
  </si>
  <si>
    <t>Cheng, Y.X., Zhou, W.B., El Sheery, N.I., Peters, C., Li, M.Y., Wang, X.M., and Huang, J.R.  (2011).   Characterization of the Arabidopsis glycerophosphodiester phosphodiesterase (GDPD) family reveals a role of the plastid-localized AtGDPD1 in maintaining cellular phosphate homeostasis under phosphate starvation.   plant journal   66  ,781-795.  http://www.ncbi.nlm.nih.gov/pubmed/21323773</t>
  </si>
  <si>
    <t>atgdpd1</t>
  </si>
  <si>
    <t>hydrolyzed glycerolphosphoglycerol, glycerophosphocholine and glycerophosphoethanolamine</t>
  </si>
  <si>
    <t>At3g02040</t>
  </si>
  <si>
    <t>nmt2</t>
  </si>
  <si>
    <t>accelerate flowering</t>
  </si>
  <si>
    <t>Mutant Char.; in-planta Overexp'n.</t>
  </si>
  <si>
    <t>At2g44170</t>
  </si>
  <si>
    <t>BALA14743_BSU</t>
  </si>
  <si>
    <t>BAL10984_BSP,BAL10985_BSP,</t>
  </si>
  <si>
    <t>To, A., Joubes, J., Barthole, G., Lecureuil, A., Scagnelli, A., Jasinski, S., Lepiniec, L., and Baud, S.   (2012).   WRINKLED Transcription Factors Orchestrate Tissue-Specific Regulation of Fatty Acid Biosynthesis in Arabidopsis.   Plant Cell  24  ,5007-5023.  http://www.ncbi.nlm.nih.gov/pubmed/23243127</t>
  </si>
  <si>
    <t>wri2</t>
  </si>
  <si>
    <t>The fatty acid concentrations of dry seeds remains unchanged in both mutants and OE lines. Thus may not be related to fatty acid biosynthesis</t>
  </si>
  <si>
    <t>Mutant Char., OE  lines</t>
  </si>
  <si>
    <t>Wrinkled2</t>
  </si>
  <si>
    <t>At2g41710</t>
  </si>
  <si>
    <t>AP2 / EREBP Transcription Factors</t>
  </si>
  <si>
    <t>At2g35490</t>
  </si>
  <si>
    <t>At2g30720</t>
  </si>
  <si>
    <t>Plastid</t>
  </si>
  <si>
    <t>FAD4-like Desaturase</t>
  </si>
  <si>
    <t>At2g22890</t>
  </si>
  <si>
    <t>FAD4 like</t>
  </si>
  <si>
    <t>Cytosol</t>
  </si>
  <si>
    <t>Holo-ACP Synthase</t>
  </si>
  <si>
    <t>At2g02770</t>
  </si>
  <si>
    <t>2.7.8.7</t>
  </si>
  <si>
    <t>HACPS</t>
  </si>
  <si>
    <t>At1g74210</t>
  </si>
  <si>
    <t>At1g72700</t>
  </si>
  <si>
    <t>At1g68710</t>
  </si>
  <si>
    <t>At1g62190</t>
  </si>
  <si>
    <t>At1g55840</t>
  </si>
  <si>
    <t>At1g54280</t>
  </si>
  <si>
    <t>Lee, D.S., Kim, B.K., Kwon, S.J., Jin, H.C., and Park, O.K.   (2009).   Arabidopsis GDSL lipase 2 plays a role in pathogen defense via negative regulation of auxin signaling.   Biochemical and Biophysical Research Communications  379  ,1038-1042.  http://www.ncbi.nlm.nih.gov/pubmed/19146828</t>
  </si>
  <si>
    <t>glip2</t>
  </si>
  <si>
    <t>GLIP2 possesses both lipase/esterase, GLIP2 negatively regulates auxin signaling</t>
  </si>
  <si>
    <t>GDSL-Motif Lipase 2</t>
  </si>
  <si>
    <t>At1g53940</t>
  </si>
  <si>
    <t>GDSL-Motif Lipase</t>
  </si>
  <si>
    <t>At1g26130</t>
  </si>
  <si>
    <t>At1g17500</t>
  </si>
  <si>
    <t>At1g13210</t>
  </si>
  <si>
    <t>BALA09930_BSU</t>
  </si>
  <si>
    <t>BAL02237_BSP,</t>
  </si>
  <si>
    <t>Ajjawi I, Lu Y, Savage LJ, Bell SM, Last RL.   (2010) Large-scale reverse genetics in Arabidopsis: case studies from the Chloroplast 2010 Project. Plant Physiology 152  , 529-40  http://www.ncbi.nlm.nih.gov/pubmed/19906890</t>
  </si>
  <si>
    <t>altered fatty acid desaturation phenotypes</t>
  </si>
  <si>
    <t>short-chain dehydrogenase/reductase</t>
  </si>
  <si>
    <t>At1g10310</t>
  </si>
  <si>
    <t>3.6.1.1</t>
  </si>
  <si>
    <t>At1g06360</t>
  </si>
  <si>
    <t>At1g06350</t>
  </si>
  <si>
    <t>At1g06120</t>
  </si>
  <si>
    <t>At1g06100</t>
  </si>
  <si>
    <t>At1g06090</t>
  </si>
  <si>
    <t>Heilmann, I., Pidkowich, M.S., Girke, T., and Shanklin, J.   (2004a). Switching desaturase enzyme specificity by alternate subcellular targeting. Proc. Natl. Acad. Sci. USA 101  , 10266-10271.  http://www.ncbi.nlm.nih.gov/pubmed/15240892
Smith, M.A., Dauk, M., Ramadan, H., Yang, H., Seamons, L.E., Haslam, R.P., Beaudoin, F., Ramirez-Erosa, I., and Forseille, L.  (2013).   Involvement of Arabidopsis ACYL-COENZYME A DESATURASE-LIKE2 (At2g31360) in the Biosynthesis of the Very-Long-Chain Monounsaturated Fatty Acid Components of Membrane Lipids.   Plant Physiology  161  ,81-96.  http://www.ncbi.nlm.nih.gov/pubmed/23175755</t>
  </si>
  <si>
    <t>ads1</t>
  </si>
  <si>
    <t>Endogneous substrates unknown</t>
  </si>
  <si>
    <t>Mutant Char.; Heterol Exp'n.; Seq. Similarity</t>
  </si>
  <si>
    <t>ADS1</t>
  </si>
  <si>
    <t>Acyl-CoA Desaturase-like
16:0D9 extraplastidial phospholipid desaturase</t>
  </si>
  <si>
    <t>At1g06080</t>
  </si>
  <si>
    <t>BALA09068_BSU</t>
  </si>
  <si>
    <t>BAL07666_BSP,</t>
  </si>
  <si>
    <t>Menard, R., Verdier, G., Ors, M., Erhardt, M., Beisson, F., and Shen, W.H.   (2014).   Histone H2B monoubiquitination is involved in the regulation of cutin and wax composition in Arabidopsis thaliana.   Plant Cell Physiology  55  ,455-466.  http://www.ncbi.nlm.nih.gov/pubmed/24319075</t>
  </si>
  <si>
    <t>hub1</t>
  </si>
  <si>
    <t>The wax composition (C26 and C32 fatty acids, &amp; C32 primary alcohol) was reduced and that cutin 16:0 dicarboxylic acid was significantly reduced in hub1 mutant. LACS2, ATT1 and HOTHEAD involved in cutin biosynthesis and CER1 involved in wax biosynthesis were down-regulated in the hub mutants.</t>
  </si>
  <si>
    <t>Mutant Char.; ChIP assay</t>
  </si>
  <si>
    <t>Encodes one of two orthologous E3 ubiquitin ligases</t>
  </si>
  <si>
    <t>At2g44950</t>
  </si>
  <si>
    <t>6.3.4.14</t>
  </si>
  <si>
    <t>Ubiquitin ligase</t>
  </si>
  <si>
    <t>Triacylglycerol Biosynthesis
Fatty Acid Elongation &amp; Wax Biosynthesis</t>
  </si>
  <si>
    <t>BALA11155_BSU</t>
  </si>
  <si>
    <t>BAL08702_BSP,</t>
  </si>
  <si>
    <t>hub2</t>
  </si>
  <si>
    <t>The wax composition was changed and that cutin 16:0 dicarboxylic acid was significantly reduced in hub1 mutant. LACS2, ATT1 and HOTHEAD involved in cutin biosynthesis and CER1 involved in wax biosynthesis were down-regulated in the hub mutants.</t>
  </si>
  <si>
    <t>At1g55250</t>
  </si>
  <si>
    <t>Cao, J.S., Li, J.L., Li, D.M., Tobin, J.F., and Gimeno, R.E.   (2006). Molecular identification of microsomal acyl-CoA:glycerol-3-phosphate acyltransferase, a key enzyme in de novo triacylglycerol synthesis. Proc. Natl. Acad. Sci. USA 103  , 19695-19700.  http://www.ncbi.nlm.nih.gov/pubmed/17170135
Gidda, S.K., Shockey, J.M., Rothstein, S.J., Dyer, J.M., and Mullen, R.T.   (2009). Arabidopsis thaliana GPAT8 and GPAT9 are localized to the ER and possess distinct ER retrieval signals: Functional divergence of the dilysine ER retrieval motif in plant cells. Plant Physiol. Biochem. 47  , 867-879.  http://www.ncbi.nlm.nih.gov/pubmed/19539490</t>
  </si>
  <si>
    <t>Seq. Similarity to mammalian ER localised GPAT</t>
  </si>
  <si>
    <t>GPAT9? (mammalian homologue)</t>
  </si>
  <si>
    <t>Glycerol-3-Phosphate Acyltransferase (mammalian homologue)</t>
  </si>
  <si>
    <t>At5g60620</t>
  </si>
  <si>
    <t>2.3.1.15
2.3.1.198</t>
  </si>
  <si>
    <t>GPAT</t>
  </si>
  <si>
    <t>Glycerol-3-Phosphate Acyltransferase</t>
  </si>
  <si>
    <t>Triacylglycerol Biosynthesis
Eukaryotic Phospholipid Synthesis &amp; Editing</t>
  </si>
  <si>
    <t>BAL06204_BSP,BAL07093_BSP,</t>
  </si>
  <si>
    <t>Inatsugi, R., Nakamura, M., and Nishida, I.   (2002). Phosphatidylcholine biosynthesis at low temperature: Differential expression of CTP:phosphorylcholine cytidylyltransferase isogenes in Arabidopsis thaliana. Plant Cell Physiol. 43  , 1342-1350.  http://www.ncbi.nlm.nih.gov/pubmed/12461134
Inatsugi, R., Kawai, H., Yamaoka, Y., Yu, Y., Sekiguchi, A., Nakamura, M., and Nishida, I.   (2009). Isozyme-specific modes of activation of CTP:phosphorylcholine cytidylyltransferase in Arabidopsis thaliana at low temperature. Plant Cell Physio. 50  , 1727-1735.  http://www.ncbi.nlm.nih.gov/pubmed/19667100
Nishida, I., Swinhoe, R., Slabas, A.R., and Murata, N.   (1996). Cloning of Brassica napus CTP:phosphocholine cytidylyltransferase cDNAs by complementation in a yeast cct mutant. Plant Molecular Biology 31  , 205-211.  http://www.ncbi.nlm.nih.gov/pubmed/8756587</t>
  </si>
  <si>
    <t>Mutants possess reduced activity in rosette leaves; Seq. Similarity to BnCCT</t>
  </si>
  <si>
    <t>Mutant Char.; Seq. Similarity
Seq. Similarity</t>
  </si>
  <si>
    <t>CCT2</t>
  </si>
  <si>
    <t>Choline-Phosphate Cytidylyltransferase</t>
  </si>
  <si>
    <t>At4g15130</t>
  </si>
  <si>
    <t>2.7.7.15</t>
  </si>
  <si>
    <t>CCT</t>
  </si>
  <si>
    <t>BALA12939_BSU</t>
  </si>
  <si>
    <t>BAL09916_BSP,BAL03391_BSP,BAL09915_BSP,</t>
  </si>
  <si>
    <t>Tasseva, G., Richard, L., and Zachowski, A.   (2004). Regulation of phosphatidylcholine biosynthesis under salt stress involves choline kinases in Arabidopsis thaliana. FEBS Lett. 566  , 115-120.  http://www.ncbi.nlm.nih.gov/pubmed/15147879
Monks, D.E., Goode, J.H., and Dewey, R.E.   (1996). Characterization of soybean choline kinase cDNAs and their expression in yeast and Escherichia coli. Plant Physiol. 110  , 1197-1205.  http://www.ncbi.nlm.nih.gov/pubmed/8934624</t>
  </si>
  <si>
    <t>Seq. Similarity to  Arabidopsis and soybean CK1 and CK2</t>
  </si>
  <si>
    <t>Choline Kinase</t>
  </si>
  <si>
    <t>At4g09760</t>
  </si>
  <si>
    <t>2.7.1.32</t>
  </si>
  <si>
    <t>CK</t>
  </si>
  <si>
    <t>BALA11126_BSU, BALA14712_BSU</t>
  </si>
  <si>
    <t>BAL11011_BSP,</t>
  </si>
  <si>
    <t>Kim, H.U., Li, Y.B., and Huang, A.H.C.   (2005). Ubiquitous and endoplasmic reticulum-located lysophosphatidyl acyltransferase, LPAT2, is essential for female but not male gametophyte development in Arabidopsis. Plant Cell 17  , 1073-1089.  http://www.ncbi.nlm.nih.gov/pubmed/15772283
Gale, S.E., Frolov, A., Han, X.L., Bickel, P.E., Cao, L., Bowcock, A., Schaffer, J.E., and Ory, D.S.   (2006). A regulatory role for 1-acylglycerol-3-phosphate-O-acyltransferase 2 in adipocyte differentiation. Journal of Biological Chemistry 281  , 11082-11089.  http://www.ncbi.nlm.nih.gov/pubmed/16495223
Maisonneuve, S., Bessoule, J.J., Lessire, R., Delseny, M., and Roscoe, T.J.   (2010). Expression of Rapeseed Microsomal Lysophosphatidic Acid Acyltransferase Isozymes Enhances Seed Oil Content in Arabidopsis. Plant Physiology 152  , 670-684.  http://www.ncbi.nlm.nih.gov/pubmed/19965969</t>
  </si>
  <si>
    <t>lpat2</t>
  </si>
  <si>
    <t>Seq. Similarity to human AGPAT2, AGPAT3 , and Brassica napus BAT1.13</t>
  </si>
  <si>
    <t>Mutant Char.; Comple. of E. coli mutant, Heterol Exp'n.; Seq. Similarity
Mutant Char., Comple. of E. coli mutant, Heterol Exp'n.; Seq. Similarity</t>
  </si>
  <si>
    <t>Endomembrane (GFP)</t>
  </si>
  <si>
    <t>LPAAT2</t>
  </si>
  <si>
    <t>1-Acylglycerol-3-Phosphate Acyltransferase</t>
  </si>
  <si>
    <t>At3g57650</t>
  </si>
  <si>
    <t>2.3.1.51</t>
  </si>
  <si>
    <t>LPAAT</t>
  </si>
  <si>
    <t>BAL06326_BSP,</t>
  </si>
  <si>
    <t>Katayama, K., Sakurai, I., and Wada, H.   (2004). Identification of an Arabidopsis thaliana gene for cardiolipin synthase located in mitochondria. FEBS Lett. 577  , 193-198.  http://www.arabidopsis.org/servlets/TairObject?type=publication&amp;id=501719187
Goode, J.H., and Dewey, R.E.   (1999). Characterization of aminoalcoholphosphotransferases from Arabidopsis thaliana and soybean. Plant Physiol. Biochem. 37  , 445-457.  http://www.ingentaconnect.com/content/els/09819428/1999/00000037/00000006/art80049</t>
  </si>
  <si>
    <t>Some preference for CDP-choline over CDP-ethanolamine</t>
  </si>
  <si>
    <t>Heterol Exp'n.</t>
  </si>
  <si>
    <t>AAPT2 (DAG-CPT;DAG-EPT)</t>
  </si>
  <si>
    <t>Diacylglycerol Cholinephosphotransferase</t>
  </si>
  <si>
    <t>At3g25585</t>
  </si>
  <si>
    <t>2.7.8.2</t>
  </si>
  <si>
    <t>DAG-CPT (AAPT)</t>
  </si>
  <si>
    <t>BALA03632_BSU</t>
  </si>
  <si>
    <t>BAL10226_BSP,</t>
  </si>
  <si>
    <t>Kim, H.U., Li, Y.B., and Huang, A.H.C.   (2005). Ubiquitous and endoplasmic reticulum-located lysophosphatidyl acyltransferase, LPAT2, is essential for female but not male gametophyte development in Arabidopsis. Plant Cell 17  , 1073-1089.  http://www.ncbi.nlm.nih.gov/pubmed/15772283
Gale, S.E., Frolov, A., Han, X.L., Bickel, P.E., Cao, L., Bowcock, A., Schaffer, J.E., and Ory, D.S.   (2006). A regulatory role for 1-acylglycerol-3-phosphate-O-acyltransferase 2 in adipocyte differentiation. Journal of Biological Chemistry 281  , 11082-11089.  http://www.ncbi.nlm.nih.gov/pubmed/16495223</t>
  </si>
  <si>
    <t>Seq. Similarity to human LPAAT2 but will not complement bacterial knockout</t>
  </si>
  <si>
    <t>LPAAT5</t>
  </si>
  <si>
    <t>At3g18850</t>
  </si>
  <si>
    <t>BALA14385_BSU</t>
  </si>
  <si>
    <t>BAL01605_BSP,BAL10844_BSP,</t>
  </si>
  <si>
    <t>Okuley, J., Lightner, J., Feldmann, K., Yadav, N., Lark, E., and Browse, J.   (1994). Arabidopsis FAD2 gene encodes the enzyme that is essential for polyunsaturated lipid synthesis. Plant Cell 6  , 147-158.  http://www.ncbi.nlm.nih.gov/pubmed/7907506</t>
  </si>
  <si>
    <t>fad2</t>
  </si>
  <si>
    <t>Mutant Char.; Heterol Exp'n.</t>
  </si>
  <si>
    <t>FAD2</t>
  </si>
  <si>
    <t>Oleate Desaturase</t>
  </si>
  <si>
    <t>At3g12120</t>
  </si>
  <si>
    <t>BALA14752_BSU</t>
  </si>
  <si>
    <t>BAL10978_BSP,</t>
  </si>
  <si>
    <t>Shen, W.Y., Wei, Y.D., Dauk, M., Tan, Y.F., Taylor, D.C., Selvaraj, G., and Zou, J.T.   (2006). Involvement of a glycerol-3-phosphate dehydrogenase in modulating the NADH/NAD(+) ratio provides evidence of a mitochondrial glycerol-3-phosphate shuttle in Arabidopsis. Plant Cell 18  , 422-441.  http://www.ncbi.nlm.nih.gov/pubmed/16415206</t>
  </si>
  <si>
    <t>Seq. similarity to At2g41540, AtGPDHc1, &amp;  AtGPDHc2</t>
  </si>
  <si>
    <t>NAD-dependent Glycerol-3-Phosphate Dehydrogenase</t>
  </si>
  <si>
    <t>At3g07690</t>
  </si>
  <si>
    <t>1.1.1.8</t>
  </si>
  <si>
    <t>GPDH</t>
  </si>
  <si>
    <t>gpdhc1-1, gpdhc1-2</t>
  </si>
  <si>
    <t>Cytosolic; Part of mitochondrial G-3-P shuttle, no evidence for involvement in TAG synthesis</t>
  </si>
  <si>
    <t>Mutant Char.; Comple. of bacterial gpsA mutant</t>
  </si>
  <si>
    <t>GPDHc1</t>
  </si>
  <si>
    <t>At2g41540</t>
  </si>
  <si>
    <t>Mutants possess reduced activity in rosette leaves; Seq. Similarity to BnCCT1 &amp; BnCCT1
Mutants possess reduced activity in rosette leaves; Seq. Similarity to BnCCT1 &amp; BnCCT2</t>
  </si>
  <si>
    <t>CCT1</t>
  </si>
  <si>
    <t>At2g32260</t>
  </si>
  <si>
    <t>Arondel, V., Lemieux, B., Hwang, I., Gibson, S., Goodman, H.M., and Somerville, C.R.   (1992). MAP-BASED CLONING OF A GENE CONTROLLING OMEGA-3-FATTY-ACID DESATURATION IN ARABIDOPSIS. Science 258  , 1353-1355.  http://www.ncbi.nlm.nih.gov/pubmed/1455229
Yadav, N.S., Wierzbicki, A., Aegerter, M., Caster, C.S., Perezgrau, L., Kinney, A.J., Hitz, W.D., Booth, J.R., Schweiger, B., Stecca, K.L., Allen, S.M., Blackwell, M., Reiter, R.S., Carlson, T.J., Russell, S.H., Feldmann, K.A., Pierce, J., and Browse, J.   (1993). CLONING OF HIGHER-PLANT OMEGA-3-FATTY-ACID DESATURASES. Plant Physiology 103  , 467-476.  http://www.ncbi.nlm.nih.gov/pubmed/8029334
Browse, J., McConn, M., James, D., Jr., and Miquel, M.   (1993). Mutants of Arabidopsis deficient in the synthesis of alpha-linolenate: Biochemical and genetic characterization of the endoplasmic reticulum linoleoyl desaturase. J. Biol. Chem. 268  , 16345-16351.  http://www.ncbi.nlm.nih.gov/pubmed/8102138</t>
  </si>
  <si>
    <t>fad3</t>
  </si>
  <si>
    <t>FAD3</t>
  </si>
  <si>
    <t>Linoleate Desaturase</t>
  </si>
  <si>
    <t>At2g29980</t>
  </si>
  <si>
    <t>LPAAT4</t>
  </si>
  <si>
    <t>At1g75020</t>
  </si>
  <si>
    <t>Seq. Similarity to Arabidopsis &amp; soybean CK1 &amp; CK2</t>
  </si>
  <si>
    <t>Monks, D.E., Goode, J.H., and Dewey, R.E.   (1996). Characterization of soybean choline kinase cDNAs and their expression in yeast and Escherichia coli. Plant Physiol. 110  , 1197-1205.  http://www.ncbi.nlm.nih.gov/pubmed/8934624</t>
  </si>
  <si>
    <t>Seq. Similarity to  soybean CK1 &amp; CK2</t>
  </si>
  <si>
    <t>CK1</t>
  </si>
  <si>
    <t>At1g71697</t>
  </si>
  <si>
    <t>BALA00631_BSU</t>
  </si>
  <si>
    <t>BAL14010_BSP,</t>
  </si>
  <si>
    <t>Stahl, U., Stalberg, K., Stymne, S., and Ronne, H.   (2008). A family of eukaryotic lysophospholipid acyltransferases with broad specificity. FEBS Lett. 582  , 305-309.  http://www.ncbi.nlm.nih.gov/pubmed/18154737
Zhao, Y., Chen, Y.Q., Bonacci, T.M., Bredt, D.S., Li, S.Y., Bensch, W.R., Moller, D.E., Kowala, M., Konrad, R.J., and Cao, G.Q.   (2008). Identification and characterization of a major liver lysophosphatidylcholine acyltransferase. Journal of Biological Chemistry 283  , 8258-8265.  http://www.ncbi.nlm.nih.gov/pubmed/18195019
Hishikawa, D., Shindou, H., Kobayashi, S., Nakanishi, H., Taguchi, R., and Shimizu, T.   (2008). Discovery essential of a lysophospholipid acyltransferase family for membrane asymmetry and diversity. Proceedings of the National Academy of Sciences of the United States of America 105  , 2830-2835.  http://www.ncbi.nlm.nih.gov/pubmed/18287005
Xu, J., Carlsson, A.S., Francis, T., Zhang, M., Hoffman, T., Giblin, M.E., and Taylor, D.C.   (2012  ). Triacylglycerol synthesis by PDAT1 in the absence of DGAT1 activity is dependent on re-acylation of LPC by LPCAT2. BMC Plant Biol. 12, 4.  http://www.ncbi.nlm.nih.gov/pubmed/22233193
Bates, P.D., Fatihi, A., Snapp, A.R., Carlsson, A.S., Browse, J., and Lu, C.F.   (2012).   Acyl Editing and Headgroup Exchange Are the Major Mechanisms That Direct Polyunsaturated Fatty Acid Flux into Triacylglycerols.   Plant Physiology  160  ,1530-1539.  http://www.ncbi.nlm.nih.gov/pubmed/22932756</t>
  </si>
  <si>
    <t>lpcat2</t>
  </si>
  <si>
    <t>Seq. Similarity to mammalian LPCATs, preference for PC but acts on other lysophospholipids in vitro</t>
  </si>
  <si>
    <t>Mutant Char.; Heterol Exp'n.; Seq. Similarity
Heterol Exp'n.; Seq. Similarity; in vitro assay</t>
  </si>
  <si>
    <t>LPLAT2 / LPCAT2</t>
  </si>
  <si>
    <t>1-Acylglycerol-3-Phosphocholine Acyltransferase
Lysophospholipid acyltransferase</t>
  </si>
  <si>
    <t>At1g63050</t>
  </si>
  <si>
    <t>2.3.1.23</t>
  </si>
  <si>
    <t>LPCAT</t>
  </si>
  <si>
    <t>1-Acylglycerol-3-Phosphocholine Acyltransferase</t>
  </si>
  <si>
    <t>Pollen specifc with high expression. Seq. similarity to human AGPAT3</t>
  </si>
  <si>
    <t>Heterol Exp'n.; Seq. Similarity</t>
  </si>
  <si>
    <t>LPAAT3</t>
  </si>
  <si>
    <t>At1g51260</t>
  </si>
  <si>
    <t>Annotated in TAIR as a probable pseudogene, no suitable start site; Seq. Similarity to soybean CK1 &amp; CK2</t>
  </si>
  <si>
    <t>At1g34100</t>
  </si>
  <si>
    <t>lpcat1</t>
  </si>
  <si>
    <t>LPLAT1 / LPCAT1</t>
  </si>
  <si>
    <t>At1g12640</t>
  </si>
  <si>
    <t>Phospholipase A2</t>
  </si>
  <si>
    <t>Unknown14</t>
  </si>
  <si>
    <t>3.1.1.4</t>
  </si>
  <si>
    <t>PLA2</t>
  </si>
  <si>
    <t>Triacylglycerol Biosynthesis</t>
  </si>
  <si>
    <t>Diacylglycerol Transacylase</t>
  </si>
  <si>
    <t>Unknown11</t>
  </si>
  <si>
    <t>DAGTA</t>
  </si>
  <si>
    <t>Kim, H.U., Hsieh, K., Ratnayake, C., and Huang, A.H.C.   (2002). A novel group of oleosins is present inside the pollen of Arabidopsis. J. Biol. Chem. 277  , 22677-22684.  http://www.ncbi.nlm.nih.gov/pubmed/11929861</t>
  </si>
  <si>
    <t>Tapetum specific expression</t>
  </si>
  <si>
    <t>Pollen-surface Oleosin</t>
  </si>
  <si>
    <t>At5g61610</t>
  </si>
  <si>
    <t>PO</t>
  </si>
  <si>
    <t>BALA11891_BSU</t>
  </si>
  <si>
    <t>BAL10159_BSP,</t>
  </si>
  <si>
    <t>Naested, H., Frandsen, G.I., Jauh, G.Y., Hernandez-Pinzon, I., Nielsen, H.B., Murphy, D.J., Rogers, J.C., and Mundy, J.   (2000). Caleosins: Ca2+-binding proteins associated with lipid bodies. Plant Molecular Biology 44  , 463-476.  http://www.ncbi.nlm.nih.gov/pubmed/11197322</t>
  </si>
  <si>
    <t>AtCLO2; Seq. Similarity to rice calcium binding protein</t>
  </si>
  <si>
    <t>Oilbody</t>
  </si>
  <si>
    <t>Caleosin</t>
  </si>
  <si>
    <t>At5g55240</t>
  </si>
  <si>
    <t>CALO</t>
  </si>
  <si>
    <t>Oil-Body Oleosin</t>
  </si>
  <si>
    <t>At5g51210</t>
  </si>
  <si>
    <t>OBO</t>
  </si>
  <si>
    <t>Lin, L.J., Tai, S.S.K., Peng, C.C., and Tzen, J.T.C.   (2002). Steroleosin, a sterol-binding dehydrogenase in seed oil bodies. Plant Physiol. 128  , 1200-1211.  http://www.ncbi.nlm.nih.gov/pubmed/11950969</t>
  </si>
  <si>
    <t>Seq. Similarity to sesame STERO</t>
  </si>
  <si>
    <t>Steroleosin</t>
  </si>
  <si>
    <t>At5g50770</t>
  </si>
  <si>
    <t>STERO</t>
  </si>
  <si>
    <t>Lin, L.J., Tai, S.S.K., Peng, C.C., and Tzen, J.T.C.   (2002). Steroleosin, a sterol-binding dehydrogenase in seed oil bodies. Plant Physiol. 128  , 1200-1211.  http://www.ncbi.nlm.nih.gov/pubmed/11950969
Li, F., Asami, T., Wu, X., Tsang, E.W., and Cutler, A.J.  (2007).   A putative hydroxysteroid dehydrogenase involved in regulating plant growth and development.   Plant Physiology  145  ,87-97.  http://www.ncbi.nlm.nih.gov/pubmed/17616511</t>
  </si>
  <si>
    <t>Seq. Similarity to sesame STERO
Endogneous substrates unknown</t>
  </si>
  <si>
    <t>Steroleosin
Hydroxysteroid dehydrogenase</t>
  </si>
  <si>
    <t>At5g50700</t>
  </si>
  <si>
    <t>STERO
OBO or OBP</t>
  </si>
  <si>
    <t>Steroleosin,Oil-Body protein</t>
  </si>
  <si>
    <t>At5g50690</t>
  </si>
  <si>
    <t>Athsd1</t>
  </si>
  <si>
    <t>Mutant Char.; Seq. Similarity</t>
  </si>
  <si>
    <t>At5g50600</t>
  </si>
  <si>
    <t>At5g50590</t>
  </si>
  <si>
    <t>BALA05275_BSU</t>
  </si>
  <si>
    <t>Kim, H.U., Hsieh, K., Ratnayake, C., and Huang, A.H.C.   (2002). A novel group of oleosins is present inside the pollen of Arabidopsis. J. Biol. Chem. 277  , 22677-22684.  http://www.ncbi.nlm.nih.gov/pubmed/11929861
Siloto, R.M.P., Findlay, K., Lopez-Villalobos, A., Yeung, E.C., Nykiforuk, C.L., and Moloney, M.M.   (2006). The accumulation of oleosins determines the size of seed oilbodies in Arabidopsis. Plant Cell 18  , 1961-1974.  http://www.ncbi.nlm.nih.gov/pubmed/16877495
Shimada, T.L., Shimada, T., Takahashi, H., Fukao, Y., and Hara-Nishimura, I.   (2008). A novel role for oleosins in freezing tolerance of oilseeds in Arabidopsis thaliana. Plant J. 55  , 798-809.  http://www.ncbi.nlm.nih.gov/pubmed/18485063</t>
  </si>
  <si>
    <t>ole2, oleo2</t>
  </si>
  <si>
    <t>protecting oilseeds against freeze/thaw-induced damage of their cells.</t>
  </si>
  <si>
    <t>At5g40420</t>
  </si>
  <si>
    <t>Chen, M.X., Wang, Z., Zhu, Y.N., Li, Z.L., Hussain, N., Xuan, L.J., Guo, W.L., Zhang, G.P., and Jiang, L.X.   (2012).   The Effect of TRANSPARENT TESTA2 on Seed Fatty Acid Biosynthesis and Tolerance to Environmental Stresses during Young Seedling Establishment in Arabidopsis.   Plant Physiology  160  ,1023-1036.  http://www.ncbi.nlm.nih.gov/pubmed/22879396</t>
  </si>
  <si>
    <t>tt2; myb123</t>
  </si>
  <si>
    <t>R2R3 MYB domain protein</t>
  </si>
  <si>
    <t>At5g35550</t>
  </si>
  <si>
    <t>R2R3-type MYB factor</t>
    <phoneticPr fontId="10" type="noConversion"/>
  </si>
  <si>
    <t>Seq. Similarity to AtCLO1</t>
  </si>
  <si>
    <t>At5g29560</t>
  </si>
  <si>
    <t>BALA02959_BSU, BALA03223_BSU</t>
  </si>
  <si>
    <t>BAL12087_BSP,BAL14181_BSP,BAL14180_BSP,</t>
  </si>
  <si>
    <t>Dahlqvist, A., Stahl, U., Lenman, M., Banas, A., Lee, M., Sandager, L., Ronne, H., and Stymne, H.   (2000). Phospholipid:diacylglycerol acyltransferase: An enzyme that catalyzes the acyl-CoA-independent formation of triacylglycerol in yeast and plants. Proc. Natl. Acad. Sci. USA 97  , 6487-6492.  http://www.ncbi.nlm.nih.gov/pubmed/10829075
Stahl, U., Carlsson, A.S., Lenman, M., Dahlqvist, A., Huang, B.Q., Banas, W., Banas, A., and Stymne, S.   (2004). Cloning and functional characterization of a Phospholipid:Diacylglycerol acyltransferase from Arabidopsis. Plant Physiol. 135  , 1324-1335.  http://www.ncbi.nlm.nih.gov/pubmed/15247387
Mhaske, V., Beldjilali, K., Ohlrogge, J., and Pollard, M.  (2005).   Isolation and characterization of an Arabidopsis thaliana knockout line for phospholipid: diacylglycerol transacylase gene (At5g13640).   Plant Physiology and Biochemistry  43  ,413-417.  http://www.ncbi.nlm.nih.gov/pubmed/15907694
Zhang, M., Fan, J.L., Taylor, D.C., and Ohlrogge, J.B.   (2009). DGAT1 and PDAT1 Acyltransferases Have Overlapping Functions in Arabidopsis Triacylglycerol Biosynthesis and Are Essential for Normal Pollen and Seed Development. Plant Cell 21  , 3885-3901.  http://www.ncbi.nlm.nih.gov/pubmed/20040537</t>
  </si>
  <si>
    <t>pdat1</t>
  </si>
  <si>
    <t>Seq. Similarity to yeast PDAT
MYB94 activates cuticular wax biosynthetic genes by binding directly to their gene promoter; Loss of function phenotypes not reported</t>
  </si>
  <si>
    <t>Mutant Char.
Mutant Char.; in-planta Overexp'n.; Seq. Similarity</t>
  </si>
  <si>
    <t>PDAT1</t>
  </si>
  <si>
    <t>Phospholipid : Diacylglycerol Acyltransferase</t>
  </si>
  <si>
    <t>At5g13640</t>
  </si>
  <si>
    <t>2.3.1.43</t>
  </si>
  <si>
    <t>PDAT</t>
  </si>
  <si>
    <t>At5g07600</t>
  </si>
  <si>
    <t>Seq. Similarity to At5g07560</t>
  </si>
  <si>
    <t>At5g07571</t>
  </si>
  <si>
    <t>At5g07560</t>
  </si>
  <si>
    <t>At5g07550</t>
  </si>
  <si>
    <t>At5g07540</t>
  </si>
  <si>
    <t>At5g07530</t>
  </si>
  <si>
    <t>At5g07520</t>
  </si>
  <si>
    <t>At5g07510</t>
  </si>
  <si>
    <t>BALA07628_BSU, BALA08692_BSU</t>
  </si>
  <si>
    <t>BAL10748_BSP,BAL07197_BSP,</t>
  </si>
  <si>
    <t>Tsukagoshi, H., Saijo, T., Shibata, D., Morikami, A., and Nakamura, K.   (2005). Analysis of a sugar response mutant of Arabidopsis identified a novel B3 domain protein that functions as an active transcriptional repressor. Plant Physiology 138  , 675-685.  http://www.ncbi.nlm.nih.gov/pubmed/15894743
Suzuki, M., Wang, H.H.Y., and McCarty, D.R.   (2007). Repression of the LEAFY COTYLEDON 1/B3 regulatory network in plant embryo development by VP1/ABSCISIC ACID INSENSITIVE 3-LIKE B3 genes. Plant Physiology 143  , 902-911.  http://www.ncbi.nlm.nih.gov/pubmed/17158584
Tsukagoshi, H., Morikami, A., and Nakamura, K.   (2007). Two B3 domain transcriptional repressors prevent sugar-inducible expression of seed maturation genes in Arabidopsis seedlings. Proceedings of the National Academy of Sciences of the United States of America 104  , 2543-2547.  http://www.ncbi.nlm.nih.gov/pubmed/17267611</t>
  </si>
  <si>
    <t>hsl1, val2</t>
  </si>
  <si>
    <t>HSL1 / VAL2</t>
  </si>
  <si>
    <t>a member of a novel family of B3 domain proteins</t>
  </si>
  <si>
    <t>At4g32010</t>
  </si>
  <si>
    <t>Naested, H., Frandsen, G.I., Jauh, G.Y., Hernandez-Pinzon, I., Nielsen, H.B., Murphy, D.J., Rogers, J.C., and Mundy, J.   (2000). Caleosins: Ca2+-binding proteins associated with lipid bodies. Plant Molecular Biology 44  , 463-476.  http://www.ncbi.nlm.nih.gov/pubmed/11197322
Poxleitner, M., Rogers, S.W., Samuels, A.L., Browse, J., and Rogers, J.C.   (2006). A role for caleosin in degradation of oil-body storage lipid during seed germination. Plant J. 47  , 917-933.  http://www.ncbi.nlm.nih.gov/pubmed/16961733
Froissard, M., D'andrea, S., Boulard, C., and Chardot, T.   (2009). Heterologous expression of AtClo1, a plant oil body protein, induces lipid accumulation in yeast. Fems Yeast Res 9, 428-438.  http://www.ncbi.nlm.nih.gov/pubmed/19220478</t>
  </si>
  <si>
    <t>Atclo1-1, Atclo1-2</t>
  </si>
  <si>
    <t>AtCLO1; Seq. Similarity to rice calcium binding protein</t>
  </si>
  <si>
    <t>Mutant Char.; Heterol Exp'n.; in vitro assays</t>
  </si>
  <si>
    <t>At4g26740</t>
  </si>
  <si>
    <t>Kim, H.U., Hsieh, K., Ratnayake, C., and Huang, A.H.C.   (2002). A novel group of oleosins is present inside the pollen of Arabidopsis. J. Biol. Chem. 277  , 22677-22684.  http://www.ncbi.nlm.nih.gov/pubmed/11929861
Shimada, T.L., Shimada, T., Takahashi, H., Fukao, Y., and Hara-Nishimura, I.   (2008). A novel role for oleosins in freezing tolerance of oilseeds in Arabidopsis thaliana. Plant J. 55  , 798-809.  http://www.ncbi.nlm.nih.gov/pubmed/18485063</t>
  </si>
  <si>
    <t>ole1, oleo1</t>
  </si>
  <si>
    <t>Mutant Char.; RNAi; Seq. Similarity</t>
  </si>
  <si>
    <t>At4g25140</t>
  </si>
  <si>
    <t>At4g10020</t>
  </si>
  <si>
    <t>BALA09017_BSU</t>
  </si>
  <si>
    <t>BAL09123_BSP,</t>
  </si>
  <si>
    <t>Chen, M.X., Xuan, L.J., Wang, Z., Zhou, L.H., Li, Z.L., Du, X., Ali, E., Zhang, G.P., and Jiang, L.X.   (2014).   TRANSPARENT TESTA8 Inhibits Seed Fatty Acid Accumulation by Targeting Several Seed Development Regulators in Arabidopsis.   Plant Physiology  165  ,905-916.  http://www.ncbi.nlm.nih.gov/pubmed/24722549</t>
  </si>
  <si>
    <t>tt8</t>
  </si>
  <si>
    <t>TT8 acts maternally to affect seed FA biosynthesis and directly targets LEC1, LEC2, FUS3, and CDS2 in Arabidopsis seedlings.</t>
  </si>
  <si>
    <t>TRANSPARENT TESTA</t>
  </si>
  <si>
    <t>At4g09820</t>
  </si>
  <si>
    <t>transparent testa??</t>
  </si>
  <si>
    <t>BAL11620_BSP,</t>
  </si>
  <si>
    <t>Lardizabal, K.D., Mai, J.T., Wagner, N.W., Wyrick, A., Voelker, T., and Hawkins, D.J.   (2001). DGAT2 is a new diacylglycerol acyltransferase gene family?Purification, cloning, and expression in insect cells of two polypeptides from Mortierella ramanniana with diacylglycerol acyltransferase activity. J. Biol. Chem. 276  , 38862-38869.  http://www.ncbi.nlm.nih.gov/pubmed/11481333
Cheng, D., Nelson, T.C., Chen, J., Walker, S.G., Wardwell-Swanson, J., Meegalla, R., Taub, R., Billheimer, J.T., Ramaker, M., and Feder, J.N.   (2003). Identification of acyl coenzyme A : Monoacylglycerol acyltransferase 3, an intestinal specific enzyme implicated in dietary fat absorption. Journal of Biological Chemistry 278  , 13611-13614.  http://www.ncbi.nlm.nih.gov/pubmed/12618427
Zhou, X.R., Shrestha, P., Yin, F., Petrie, J.R., and Singh, S.P.  (2013).   AtDGAT2 is a functional acyl-CoA:diacylglycerol acyltransferase and displays different acyl-CoA substrate preferences than AtDGAT1.   Febs Letters  587  ,2371-2376.  http://www.ncbi.nlm.nih.gov/pubmed/23770095</t>
  </si>
  <si>
    <t>dgat2</t>
  </si>
  <si>
    <t>Not identified, DGAT2 has closest homology to mammalian MGATs. Very weak in vitro activity when expressed in insect cells; however, fails to complement yeast TAG defective mutants.Very weak in vitro activity when expressed in insect cells; however, fails to complement yeast TAG defective mutants. Seq. Similarity to human MGAT3</t>
  </si>
  <si>
    <t>DGAT2</t>
  </si>
  <si>
    <t>Acyl-CoA : Diacylglycerol Acyltransferase
Monoacylglycerol Acyltransferase</t>
  </si>
  <si>
    <t>At3g51520</t>
  </si>
  <si>
    <t>2.3.1.20
2.3.1.22</t>
  </si>
  <si>
    <t>DGAT
MAGAT</t>
  </si>
  <si>
    <t>Acyl-CoA : Diacylglycerol Acyltransferase,Monoacylglycerol Acyltransferase</t>
  </si>
  <si>
    <t>At3g47360</t>
  </si>
  <si>
    <t>At3g47350</t>
  </si>
  <si>
    <t>Dahlqvist, A., Stahl, U., Lenman, M., Banas, A., Lee, M., Sandager, L., Ronne, H., and Stymne, H.   (2000). Phospholipid:diacylglycerol acyltransferase: An enzyme that catalyzes the acyl-CoA-independent formation of triacylglycerol in yeast and plants. Proc. Natl. Acad. Sci. USA 97  , 6487-6492.  http://www.ncbi.nlm.nih.gov/pubmed/10829075
Stahl, U., Carlsson, A.S., Lenman, M., Dahlqvist, A., Huang, B.Q., Banas, W., Banas, A., and Stymne, S.   (2004). Cloning and functional characterization of a Phospholipid:Diacylglycerol acyltransferase from Arabidopsis. Plant Physiol. 135  , 1324-1335.  http://www.ncbi.nlm.nih.gov/pubmed/15247387
Zhang, M., Fan, J.L., Taylor, D.C., and Ohlrogge, J.B.   (2009). DGAT1 and PDAT1 Acyltransferases Have Overlapping Functions in Arabidopsis Triacylglycerol Biosynthesis and Are Essential for Normal Pollen and Seed Development. Plant Cell 21  , 3885-3901.  http://www.ncbi.nlm.nih.gov/pubmed/20040537</t>
  </si>
  <si>
    <t>atpdat2, pdat2, pdat-like</t>
  </si>
  <si>
    <t>Seq. Similarity to yeast PDAT</t>
  </si>
  <si>
    <t>At3g44830</t>
  </si>
  <si>
    <t>Mendes, A., Kelly, A.A., van Erp, H., Shaw, E., Powers, S.J., Kurup, S., and Eastmond, P.J.  (2013).   bZIP67 Regulates the Omega-3 Fatty Acid Content of Arabidopsis Seed Oil by Activating FATTY ACID DESATURASE3.   Plant Cell  25  ,3104-3116.  http://www.ncbi.nlm.nih.gov/pubmed/23995083</t>
  </si>
  <si>
    <t>zip67</t>
  </si>
  <si>
    <t>In vivo and in vitro assays show that bZIP67 binds G-boxes in the FAD3 promoter and enhances FAD3 expression.</t>
  </si>
  <si>
    <t>Basic leucine zipper transcription factor</t>
  </si>
  <si>
    <t>At3g44460</t>
  </si>
  <si>
    <t>ole3, oleo4</t>
  </si>
  <si>
    <t>protect oilseeds against freeze/thaw-induced damage of their cells.</t>
  </si>
  <si>
    <t>At3g27660</t>
  </si>
  <si>
    <t>BAL10361_BSP,</t>
  </si>
  <si>
    <t>Keith, K., Kraml, M., Dengler, N.G., and McCourt, P.   (1994). FUSCA3 - A HETEROCHRONIC MUTATION AFFECTING LATE EMBRYO DEVELOPMENT IN ARABIDOPSIS. Plant Cell 6  , 589-600.  http://www.ncbi.nlm.nih.gov/pubmed/12244252
Yamamoto, A., Kagaya, Y., Usui, H., Hobo, T., Takeda, S., and Hattori, T.   (2010). Diverse Roles and Mechanisms of Gene Regulation by the Arabidopsis Seed Maturation Master Regulator FUS3 Revealed by Microarray Analysis. Plant and Cell Physiology 51  , 2031-2046.  http://www.ncbi.nlm.nih.gov/pubmed/21045071
Luerssen, H., Kirik, V., Herrmann, P., and Misera, S.   (1998). FUSCA3 encodes a protein with a conserved VP1/ABI3-like B3 domain which is of functional importance for the regulation of seed maturation in Arabidopsis thaliana. Plant Journal 15  , 755-764.  http://www.ncbi.nlm.nih.gov/pubmed/9807814</t>
  </si>
  <si>
    <t>fus3</t>
  </si>
  <si>
    <t>FUS3</t>
  </si>
  <si>
    <t>Transcriptional factor with high similarity to the B3 region of the VP1 / ABI3-like proteins</t>
  </si>
  <si>
    <t>At3g26790</t>
  </si>
  <si>
    <t>BAL10858_BSP,</t>
  </si>
  <si>
    <t>Giraudat, J., Hauge, B.M., Valon, C., Smalle, J., Parcy, F., and Goodman, H.M.   (1992). ISOLATION OF THE ARABIDOPSIS-ABI3 GENE BY POSITIONAL CLONING. Plant Cell 4  , 1251-1261.  http://www.ncbi.nlm.nih.gov/pubmed/1359917</t>
  </si>
  <si>
    <t>abi3, sis10</t>
  </si>
  <si>
    <t>ABI3</t>
  </si>
  <si>
    <t>Homologous to the maize transcription factor Viviparous-1</t>
  </si>
  <si>
    <t>At3g24650</t>
  </si>
  <si>
    <t>BAL12698_BSP,</t>
  </si>
  <si>
    <t>At3g18570</t>
  </si>
  <si>
    <t>Lu, C., Xin, Z., Ren, Z., Miquel, M., and Browse, J.   (2009). An enzyme regulating triacylglycerol composition is encoded by the ROD1 gene of Arabidopsis. Proc. Natl. Acad. Sci. USA 106  , 18837-18842.  http://www.ncbi.nlm.nih.gov/pubmed/19833868
Bates, P.D., Fatihi, A., Snapp, A.R., Carlsson, A.S., Browse, J., and Lu, C.F.   (2012).   Acyl Editing and Headgroup Exchange Are the Major Mechanisms That Direct Polyunsaturated Fatty Acid Flux into Triacylglycerols.   Plant Physiology  160  ,1530-1539.  http://www.ncbi.nlm.nih.gov/pubmed/22932756</t>
  </si>
  <si>
    <t>rod1, pdct</t>
  </si>
  <si>
    <t>PDCT / ROD1</t>
  </si>
  <si>
    <t>Phosphatidylcholine:diacylglycerol cholinephosphotransferase</t>
  </si>
  <si>
    <t>At3g15820</t>
  </si>
  <si>
    <t>2.7.8.*</t>
  </si>
  <si>
    <t>PDCT</t>
  </si>
  <si>
    <t>ole4</t>
  </si>
  <si>
    <t>At3g01570</t>
  </si>
  <si>
    <t>Yang, Y., Yu, X., Song, L., and An, C.   (2011). ABI4 Activates DGAT1 Expression in Arabidopsis Seedlings during Nitrogen Deficiency. Plant Physiology 156  , 873-883.  http://www.ncbi.nlm.nih.gov/pubmed/21515696
Finkelstein, R.R., Wang, M.L., Lynch, T.J., Rao, S., and Goodman, H.M.   (1998).   The Arabidopsis abscisic acid response locus ABI4 encodes an APETALA2 domain protein.   Plant Cell  10  ,1043-1054.  http://www.ncbi.nlm.nih.gov/pubmed/9634591</t>
  </si>
  <si>
    <t>abi4, ai3-1, gin6, isi3, san5, sun6, sis5</t>
  </si>
  <si>
    <t>Reponsible for TAG accumulation in seedlines during Nitrogen deficiency</t>
  </si>
  <si>
    <t>Mutant Char.; Promoter binding assays
Mutant Char., Promoter binding assays</t>
  </si>
  <si>
    <t>Abscisic Acid Insensitive (ABI) transcription factors</t>
  </si>
  <si>
    <t>At2g40220</t>
  </si>
  <si>
    <t>AtCLO3; Seq. Similarity to rice calcium binding protein</t>
  </si>
  <si>
    <t>At2g33380</t>
  </si>
  <si>
    <t>hsi2, val1-1, val1-2</t>
  </si>
  <si>
    <t>HSI2 / VAL1</t>
  </si>
  <si>
    <t>At2g30470</t>
  </si>
  <si>
    <t>At2g25890</t>
  </si>
  <si>
    <t>BALA03752_BSU</t>
  </si>
  <si>
    <t>BAL13095_BSP,</t>
  </si>
  <si>
    <t>Ogas, J., Kaufmann, S., Henderson, J., and Somerville, C.   (1999). PICKLE is a CHD3 chromatin-remodeling factor that regulates the transition from embryonic to vegetative development in Arabidopsis. Proceedings of the National Academy of Sciences of the United States of America 96  , 13839-13844.  http://www.ncbi.nlm.nih.gov/pubmed/10570159
Li, H.C., Chuang, K., Henderson, J.T., Rider, S.D., Bai, Y., Zhang, H., Fountain, M., Gerber, J., and Ogas, J.   (2005). PICKLE acts during germination to repress expression of embryonic traits. Plant Journal 44  , 1010-1022.  http://www.ncbi.nlm.nih.gov/pubmed/16359393
Ogas, J., Cheng, J.C., Sung, Z.R., and Somerville, C.   (1997). Cellular differentiation regulated by gibberellin in the Arabidopsis thaliana pickle mutant. Science 277  , 91-94.  http://www.ncbi.nlm.nih.gov/pubmed/9204906</t>
  </si>
  <si>
    <t>pkl1, pkl, gym, ssl2</t>
  </si>
  <si>
    <t>PKL</t>
  </si>
  <si>
    <t>a SWI / SWF nuclear-localized chromatin remodeling factor of the CHD3 group</t>
  </si>
  <si>
    <t>At2g25170</t>
  </si>
  <si>
    <t>BALA14645_BSU</t>
  </si>
  <si>
    <t>BAL05632_BSP,</t>
  </si>
  <si>
    <t>Zou, J.T., Wei, Y.D., Jako, C., Kumar, A., Selvaraj, G., and Taylor, D.C.   (19  99). The Arabidopsis thaliana TAG1 mutant has a mutation in a diacylglycerol acyltransferase gene. Plant J. 19, 645-653  http://www.ncbi.nlm.nih.gov/pubmed/10571850
Routaboul, J.M., Benning, C., Bechtold, N., Caboche, M., and Lepiniec, L.   (1999). The TAG1 locus of Arabidopsis encodes for a diacylglycerol acyltransferase. Plant Physiol. Biochem. 37  , 831-840.  http://www.ncbi.nlm.nih.gov/pubmed/10580283
Zhang, M., Fan, J.L., Taylor, D.C., and Ohlrogge, J.B.   (2009). DGAT1 and PDAT1 Acyltransferases Have Overlapping Functions in Arabidopsis Triacylglycerol Biosynthesis and Are Essential for Normal Pollen and Seed Development. Plant Cell 21  , 3885-3901.  http://www.ncbi.nlm.nih.gov/pubmed/20040537</t>
  </si>
  <si>
    <t>tag1, rds1, abx45, as11, dgat</t>
  </si>
  <si>
    <t>Mutant Char.; in-planta Overexp'n.; Comple. of yeast mutants</t>
  </si>
  <si>
    <t>DGAT1</t>
  </si>
  <si>
    <t>Acyl-CoA : Diacylglycerol Acyltransferase</t>
  </si>
  <si>
    <t>At2g19450</t>
  </si>
  <si>
    <t>2.3.1.20</t>
  </si>
  <si>
    <t>DGAT</t>
  </si>
  <si>
    <t>At1g70680</t>
  </si>
  <si>
    <t>AtCLO4; Seq. Similarity to rice calcium binding protein</t>
  </si>
  <si>
    <t>At1g70670</t>
  </si>
  <si>
    <t>BALA11256_BSU</t>
  </si>
  <si>
    <t>Han, X.X., Yin, L.L., and Xue, H.W.  (2012).   Co-expression Analysis Identifies CRC and AP1 the Regulator of Arabidopsis Fatty Acid Biosynthesis.   Journal of Integrative Plant Biology  54  ,486-499.  http://www.ncbi.nlm.nih.gov/pubmed/22676405</t>
  </si>
  <si>
    <t>arc</t>
  </si>
  <si>
    <t>This gene was identified according to the results of co-expression analysis.EMSA revealed that CRC can bind to the promoter regions of KCS7 and KCS15.</t>
  </si>
  <si>
    <t>Transcription factor with zinc finger and helix-loop-helix domains, the later similar to HMG boxes</t>
  </si>
  <si>
    <t>At1g69180</t>
  </si>
  <si>
    <t>ap1, agl7</t>
  </si>
  <si>
    <t>This gene was identified according to the results of co-expression analysis.</t>
  </si>
  <si>
    <t>Floral homeotic gene encoding a MADS domain protein homologous to SRF transcription factors</t>
  </si>
  <si>
    <t>At1g69120</t>
  </si>
  <si>
    <t>a MADS domain protein homologous to SRF transcription factors</t>
  </si>
  <si>
    <t>Gao, M.J., Lydiate, D.J., Li, X., Lui, H., Gjetvaj, B., Hegedus, D.D., and Rozwadowski, K.   (2009). Repression of Seed Maturation Genes by a Trihelix Transcriptional Repressor in Arabidopsis Seedlings. Plant Cell 21  , 54-71.  http://www.ncbi.nlm.nih.gov/pubmed/19155348</t>
  </si>
  <si>
    <t>asil1</t>
  </si>
  <si>
    <t>ASIL1</t>
  </si>
  <si>
    <t>Trihelix DNA Binding Family</t>
  </si>
  <si>
    <t>At1g54060</t>
  </si>
  <si>
    <t>At1g48990</t>
  </si>
  <si>
    <t>Saha, S., Enugutti, B., Rajakumari, S., and Rajasekharan, R.   (2006). Cytosolic triacylglycerol biosynthetic pathway in oilseeds: Molecular cloning and expression of peanut cytosolic diacylglycerol acyltransferase. Plant Physiol. 141  , 1533-1543.  http://www.ncbi.nlm.nih.gov/pubmed/16798944
Hernandez, M.L., Whitehead, L., He, Z.S., Gazda, V., Gilday, A., Kozhevnikova, E., Vaistij, F.E., Larson, T.R., and Graham, I.A.   (2012).   A Cytosolic Acyltransferase Contributes to Triacylglycerol Synthesis in Sucrose-Rescued Arabidopsis Seed Oil Catabolism Mutants.   Plant Physiology  160  ,215-225.  http://www.ncbi.nlm.nih.gov/pubmed/22760209</t>
  </si>
  <si>
    <t>dgat3</t>
  </si>
  <si>
    <t>Seq. Similarity to peanut AhDGAT</t>
  </si>
  <si>
    <t>DGAT3</t>
  </si>
  <si>
    <t>At1g48300</t>
  </si>
  <si>
    <t>Santos Mendoza, M., Dubreucq, B., Miquel, M., Caboche, M., and Lepiniec, L.   (2005). LEAFY COTYLEDON 2 activation is sufficient to trigger the accumulation of oil and seed specific mRNAs in Arabidopsis leaves. FEBS letters 579  , 4666-4670.  http://www.ncbi.nlm.nih.gov/pubmed/16107256
Stone, S.L., Kwong, L.W., Yee, K.M., Pelletier, J., Lepiniec, L., Fischer, R.L., Goldberg, R.B., and Harada, J.J.   (2001).   LEAFY COTYLEDON2 encodes a B3 domain transcription factor that induces embryo development.   Proceedings of the National Academy of Sciences of the United States of America  98  ,11806-11811.  http://www.ncbi.nlm.nih.gov/pubmed/11573014</t>
  </si>
  <si>
    <t>lec2</t>
  </si>
  <si>
    <t>LEC2</t>
  </si>
  <si>
    <t>Transcription factor that contains a B3 domain</t>
  </si>
  <si>
    <t>At1g28300</t>
  </si>
  <si>
    <t>At1g23250</t>
  </si>
  <si>
    <t>AtCLO5; Seq. Similarity to rice calcium binding protein</t>
  </si>
  <si>
    <t>At1g23240</t>
  </si>
  <si>
    <t>BALA07001_BSU</t>
  </si>
  <si>
    <t>BAL12433_BSP,</t>
  </si>
  <si>
    <t>Mu, J., Tan, H., Zheng, Q., Fu, F., Liang, Y., Zhang, J., Yang, X., Wang, T., Chong, K., Wang, X., and Zuo, J.   (2008). LEAFY COTYLEDON1 is a key regulator of fatty acid biosynthesis in Arabidopsis. Plant Physiol. 148  , 1042-1054.  http://www.ncbi.nlm.nih.gov/pubmed/18689444
Lotan, T., Ohto, M., Yee, K.M., West, M.A.L., Lo, R., Kwong, R.W., Yamagishi, K., Fischer, R.L., Goldberg, R.B., and Harada, J.J.   (1998).   Arabidopsis LEAFY COTYLEDON1 is sufficient to induce embryo development in vegetative cells.   Cell  93  ,1195-1205.  http://www.ncbi.nlm.nih.gov/pubmed/9657152</t>
  </si>
  <si>
    <t>lec1, emb212</t>
  </si>
  <si>
    <t>LEC1</t>
  </si>
  <si>
    <t>Transcriptional activator of genes required for both embryo maturation and cellular differentiation</t>
  </si>
  <si>
    <t>At1g21970</t>
  </si>
  <si>
    <t>BALA10230_BSU</t>
  </si>
  <si>
    <t>BAL09673_BSP,</t>
  </si>
  <si>
    <t>Meyer, K., Stecca, K.L., Ewell-Hicks, K., Allen, S.M., and Everard, J.D.   (2012).   Oil and Protein Accumulation in Developing Seeds Is Influenced by the Expression of a Cytosolic Pyrophosphatase in Arabidopsis.   Plant Physiology  159  ,1221-1234.  http://www.ncbi.nlm.nih.gov/pubmed/22566496</t>
  </si>
  <si>
    <t>lo15571</t>
  </si>
  <si>
    <t>pyrophosphatase (Ppiase)</t>
  </si>
  <si>
    <t>At1g01050</t>
  </si>
  <si>
    <t>3.5.1.99</t>
  </si>
  <si>
    <t>Pyrophosphatase</t>
  </si>
  <si>
    <t>BAL09293_BSP,</t>
  </si>
  <si>
    <t>Tilton, G., Shockey, J., and Browse, J.   (2000). Two families of acyl-CoA thioesterases in Arabidopsis. Biochemical Society Transactions 28  , 946-947.  http://www.ncbi.nlm.nih.gov/pubmed/11171266</t>
  </si>
  <si>
    <t>ACT1</t>
  </si>
  <si>
    <t>At4g00520</t>
  </si>
  <si>
    <t>Triacylglycerol &amp; Fatty Acid Degradation
Unknown</t>
  </si>
  <si>
    <t>Tilton, G.B., Shockey, J.M., and Browse, J.   (2004). Biochemical and molecular characterization of ACH2, an acyl-CoA thioesterase from Arabidopsis thaliana. Journal of Biological Chemistry 279  , 7487-7494.  http://www.ncbi.nlm.nih.gov/pubmed/14660652</t>
  </si>
  <si>
    <t>ACT2</t>
  </si>
  <si>
    <t>At1g01710</t>
  </si>
  <si>
    <t>BALA04049_BSU</t>
  </si>
  <si>
    <t>BAL02261_BSP,BAL00784_BSP,</t>
  </si>
  <si>
    <t>Sequence homology ONLY (To human monoacylglycerol lipase GB NP_009214 BLAST score=75)</t>
  </si>
  <si>
    <t>Lysophospholipase
Monoacylglycerol Lipase (MAGL)</t>
  </si>
  <si>
    <t>At5g19290</t>
  </si>
  <si>
    <t>3.1.1.23
3.1.1.5</t>
  </si>
  <si>
    <t>MAGL
LPLA</t>
  </si>
  <si>
    <t>Monoacylglycerol Lipase (MAGL),Lysophospholipase</t>
  </si>
  <si>
    <t>Triacylglycerol &amp; Fatty Acid Degradation
Phospholipid Signaling</t>
  </si>
  <si>
    <t>Sequence homology ONLY (To human monoacylglycerol lipase GB NP_009214 BLAST score=85)</t>
  </si>
  <si>
    <t>Monoacylglycerol Lipase (MAGL)</t>
  </si>
  <si>
    <t>At5g14980</t>
  </si>
  <si>
    <t>BAL08757_BSP,</t>
  </si>
  <si>
    <t>Seq. similarity ONLY (to castor bean acid lipase BLAST score&gt;100)</t>
  </si>
  <si>
    <t>Lipid Acylhydrolase-like
Triacylglycerol Lipase (TAGL)</t>
  </si>
  <si>
    <t>At5g67050</t>
  </si>
  <si>
    <t>3.1.1.3
3.1.1.*</t>
  </si>
  <si>
    <t>TAGL
LAH</t>
  </si>
  <si>
    <t>Triacylglycerol Lipase (TAGL),Lipid Acylhydrolase-like</t>
  </si>
  <si>
    <t>Triacylglycerol &amp; Fatty Acid Degradation
Oxylipin Metabolism 1
Oxylipin Metabolism 2</t>
  </si>
  <si>
    <t>Seq. Similarity ONLY (to castor bean acid lipase BLAST score&gt;100)</t>
  </si>
  <si>
    <t>Triacylglycerol Lipase (TAGL)</t>
  </si>
  <si>
    <t>At5g42930</t>
  </si>
  <si>
    <t>At3g14360</t>
  </si>
  <si>
    <t>Padham, A.K., Hopkins, M.T., Wang, T.W., McNamara, L.M., Lo, M., Richardson, L.G.L., Smith, M.D., Taylor, C.A., and Thompson, J.E.   (2007). Characterization of a plastid triacylglycerol lipase from arabidopsis. Plant Physiol. 143  , 1372-1384.  http://www.pubmedcentral.nih.gov/articlerender.fcgi?tool=pubmed&amp;pubmedid=17259290</t>
  </si>
  <si>
    <t>Experimental: weak TAG lipase activity of recombinant protein. No lipid phenotype. Senescence associated phenotype. Protein colocalizes to plastoglobules</t>
  </si>
  <si>
    <t>At2g31690</t>
  </si>
  <si>
    <t>3.1.1.3
3.1.1.32</t>
  </si>
  <si>
    <t>TAGL
AH</t>
  </si>
  <si>
    <t>Triacylglycerol Lipase (TAGL),Acylhydrolase (DAD1-like)</t>
  </si>
  <si>
    <t>At1g56630</t>
  </si>
  <si>
    <t>BALA06355_BSU, BALA10696_BSU, BALA09807_BSU</t>
  </si>
  <si>
    <t>BAL11665_BSP,BAL06999_BSP,</t>
  </si>
  <si>
    <t>Quettier, A.-L., and Eastmond, P.J.   (2009). Storage oil hydrolysis during early seedling growth. Plant Physiology and Biochemistry 47  , 485-490.  http://dx.doi.org/10.1016/j.plaphy.2008.12.005
Kelly AA, Quettier AL, Shaw E, Eastmond PJ.  (2011).   Seed storage oil mobilization is important but not essential for germination or seedling establishment in Arabidopsis..   Plant Physiology  157  ,866-75.  http://www.ncbi.nlm.nih.gov/pubmed/21825108</t>
  </si>
  <si>
    <t>sdp1-like</t>
  </si>
  <si>
    <t>Previous enzyme ID : 164 (Patatin-like Acyl-Hydrolase) because of its Patatin domain; Experimental: lipid phenotype in double SDP1/SDP1-like mutant
Strong homology to SDP1; enzyme activity not characterized; Double SDP1/SDP1L mutant seedlings cannot hydrolyze stored TAGs</t>
  </si>
  <si>
    <t>SDP1-LIKE</t>
  </si>
  <si>
    <t>At3g57140</t>
  </si>
  <si>
    <t>TAGL</t>
  </si>
  <si>
    <t>Triacylglycerol &amp; Fatty Acid Degradation
Oxylipin Metabolism 1</t>
  </si>
  <si>
    <t>BALA06657_BSU</t>
  </si>
  <si>
    <t>BAL03247_BSP,</t>
  </si>
  <si>
    <t>Ghosh, A.K., Chauhan, N., Rajakumari, S., Daum, G., and Rajasekharan, R.   (2009). At4g24160, a soluble acyl-coenzyme A-dependent lysophosphatidic acid acyltransferase. Plant Physiol. 151  , 869-881.  http://www.ncbi.nlm.nih.gov/pmc/articles/PMC2754629
Zechner, R., Kienesberger, P.C., Haemmerle, G., Zimmermann, R., and Lass, A.   (2009). Adipose triglyceride lipase and the lipolytic catabolism of cellular fat stores. J. Lipid Res. 50  , 3-21. Review  http://www.ncbi.nlm.nih.gov/pubmed/18952573
Beranek, A., Rechberger, G., Knauer, H., Wolinski, H., Kohlwein, S.D., and Leber, R.   (2009). Identification of a Cardiolipin-specific Phospholipase Encoded by the Gene CLD1 (YGR110W) in Yeast. Journal of Biological Chemistry 284  , 11572-11578.  http://www.ncbi.nlm.nih.gov/pubmed/19244244
James, C.N., Horn, P.J., Case, C.R., Gidda, S.K., Zhang, D.Y., Mullen, R.T., Dyer, J.M., Anderson, R.G.W., and Chapman, K.D.   (2010).   Disruption of the Arabidopsis CGI-58 homologue produces Chanarin-Dorfman-like lipid droplet accumulation in plants.   Proceedings of the National Academy of Sciences of the United States of America  107  ,17833-17838.  http://www.ncbi.nlm.nih.gov/pubmed/20876112</t>
  </si>
  <si>
    <t>cgi-58</t>
  </si>
  <si>
    <t>Also shows lipase and phospholipase activity.   Since changed ID from cardiolipin acyltransferase, should I leave prior comments At4g24160, A Soluble Acyl-Coenzyme A Dependent Lysophosphatidic Acid Acyltransferase; Seq. Similarity to yeast CLD1?  Seq. Similarity to  mamalian CGI-58 but contains a full lipase motif;  Recombinant protein shows acyltransferase, phospho- and TAG lipase activities (weak specific activity). Arabidopsis mutant with high leaf TAG content; Resembles also yeast cardiolipin deacylase</t>
  </si>
  <si>
    <t>Mutant Char.; Heterol Exp'n.
Activity in vitro; Heterol Exp'n</t>
  </si>
  <si>
    <t>Mitochondria</t>
  </si>
  <si>
    <t>LPAAT
CGI-58</t>
  </si>
  <si>
    <t>Lysophosphatidic acid acyltransferase
CGI-58</t>
  </si>
  <si>
    <t>At4g24160</t>
  </si>
  <si>
    <t>Lysophosphatidic acid acyltransferase</t>
  </si>
  <si>
    <t>Triacylglycerol &amp; Fatty Acid Degradation
Mitochondrial Lipopolysaccharide Synthesis</t>
  </si>
  <si>
    <t>BALA01533_BSU</t>
  </si>
  <si>
    <t>BAL09240_BSP,</t>
  </si>
  <si>
    <t>Zolman, B.K., Monroe-Augustus, M., Thompson, B., Hawes, J.W., Krukenberg, K.A., Matsuda, S.P.T., and Bartel, B.   (2001). chy1, an Arabidopsis mutant with impaired beta-oxidation, is defective in a peroxisomal beta-hydroxyisobutyryl-CoA hydrolase. Journal of Biological Chemistry 276  , 31037-31046.  http://www.ncbi.nlm.nih.gov/pubmed/11404361
Lange, P.R., Eastmond, P.J., Madagan, K., and Graham, I.A.   (2004). An Arabidopsis mutant disrupted in valine catabolism is also compromised in peroxisomal fatty acid beta-oxidation. FEBS letters 571  , 147-153.  http://www.ncbi.nlm.nih.gov/pubmed/15280033</t>
  </si>
  <si>
    <t>chy1, dbr5</t>
  </si>
  <si>
    <t>resistant to indole-3-butyric acid,</t>
  </si>
  <si>
    <t>Mutant Char.
Mutant Char.; In vitro assay</t>
  </si>
  <si>
    <t>Hydroxyisobutyryl-CoA Hydrolase</t>
  </si>
  <si>
    <t>At5g65940</t>
  </si>
  <si>
    <t>3.1.2.4</t>
  </si>
  <si>
    <t>HIBCH</t>
  </si>
  <si>
    <t>Triacylglycerol &amp; Fatty Acid Degradation</t>
  </si>
  <si>
    <t>Hooks, M.A., Kellas, F., and Graham, I.A.   (1999). Long-chain acyl-CoA oxidases of Arabidopsis. Plant J. 20  , 1-13.  http://www.ncbi.nlm.nih.gov/pubmed/10571860
Pinfield-Wells, H., Rylott, E.L., Gilday, A.D., Graham, S., Job, K., Larson, T.R., and Graham, I.A.   (2005). Sucrose rescues seedling establishment but not germination of Arabidopsis mutants disrupted in peroxisomal fatty acid catabolism. Plant J. 43  , 861-872.  http://www.ncbi.nlm.nih.gov/pubmed/16146525
Graham, I.A.   (2008). Seed storage oil mobilization. Ann. Rev. Plant Biol. 59  , 115-142. Review  http://www.ncbi.nlm.nih.gov/pubmed/18444898</t>
  </si>
  <si>
    <t>acx2</t>
  </si>
  <si>
    <t>Carbon provision for the beta-oxidation pathway during germination or in dormant seeds.</t>
  </si>
  <si>
    <t>ACX2</t>
  </si>
  <si>
    <t>Acyl-CoA Oxidase</t>
  </si>
  <si>
    <t>At5g65110</t>
  </si>
  <si>
    <t>1.3.3.6</t>
  </si>
  <si>
    <t>ACX</t>
  </si>
  <si>
    <t>BALA03127_BSU</t>
  </si>
  <si>
    <t>Germain, V., Rylott, E.L., Larson, T.R., Sherson, S.M., Bechtold, N., Carde, J.P., Bryce, J.H., Graham, I.A., and Smith, S.M.   (2001). Requirement for 3-ketoacyl-CoA thiolase-2 in peroxisome development, fatty acid beta-oxidation and breakdown of triacylglycerol in lipid bodies of Arabidopsis seedlings. Plant J. 28  , 1-12.  http://www.ncbi.nlm.nih.gov/pubmed/11696182
Carrie, C., Murcha, M.W., Millar, A.H., Smith, S.M., and Whelan, J.   (2007). Nine 3-ketoacyl-CoA thiolases (KATs) and acetoacetyl-CoA thiolases (ACATs) encoded by five genes in Arabidopsis thaliana are targeted either to peroxisomes or cytosol but not to mitochondria. Plant Mol. Biol. 63  , 97-108.  http://www.ncbi.nlm.nih.gov/pubmed/17120136</t>
  </si>
  <si>
    <t>The KAT5 cDNA complements the kat2 mutant (Germian et al., 2001). KAT5 produces two polypeptides, KAT5.1 and KAT5.2, apparently as a consequence of alternate RNA splicing  - KAT5.1 appears to be cytosolic while KAT5.2 is peroxisomal (Carrie et al., 2007).</t>
  </si>
  <si>
    <t>in-planta Overexp'n.</t>
  </si>
  <si>
    <t>PKT1</t>
  </si>
  <si>
    <t>Ketoacyl-CoA Thiolase</t>
  </si>
  <si>
    <t>At5g48880</t>
  </si>
  <si>
    <t>2.3.1.16</t>
  </si>
  <si>
    <t>KAT</t>
  </si>
  <si>
    <t>BALA13272_BSU</t>
  </si>
  <si>
    <t>BAL09626_BSP,</t>
  </si>
  <si>
    <t>Goepfert, S., Vidoudez, C., Rezzonico, E., Hiltunen, J.K., and Poirier, Y.   (2005). Molecular identification and characterization of the Arabidopsis Delta(3,5),Delta (2,4)-dienoyl-coenzyme A isomerase, a peroxisomal enzyme participating in the beta-oxidation cycle of unsaturated fatty acids. Plant Physiol. 138  , 1947-1956.  http://www.ncbi.nlm.nih.gov/pubmed/16040662</t>
  </si>
  <si>
    <t>This gene has been characterised in Goepfert et al 2005. The link should come from DCI1 in the beta-ox figure.  Also referred to as enoyl-CoA hydratase/isomerase;   thus apparently can carry out either reaction</t>
  </si>
  <si>
    <t>DCI1</t>
  </si>
  <si>
    <t>Dienoyl CoA Isomerase</t>
  </si>
  <si>
    <t>At5g43280</t>
  </si>
  <si>
    <t>4.2.1.17
5.3.3.8</t>
  </si>
  <si>
    <t>DCI</t>
  </si>
  <si>
    <t>BAL08035_BSP,</t>
  </si>
  <si>
    <t>Fulda, M., Schnurr, J., Abbadi, A., Heinz, E., and Browse, J.   (2004). Peroxisomal acyl-CoA synthetase activity is essential for seedling development in Arabidopsis thaliana. Plant Cell 16  , 394-405.  http://www.ncbi.nlm.nih.gov/pubmed/14742880
Shockey, J., and Browse, J.   (2011). Genome-level and biochemical diversity of the acyl-activating enzyme superfamily in plants. Plant Journal 66  , 143-160.  http://www.ncbi.nlm.nih.gov/pubmed/21443629</t>
  </si>
  <si>
    <t>lacs7</t>
  </si>
  <si>
    <t>Essential for early seedling growth</t>
  </si>
  <si>
    <t>LACS7</t>
  </si>
  <si>
    <t>Long-Chain Acyl-CoA Synthetase</t>
  </si>
  <si>
    <t>At5g27600</t>
  </si>
  <si>
    <t>6.2.1.3</t>
  </si>
  <si>
    <t>LACS</t>
  </si>
  <si>
    <t>BAL10905_BSP,</t>
  </si>
  <si>
    <t>Seq. similarity ONLY (to Rhizopus lipase BLAST score=100)</t>
  </si>
  <si>
    <t>At5g18640</t>
  </si>
  <si>
    <t>At5g18630</t>
  </si>
  <si>
    <t>BAL00903_BSP,</t>
  </si>
  <si>
    <t>Sequence homology ONLY (To human monoacylglycerol lipase GB NP_009214 BLAST score&gt;100)</t>
  </si>
  <si>
    <t>At5g16120</t>
  </si>
  <si>
    <t>3.1.1.23</t>
  </si>
  <si>
    <t>MAGL</t>
  </si>
  <si>
    <t>Feys, B.J., Wiermer, M., Bhat, R.A., Moisan, L.J., Medina-Escobar, N., Neu, C., Cabral, A., and Parker, J.E.   (2005). Arabidopsis SENESCENCE-ASSOCIATED GENE101 stabilizes and signals within an ENHANCED DISEASE SUSCEPTIBILITY1 complex in plant innate immunity. Plant Cell 17  , 2601-2613.  http://www.ncbi.nlm.nih.gov/pubmed/16040633
He, Y.H., and Gan, S.S.   (2002). A gene encoding an acyl hydrolase is involved in leaf senescence in Arabidopsis. Plant Cell 14  , 805-815.  http://www.pubmedcentral.nih.gov/articlerender.fcgi?tool=pubmed&amp;pubmedid=11971136</t>
  </si>
  <si>
    <t>sag101</t>
  </si>
  <si>
    <t>Experimental: weak TAG lipase activity of recombinant protein. No lipid phenotype. Senescence associated phenotype</t>
  </si>
  <si>
    <t>SAG101</t>
  </si>
  <si>
    <t>At5g14930</t>
  </si>
  <si>
    <t>BALA10052_BSU</t>
  </si>
  <si>
    <t>BAL04099_BSP,</t>
  </si>
  <si>
    <t>Louis, J., Lorenc-Kukula, K., Singh, V., Reese, J., Jander, G., and Shah, J.   (2010).   Antibiosis against the green peach aphid requires the Arabidopsis thaliana MYZUS PERSICAE-INDUCED LIPASE1 gene.   Plant Journal  64  ,800-811.  http://www.ncbi.nlm.nih.gov/pubmed/21105927</t>
  </si>
  <si>
    <t>mpl1</t>
  </si>
  <si>
    <t>Seq. similarity ONLY (to AtLIP1 ; human gastric ; lysosomal lipases BLAST score&gt;100)</t>
  </si>
  <si>
    <t>At5g14180</t>
  </si>
  <si>
    <t>BALA11814_BSU</t>
  </si>
  <si>
    <t>At5g11650</t>
  </si>
  <si>
    <t>Eastmond, P.J.   (2006). SUGAR-DEPENDENT1 encodes a patatin domain triacylglycerol lipase that initiates storage oil breakdown in germinating Arabidopsis seeds. Plant Cell 18  , 665-675.  http://www.pubmedcentral.nih.gov/articlerender.fcgi?tool=pubmed&amp;pubmedid=16473965</t>
  </si>
  <si>
    <t>sugar-dependent1 (sdp1)</t>
  </si>
  <si>
    <t>Previous enzyme ID : 164 (Patatin-like Acyl-Hydrolase) because of its Patatin domain; Experimental: strong lipase activity of recombinant protein, strong lipid phenotype of mutant, mutant impaired in postgerminative growth</t>
  </si>
  <si>
    <t>SDP1</t>
  </si>
  <si>
    <t>At5g04040</t>
  </si>
  <si>
    <t>BALA05564_BSU, BALA02951_BSU</t>
  </si>
  <si>
    <t>BAL05399_BSP,BAL05263_BSP,BAL05400_BSP,</t>
  </si>
  <si>
    <t>Zolman, B.K., Silva, I.D., and Bartel, B.   (2001). The Arabidopsis pxa1 mutant is defective in an ATP-binding cassette transporter-like protein required for peroxisomal fatty acid beta-oxidation. Plant Physiol. 127  , 1266-1278.  http://www.ncbi.nlm.nih.gov/pubmed/11706205
Hayashi, M., Nito, K., Takei-Hoshi, R., Yagi, M., Kondo, M., Suenaga, A., Yamaya, T., and Nishimura, M.   (2002). Ped3p is a peroxisomal ATP-binding cassette transporter that might supply substrates for fatty acid beta-oxidation. Plant Cell Physiol. 43  , 1-11.  http://www.ncbi.nlm.nih.gov/pubmed/11828016
Footitt, S., Slocombe, S.P., Larner, V., Kurup, S., Wu, Y.S., Larson, T., Graham, I., Baker, A., and Holdsworth, M.   (2002). Control of germination and lipid mobilization by COMATOSE, the Arabidopsis homologue of human ALDP. EMBO J. 21  , 2912-2922.  http://www.ncbi.nlm.nih.gov/pubmed/12065405
Dave, A., Hernandez, M.L., He, Z.S., Andriotis, V.M.E., Vaistij, F.E., Larson, T.R., and Graham, I.A.   (2011). 12-Oxo-Phytodienoic Acid Accumulation during Seed Development Represses Seed Germination in Arabidopsis. Plant Cell 23  , 583-599.  http://www.ncbi.nlm.nih.gov/pubmed/21335376</t>
  </si>
  <si>
    <t>cts, pxa1, ped3</t>
  </si>
  <si>
    <t>Seedling development promotes lateral root formation</t>
  </si>
  <si>
    <t>CTS</t>
  </si>
  <si>
    <t>ABC Acyl Transporter</t>
  </si>
  <si>
    <t>At4g39850</t>
  </si>
  <si>
    <t>ABCAT</t>
  </si>
  <si>
    <t>BALA01315_BSU</t>
  </si>
  <si>
    <t>BAL11226_BSP,BAL04711_BSP,</t>
  </si>
  <si>
    <t>Richmond, T.A., and Bleecker, A.B.   (1999). A defect in beta-oxidation causes abnormal inflorescence development in Arabidopsis. Plant Cell 11  , 1911-1923.  http://www.ncbi.nlm.nih.gov/pubmed/10521521</t>
  </si>
  <si>
    <t>aim1</t>
  </si>
  <si>
    <t>Developmental Context of the Phenotype</t>
  </si>
  <si>
    <t>AIM1</t>
  </si>
  <si>
    <t>Multifunctional Protein</t>
  </si>
  <si>
    <t>At4g29010</t>
  </si>
  <si>
    <t>1.1.1.35
4.2.1.17
5.3.3.8
5.1.2.3</t>
  </si>
  <si>
    <t>MFP (=ECH +HACDH)</t>
  </si>
  <si>
    <t>BALA12574_BSU</t>
  </si>
  <si>
    <t>BAL09824_BSP,</t>
  </si>
  <si>
    <t>Pinfield-Wells, H., Rylott, E.L., Gilday, A.D., Graham, S., Job, K., Larson, T.R., and Graham, I.A.   (2005). Sucrose rescues seedling establishment but not germination of Arabidopsis mutants disrupted in peroxisomal fatty acid catabolism. Plant J. 43  , 861-872.  http://www.ncbi.nlm.nih.gov/pubmed/16146525
Graham, I.A.   (2008). Seed storage oil mobilization. Ann. Rev. Plant Biol. 59  , 115-142. Review  http://www.ncbi.nlm.nih.gov/pubmed/18444898
Hooks, M.A., Fleming, Y., Larson, T.R., and Graham, I.A.   (1999). No Induction of beta-oxidation in leaves of Arabidopsis that over-produce lauric acid. Planta 207  , 385-392.  http://www.ncbi.nlm.nih.gov/pubmed/9951734</t>
  </si>
  <si>
    <t>acx1</t>
  </si>
  <si>
    <t>Sucrose-independent germination phenotype</t>
  </si>
  <si>
    <t>ACX1</t>
  </si>
  <si>
    <t>At4g16760</t>
  </si>
  <si>
    <t>BALA10475_BSU</t>
  </si>
  <si>
    <t>BAL10710_BSP,</t>
  </si>
  <si>
    <t>Goepfert, S., Vidoudez, C., Tellgren-Roth, C., Delessert, S., Hiltunen, J.K., and Poirier, Y.   (2008). Peroxisomal Delta(3),Delta(2)-enoyl CoA isomerases and evolution of cytosolic paralogues in embryophytes. Plant J. 56  , 728-742.  http://www.ncbi.nlm.nih.gov/pubmed/18657232</t>
  </si>
  <si>
    <t>Encodes a cytosolic delta3, delta2-enoyl CoA isomerase, involved in unsaturated fatty acid degradation</t>
  </si>
  <si>
    <t>ECI3</t>
  </si>
  <si>
    <t>Enoyl CoA isomerase</t>
  </si>
  <si>
    <t>At4g14440</t>
  </si>
  <si>
    <t>5.3.3.8</t>
  </si>
  <si>
    <t>Isom</t>
  </si>
  <si>
    <t>Goepfert, S., Vidoudez, C., Tellgren-Roth, C., Delessert, S., Hiltunen, J.K., and Poirier, Y.   (2008). Peroxisomal Delta(3),Delta(2)-enoyl CoA isomerases and evolution of cytosolic paralogues in embryophytes. Plant J. 56  , 728-742.  http://www.ncbi.nlm.nih.gov/pubmed/18657232
Strader, L.C., Monroe-Augustus, M., Rogers, K.C., Lin, G.L., and Bartel, B.   (2008). Arabidopsis iba response5 Suppressors Separate Responses to Various Hormones. Genetics 180  , 2019-2031.  http://www.ncbi.nlm.nih.gov/pubmed/18832358
Zolman, B.R., Martinez, N., Millius, A., Adham, A.R., and Bartel, B.   (2008).   Identification and characterization of Arabidopsis indole-3-butyric acid response mutants defective in novel peroxisomal enzymes.   Genetics  180  ,237-251.  http://www.ncbi.nlm.nih.gov/pubmed/18725356</t>
  </si>
  <si>
    <t>ibr10</t>
  </si>
  <si>
    <t>Encodes a peroxisomal delta3, delta2-enoyl CoA isomerase, involved in unsaturated fatty acid degradation. Mutant (ibr10) also found to be altered in the response to IBA and does not appear to be compromised in fatty acid breakdown during seed germination (Zolman et al., 2008).</t>
  </si>
  <si>
    <t>ECI2</t>
  </si>
  <si>
    <t>At4g14430</t>
  </si>
  <si>
    <t>BALA01952_BSU</t>
  </si>
  <si>
    <t>BAL09077_BSP,</t>
  </si>
  <si>
    <t>At3g62860</t>
  </si>
  <si>
    <t>BALA02704_BSU</t>
  </si>
  <si>
    <t>BAL13363_BSP,</t>
  </si>
  <si>
    <t>At3g55180</t>
  </si>
  <si>
    <t>BALA06538_BSU</t>
  </si>
  <si>
    <t>BAL04666_BSP,</t>
  </si>
  <si>
    <t>Hayashi, H., De Bellis, L., Ciurli, A., Kondo, M., Hayashi, M., and Nishimura, R.   (1999). A novel acyl-CoA oxidase that can oxidize short-chain acyl-CoA in plant peroxisomes. J. Biol. Chem. 274  , 12715-12721.  http://www.ncbi.nlm.nih.gov/pubmed/12481085
Rylott, E.L., Rogers, C.A., Gilday, A.D., Edgell, T., Larson, T.R., and Graham, I.A.   (2003). Arabidopsis mutants in short- and medium-chain acyl-CoA oxidase activities accumulate acyl-CoAs and reveal that fatty acid beta-oxidation is essential for embryo development. Journal of Biological Chemistry 278  , 21370-21377.  http://www.ncbi.nlm.nih.gov/pubmed/12682048
Graham, I.A.   (2008). Seed storage oil mobilization. Ann. Rev. Plant Biol. 59  , 115-142. Review  http://www.ncbi.nlm.nih.gov/pubmed/18444898
Khan, B.R., Adham, A.R., and Zolman, B.K.   (2012). Peroxisomal Acyl-CoA oxidase 4 activity differs between Arabidopsis accessions. Plant Molecular Biology 78  , 45-58.  http://www.ncbi.nlm.nih.gov/pubmed/22048901</t>
  </si>
  <si>
    <t>acx4</t>
  </si>
  <si>
    <t>http://www.ncbi.nlm.nih.gov/pubmed/12481085?itool=EntrezSystem2.PEntrez.Pubmed.Pubmed_ResultsPanel.Pubmed_RVDocSum&amp;ordinalpos=1</t>
  </si>
  <si>
    <t>ACX4</t>
  </si>
  <si>
    <t>At3g51840</t>
  </si>
  <si>
    <t>BALA07142_BSU, BALA13846_BSU</t>
  </si>
  <si>
    <t>BAL08180_BSP,</t>
  </si>
  <si>
    <t>Dienoyl-CoA Reductase</t>
  </si>
  <si>
    <t>At3g12800</t>
  </si>
  <si>
    <t>1.3.1.34</t>
  </si>
  <si>
    <t>Red</t>
  </si>
  <si>
    <t>BALA08574_BSU</t>
  </si>
  <si>
    <t>BAL08088_BSP,</t>
  </si>
  <si>
    <t>Rylott, E.L., Eastmond, P.J., Gilday, A.D., Slocombe, S.P., Larson, T.R., Baker, A., and Graham, I.A.   (2006). The Arabidopsis thaliana multifunctional protein gene (MFP2) of peroxisomal beta-oxidation is essential for seedling establishment. Plant J. 45  , 930-941.  http://www.ncbi.nlm.nih.gov/pubmed/16507084</t>
  </si>
  <si>
    <t>mfp2</t>
  </si>
  <si>
    <t>This is the main MFP that should be linked to the prt B scheme in the b-ox figure.</t>
  </si>
  <si>
    <t>MFP2</t>
  </si>
  <si>
    <t>At3g06860</t>
  </si>
  <si>
    <t>lacs6</t>
  </si>
  <si>
    <t>Essential for seedling development</t>
  </si>
  <si>
    <t>LACS6</t>
  </si>
  <si>
    <t>At3g05970</t>
  </si>
  <si>
    <t>At2g47630</t>
  </si>
  <si>
    <t>At2g39420</t>
  </si>
  <si>
    <t>At2g39410</t>
  </si>
  <si>
    <t>At2g39400</t>
  </si>
  <si>
    <t>Adham, A.R., Zolman, B.K., Millius, A., and Bartel, B.   (2005). Mutations in Arabidopsis acyl-CoA oxidase genes reveal distinct and overlapping roles in beta-oxidation. Plant J. 41  , 859-874.  http://www.ncbi.nlm.nih.gov/pubmed/15743450</t>
  </si>
  <si>
    <t>acx5</t>
  </si>
  <si>
    <t>High sequence similarity  with  ACX1. Acx5 single mutant does not exhibit a phenotype but  the  acx1 acx5 double mutant shows an altered response to IBA compared to single mutants. Adham AR, Zolman BK, Millius A, Bartel B. 2005. Mutations in Arabidopsis acyl-CoA  oxidase genes reveal distinct and overlapping roles in beta-oxidation. Plant J. 41:859Ã¢€“74</t>
  </si>
  <si>
    <t>ACX5</t>
  </si>
  <si>
    <t>At2g35690</t>
  </si>
  <si>
    <t>Germain, V., Rylott, E.L., Larson, T.R., Sherson, S.M., Bechtold, N., Carde, J.P., Bryce, J.H., Graham, I.A., and Smith, S.M.   (2001). Requirement for 3-ketoacyl-CoA thiolase-2 in peroxisome development, fatty acid beta-oxidation and breakdown of triacylglycerol in lipid bodies of Arabidopsis seedlings. Plant J. 28  , 1-12.  http://www.ncbi.nlm.nih.gov/pubmed/11696182
Jiang, T., Zhang, X.F., Wang, X.F., and Zhang, D.P.   (2011). Arabidopsis 3-Ketoacyl-CoA Thiolase-2 (KAT2), an Enzyme of Fatty Acid beta-Oxidation, is Involved in ABA Signal Transduction. Plant and Cell Physiology 52  , 528-538.  http://www.ncbi.nlm.nih.gov/pubmed/21257607
Hayashi, M., Toriyama, K., Kondo, M., and Nishimura, M.   (1998). 2,4-dichlorophenoxybutyric acid-resistant mutants of Arabidopsis have defects in glyoxysomal fatty acid beta-oxidation. Plant Cell 10  , 183-195.  http://www.plantcell.org/content/10/2/183</t>
  </si>
  <si>
    <t>ped1, kat2</t>
  </si>
  <si>
    <t>This is the main thiolase that can be linked to the to the prt B scheme in the b-ox figure.</t>
  </si>
  <si>
    <t>KAT2 / PED1</t>
  </si>
  <si>
    <t>At2g33150</t>
  </si>
  <si>
    <t>At2g30660</t>
  </si>
  <si>
    <t>At2g30650</t>
  </si>
  <si>
    <t>BALA01909_BSU</t>
  </si>
  <si>
    <t>BAL07773_BSP,</t>
  </si>
  <si>
    <t>El-Kouhen, K., Blangy, S., Ortiz, E., Gardies, A.-M., Ferte, N., and Arondel, V.   (2005). Identification and characterization of a triacylglycerol lipase in Arabidopsis homologous to mammalian acid lipases. FEBS Lett. 579  , 6067-6073.  http://www.sciencedirect.com/science?_ob=ArticleURL&amp;_udi=B6T36-4H8FTSY-K&amp;_user=10&amp;_rdoc=1&amp;_fmt=&amp;_orig=search&amp;_sort=d&amp;view=c&amp;_acct=C000050221&amp;_version=1&amp;_urlVersion=0&amp;_userid=10&amp;md5=e02905c51270138f38e15d95920e3307
Karim, E.K., Stephanie, B., Emilia, O., Anne-Marie, G., Natalie, F., and Vincent, A.  (2005).   Identification and characterization of a triacylglycerol lipase in Arabidopsis homologous to mammalian acid lipases.   Febs Letters  579  ,6067-6073.  http://www.ncbi.nlm.nih.gov/pubmed/16226259</t>
  </si>
  <si>
    <t>Atlip1</t>
  </si>
  <si>
    <t>Experimental: strong lipase activity of recombinant protein, no lipid phenotype of mutant</t>
  </si>
  <si>
    <t>LIP1</t>
  </si>
  <si>
    <t>At2g15230</t>
  </si>
  <si>
    <t>BALA00130_BSU, BALA01744_BSU</t>
  </si>
  <si>
    <t>BAL06375_BSP,</t>
  </si>
  <si>
    <t>At1g77420</t>
  </si>
  <si>
    <t>Goepfert, S., Hiltunen, J.K., and Poirier, Y.   (2006). Identification and functional characterization of a monofunctional peroxisomal enoyl-CoA hydratase 2 that participates in the degradation of even cis-unsaturated fatty acids in Arabidopsis thaliana. J. Biol. Chem. 281  , 35894-35903.  http://www.ncbi.nlm.nih.gov/pubmed/16982622
Strader, L.C., Wheeler, D.L., Christensen, S.E., Berens, J.C., Cohen, J.D., Rampey, R.A., and Bartel, B.   (2011). Multiple Facets of Arabidopsis Seedling Development Require Indole-3-Butyric Acid-Derived Auxin. Plant Cell 23  , 984-999.  http://www.ncbi.nlm.nih.gov/pubmed/21406624</t>
  </si>
  <si>
    <t>ech2</t>
  </si>
  <si>
    <t>Encodes a monofunctional enoyl-CoA hydratase 2, involved in the degradation of even cis-unsaturated fatty acids, gene expression is enhanced during the first 2 days of germination, as well as in senescent leaves.
degradation of even cis-unsaturated fatty acids</t>
  </si>
  <si>
    <t>Heterol Exp'n.; RNAi lines
Transgenic plant Char; Heterol Exp'n.</t>
  </si>
  <si>
    <t>ECH2</t>
  </si>
  <si>
    <t>Peroxisomal Enoyl-CoA Hydratase 2
Enoyl CoA hydratase</t>
  </si>
  <si>
    <t>At1g76150</t>
  </si>
  <si>
    <t>4.2.1.17</t>
  </si>
  <si>
    <t>ECH2
ECH</t>
  </si>
  <si>
    <t>Peroxisomal Enoyl-CoA Hydratase 2,Enoyl CoA hydratase</t>
  </si>
  <si>
    <t>At1g73480</t>
  </si>
  <si>
    <t>Encodes a peroxisomal delta3, delta2-enoyl CoA isomerase, involved in unsaturated fatty acid degradation</t>
  </si>
  <si>
    <t>ECI1</t>
  </si>
  <si>
    <t>At1g65520</t>
  </si>
  <si>
    <t>BALA03233_BSU</t>
  </si>
  <si>
    <t>BAL14185_BSP,BAL12080_BSP,</t>
  </si>
  <si>
    <t>Gao, W., Li, H.Y., Xiao, S., and Chye, M.L.   (2010). Acyl-CoA-binding protein 2 binds lysophospholipase 2 and lysoPC to promote tolerance to cadmium-induced oxidative stress in transgenic Arabidopsis. Plant Journal 62  , 989-1003.  http://www.ncbi.nlm.nih.gov/pubmed/20345607</t>
  </si>
  <si>
    <t>lysopl2</t>
  </si>
  <si>
    <t>Sequence homology ONLY (To human monoacylglycerol lipase GB NP_009214 BLAST score=90)</t>
  </si>
  <si>
    <t>At1g52760</t>
  </si>
  <si>
    <t>At1g45201</t>
  </si>
  <si>
    <t>BALA00002_BSU, BALA13403_BSU</t>
  </si>
  <si>
    <t>BAL09526_BSP,</t>
  </si>
  <si>
    <t>Seq. similarity ONLY (to Staphylococcus lipase BLAST score&gt;100; Staphylococcus lipases exhibit both TAG lipase ; phospholipase A1 activities)</t>
  </si>
  <si>
    <t>At1g23330</t>
  </si>
  <si>
    <t>At1g18360</t>
  </si>
  <si>
    <t>At1g11090</t>
  </si>
  <si>
    <t>At1g10740</t>
  </si>
  <si>
    <t>BALA14067_BSU</t>
  </si>
  <si>
    <t>BAL04536_BSP,</t>
  </si>
  <si>
    <t>Khan, B.R., Adham, A.R., and Zolman, B.K.   (2012). Peroxisomal Acyl-CoA oxidase 4 activity differs between Arabidopsis accessions. Plant Molecular Biology 78  , 45-58.  http://www.ncbi.nlm.nih.gov/pubmed/22048901</t>
  </si>
  <si>
    <t>acx6</t>
  </si>
  <si>
    <t>High sequence similarity with ACX3 but lack of mutant phenotype suggests it does not make a significant contribution to straight chain fatty acid beta-oxidation or convershion of IBA to IAA.  Adham AR, Zolman BK, Millius A, Bartel B. 2005. Mutations in Arabidopsis acyl-CoAoxidase genes reveal distinct and overlapping roles in beta-oxidation. Plant J. 41:859Ã¢€“74</t>
  </si>
  <si>
    <t>ACX6</t>
  </si>
  <si>
    <t>At1g06310</t>
  </si>
  <si>
    <t>Eastmond, P.J., Hooks, M., and Graham, I.A.   (2000). The Arabidopsis acyl-CoA oxidase gene family. Biochemical Society Transactions 28  , 755-757.  http://www.ncbi.nlm.nih.gov/pubmed/11171196
Rylott, E.L., Rogers, C.A., Gilday, A.D., Edgell, T., Larson, T.R., and Graham, I.A.   (2003). Arabidopsis mutants in short- and medium-chain acyl-CoA oxidase activities accumulate acyl-CoAs and reveal that fatty acid beta-oxidation is essential for embryo development. Journal of Biological Chemistry 278  , 21370-21377.  http://www.ncbi.nlm.nih.gov/pubmed/12682048
Adham, A.R., Zolman, B.K., Millius, A., and Bartel, B.   (2005). Mutations in Arabidopsis acyl-CoA oxidase genes reveal distinct and overlapping roles in beta-oxidation. Plant J. 41  , 859-874.  http://www.ncbi.nlm.nih.gov/pubmed/15743450
Khan, B.R., Adham, A.R., and Zolman, B.K.   (2012). Peroxisomal Acyl-CoA oxidase 4 activity differs between Arabidopsis accessions. Plant Molecular Biology 78  , 45-58.  http://www.ncbi.nlm.nih.gov/pubmed/22048901</t>
  </si>
  <si>
    <t>acx3, ibr4</t>
  </si>
  <si>
    <t>http://www.ncbi.nlm.nih.gov/pubmed/10918060?itool=EntrezSystem2.PEntrez.Pubmed.Pubmed_ResultsPanel.Pubmed_RVDocSum&amp;ordinalpos=16</t>
  </si>
  <si>
    <t>ACX3</t>
  </si>
  <si>
    <t>At1g06290</t>
  </si>
  <si>
    <t>KAT1</t>
  </si>
  <si>
    <t>At1g04710</t>
  </si>
  <si>
    <t>Polyester Synthase</t>
  </si>
  <si>
    <t>Unknown37</t>
  </si>
  <si>
    <t>PS</t>
  </si>
  <si>
    <t>Suberin Synthesis &amp; Transport 3</t>
  </si>
  <si>
    <t>Schoch, G., Goepfert, S., Morant, M., Hehn, A., Meyer, D., Ullmann, P., and Werck-Reichhart, D.   (2001). CYP98A3 from Arabidopsis thaliana is a 3 '-hydroxylase of phenolic esters, a missing link in the phenylpropanoid pathway. Journal of Biological Chemistry 276  , 36566-36574.  http://www.ncbi.nlm.nih.gov/entrez/query.fcgi?cmd=Retrieve&amp;db=PubMed&amp;list_uids=11429408&amp;dopt=Abstract
Franke, R., Humphreys, J.M., Hemm, M.R., Denault, J.W., Ruegger, M.O., Cusumano, J.C., and Chapple, C.   (2002). The Arabidopsis REF8 gene encodes the 3-hydroxylase of phenylpropanoid metabolism. Plant Journal 30  , 33-45.  http://www.ncbi.nlm.nih.gov/entrez/query.fcgi?cmd=Retrieve&amp;db=PubMed&amp;list_uids=11967091&amp;dopt=Abstract</t>
  </si>
  <si>
    <t>ref8, cyp98a3</t>
  </si>
  <si>
    <t>Phenylpropanoid pathway gene required for ferulic acid formation</t>
  </si>
  <si>
    <t>CYP98A3</t>
  </si>
  <si>
    <t>Coumaroyl 3-Hydroxylase</t>
  </si>
  <si>
    <t>At2g40890</t>
  </si>
  <si>
    <t>1.14.13.*</t>
  </si>
  <si>
    <t>C3H</t>
  </si>
  <si>
    <t>Suberin Synthesis &amp; Transport 2</t>
  </si>
  <si>
    <t>Baxter, I., Hosmani, P.S., Rus, A., Lahner, B., Borevitz, J.O., Muthukumar, B., Mickelbart, M.V., Schreiber, L., Franke, R.B., and Salt, D.E.   (2009). Root suberin forms an extracellular barrier that affects water relations and mineral nutrition in Arabidopsis. PLoS Genet. 5  , e1000492  http://www.ncbi.nlm.nih.gov/pubmed/19461889</t>
  </si>
  <si>
    <t>esb1</t>
  </si>
  <si>
    <t>Mutant characterized by 2-fold increased root suberin. Dirigent proteins are supposed to be involved in  polymerisation of cell wall phenolics</t>
  </si>
  <si>
    <t>DIR10</t>
  </si>
  <si>
    <t>Disease resistance-responsive family protein / dirigent protein</t>
  </si>
  <si>
    <t>At2g28670</t>
  </si>
  <si>
    <t>DIR</t>
  </si>
  <si>
    <t>BALA12970_BSU</t>
  </si>
  <si>
    <t>BAL10513_BSP,BAL04931_BSP,</t>
  </si>
  <si>
    <t>Molina, I., Li-Beisson, Y., Beisson, F., Ohlrogge, J.B., and Pollard, M.   (2009). Identification of an Arabidopsis feruloyl-coenzyme a transferase required for suberin synthesis. Plant Physiol. 151  , 1317-1328.  http://www.ncbi.nlm.nih.gov/pubmed/19759341
Gou, J.Y., Yu, X.H., and Liu, C.J.   (2009). A hydroxycinnamoyltransferase responsible for synthesizing suberin aromatics in Arabidopsis. Proceedings of the National Academy of Sciences of the United States of America 106  , 18855-18860.  http://www.ncbi.nlm.nih.gov/pubmed/19846769
Serra, O., Figueras, M., Franke, R., Prat, S., and Molinas, M.   (2010). Unraveling ferulate role in suberin and periderm biology by reverse genetics. Plant signaling &amp; behavior 5  , 953-958.  http://www.ncbi.nlm.nih.gov/pubmed?term=potato%20suberin%20bahd
Kosma, D.K., Molina, I., Ohlrogge, J.B., Pollard, M.   (2012). Identification of an Arabidopsis fatty alcohol:caffeoyl-Coenzyme A acyltransferase required for the synthesis of alkyl hydroxycinnamates in root waxes. Plant Physiology 160  ,237-248;  http://www.ncbi.nlm.nih.gov/pubmed/22797656</t>
  </si>
  <si>
    <t>asft, rwp1, fht-RNAi</t>
  </si>
  <si>
    <t>Catalyzes acyl transfer from feruloyl-CoA to w-hydroxyfatty acids and fatty alcohols; belongs to BAHD superfamily (61 proteins). Function in providing ferulate to suberin synthesis</t>
  </si>
  <si>
    <t>Mutant Char.; Heterol Exp'n.; RNAi potato lines</t>
  </si>
  <si>
    <t>ASFT1 / RWP / FHT</t>
  </si>
  <si>
    <t>Aliphatic Suberin Feruloyl Transferase</t>
  </si>
  <si>
    <t>At5g41040</t>
  </si>
  <si>
    <t>2.3.1.*</t>
  </si>
  <si>
    <t>BAHD</t>
  </si>
  <si>
    <t>Suberin Synthesis &amp; Transport 1
Suberin Synthesis &amp; Transport 2</t>
  </si>
  <si>
    <t>BALA07631_BSU</t>
  </si>
  <si>
    <t>Mizutani, M., Ohta, D., and Sato, R.   (1997). Isolation of a cDNA and a genomic clone encoding cinnamate 4-hydroxylase from Arabidopsis and its expression manner in planta. Plant Physiology 113  , 755-763.  http://www.ncbi.nlm.nih.gov/entrez/query.fcgi?cmd=Retrieve&amp;db=PubMed&amp;list_uids=9085571&amp;dopt=Abstract
Schilmiller, A.L., Stout, J., Weng, J.K., Humphreys, J., Ruegger, M.O., and Chapple, C.  (2009).   Mutations in the cinnamate 4-hydroxylase gene impact metabolism, growth and development in Arabidopsis.   Plant Journal  60  ,771-782.  http://www.ncbi.nlm.nih.gov/pubmed/19682296</t>
  </si>
  <si>
    <t>c4h, ref3, cyp73a5</t>
  </si>
  <si>
    <t>Phenylpropanoid pathway genes required for ferulic acid formation</t>
  </si>
  <si>
    <t>CYP73A5</t>
  </si>
  <si>
    <t>Cinnamate 4-Hydroxylase</t>
  </si>
  <si>
    <t>At2g30490</t>
  </si>
  <si>
    <t>1.14.13.11</t>
  </si>
  <si>
    <t>C4H</t>
  </si>
  <si>
    <t>Yeats, T.H., Martin, L.B., Viart, H.M., Isaacson, T., He, Y., Zhao, L., Matas, A.J., Buda, G.J., Domozych, D.S., Clausen, M.H., and Rose, J.K.   (2012). The identification of cutin synthase: formation of the plant polyester cutin. Nat. Chem. Biol. 8  , 609-611.  http://www.ncbi.nlm.nih.gov/pubmed/22610035
Girard, A.L., Mounet, F., Lemaire-Chamley, M., Gaillard, C., Elmorjani, K., Vivancos, J., Runavot, J.L., Quemener, B., Petit, J., Germain, V., Rothan, C., Marion, D., and Bakan, B.   (2012). Tomato GDSL1 Is Required for Cutin Deposition in the Fruit Cuticle. Plant Cell. 24  , 3119-3134.  http://www.ncbi.nlm.nih.gov/pubmed/22805434</t>
  </si>
  <si>
    <t>atdlah, daisy</t>
  </si>
  <si>
    <t xml:space="preserve">Function shown in tomato cutin assembly. </t>
  </si>
  <si>
    <t>Mutant Char.; Heterol Exp'n.; Comple. of yeast mutant</t>
  </si>
  <si>
    <t>extracellular, cuticle-localized</t>
  </si>
  <si>
    <t>Ketoacyl-CoA Synthase</t>
  </si>
  <si>
    <t>Unknown46</t>
  </si>
  <si>
    <t>2.3.1.119
2.3.1.120
3.1.1.*</t>
  </si>
  <si>
    <t>KCS</t>
  </si>
  <si>
    <t>Suberin Synthesis &amp; Transport 1</t>
  </si>
  <si>
    <t>Omega-Oxo Fatty Acyl Dehydrogenase</t>
  </si>
  <si>
    <t>Unknown42</t>
  </si>
  <si>
    <t>1.1.1.*</t>
  </si>
  <si>
    <t>OFADH</t>
  </si>
  <si>
    <t>Benveniste, I., Tijet, N., Adas, F., Philipps, G., Salaun, J.P., and Durst, F.   (1998). CYP86A1 from Arabidopsis thaliana encodes a cytochrome P450-dependent fatty acid omega-hydroxylase. Biochem. Biophys. Res. Commun. 243  , 688-693.  http://www.ncbi.nlm.nih.gov/pubmed/9500987
Serra, O., Soler, M., Hohn, C., Sauveplane, V., Pinot, F., Franke, R., Schreiber, L., Prat, S., Molinas, M., and Figueras, M.   (2009). CYP86A33-targeted gene silencing in potato tuber alters suberin composition, distorts suberin lamellae, and impairs the periderm's water barrier function. Plant Physiology 149  , 1050-1060.  http://www.plantphysiol.org/content/149/2/1050
Li, Y., Beisson, F., Koo, A.J., Molina, I., Pollard, M., and Ohlrogge, J.  (2007). Identification of acyltransferases required for cutin biosynthesis and production of cutin with suberin-like monomers. Proceedings of the National Academy of Sciences of the United States of America 104  , 18339-18344.  http://www.pubmedcentral.nih.gov/articlerender.fcgi?tool=pubmed&amp;pubmedid=17991776
HÃƒ¶fer, R., Briesen, I., Beck, M., Pinot, F., Schreiber, L., and Franke, R.   (2008). The Arabidopsis cytochrome P450 CYP86A1 encodes a fatty acid omega-hydroxylase involved in suberin monomer biosynthesis. J. Exp. Bot. 59  , 2347-2360.  http://www.pubmedcentral.nih.gov/articlerender.fcgi?tool=pubmed&amp;pubmedid=18544608</t>
  </si>
  <si>
    <t>cyp86a1, horst, cyp86A33-RNAi (potato)</t>
  </si>
  <si>
    <t>Arabidopsis Root but not seed suberin phenotype; potato periderm suberin affected</t>
  </si>
  <si>
    <t>Mutant Char.; Heterol Exp'n.; in-planta Overexp'n.
Mutant Char., Heterol Exp'n.; in-planta Overexp'n.; CYP86A33-silenced potato tubers</t>
  </si>
  <si>
    <t>CYP86A1(Arabidopsis) / CYP86A33(potato)</t>
  </si>
  <si>
    <t>Fatty Acyl Omega-Hydroxylase (CYP86A) (ER)</t>
  </si>
  <si>
    <t>At5g58860</t>
  </si>
  <si>
    <t>FAH</t>
  </si>
  <si>
    <t>Fatty Acyl omega-Hydroxylase</t>
  </si>
  <si>
    <t>BALA03667_BSU, BALA10325_BSU</t>
  </si>
  <si>
    <t>BAL06866_BSP,BAL09759_BSP,</t>
  </si>
  <si>
    <t>Seq. Similarity to HOTHEAD</t>
  </si>
  <si>
    <t>At5g51950</t>
  </si>
  <si>
    <t>At5g51930</t>
  </si>
  <si>
    <t>Molina, I., Li-Beisson, Y., Beisson, F., Ohlrogge, J.B., and Pollard, M.   (2009). Identification of an Arabidopsis feruloyl-coenzyme a transferase required for suberin synthesis. Plant Physiol. 151  , 1317-1328.  http://www.ncbi.nlm.nih.gov/pubmed/19759341
Compagnon, V., Diehl, P., Benveniste, I., Meyer, D., Schaller, H., Schreiber, L., Franke, R., and Pinot, F.   (2009). CYP86B1 is required for very long chain omega-hydroxyacid and alpha,omega-dicarboxylic acid synthesis in root and seed suberin polyester. Plant Physiol. 150  , 1831-1843.  http://www.ncbi.nlm.nih.gov/pubmed/19525321</t>
  </si>
  <si>
    <t>cyp86b1, ralph</t>
  </si>
  <si>
    <t>Root and seed suberin phenotype</t>
  </si>
  <si>
    <t>Mutant Char.; in-planta Overexp'n.; RNAi lines</t>
  </si>
  <si>
    <t>CYP86B1</t>
  </si>
  <si>
    <t>Fatty Acyl Omega-Hydroxylase (CYP86B) (ER)</t>
  </si>
  <si>
    <t>At5g23190</t>
  </si>
  <si>
    <t>BALA00319_BSU</t>
  </si>
  <si>
    <t>BAL04681_BSP,</t>
  </si>
  <si>
    <t>Yang, W., Simpson, J.P., Li-Beisson, Y., Beisson, F., Pollard, M., and Ohlrogge, J.B.   (2012). A land-plant-specific glycerol-3-phosphate acyltransferase family in Arabidopsis: substrate specificity, sn-2 preference, and evolution. Plant Physiol. 160  , 638-652.  http://www.ncbi.nlm.nih.gov/pubmed/22864585
Beisson, F., Li, Y.H., Bonaventure, G., Pollard, M., and Ohlrogge, J.B.   (2007). The acyltransferase GPAT5 is required for the synthesis of suberin in seed coat and root of Arabidopsis. Plant Cell 19  , 351-368.  http://www.pubmedcentral.nih.gov/articlerender.fcgi?tool=pubmed&amp;pubmedid=17259262</t>
  </si>
  <si>
    <t>gpat7</t>
  </si>
  <si>
    <t>Endoplasmic reticulum?</t>
  </si>
  <si>
    <t>sn-2-GPAT7</t>
  </si>
  <si>
    <t>sn-2-Glycerol-3-Phosphate Acyltransferase</t>
  </si>
  <si>
    <t>At5g06090</t>
  </si>
  <si>
    <t>BALA14046_BSU</t>
  </si>
  <si>
    <t>BAL04547_BSP,</t>
  </si>
  <si>
    <t>Kai, K., Mizutani, M., Kawamura, N., Yamamoto, R., Tamai, M., Yamaguchi, H., Sakata, K., and Shimizu, B.-i.   (2008). Scopoletin is biosynthesized via ortho-hydroxylation of feruloyl CoA by a 2-oxoglutarate-dependent dioxygenase in Arabidopsis thaliana. Plant Journal 55  , 989-999.  http://www.ncbi.nlm.nih.gov/pubmed/18547395</t>
  </si>
  <si>
    <t>Role shown in coumarin synthesis</t>
  </si>
  <si>
    <t>Caffeoyl-CoA O-Methyltransferase</t>
  </si>
  <si>
    <t>At4g34050</t>
  </si>
  <si>
    <t>2.1.1.104</t>
  </si>
  <si>
    <t>CCoAOMT</t>
  </si>
  <si>
    <t>At3g56060</t>
  </si>
  <si>
    <t>Yang, W., Pollard, M., Li-Beisson, Y., Beisson, F., Feig, M., and Ohlrogge, J.   (2010). A distinct type of glycerol-3-phosphate acyltransferase with sn-2 preference and phosphatase activity producing 2-monoacylglycerol. Proc. Natl. Acad. Sci. USA 107  , 12040-12045.  http://www.ncbi.nlm.nih.gov/pubmed/20551224
Beisson, F., Li, Y.H., Bonaventure, G., Pollard, M., and Ohlrogge, J.B.   (2007). The acyltransferase GPAT5 is required for the synthesis of suberin in seed coat and root of Arabidopsis. Plant Cell 19  , 351-368.  http://www.pubmedcentral.nih.gov/articlerender.fcgi?tool=pubmed&amp;pubmedid=17259262
Li, Y.H., Beisson, F., Ohlrogge, J., and Pollard, M.   (2007b). Monoacylglycerols are components of root waxes and can be produced in the aerial cuticle by ectopic expression of a suberin-associated acyltransferase. Plant Physiol. 144  , 1267Ã¢€-1277.  http://www.pubmedcentral.nih.gov/articlerender.fcgi?tool=pubmed&amp;pubmedid=17496107</t>
  </si>
  <si>
    <t>gpat5</t>
  </si>
  <si>
    <t>Acyl acceptor could be glycerol-3-phosphate or glycerol</t>
  </si>
  <si>
    <t>Mutant Char.; Heterol Exp'n.; in-planta Overexp'n.</t>
  </si>
  <si>
    <t>sn-2-GPAT5</t>
  </si>
  <si>
    <t>At3g11430</t>
  </si>
  <si>
    <t>BALA13190_BSU, BALA00287_BSU</t>
  </si>
  <si>
    <t>At1g73050</t>
  </si>
  <si>
    <t>Fellenberg, C., Milkowski, C., Hause, B., Lange, P.-R., Boettcher, C., Schmidt, J., and Vogt, T.   (2008). Tapetum-specific location of a cation-dependent O-methyltransferase in Arabidopsis thaliana. Plant Journal 56  , 132-145.  http://www.ncbi.nlm.nih.gov/pubmed/18557837</t>
  </si>
  <si>
    <t>Role shown in the stamen/pollen development</t>
  </si>
  <si>
    <t>Heterol Exp'n.; RNAi</t>
  </si>
  <si>
    <t>TSM1</t>
  </si>
  <si>
    <t>At1g67990</t>
  </si>
  <si>
    <t>Costa, M.A., Bedgar, D.L., Moinuddin, S.G.A., Kim, K.W., Cardenas, C.L., Cochrane, F.C., Shockey, J.M., Helms, G.L., Amakura, Y., Takahashi, H., Milhollan, J.K., Davin, L.B., Browse, J., and Lewis, N.G.   (2005). Characterization in vitro and in vivo of the putative multigene 4-coumarate : CoA ligase network in Arabidopsis: syringyl lignin and sinapate/sinapyl alcohol derivative formation. Phytochemistry 66  , 2072-2091.  http://www.ncbi.nlm.nih.gov/pubmed/16099486</t>
  </si>
  <si>
    <t>Activate 4-coumarate and ferulate</t>
  </si>
  <si>
    <t>At-4CL3</t>
  </si>
  <si>
    <t>4-Coumarate-CoA Ligase</t>
  </si>
  <si>
    <t>At1g65060</t>
  </si>
  <si>
    <t>6.2.1.12</t>
  </si>
  <si>
    <t>4CL</t>
  </si>
  <si>
    <t>BAL11998_BSP,</t>
  </si>
  <si>
    <t>Ehlting, J., Buttner, D., Wang, Q., Douglas, C.J., Somssich, I.E., and Kombrink, E.   (1999). Three 4-coumarate : coenzyme A ligases in Arabidopsis thaliana represent two evolutionarily divergent classes in angiosperms. Plant Journal 19, 9-20.  http://www.ncbi.nlm.nih.gov/pubmed/10417722
Ehlting, J., Shin, J.J.K., and Douglas, C.J.   (2001). Identification of 4-coumarate : coenzyme A ligase (4CL) substrate recognition domains. Plant Journal 27  , 455-465.  http://www.ncbi.nlm.nih.gov/pubmed/11576429</t>
  </si>
  <si>
    <t>At-4CL1</t>
  </si>
  <si>
    <t>At1g51680</t>
  </si>
  <si>
    <t>At1g14190</t>
  </si>
  <si>
    <t>At1g14185</t>
  </si>
  <si>
    <t>At1g12570</t>
  </si>
  <si>
    <t>BALA01394_BSU</t>
  </si>
  <si>
    <t>BAL04835_BSP,BAL09279_BSP,</t>
  </si>
  <si>
    <t>Yang, W., Pollard, M., Li-Beisson, Y., Beisson, F., Feig, M., and Ohlrogge, J.   (2010). A distinct type of glycerol-3-phosphate acyltransferase with sn-2 preference and phosphatase activity producing 2-monoacylglycerol. Proc. Natl. Acad. Sci. USA 107  , 12040-12045.  http://www.ncbi.nlm.nih.gov/pubmed/20551224
Yang, W., Simpson, J.P., Li-Beisson, Y., Beisson, F., Pollard, M., and Ohlrogge, J.B.   (2012). A land-plant-specific glycerol-3-phosphate acyltransferase family in Arabidopsis: substrate specificity, sn-2 preference, and evolution. Plant Physiol. 160  , 638-652.  http://www.ncbi.nlm.nih.gov/pubmed/22864585
Zheng, Z., Xia, Q., Dauk, M., Shen, W., Selvaraj, G., and Zou, J.   (2003). Arabidopsis AtGPAT1, a member of the membrane-bound glycerol-3-phosphate acyltransferase gene family, is essential for tapetum differentiation and male fertility. Plant Cell 15  , 1872-1887.  http://www.pubmedcentral.nih.gov/articlerender.fcgi?tool=pubmed&amp;pubmedid=12897259
Li, Y., Beisson, F., Koo, A.J., Molina, I., Pollard, M., and Ohlrogge, J.  (2007). Identification of acyltransferases required for cutin biosynthesis and production of cutin with suberin-like monomers. Proceedings of the National Academy of Sciences of the United States of America 104  , 18339-18344.  http://www.pubmedcentral.nih.gov/articlerender.fcgi?tool=pubmed&amp;pubmedid=17991776</t>
  </si>
  <si>
    <t>gpat4, gpat4/gpat8</t>
  </si>
  <si>
    <t>Acyl acceptor could be glycerol-3-phosphate or glycerol. Has also phosphatase activity in vitro</t>
  </si>
  <si>
    <t>Also has phosphatase activity in vitro, detected in plasma membrane proteomics</t>
  </si>
  <si>
    <t>Plasma / ER?</t>
  </si>
  <si>
    <t>sn-2-GPAT4</t>
  </si>
  <si>
    <t>sn-2-Glycerol-3-Phosphate Acyltransferase / Phosphatase</t>
  </si>
  <si>
    <t>At1g01610</t>
  </si>
  <si>
    <t>ENZYME NOT CHARACTERIZED</t>
  </si>
  <si>
    <t>Phospholipase C</t>
  </si>
  <si>
    <t>Unknown40</t>
  </si>
  <si>
    <t>3.1.4.3</t>
  </si>
  <si>
    <t>PLC</t>
  </si>
  <si>
    <t>Sphingolipid Biosynthesis 2</t>
  </si>
  <si>
    <t>Glucosylceramide Glucosidase</t>
  </si>
  <si>
    <t>Unknown39</t>
  </si>
  <si>
    <t>3.2.1.45</t>
  </si>
  <si>
    <t>GCG</t>
  </si>
  <si>
    <t>Glycosylinositolphosphorylceramide Synthase</t>
  </si>
  <si>
    <t>Unknown38</t>
  </si>
  <si>
    <t>GIPCS</t>
  </si>
  <si>
    <t>BALA12176_BSU, BALA12175_BSU</t>
  </si>
  <si>
    <t>Liang, H., Yao, N., Song, L.T., Luo, S., Lu, H., and Greenberg, L.T.   (2003). Ceramides modulate programmed cell death in plants. Genes Dev. 17  , 2636-2641.  http://dx.doi.org/10.1101/gad.1140503</t>
  </si>
  <si>
    <t>Ceramide Kinase</t>
  </si>
  <si>
    <t>At5g51290</t>
  </si>
  <si>
    <t>2.7.1.138</t>
  </si>
  <si>
    <t>CERK</t>
  </si>
  <si>
    <t>BALA12200_BSU</t>
  </si>
  <si>
    <t>BAL08403_BSP,</t>
  </si>
  <si>
    <t>Marion, J., Bach, L., Bellec, Y., Meyer, C., Gissot, L., and Faure, J.D.   (2008). Systematic analysis of protein subcellular localization and interaction using high-throughput transient transformation of Arabidopsis seedlings. Plant Journal 56  , 169-179.  http://doi.wiley.com/10.1111/j.1365-313X.2008.03596.x</t>
  </si>
  <si>
    <t>Seq. Similarity to yeast YDC1</t>
  </si>
  <si>
    <t>CES1</t>
  </si>
  <si>
    <t>Ceramidase</t>
  </si>
  <si>
    <t>At4g22330</t>
  </si>
  <si>
    <t>CDase</t>
  </si>
  <si>
    <t>Wang, W.M., Yang, X.H., Tangchaiburana, S., Ndeh, R., Markham, J.E., Tsegaye, Y., Dunn, T.M., Wang, G.L., Bellizzi, M., Parsons, J.F., Morrissey, D., Bravo, J.E., et al.   (20  08). An inositolphosphorylceramide synthase is involved in regulation of plant programmed cell death associated with defense in arabidopsis. Plant Cell 20, 3163-3179.  http://dx.doi.org/10.1105/tpc.108.060053</t>
  </si>
  <si>
    <t>ERHL2</t>
  </si>
  <si>
    <t>Inositolphosphorylceramide Synthase</t>
  </si>
  <si>
    <t>At3g54020</t>
  </si>
  <si>
    <t>2.4.1.*</t>
  </si>
  <si>
    <t>IPCS</t>
  </si>
  <si>
    <t>ERH1</t>
  </si>
  <si>
    <t>At2g37940</t>
  </si>
  <si>
    <t>ERHL1</t>
  </si>
  <si>
    <t>At2g29525</t>
  </si>
  <si>
    <t>BALA14610_BSU</t>
  </si>
  <si>
    <t>BAL05658_BSP,</t>
  </si>
  <si>
    <t>Glucosylceramide Synthase (UDP-glucose-dependent)</t>
  </si>
  <si>
    <t>At2g19880</t>
  </si>
  <si>
    <t>2.4.1.80</t>
  </si>
  <si>
    <t>GCS</t>
  </si>
  <si>
    <t>Marion, J., Bach, L., Bellec, Y., Meyer, C., Gissot, L., and Faure, J.D.   (2008). Systematic analysis of protein subcellular localization and interaction using high-throughput transient transformation of Arabidopsis seedlings. Plant Journal 56  , 169-179.  http://doi.wiley.com/10.1111/j.1365-313X.2008.03596.x
Tsegaye, Y., Richardson, C.G., Bravo, J.E., Mulcahy, B.J., Lynch, D.V., Markham, J.E., Jaworski, J.G., Chen, M., Cahoon, E.B., and Dunn, T.M.   (2007). Arabidopsis mutants lacking long chain base phosphate lyase are fumonisin-sensitive and accumulate trihydroxy-18:1 long chain base phosphate. J. Biol. Chem. 282  , 28195-28206.  http://dx.doi.org/10.1074/jbc.M705074200</t>
  </si>
  <si>
    <t>Endomembrane (proteomics)</t>
  </si>
  <si>
    <t>DPL1</t>
  </si>
  <si>
    <t>Dihydrosphingosine Phosphate Lyase</t>
  </si>
  <si>
    <t>At1g27980</t>
  </si>
  <si>
    <t>4.1.2.27</t>
  </si>
  <si>
    <t>BALA11054_BSU</t>
  </si>
  <si>
    <t>BAL13879_BSP,</t>
  </si>
  <si>
    <t>Imai, H., and Nishiura, H.   (2005). Phosphorylation of sphingoid long-chain bases in Arabidopsis: Functional characterization and expression of the first sphingoid long-chain base kinase gene in plants. Plant and Cell Physiology 46  , 375-380.  http://dx.doi.org/10.1093/pcp/pci023</t>
  </si>
  <si>
    <t>Plasma membrane (proteomics)</t>
  </si>
  <si>
    <t>Long Chain Base Kinase</t>
  </si>
  <si>
    <t>At5g23450</t>
  </si>
  <si>
    <t>2.7.1.91</t>
  </si>
  <si>
    <t>LCBK</t>
  </si>
  <si>
    <t>Sphingolipid Biosynthesis 1
Sphingolipid Biosynthesis 2</t>
  </si>
  <si>
    <t>BAL08454_BSP,</t>
  </si>
  <si>
    <t>Seq. Similarity to ACD11</t>
  </si>
  <si>
    <t>Sphingosine Transfer Protein</t>
  </si>
  <si>
    <t>At4g39670</t>
  </si>
  <si>
    <t>STP</t>
  </si>
  <si>
    <t>Marion, J., Bach, L., Bellec, Y., Meyer, C., Gissot, L., and Faure, J.D.   (2008). Systematic analysis of protein subcellular localization and interaction using high-throughput transient transformation of Arabidopsis seedlings. Plant Journal 56  , 169-179.  http://doi.wiley.com/10.1111/j.1365-313X.2008.03596.x
Worrall, D., Liang, Y.-K., Alvarez, S., Holroyd, G.H., Spiegel, S., Panagopulos, M., Gray, J.E., and Hetherington, A.M.   (2008). Involvement of sphingosine kinase in plant cell signalling. Plant Journal 56  , 64-72.  http://dx.doi.org/10.1111/j.1365-313X.2008.03579.x</t>
  </si>
  <si>
    <t>sphk1</t>
  </si>
  <si>
    <t>Involved in guard cell ABA signalling and seed germination.</t>
  </si>
  <si>
    <t>Heterol Exp'n.
Mutant Char., OE; Heterol Exp'n.</t>
  </si>
  <si>
    <t>Tonoplast</t>
  </si>
  <si>
    <t>At4g21540</t>
  </si>
  <si>
    <t>NOT ANNOTATED CORRECTLY IN TAIR</t>
  </si>
  <si>
    <t>At4g21535</t>
  </si>
  <si>
    <t>Guo, L., Mishra, G., Markham, J.E., Li, M.Y., Tawfall, A., Welti, R., and Wang, X.M.  (2012).   Connections between Sphingosine Kinase and Phospholipase D in the Abscisic Acid Signaling Pathway in Arabidopsis.   Journal of Biological Chemistry  287  ,8286-8296.  http://www.ncbi.nlm.nih.gov/pubmed/22275366</t>
  </si>
  <si>
    <t>sphk2</t>
  </si>
  <si>
    <t>At4g21534</t>
  </si>
  <si>
    <t>Sphingosine kinase</t>
  </si>
  <si>
    <t>Brodersen, P., Petersen, M., Pike, H.M., Olszak, B., Skov, S., Odum, N., Jorgensen, L.B., Brown, R.E., and Mundy, J.   (2002). Knockout of Arabidopsis ACCELERATED-CELL-DEATH11 encoding a sphingosine transfer protein causes activation of programmed cell death and defense. Genes Dev. 16  , 490-502.  http://dx.doi.org/10.1101/gad.218202</t>
  </si>
  <si>
    <t>acd11</t>
  </si>
  <si>
    <t>In vitro assay</t>
  </si>
  <si>
    <t>ACD11</t>
  </si>
  <si>
    <t>At2g34690</t>
  </si>
  <si>
    <t>Kimberlin, A.N., Majumder, S., Han, G.S., Chen, M., Cahoon, R.E., Stone, J.M., Dunn, T.M., and Cahoon, E.B.   (2013).   Arabidopsis 56-Amino Acid Serine Palmitoyltransferase-Interacting Proteins Stimulate Sphingolipid Synthesis, Are Essential, and Affect Mycotoxin Sensitivity.   Plant Cell  25  ,4627-4639.  http://www.ncbi.nlm.nih.gov/pubmed/24214397
Smith, M.A., Dauk, M., Ramadan, H., Yang, H., Seamons, L.E., Haslam, R.P., Beaudoin, F., Ramirez-Erosa, I., and Forseille, L.  (2013).   Involvement of Arabidopsis ACYL-COENZYME A DESATURASE-LIKE2 (At2g31360) in the Biosynthesis of the Very-Long-Chain Monounsaturated Fatty Acid Components of Membrane Lipids.   Plant Physiology  161  ,81-96.  http://www.ncbi.nlm.nih.gov/pubmed/23175755</t>
  </si>
  <si>
    <t>ssSPTb</t>
  </si>
  <si>
    <t>essential for male gametophytes, are important for FB1 sensitivity, and limit sphingolipid synthesis in planta.</t>
  </si>
  <si>
    <t>Small subunits of Serine palmitoyltransferase b</t>
  </si>
  <si>
    <t>At2g30942</t>
  </si>
  <si>
    <t>2.3.1.50</t>
  </si>
  <si>
    <t>Small subunits of Serine palmitoyltransferase</t>
  </si>
  <si>
    <t>Kimberlin, A.N., Majumder, S., Han, G.S., Chen, M., Cahoon, R.E., Stone, J.M., Dunn, T.M., and Cahoon, E.B.   (2013).   Arabidopsis 56-Amino Acid Serine Palmitoyltransferase-Interacting Proteins Stimulate Sphingolipid Synthesis, Are Essential, and Affect Mycotoxin Sensitivity.   Plant Cell  25  ,4627-4639.  http://www.ncbi.nlm.nih.gov/pubmed/24214397</t>
  </si>
  <si>
    <t>ssSPTa</t>
  </si>
  <si>
    <t>Small subunits of Serine palmitoyltransferase a</t>
  </si>
  <si>
    <t>At1g06515</t>
  </si>
  <si>
    <t>BALA08307_BSU</t>
  </si>
  <si>
    <t>BAL14074_BSP,</t>
  </si>
  <si>
    <t>Nagano, M., Ishikawa, T., Ogawa, Y., Iwabuchi, M., Nakasone, A., Shimamoto, K., Uchimiya, H., and Kawai-Yamada, M.  (2014).   Arabidopsis Bax inhibitor-1 promotes sphingolipid synthesis during cold stress by interacting with ceramide-modifying enzymes.   Planta  240  ,77-89.  http://www.ncbi.nlm.nih.gov/pubmed/24687220</t>
  </si>
  <si>
    <t>atbi-1</t>
  </si>
  <si>
    <t>promotes sphingolipid synthesis during cold stress by interacting with ceramide-modifying enzymes.</t>
  </si>
  <si>
    <t>Arabidopsis Bax inhibitor-1</t>
  </si>
  <si>
    <t>At5g47120</t>
  </si>
  <si>
    <t>Bax inhibitor-1</t>
  </si>
  <si>
    <t>Sphingolipid Biosynthesis 1</t>
  </si>
  <si>
    <t>BALA13412_BSU</t>
  </si>
  <si>
    <t>BAL09513_BSP,</t>
  </si>
  <si>
    <t>Teng, C., Dong, H., Shi, L., Deng, Y., Mu, J., Zhang, J., Yang, X., and Zuo, J.   (2008). Serine palmitoyltransferase, a key enzyme for de novo synthesis of sphingolipids, is essential for male gametophyte development in Arabidopsis. Plant Physiology 146  , 1322-1332.  http://dx.doi.org/10.1104/pp.107.113506
Dietrich, C.R., Han, G., Chen, M., Berg, R.H., Dunn, T.M., and Cahoon, E.B.   (2008). Loss-of-function mutations and inducible RNAi suppression of Arabidopsis LCB2 genes reveal the critical role of sphingolipids in gametophytic and sporophytic cell viability. Plant J. 54  , 284-298.  http://dx.doi.org/10.1111/j.1365-313X.2008.03420.x</t>
  </si>
  <si>
    <t>Endomembrane (GFP),Vacuole (proteomics)</t>
  </si>
  <si>
    <t>LCB2a</t>
  </si>
  <si>
    <t>Subunit of Serine Palmitoyltransferase (LCB2a)</t>
  </si>
  <si>
    <t>At5g23670</t>
  </si>
  <si>
    <t>SPT (LCB2)</t>
  </si>
  <si>
    <t>Long-Chain Base 2; subunit of Serine Palmitoyltransferase</t>
  </si>
  <si>
    <t>BALA00288_BSU</t>
  </si>
  <si>
    <t>BAL01716_BSP,</t>
  </si>
  <si>
    <t>Chao, D.-Y., Gable, K., Chen, M., Baxter, I., Dietrich, C.R., Cahoon, E.B., Guerinot, M.L., Lahner, B., Lue, S., Markham, J.E., Morrissey, J., Han, G., Gupta, S.D., Harmon, J.M., Jaworski, J.G., Dunn, T.M., and Salt, D.E.   (2011). Sphingolipids in the Root Play an Important Role in Regulating the Leaf Ionome in Arabidopsis thaliana. Plant Cell 23  , 1061-1081.  http://dx.doi.org/10.1105/tpc.110.079095</t>
  </si>
  <si>
    <t>TSC10B</t>
  </si>
  <si>
    <t>Ketosphinganine Reductase</t>
  </si>
  <si>
    <t>At5g19200</t>
  </si>
  <si>
    <t>1.1.1.102</t>
  </si>
  <si>
    <t>KSR</t>
  </si>
  <si>
    <t>BALA11919_BSU</t>
  </si>
  <si>
    <t>BAL10179_BSP,</t>
  </si>
  <si>
    <t>Teng, C., Dong, H., Shi, L., Deng, Y., Mu, J., Zhang, J., Yang, X., and Zuo, J.   (2008). Serine palmitoyltransferase, a key enzyme for de novo synthesis of sphingolipids, is essential for male gametophyte development in Arabidopsis. Plant Physiology 146  , 1322-1332.  http://dx.doi.org/10.1104/pp.107.113506
Chen, M., Han, G.S., Dietrich, C.R., Dunn, T.M., and Cahoon, E.B.   (2006). The essential nature of sphingolipids in plants as revealed by the functional identification and characterization of the Arabidopsis LCB1 subunit of serine palmitoyltransferase. Plant Cell 18  , 3576-3593.  http://dx.doi.org/10.1105/tpc.105.040774</t>
  </si>
  <si>
    <t>fbr11, emb2779, lcb1</t>
  </si>
  <si>
    <t>Endomembrame (GFP-fusion), Endomembrane (proteomics)</t>
  </si>
  <si>
    <t>LCB1</t>
  </si>
  <si>
    <t>Subunit of Serine Palmitoyltransferase (LCB1)</t>
  </si>
  <si>
    <t>At4g36480</t>
  </si>
  <si>
    <t>Long-Chain Base 2; subunit of Serine Palmitoyltransferase,Long-Chain Base 1; subunit of Serine Palmitoyltransferase</t>
  </si>
  <si>
    <t>BAL14276_BSP,</t>
  </si>
  <si>
    <t>Konig, S., Feussner, K., Schwarz, M., Kaever, A., Iven, T., Landesfeind, M., Ternes, P., Karlovsky, P., Lipka, V., and Feussner, I.  (2012).   Arabidopsis mutants of sphingolipid fatty acid alpha-hydroxylases accumulate ceramides and salicylates.   New Phytologist  196  ,1086-1097.  http://www.ncbi.nlm.nih.gov/pubmed/22635113</t>
  </si>
  <si>
    <t>fah2</t>
  </si>
  <si>
    <t>Seq. Similarity to yeast SCS7</t>
  </si>
  <si>
    <t>FAH2</t>
  </si>
  <si>
    <t>Fatty Acid 2-hydroxylase</t>
  </si>
  <si>
    <t>At4g20870</t>
  </si>
  <si>
    <t>FA2H</t>
  </si>
  <si>
    <t>Chen, M., Markham, J.E., and Cahoon, E.B.   (2012). Sphingolipid delta 8 unsaturation is important for glucosylceramide biosynthesis and low-temperature performance in Arabidopsis. Plant Journal 69  , 769-781.  http://doi.wiley.com/10.1111/j.1365-313X.2011.04829.x</t>
  </si>
  <si>
    <t>sld1</t>
  </si>
  <si>
    <t>SLD1</t>
  </si>
  <si>
    <t xml:space="preserve">Sphingobase-D8 Desaturase  </t>
  </si>
  <si>
    <t>At3g61580</t>
  </si>
  <si>
    <t>1.14.19.4</t>
  </si>
  <si>
    <t>SLD</t>
  </si>
  <si>
    <t>LCB2b</t>
  </si>
  <si>
    <t>Subunit of Serine Palmitoyltransferase (LCB2b)</t>
  </si>
  <si>
    <t>At3g48780</t>
  </si>
  <si>
    <t>Marion, J., Bach, L., Bellec, Y., Meyer, C., Gissot, L., and Faure, J.D.   (2008). Systematic analysis of protein subcellular localization and interaction using high-throughput transient transformation of Arabidopsis seedlings. Plant Journal 56  , 169-179.  http://doi.wiley.com/10.1111/j.1365-313X.2008.03596.x
Ternes, P., Feussner, K., Werner, S., Lerche, J., Iven, T., Heilmann, I., Riezman, H., and Feussner, I.   (2011). Disruption of the ceramide synthase LOH1 causes spontaneous cell death in Arabidopsis thaliana. New Phytologist 192  , 841-854.  http://doi.wiley.com/10.1111/j.1469-8137.2011.03852.x
Markham, J.E., Molino, D., Gissot, L., Bellec, Y., Hematy, K., Marion, J., Belcram, K., Palauqui, J.C., Satiat-Jeunemaitre, B., and Faure, J.D.   (2011). Sphingolipids containing very-long-chain fatty acids define a secretory pathway for specific polar plasma membrane protein targeting in Arabidopsis. Plant Cell. 23  , 2362-2378.  http://dx.doi.org/10.1105/tpc.110.080473</t>
  </si>
  <si>
    <t>Endomembrane (GFP-fusion), Plasma membrane (proteomics)</t>
  </si>
  <si>
    <t>LOH1</t>
  </si>
  <si>
    <t>Ceramide Synthase</t>
  </si>
  <si>
    <t>At3g25540</t>
  </si>
  <si>
    <t>2.3.1.24</t>
  </si>
  <si>
    <t>CS</t>
  </si>
  <si>
    <t>BALA05875_BSU</t>
  </si>
  <si>
    <t>BAL08290_BSP,</t>
  </si>
  <si>
    <t>LOH2</t>
  </si>
  <si>
    <t>At3g19260</t>
  </si>
  <si>
    <t>TSC10A</t>
  </si>
  <si>
    <t>At3g06060</t>
  </si>
  <si>
    <t>sld2</t>
  </si>
  <si>
    <t>SLD2</t>
  </si>
  <si>
    <t>Mitchell, A.G., and Martin, C.E.   (1997). Fah1p, a Saccharomyces cerevisiae Cytochromeb 5 Fusion Protein, and ItsArabidopsis thaliana Homolog That Lacks the Cytochromeb 5 Domain Both Function in the ?-Hydroxylation of Sphingolipid-associated Very Long Chain Fatty Acids. Journal of Biological Chemistry 272  , 28281-28288.  http://www.jbc.org/cgi/content/full/272/45/28281
Konig, S., Feussner, K., Schwarz, M., Kaever, A., Iven, T., Landesfeind, M., Ternes, P., Karlovsky, P., Lipka, V., and Feussner, I.  (2012).   Arabidopsis mutants of sphingolipid fatty acid alpha-hydroxylases accumulate ceramides and salicylates.   New Phytologist  196  ,1086-1097.  http://www.ncbi.nlm.nih.gov/pubmed/22635113</t>
  </si>
  <si>
    <t>fah1</t>
  </si>
  <si>
    <t>FAH1</t>
  </si>
  <si>
    <t>At2g34770</t>
  </si>
  <si>
    <t>BALA13433_BSU</t>
  </si>
  <si>
    <t>BAL09500_BSP,</t>
  </si>
  <si>
    <t>Marion, J., Bach, L., Bellec, Y., Meyer, C., Gissot, L., and Faure, J.D.   (2008). Systematic analysis of protein subcellular localization and interaction using high-throughput transient transformation of Arabidopsis seedlings. Plant Journal 56  , 169-179.  http://doi.wiley.com/10.1111/j.1365-313X.2008.03596.x
Chen, M., Markham, J.E., Dietrich, C.R., Jaworski, J.G., and Cahoon, E.B.   (2008). Sphingolipid long-chain base hydroxylation is important for growth and regulation of sphingolipid content and composition in Arabidopsis. Plant Cell 20, 1862-1878.  http://dx.doi.org/10.1105/tpc.107.057851</t>
  </si>
  <si>
    <t>SBH1</t>
  </si>
  <si>
    <t>Sphingobase C4-Hydroxylase</t>
  </si>
  <si>
    <t>At1g69640</t>
  </si>
  <si>
    <t>1.14.*</t>
  </si>
  <si>
    <t>SBH</t>
  </si>
  <si>
    <t>SBH2</t>
  </si>
  <si>
    <t>At1g14290</t>
  </si>
  <si>
    <t>LOH3</t>
  </si>
  <si>
    <t>At1g13580</t>
  </si>
  <si>
    <t>Michaelson, L.V., Zauner, S., Markham, J.E., Haslam, R.P., Desikan, R., Mugford, S., Albrecht, S., Warnecke, D., Sperling, P., Heinz, E., and Napier, J.A.   (2009). Functional characterization of a higher plant sphingolipid Delta4-desaturase: Defining the role of sphingosine and sphingosine-1-phosphate in Arabidopsis. Plant Physiol. 149  , 487-498.  http://dx.doi.org/10.1104/pp.108.129411</t>
  </si>
  <si>
    <t>Insertional mutagenesis of the Arabidopsis sphingolipid D4-desaturase doesnot result in any phenotypic alterations to growth or development. But the absence of Î”4-unsaturated sphingolipids in floral tissue, resulting in the reduced accumulation of glucosylceramides.</t>
  </si>
  <si>
    <t>Heterol Exp'n.
Mutant Char.; Heterol Exp'n.</t>
  </si>
  <si>
    <t>DSD1</t>
  </si>
  <si>
    <t>Dihydrosphingosine Delta-4 Desaturase
sphingolipid Î”4-desaturase</t>
  </si>
  <si>
    <t>At4g04930</t>
  </si>
  <si>
    <t>DSD</t>
  </si>
  <si>
    <t>Dihydrosphingosine Delta-4 Desaturase</t>
  </si>
  <si>
    <t>Prokaryotic Galactolipid, Sulfolipid, &amp; Phospholipid Synthesis 2
Sphingolipid Biosynthesis 1</t>
  </si>
  <si>
    <t>BALA14554_BSU</t>
  </si>
  <si>
    <t>BAL05715_BSP,</t>
  </si>
  <si>
    <t>Awai, K., Marechal, E., Block, M.A., Brun, D., Masuda, T., Shimada, H., Takamiya, K., Ohta, H., and Joyard, J.   (2001). Two types of MGDG synthase genes, found widely in both 16:3 and 18:3 plants, differentially mediate galactolipid syntheses in photosynthetic and nonphotosynthetic tissues in Arabidopsis thaliana. Proc. Natl. Acad. Sci. USA 98  , 10960-10965.  http://www.ncbi.nlm.nih.gov/pubmed/11553816
Benning, C., and Ohta, H.   (2005). Three enzyme systems for galactoglycerolipid biosynthesis are coordinately regulated in plants. Journal of Biological Chemistry 280  , 2397-2400.  http://www.ncbi.nlm.nih.gov/pubmed/15590685</t>
  </si>
  <si>
    <t>mgd2</t>
  </si>
  <si>
    <t>MGDG Synthase Type B, involved in lipid membrane remodeling during -P</t>
  </si>
  <si>
    <t>MGD2</t>
  </si>
  <si>
    <t>Monogalactosyldiacylglycerol Synthase</t>
  </si>
  <si>
    <t>At5g20410</t>
  </si>
  <si>
    <t>2.4.1.46</t>
  </si>
  <si>
    <t>MGDGS</t>
  </si>
  <si>
    <t>Prokaryotic Galactolipid, Sulfolipid, &amp; Phospholipid Synthesis 2
Eukaryotic Galactolipid &amp; Sulfolipid Synthesis</t>
  </si>
  <si>
    <t>BAL09545_BSP,</t>
  </si>
  <si>
    <t>McConn, M., Hugly, S., and Somerville, C.   (1994). A mutation at the fad8 locus of Arabidopsis identifies a second chloroplast [omega]-3 desaturase. Plant Physiology 106  , 1609-1614.  http://www.ncbi.nlm.nih.gov/pubmed/12232435
Matsuda, O., Sakamoto, H., Hashimoto, T., and Iba, K.   (2005). A temperature-sensitive mechanism that regulates post-translational stability of a plastidial omega-3 fatty acid desaturase (FAD8) in Arabidopsis leaf tissues. Journal of Biological Chemistry 280  , 3597-3604.  http://www.ncbi.nlm.nih.gov/pubmed/15545277</t>
  </si>
  <si>
    <t>fad8</t>
  </si>
  <si>
    <t>Second Chloroplast [omega]-3 Desaturase</t>
  </si>
  <si>
    <t>Mutant Char.; Comple. of mutant</t>
  </si>
  <si>
    <t>FAD8</t>
  </si>
  <si>
    <t>At5g05580</t>
  </si>
  <si>
    <t>Yu, B., Xu, C.C., and Benning, C.  (2002).   Arabidopsis disrupted in SQD2 encoding sulfolipid synthase is impaired in phosphate-limited growth.   Proceedings of the National Academy of Sciences of the United States of America  99  ,5732-5737.  http://www.ncbi.nlm.nih.gov/pubmed/11960029</t>
  </si>
  <si>
    <t>sqd2</t>
  </si>
  <si>
    <t>Encodes the sulfoquinovosyltransferase catalyzing the second step of sulfolipid biosynthesis.</t>
  </si>
  <si>
    <t>SQD2</t>
  </si>
  <si>
    <t>UDP-sulfoquinovose:DAG sulfoquinovosyltransferase</t>
  </si>
  <si>
    <t>At5g01220</t>
  </si>
  <si>
    <t>SLS</t>
  </si>
  <si>
    <t>Sanda, S., Leustek, T., Theisen, M.J., Garavito, R.M., and Benning, C.   (2001). Recombinant Arabidopsis SQD1 converts UDP-glucose and sulfite to the sulfolipid head group precursor UDP-sulfoquinovose in vitro. Journal of Biological Chemistry 276  , 3941-3946.  http://www.ncbi.nlm.nih.gov/pubmed/11073956
Yu, B., Xu, C.C., and Benning, C.  (2002).   Arabidopsis disrupted in SQD2 encoding sulfolipid synthase is impaired in phosphate-limited growth.   Proceedings of the National Academy of Sciences of the United States of America  99  ,5732-5737.  http://www.ncbi.nlm.nih.gov/pubmed/11960029
Essigmann, B., Guler, S., Narang, R.A., Linke, D., and Benning, C.   (1998). Phosphate availability affects the thylakoid lipid composition and the expression of SQD1, a gene required for sulfolipid biosynthesis in Arabidopsis thaliana. Proceedings of the National Academy of Sciences of the United States of America 95, 195  0-1955.  http://www.ncbi.nlm.nih.gov/pubmed/9465123</t>
  </si>
  <si>
    <t>sqd1</t>
  </si>
  <si>
    <t>Required for sulfolipid biosynthesis</t>
  </si>
  <si>
    <t>SQD1</t>
  </si>
  <si>
    <t>UDP-Sulfoquinovose Synthase</t>
  </si>
  <si>
    <t>At4g33030</t>
  </si>
  <si>
    <t>3.13.1.1</t>
  </si>
  <si>
    <t>SQS</t>
  </si>
  <si>
    <t>BAL01109_BSP,</t>
  </si>
  <si>
    <t>Jarvis, P., Dormann, P., Peto, C.A., Lutes, J., Benning, C., and Chory, J.   (2000). Galactolipid deficiency and abnormal chloroplast development in the Arabidopsis MGD synthase 1 mutant. Proceedings of the National Academy of Sciences of the United States of America 97  , 8175-8179.  http://www.ncbi.nlm.nih.gov/pubmed/10869420
Kobayashi, K., Kondo, M., Fukuda, H., Nishimura, M., and Ohta, H.   (2007). Galactolipid synthesis in chloroplast inner envelope is essential for proper thylakoid biogenesis, photosynthesis, and embryogenesis. Proceedings of the National Academy of Sciences of the United States of America 104  , 17216-17221.  http://www.ncbi.nlm.nih.gov/pubmed/17940034
Shimojima, M., Ohta, H., Iwamatsu, A., Masuda, T., Shioi, Y., and Takamiya, K.   (1997). Cloning of the gene for monogalactosyldiacylglycerol synthase and its evolutionary origin. Proceedings of the National Academy of Sciences of the United States of America 94  , 333-337.  http://www.ncbi.nlm.nih.gov/pubmed/8990209</t>
  </si>
  <si>
    <t>mgd1, emb2797, mgda</t>
  </si>
  <si>
    <t>MGDG Synthase Type A, major MGDG synthase</t>
  </si>
  <si>
    <t>MGD1</t>
  </si>
  <si>
    <t>At4g31780</t>
  </si>
  <si>
    <t>BALA11506_BSU</t>
  </si>
  <si>
    <t>BAL09301_BSP,</t>
  </si>
  <si>
    <t>Kelly, A.A., and Dormann, P.   (2002). DGD2, an Arabidopsis gene encoding a UDP-galactose-dependent digalactosyldiacylglycerol synthase is expressed during growth under phosphate-limiting conditions. J. Biol. Chem. 277  , 1166-1173.  http://www.ncbi.nlm.nih.gov/pubmed/11696551
Kelly, A.A., Froehlich, J.E., and DÃƒ¶rmann, P.   (2003). Disruption of the two digalactosyldiacylglycerol synthase genes DGD1 and DGD2 in Arabidopsis reveals the existence of an additional enzyme of galactolipid synthesis. Plant Cell 15  , 2694-2706.  http://www.ncbi.nlm.nih.gov/pubmed/14600212
Kelly, A.A., and DÃƒ¶rmann, P.   (2004). Green light for galactolipid trafficking. Curr. Opin. Plant Biol. 7  , 262-269. Review  http://www.ncbi.nlm.nih.gov/pubmed/15134746</t>
  </si>
  <si>
    <t>dgd2</t>
  </si>
  <si>
    <t>Upregulated during -P</t>
  </si>
  <si>
    <t>DGD2</t>
  </si>
  <si>
    <t>Digalactosyldiacylglycerol Synthase</t>
  </si>
  <si>
    <t>2.4.1.241</t>
  </si>
  <si>
    <t>DGDGS</t>
  </si>
  <si>
    <t>Dormann, P., Balbo, I., and Benning, C.   (1999). Arabidopsis galactolipid biosynthesis and lipid trafficking mediated by DGD1. Science (Washington), 2181-2184.  http://www.ncbi.nlm.nih.gov/pubmed/10381884
Kelly, A.A., Froehlich, J.E., and DÃƒ¶rmann, P.   (2003). Disruption of the two digalactosyldiacylglycerol synthase genes DGD1 and DGD2 in Arabidopsis reveals the existence of an additional enzyme of galactolipid synthesis. Plant Cell 15  , 2694-2706.  http://www.ncbi.nlm.nih.gov/pubmed/14600212
Kelly, A.A., and DÃƒ¶rmann, P.   (2004). Green light for galactolipid trafficking. Curr. Opin. Plant Biol. 7  , 262-269. Review  http://www.ncbi.nlm.nih.gov/pubmed/15134746
Dormann, P., Hoffmannbenning, S., Balbo, I., and Benning, C.   (1995).   ISOLATION AND CHARACTERIZATION OF AN ARABIDOPSIS MUTANT DEFICIENT IN THE THYLAKOID LIPID DIGALACTOSYL DIACYLGLYCEROL.   Plant Cell  7  ,1801-1810.  http://www.ncbi.nlm.nih.gov/pubmed/8535135</t>
  </si>
  <si>
    <t>dgd1</t>
  </si>
  <si>
    <t>Major DGDG synthase</t>
  </si>
  <si>
    <t>At3g11670</t>
  </si>
  <si>
    <t>Matsuda, O., Sakamoto, H., Hashimoto, T., and Iba, K.   (2005). A temperature-sensitive mechanism that regulates post-translational stability of a plastidial omega-3 fatty acid desaturase (FAD8) in Arabidopsis leaf tissues. Journal of Biological Chemistry 280  , 3597-3604.  http://www.ncbi.nlm.nih.gov/pubmed/15545277
Iba, K., Gibson, S., Nishiuchi, T., Fuse, T., Nishimura, M., Arondel, V., Hugly, S., and Somerville, C.   (1993). A GENE ENCODING A CHLOROPLAST OMEGA-3-FATTY-ACID DESATURASE COMPLEMENTS ALTERATIONS IN FATTY-ACID DESATURATION AND CHLOROPLAST COPY NUMBER OF THE FAD7 MUTANT OF ARABIDOPSIS-THALIANA. Journal of Biological Chemistry 268  , 24099-24105.  http://www.ncbi.nlm.nih.gov/pubmed/8226956
Browse, J., McCourt, P., and Somerville, C.R.   (1986).   A MUTANT OF ARABIDOPSIS DEFICIENT IN C18-3 AND C16-3 LEAF LIPIDS.   Plant Physiology  81  ,859-864.  http://www.ncbi.nlm.nih.gov/pubmed/16664915</t>
  </si>
  <si>
    <t>fad7, fadd</t>
  </si>
  <si>
    <t>&amp;delta;13-desaturase active on PG, MGDG, DGDG, SQDG</t>
  </si>
  <si>
    <t>FAD7</t>
  </si>
  <si>
    <t>At3g11170</t>
  </si>
  <si>
    <t>FAD7
FAD3</t>
  </si>
  <si>
    <t>Moellering, E.R., Muthan, B., and Benning, C.   (2010). Freezing Tolerance in Plants Requires Lipid Remodeling at the Outer Chloroplast Membrane. Science 330  , 226-228.  http://www.ncbi.nlm.nih.gov/pubmed/20798281
Thorlby, G., Fourrier, N., and Warren, G.   (2004).   The sensitive to freezing2 gene, required for freezing tolerance in Arabidopsis thaliana, encodes a beta-Glucosidase.   Plant Cell  16  ,2192-2203.  http://www.ncbi.nlm.nih.gov/pubmed/15258268</t>
  </si>
  <si>
    <t>sfr2</t>
  </si>
  <si>
    <t>Specific hydrolytic activity against beta-d-glucosides</t>
  </si>
  <si>
    <t>SFR2</t>
  </si>
  <si>
    <t>galactolipid:galactolipid galactosyltransferase</t>
  </si>
  <si>
    <t>GGGT</t>
  </si>
  <si>
    <t>Galactolipid:galactolipid galactosyltransferase</t>
  </si>
  <si>
    <t>Awai, K., Marechal, E., Block, M.A., Brun, D., Masuda, T., Shimada, H., Takamiya, K., Ohta, H., and Joyard, J.   (2001). Two types of MGDG synthase genes, found widely in both 16:3 and 18:3 plants, differentially mediate galactolipid syntheses in photosynthetic and nonphotosynthetic tissues in Arabidopsis thaliana. Proc. Natl. Acad. Sci. USA 98  , 10960-10965.  http://www.ncbi.nlm.nih.gov/pubmed/11553816
Benning, C., and Ohta, H.   (2005). Three enzyme systems for galactoglycerolipid biosynthesis are coordinately regulated in plants. Journal of Biological Chemistry 280  , 2397-2400.  http://www.ncbi.nlm.nih.gov/pubmed/15590685
Kobayashi, K., Awai, K., Nakamura, M., Nagatani, A., Masuda, T., and Ohta, H.   (2009). Type-B monogalactosyldiacylglycerol synthases are involved in phosphate starvation-induced lipid remodeling, and are crucial for low-phosphate adaptation. Plant J. 57  , 322-331.  http://www.ncbi.nlm.nih.gov/pubmed/18808455</t>
  </si>
  <si>
    <t>mgd3</t>
  </si>
  <si>
    <t>MGD3</t>
  </si>
  <si>
    <t>At2g11810</t>
  </si>
  <si>
    <t>Phosphatidylglycerol-Phosphate Phosphatase</t>
  </si>
  <si>
    <t>Unknown05</t>
  </si>
  <si>
    <t>3.1.3.27
3.1.3.2</t>
  </si>
  <si>
    <t>PGPP</t>
  </si>
  <si>
    <t>Prokaryotic Galactolipid, Sulfolipid, &amp; Phospholipid Synthesis 2</t>
  </si>
  <si>
    <t>Falcone, D.L., Gibson, S., Lemieux, B., and Somerville, C.   (1994). IDENTIFICATION OF A GENE THAT COMPLEMENTS AN ARABIDOPSIS MUTANT DEFICIENT IN CHLOROPLAST OMEGA-6 DESATURASE ACTIVITY. Plant Physiology 106  , 1453-1459.  http://www.ncbi.nlm.nih.gov/pubmed/7846158
Browse, J., Kunst, L., Anderson, S., Hugly, S., and Somerville, C.   (1989).   A MUTANT OF ARABIDOPSIS DEFICIENT IN THE CHLOROPLAST 16-1/18-1 DESATURASE.   Plant Physiology  90  ,522-529.  http://www.ncbi.nlm.nih.gov/pubmed/16666802</t>
  </si>
  <si>
    <t>fad6, fadc</t>
  </si>
  <si>
    <t>&amp;delta;10-desaturase, active on PG, MGDG, DGDG, SQDG
delta10-desaturase, active on PG, MGDG, DGDG, SQDG</t>
  </si>
  <si>
    <t>At4g30950</t>
  </si>
  <si>
    <t>FAD6
FAD2</t>
  </si>
  <si>
    <t>Gao, J., Ajjawi, I., Manoli, A., Sawin, A., Xu, C., Froehlich, J.E., Last, R.L., and Benning, C.   (2009). FATTY ACID DESATURASE4 of Arabidopsis encodes a protein distinct from characterized fatty acid desaturases. Plant J. 60  , 832-839.  http://www.ncbi.nlm.nih.gov/pubmed/19682287
Browse, J., McCourt, P., and Somerville, C.   (1985).   A MUTANT OF ARABIDOPSIS LACKING A CHLOROPLAST-SPECIFIC LIPID.   Science  227  ,763-765.  http://www.ncbi.nlm.nih.gov/pubmed/17796728</t>
  </si>
  <si>
    <t>fad4</t>
  </si>
  <si>
    <t>FAD4</t>
  </si>
  <si>
    <t>Phosphatidylglycerol Desaturase</t>
  </si>
  <si>
    <t>At4g27030</t>
  </si>
  <si>
    <t>BAL09084_BSP,</t>
  </si>
  <si>
    <t>Afitlhile, M., Workman, S., Duffield, K., Sprout, D., and Berhow, M.  (2013).   A mutant of the Arabidopsis thaliana TOC159 gene accumulates reduced levels of linolenic acid and monogalactosyldiacylglycerol.   Plant Physiology and Biochemistry  73  ,344-350.  http://www.ncbi.nlm.nih.gov/pubmed/24184455</t>
  </si>
  <si>
    <t>ppi2, toc159</t>
  </si>
  <si>
    <t>required for the import of proteins necessary for chloroplast biogenesis</t>
  </si>
  <si>
    <t>plastid protein import 2</t>
  </si>
  <si>
    <t>At4g02510</t>
  </si>
  <si>
    <t>translocon at the outer envelope membrane of chloroplasts</t>
  </si>
  <si>
    <t>Okazaki, Y., Shimojima, M., Sawada, Y., Toyooka, K., Narisawa, T., Mochida, K., Tanaka, H., Matsuda, F., Hirai, A., Hirai, M.Y., Ohta, H., and Saito, K.   (2009). A chloroplastic UDP-Glucose pyrophosphorylase from Arabidopsis is the committed enzyme for the first step of sulfolipid biosynthesis. Plant Cell 21  , 892-909.  http://www.ncbi.nlm.nih.gov/pubmed/19286968</t>
  </si>
  <si>
    <t>ugp3</t>
  </si>
  <si>
    <t>Plastidial UDP-Glucose Pyrophosphorylase involved in Sulfolipid Biosynthesis</t>
  </si>
  <si>
    <t>UGPase, UGP3</t>
  </si>
  <si>
    <t>UDP-Glucose Pyrophosphorylase</t>
  </si>
  <si>
    <t>At3g56040</t>
  </si>
  <si>
    <t>2.7.7.9</t>
  </si>
  <si>
    <t>UGP</t>
  </si>
  <si>
    <t>Heilmann, I., Mekhedov, S., King, B., and Shanklin, J.   (2004). Identification of the Arabidopsis palmitoyl-monogalactosyldiacylglycerol delta7-desaturase gene FAD5, and effects of plastidial retargeting of Arabidopsis desaturases on the fad5 mutant phenotype. Plant Physiol 136  , 4237-4245.  http://www.ncbi.nlm.nih.gov/pubmed/15579662
Kunst, L., Browse, J., and Somerville, C.   (1989). A MUTANT OF ARABIDOPSIS DEFICIENT IN DESATURATION OF PALMITIC ACID IN LEAF LIPIDS. Plant Physiology 90  , 943-947.  http://www.ncbi.nlm.nih.gov/pubmed/16666902</t>
  </si>
  <si>
    <t>fad5, ads3, fadb</t>
  </si>
  <si>
    <t>Palmitoyl-Monogalactosyldiacylglycerol ?7-deaturase</t>
  </si>
  <si>
    <t>FAD5 / ADS3</t>
  </si>
  <si>
    <t xml:space="preserve">MGDG Desaturase (palmitate-specific)  </t>
  </si>
  <si>
    <t>At3g15850</t>
  </si>
  <si>
    <t>FAD5 like (ADS)</t>
  </si>
  <si>
    <t>FAD5-like Desaturase</t>
  </si>
  <si>
    <t>Ajjawi, I., Coku, A., Froehlich, J.E., Yang, Y., Osteryoung, K.W., Benning, C., and Last, R.L.   (2011).   A J-Like Protein Influences Fatty Acid Composition of Chloroplast Lipids in Arabidopsis.   Plos One  6  ,0.  http://www.ncbi.nlm.nih.gov/pubmed/22028775</t>
  </si>
  <si>
    <t>cjd1</t>
  </si>
  <si>
    <t>chloroplast membrane protein</t>
  </si>
  <si>
    <t>Chloroplast J-like Domain 1</t>
  </si>
  <si>
    <t>At1g08640</t>
  </si>
  <si>
    <t>A chloroplast membrane protein with a DnaJ-like domain</t>
  </si>
  <si>
    <t>Haselier, A., Akbari, H., Weth, A., Baumgartner, W., and Frentzen, M.   (2010). Two closely related genes of Arabidopsis encode plastidial cytidinediphosphate diacylglycerol synthases essential for photoautotrophic growth. Plant Physiol. 153  , 1372-1384.  http://www.ncbi.nlm.nih.gov/pmc/articles/PMC2899908/</t>
  </si>
  <si>
    <t>cds5</t>
  </si>
  <si>
    <t>cardiolipin normal in cds4/cds5 mutants ; double mutant of cds4 and cds5 is unable to synthesise plastidial PG</t>
  </si>
  <si>
    <t>Mutant Char.; Comple. of yeast mutant
Seq. Similarity; Heterol Exp'n.; In vitro</t>
  </si>
  <si>
    <t>Plastid
Plastids; imported by yeast mitochondria</t>
  </si>
  <si>
    <t>CDS5
CDS5; CDP-DAGS</t>
  </si>
  <si>
    <t>CDP-DAG Synthase</t>
  </si>
  <si>
    <t>2.7.7.41</t>
  </si>
  <si>
    <t>CDP-DAGS</t>
  </si>
  <si>
    <t>Prokaryotic Galactolipid, Sulfolipid, &amp; Phospholipid Synthesis 1
Mitochondrial Phospholipid Synthesis
Mitochondrial Lipopolysaccharide Synthesis</t>
  </si>
  <si>
    <t>cds4</t>
  </si>
  <si>
    <t>5 isoforms (alt. splicing); cardiolipin normal in cds4/cds5 mutants; double mutant of cds4 and cds5 is unable to synthesise plastidial PG
4 isoforms (alt. splicing); cardiolipin normal in cds4/cds5 mutants; double mutant of cds4 and cds5 is unable to synthesise plastidial PG</t>
  </si>
  <si>
    <t>CDS4
CDS4; CDP-DAGS</t>
  </si>
  <si>
    <t>BAL12906_BSP,BAL01767_BSP,</t>
  </si>
  <si>
    <t>Muller, F., and Frentzen, M.   (2001). Phosphatidylglycerophosphate synthases from Arabidopsis thaliana. FEBS Lett. 509  , 298-302.  http://lipids.plantbiology.msu.edu/activity_at2g39290.html
Xu, C.C., Hartel, H., Wada, H., Hagio, M., Yu, B., Eakin, C., and Benning, C.   (2002). The pgp1 mutant locus of Arabidopsis encodes a phosphatidylglycerolphosphate synthase with impaired activity. Plant Physiol. 129  , 594-604.  http://www.ncbi.nlm.nih.gov/pubmed/12068104
Hagio, M., Sakurai, I., Sato, S., Kato, T., Tabata, S., and Wada, H.   (2002). Phosphatidylglycerol is essential for the development of thylakoid membranes in Arabidopsis thaliana. Plant and Cell Physiology 43  , 1456-1464.  http://www.ncbi.nlm.nih.gov/pubmed/12514242
Babiychuk, E., Muller, F., Eubel, H., Braun, H.P., Frentzen, M., and Kushnir, S.   (2003). Arabidopsis phosphatidylglycerophosphate synthase 1 is essential for chloroplast differentiation, but is dispensable for mitochondrial function. Plant J. 33  , 899-909.  http://www.ncbi.nlm.nih.gov/pubmed/12609031</t>
  </si>
  <si>
    <t>pgp1, jovtenky(jov), pgps1</t>
  </si>
  <si>
    <t>Plastid
Plastid and Mitochondria</t>
  </si>
  <si>
    <t>PGP1</t>
  </si>
  <si>
    <t>Phosphatidylglycerol-Phosphate Synthase</t>
  </si>
  <si>
    <t>At2g39290</t>
  </si>
  <si>
    <t>2.7.8.5</t>
  </si>
  <si>
    <t>PGPS</t>
  </si>
  <si>
    <t>BALA05603_BSU, BALA12810_BSU</t>
  </si>
  <si>
    <t>BAL05425_BSP,</t>
  </si>
  <si>
    <t>Seq. Similarity; Heterol Exp'n.</t>
  </si>
  <si>
    <t>Plastid
Unknown; imported by yeast mitochondria</t>
  </si>
  <si>
    <t>CDS3
CDS3; CDP-DAGS</t>
  </si>
  <si>
    <t>At4g26770</t>
  </si>
  <si>
    <t>Prokaryotic Galactolipid, Sulfolipid, &amp; Phospholipid Synthesis 1
Mitochondrial Lipopolysaccharide Synthesis</t>
  </si>
  <si>
    <t>Han, G.S., Wu, W.I., and Carman, G.M.   (2006). The Saccharomyces cerevisiae lipin homolog is a Mg2+-dependent phosphatidate phosphatase enzyme. J. Biol. Chem. 281  , 9210-9218.  http://www.ncbi.nlm.nih.gov/pubmed/16467296
Nakamura, Y., Koizumi, R., Shui, G., Shimojima, M., Wenk, M.R., Ito, T., and Ohta, H.   (2009). Arabidopsis lipins mediate eukaryotic pathway of lipid metabolism and cope critically with phosphate starvation. Proc. Natl. Acad. Sci. USA 106  , 20978-20983.  http://www.ncbi.nlm.nih.gov/pubmed/19923426
Eastmond, P.J., Quettier, A.L., Kroon, J.T.M., Craddock, C., Adams, N., and Slabas, A.R.   (2010).  Phosphatidic acid phosphohydrolase 1 and 2 regulate phospholipid synthesis at the endoplasmic reticulum in Arabidopsis.   Plant Cell  22  ,2796-2811.  http://www.ncbi.nlm.nih.gov/pubmed/20699392
Mietkiewska, E., Siloto, R.M.P., Dewald, J., Shah, S., Brindley, D.N., and Weselake, R.J.   (2011). Lipins from plants are phosphatidate phosphatases that restore lipid synthesis in a pah1 Delta mutant strain of Saccharomyces cerevisiae. Febs Journal 278  , 764-775.  http://www.ncbi.nlm.nih.gov/pubmed/21205207</t>
  </si>
  <si>
    <t>pah2</t>
  </si>
  <si>
    <t>Seq. Similarity to yeast PAH1; Complements yeast PAP mutant; mutant characterization;pah1 pah2 double mutant has decreased soluble PAP activity and during phosphate starvation phospholipid remodelling to DGDG i decreased</t>
  </si>
  <si>
    <t>Heterol Exp'n.; Seq. Similarity
Mutant Char.; Heterol Exp'n.; Seq. Similarity
Mutant Char.; Heterol Exp; Comple. of yeast mutant</t>
  </si>
  <si>
    <t>PAH2</t>
  </si>
  <si>
    <t>Phosphatidate Phosphatase</t>
  </si>
  <si>
    <t>At5g42870</t>
  </si>
  <si>
    <t>3.1.3.4</t>
  </si>
  <si>
    <t>PP</t>
  </si>
  <si>
    <t>Prokaryotic Galactolipid, Sulfolipid, &amp; Phospholipid Synthesis 1
Eukaryotic Galactolipid &amp; Sulfolipid Synthesis
Triacylglycerol Biosynthesis
Eukaryotic Phospholipid Synthesis &amp; Editing</t>
  </si>
  <si>
    <t>BALA09679_BSU</t>
  </si>
  <si>
    <t>BAL06891_BSP,</t>
  </si>
  <si>
    <t>pah1</t>
  </si>
  <si>
    <t>Endomembrane
Cytosol</t>
  </si>
  <si>
    <t>PAH1</t>
  </si>
  <si>
    <t>BALA01665_BSU</t>
  </si>
  <si>
    <t>BAL11688_BSP,</t>
  </si>
  <si>
    <t>Tsegaye, Y., Richardson, C.G., Bravo, J.E., Mulcahy, B.J., Lynch, D.V., Markham, J.E., Jaworski, J.G., Chen, M., Cahoon, E.B., and Dunn, T.M.   (2007). Arabidopsis mutants lacking long chain base phosphate lyase are fumonisin-sensitive and accumulate trihydroxy-18:1 long chain base phosphate. J. Biol. Chem. 282  , 28195-28206.  http://dx.doi.org/10.1074/jbc.M705074200
Nakamura, Y., Tsuchiya, M., and Ohta, H.   (2007). Plastidic phosphatidic acid phosphatases identified in a distinct subfamily of lipid phosphate phosphatases with prokaryotic origin. J. Biol. Chem. 282  , 29013-29021.  http://www.ncbi.nlm.nih.gov/pubmed/17652095</t>
  </si>
  <si>
    <t>lpp Î½</t>
  </si>
  <si>
    <t>Plastidial localization, double mutant lpp?1lpp?2 no change in bulk glycerolipid metabolism
Plastidial localization, single mutant lpp? lethal (Ref1), suggested function:LCB-P phosphatases (Ref2)</t>
  </si>
  <si>
    <t>Heterol Exp'n.; Mutant Char.
Mutant Char.; Heterol Exp'n.
Seq. Similarity</t>
  </si>
  <si>
    <t>LPP &amp;gamma;</t>
  </si>
  <si>
    <t>Long Chain Base 1-Phosphate Phosphatase
Phosphatidate Phosphatase</t>
  </si>
  <si>
    <t>At5g03080</t>
  </si>
  <si>
    <t>3.1.3.4
2.7.1.91</t>
  </si>
  <si>
    <t>PP
LCBPP</t>
  </si>
  <si>
    <t>Phosphatidate Phosphatase,Long Chain Base 1-Phosphate Phosphatase</t>
  </si>
  <si>
    <t>Prokaryotic Galactolipid, Sulfolipid, &amp; Phospholipid Synthesis 1
Eukaryotic Galactolipid &amp; Sulfolipid Synthesis
Sphingolipid Biosynthesis 1
Phospholipid Signaling</t>
  </si>
  <si>
    <t>Marion, J., Bach, L., Bellec, Y., Meyer, C., Gissot, L., and Faure, J.D.   (2008). Systematic analysis of protein subcellular localization and interaction using high-throughput transient transformation of Arabidopsis seedlings. Plant Journal 56  , 169-179.  http://doi.wiley.com/10.1111/j.1365-313X.2008.03596.x
Tsegaye, Y., Richardson, C.G., Bravo, J.E., Mulcahy, B.J., Lynch, D.V., Markham, J.E., Jaworski, J.G., Chen, M., Cahoon, E.B., and Dunn, T.M.   (2007). Arabidopsis mutants lacking long chain base phosphate lyase are fumonisin-sensitive and accumulate trihydroxy-18:1 long chain base phosphate. J. Biol. Chem. 282  , 28195-28206.  http://dx.doi.org/10.1074/jbc.M705074200
Nakamura, Y., Tsuchiya, M., and Ohta, H.   (2007). Plastidic phosphatidic acid phosphatases identified in a distinct subfamily of lipid phosphate phosphatases with prokaryotic origin. J. Biol. Chem. 282  , 29013-29021.  http://www.ncbi.nlm.nih.gov/pubmed/17652095</t>
  </si>
  <si>
    <t>suggested function:LCB-P phosphatases (Ref2), non-plastidial localization (Ref 3)</t>
  </si>
  <si>
    <t>LPP &amp;delta;</t>
  </si>
  <si>
    <t>Long Chain Base 1-Phosphate Phosphatase</t>
  </si>
  <si>
    <t>At3g58490</t>
  </si>
  <si>
    <t>Nakamura, Y., Tsuchiya, M., and Ohta, H.   (2007). Plastidic phosphatidic acid phosphatases identified in a distinct subfamily of lipid phosphate phosphatases with prokaryotic origin. J. Biol. Chem. 282  , 29013-29021.  http://www.ncbi.nlm.nih.gov/pubmed/17652095</t>
  </si>
  <si>
    <t>lppÎµ2</t>
  </si>
  <si>
    <t>Plastidial localization, double mutant lpp?1lpp?2 no change in bulk glycerolipid metabolism</t>
  </si>
  <si>
    <t>LPP &amp;epsilon;2</t>
  </si>
  <si>
    <t>At5g66450</t>
  </si>
  <si>
    <t>Prokaryotic Galactolipid, Sulfolipid, &amp; Phospholipid Synthesis 1
Eukaryotic Galactolipid &amp; Sulfolipid Synthesis
Phospholipid Signaling</t>
  </si>
  <si>
    <t>BALA00678_BSU</t>
  </si>
  <si>
    <t>BAL14038_BSP,</t>
  </si>
  <si>
    <t>LPP &amp;beta;</t>
  </si>
  <si>
    <t>At4g22550</t>
  </si>
  <si>
    <t>lppÎµ1</t>
  </si>
  <si>
    <t>LPP &amp;epsilon;1</t>
  </si>
  <si>
    <t>At3g50920</t>
  </si>
  <si>
    <t>Katagiri, T., Ishiyama, K., Kato, T., Tabata, S., Kobayashi, M., and Shinozaki, K.   (2005). An important role of phosphatidic acid in ABA signaling during germination in Arabidopsis thaliana. Plant J. 43  , 107-117.  http://www.ncbi.nlm.nih.gov/pubmed/15960620</t>
  </si>
  <si>
    <t>LPP4</t>
  </si>
  <si>
    <t>At3g18220</t>
  </si>
  <si>
    <t>PP
DAGPP</t>
  </si>
  <si>
    <t>Phosphatidate Phosphatase,Diacylglycerol-Pyrophosphate Phosphatase</t>
  </si>
  <si>
    <t>BALA13686_BSU</t>
  </si>
  <si>
    <t>BAL12877_BSP,BAL12876_BSP,BAL14549_BSP,</t>
  </si>
  <si>
    <t>Pierrugues, O., Brutesco, C., Oshiro, J., Gouy, M., Deveaux, Y., Carman, G.M., Thuriaux, P., and Kazmaier, M.   (2001). Lipid phosphate phosphatases in Arabidopsis?Regulation of the AtLPP1 gene in response to stress. J. Biol. Chem. 276  , 20300-20308.  http://www.ncbi.nlm.nih.gov/pubmed/11278556
Franca, M.G.C., Matos, A.R., D'Arcy-Lameta, A., Passaquet, C., Lichtle, C., Zuily-Fodil, Y., and Pham-Thi, A.T.   (2008). Cloning and characterization of drought-stimulated phosphatidic acid phosphatase genes from Vigna unguiculata. Plant Physiology and Biochemistry 46  , 1093-1100.  http://www.ncbi.nlm.nih.gov/pubmed/18755595</t>
  </si>
  <si>
    <t>lpp1</t>
  </si>
  <si>
    <t>Heterologous protein exhibits both PA and DGPP phosphatase activity</t>
  </si>
  <si>
    <t>LPP1</t>
  </si>
  <si>
    <t>At2g01180</t>
  </si>
  <si>
    <t>Pierrugues, O., Brutesco, C., Oshiro, J., Gouy, M., Deveaux, Y., Carman, G.M., Thuriaux, P., and Kazmaier, M.   (2001). Lipid phosphate phosphatases in Arabidopsis?Regulation of the AtLPP1 gene in response to stress. J. Biol. Chem. 276  , 20300-20308.  http://www.ncbi.nlm.nih.gov/pubmed/11278556
Katagiri, T., Ishiyama, K., Kato, T., Tabata, S., Kobayashi, M., and Shinozaki, K.   (2005). An important role of phosphatidic acid in ABA signaling during germination in Arabidopsis thaliana. Plant J. 43  , 107-117.  http://www.ncbi.nlm.nih.gov/pubmed/15960620</t>
  </si>
  <si>
    <t>lpp2</t>
  </si>
  <si>
    <t>Heterologous protein exhibits both PA and DGPP phosphatase activity(Ref1), mutant accumulates PA during germination and is hypersensitive to ABA (Ref2)</t>
  </si>
  <si>
    <t>LPP2</t>
  </si>
  <si>
    <t>At1g15080</t>
  </si>
  <si>
    <t>Pierrugues, O., Brutesco, C., Oshiro, J., Gouy, M., Deveaux, Y., Carman, G.M., Thuriaux, P., and Kazmaier, M.   (2001). Lipid phosphate phosphatases in Arabidopsis?Regulation of the AtLPP1 gene in response to stress. J. Biol. Chem. 276  , 20300-20308.  http://www.ncbi.nlm.nih.gov/pubmed/11278556
Katagiri, T., Ishiyama, K., Kato, T., Tabata, S., Kobayashi, M., and Shinozaki, K.   (2005). An important role of phosphatidic acid in ABA signaling during germination in Arabidopsis thaliana. Plant J. 43  , 107-117.  http://www.ncbi.nlm.nih.gov/pubmed/15960620
Paradis, S., Laura Villasuso, A., Aguayo, S.S., Maldiney, R., Habricot, Y., Zalejski, C., Machado, E., Sotta, B., Miginiac, E., and Jeannette, E.   (2011). Arabidopsis thaliana lipid phosphate phosphatase 2 is involved in abscisic acid signalling in leaves. Plant Physiology and Biochemistry 49  , 357-362.  http://www.ncbi.nlm.nih.gov/pubmed/21277215</t>
  </si>
  <si>
    <t>Seq. Similarity
Seq. Similarity; Heterol Exp'n.</t>
  </si>
  <si>
    <t>PP; AtLPP3</t>
  </si>
  <si>
    <t>Phosphatidate Phosphatase
Phosphatidate Phosphatase / Diacylglycerol pyrophosphatase</t>
  </si>
  <si>
    <t>At3g02600</t>
  </si>
  <si>
    <t>Prokaryotic Galactolipid, Sulfolipid, &amp; Phospholipid Synthesis 1
Eukaryotic Galactolipid &amp; Sulfolipid Synthesis
Mitochondrial Lipopolysaccharide Synthesis
Phospholipid Signaling</t>
  </si>
  <si>
    <t>Kobayashi, K., Fujii, S., Sasaki, D., Baba, S., Ohta, H., Masuda, T., and Wada, H.   (2014).   Transcriptional regulation of thylakoid galactolipid biosynthesis coordinated with chlorophyll biosynthesis during the development of chloroplasts in Arabidopsis.   Frontiers in Plant Science  5  ,272.  http://www.ncbi.nlm.nih.gov/pubmed/24966866</t>
  </si>
  <si>
    <t>glk2</t>
  </si>
  <si>
    <t>Galactolipid-synthesis genes,and particularly that of DGD1 under continuous light, was strongly affected by the activities of the GOLDEN2-LIKE 2.</t>
  </si>
  <si>
    <t>Golden2-like,GBF'S PRO-RICH REGION-INTERACTING FACTOR</t>
  </si>
  <si>
    <t>golden2-like</t>
  </si>
  <si>
    <t>Prokaryotic Galactolipid, Sulfolipid, &amp; Phospholipid Synthesis 1</t>
  </si>
  <si>
    <t>Wei, Y.D., Periappuram, C., Datla, R., Selvaraj, G., and Zou, J.T.   (2001). Molecular and biochemical characterizations of a plastidic glycerol-3-phosphate dehydrogenase from Arabidopsis. Plant Physiology and Biochemistry 39  , 841-848.  http://www.sciencedirect.com/science/article/pii/S0981942801013080</t>
  </si>
  <si>
    <t>Seq. Similarity to AtGPDHc1</t>
  </si>
  <si>
    <t>Heterol Exp; Comple. Of E. coli mutant</t>
  </si>
  <si>
    <t>GPDHP</t>
  </si>
  <si>
    <t>At5g40610</t>
  </si>
  <si>
    <t>BALA14546_BSU</t>
  </si>
  <si>
    <t>BAL05726_BSP,</t>
  </si>
  <si>
    <t>Narise, T., Kobayashi, K., Baba, S., Shimojima, M., Masuda, S., Fukaki, H., and Ohta, H.  (2010).   Involvement of auxin signaling mediated by IAA14 and ARF7/19 in membrane lipid remodeling during phosphate starvation.   Plant Molecular Biology  72  ,533-544.  http://www.ncbi.nlm.nih.gov/pubmed/20043234</t>
  </si>
  <si>
    <t>arf7</t>
  </si>
  <si>
    <t>Pi stress-induced accumulation ofDGDGand SQDGwas suppressed in arf7arf19 mutant.</t>
  </si>
  <si>
    <t>AUXIN RESPONSE FACTOR,BIPOSTO,INDOLE-3-ACETIC ACID INDUCIBLE,MASSUGU,NON-PHOTOTROPHIC HYPOCOTYL,TRANSPORT INHIBITOR RESPONSE</t>
  </si>
  <si>
    <t>At5g20730</t>
  </si>
  <si>
    <t>auxin response factor</t>
  </si>
  <si>
    <t>BAL00464_BSP,BAL07639_BSP,BAL01595_BSP,</t>
  </si>
  <si>
    <t>Kim, H.U., and Huang, A.H.C.   (2004). Plastid lysophosphatidyl acyltransferase is essential for embryo development in arabidopsis. Plant Physiology 134  , 1206-1216.  http://www.ncbi.nlm.nih.gov/entrez/query.fcgi?cmd=Retrieve&amp;db=PubMed&amp;list_uids=&amp;dopt=Abstract
Yu, B., Wakao, S., Fan, J., and Benning, C.   (2004). Loss of plastidic lysophosphatidic acid acyltransferase causes embryo-lethality in Arabidopsis. Plant &amp; cell physiology 45  , 503-510.  http://www.ncbi.nlm.nih.gov/pubmed/15169931
Tzafrir, I., Pena-Muralla, R., Dickerman, A., Berg, M., Rogers, R., Hutchens, S., Sweeney, T.C., McElver, J., Aux, G., Patton, D., and Meinke, D.  (2004).   Identification of genes required for embryo development in Arabidopsis.   Plant Physiology  135  ,1206-1220.  http://www.ncbi.nlm.nih.gov/pubmed/15266054</t>
  </si>
  <si>
    <t>emb1995, ats2, lpaat</t>
  </si>
  <si>
    <t>Mutant Char.; Comple. of E. coli mutant; Heterol Exp'n.</t>
  </si>
  <si>
    <t>LPAAT1</t>
  </si>
  <si>
    <t>At4g30580</t>
  </si>
  <si>
    <t>Kunst, L., Browse, J., and Somerville, C.   (1988). Altered regulation of lipid biosynthesis in a mutant of Arabidopsis deficient in chloroplast glycerol-3-phosphate acyltransferase activity. Proc. Natl. Acad. Sci. USA 85  , 4143-4147.  http://www.ncbi.nlm.nih.gov/pubmed/16593939
Xu, C., Yu, B., Cornish, A.J., Froehlich, J.E., Benning, C. (2006). Phosphatidylglycerol biosynthesis in chloroplasts of Arabidopsis mutants deficient in acyl-ACP glycerol-3- phosphate acyltransferase. Plant J. 47 ,296-309.  http://www.ncbi.nlm.nih.gov/pubmed/16774646
Nishida, I., Tasaka, Y., Shiraishi, H., and Murata, N.   (1993). THE GENE AND THE RNA FOR THE PRECURSOR TO THE PLASTID-LOCATED GLYCEROL-3-PHOSPHATE ACYLTRANSFERASE OF ARABIDOPSIS-THALIANA. Plant Molecular Biology 21  , 267-277.  http://www.ncbi.nlm.nih.gov/pubmed/7678766</t>
  </si>
  <si>
    <t>act1, ats1</t>
  </si>
  <si>
    <t>Originally isolated point mutants are leaky, allowing synthesis of PG through the prokaryotic pathway, whereas TDNA insertion loss of function mutations are embryo lethal</t>
  </si>
  <si>
    <t>ATS1 / ACT1</t>
  </si>
  <si>
    <t>At1g32200</t>
  </si>
  <si>
    <t>arf19</t>
  </si>
  <si>
    <t>AUXIN RESPONSE FACTOR,INDOLE-3-ACETIC ACID INDUCIBLE</t>
  </si>
  <si>
    <t>At1g19220</t>
  </si>
  <si>
    <t>Lysophosphatidate Phosphatase</t>
  </si>
  <si>
    <t>Unknown31</t>
  </si>
  <si>
    <t>LPAP</t>
  </si>
  <si>
    <t>Phospholipid Signaling</t>
  </si>
  <si>
    <t>Unknown30</t>
  </si>
  <si>
    <t>Diacylglycerol-Phosphate Kinase</t>
  </si>
  <si>
    <t>Unknown29</t>
  </si>
  <si>
    <t>DAGPK</t>
  </si>
  <si>
    <t>Epoxy Alcohol Synthase</t>
  </si>
  <si>
    <t>Unknown28</t>
  </si>
  <si>
    <t>EAS</t>
  </si>
  <si>
    <t>Unknown27</t>
  </si>
  <si>
    <t>Phosphoinositide 4-Phosphatase</t>
  </si>
  <si>
    <t>Unknown20</t>
  </si>
  <si>
    <t>PI4P</t>
  </si>
  <si>
    <t>Unknown19</t>
  </si>
  <si>
    <t>N-Acylphosphatidylethanolamine Synthase</t>
  </si>
  <si>
    <t>Unknown18</t>
  </si>
  <si>
    <t>NAPES</t>
  </si>
  <si>
    <t>Unknown17</t>
  </si>
  <si>
    <t>BALA02598_BSU, BALA11493_BSU</t>
  </si>
  <si>
    <t>BAL13653_BSP,</t>
  </si>
  <si>
    <t>Sac domain-containing Phosphoinositide Phosphatase</t>
  </si>
  <si>
    <t>At5g66020</t>
  </si>
  <si>
    <t>1.1.1.300
3.1.3.</t>
  </si>
  <si>
    <t>Sac-PIP</t>
  </si>
  <si>
    <t>BALA00302_BSU, BALA13642_BSU, BALA10204_BSU, BALA11833_BSU</t>
  </si>
  <si>
    <t>BAL13039_BSP,BAL13038_BSP,</t>
  </si>
  <si>
    <t>Wang, Y.S., Shrestha, R., Kilaru, A., Wiant, W., Venables, B.J., Chapman, K.D., and Blancaflor, E.B.   (2006).   Manipulation of Arabidopsis fatty acid amide hydrolase expression modifies plant growth and sensitivity to N-acylethanolamines.   Proceedings of the National Academy of Sciences of the United States of America  103  ,12197-12202.  http://www.ncbi.nlm.nih.gov/pubmed/16880402</t>
  </si>
  <si>
    <t>atfaah</t>
  </si>
  <si>
    <t>a modulator of endogenous NAE levels in plants</t>
  </si>
  <si>
    <t>Fatty Acid Amide Hydrolase</t>
  </si>
  <si>
    <t>At5g64440</t>
  </si>
  <si>
    <t>3.1.3.36</t>
  </si>
  <si>
    <t>FAAH</t>
  </si>
  <si>
    <t>BALA08018_BSU, BALA04167_BSU</t>
  </si>
  <si>
    <t>BAL12660_BSP,</t>
  </si>
  <si>
    <t>Delage, E., Ruelland, E., Guillas, I., Zachowski, A., and Puyaubert, J.  (2012).   Arabidopsis Type-III Phosphatidylinositol 4-Kinases beta 1 and beta 2 are Upstream of the Phospholipase C Pathway Triggered by Cold Exposure.   Plant and Cell Physiology  53  ,565-576.  http://www.ncbi.nlm.nih.gov/pubmed/22318862</t>
  </si>
  <si>
    <t>pi4kIII beta 1</t>
  </si>
  <si>
    <t>phosphatidic acid from the PI-PLC pathwayis significantly lowered in a pi4kIIIÎ²1Î²2 double mutant exposed to cold stress, but not in single mutant</t>
  </si>
  <si>
    <t>Phosphatidylinositol-4-Kinase &amp;beta;;</t>
  </si>
  <si>
    <t>At5g64070</t>
  </si>
  <si>
    <t>2.7.1.67</t>
  </si>
  <si>
    <t>PI4K &amp;beta;</t>
  </si>
  <si>
    <t>Phosphatidylinositol-4-Kinase &amp;beta;</t>
  </si>
  <si>
    <t>Diacylglycerol Kinase</t>
  </si>
  <si>
    <t>At5g63770</t>
  </si>
  <si>
    <t>2.7.1.107</t>
  </si>
  <si>
    <t>DAGK</t>
  </si>
  <si>
    <t>Phosphoinositide-specific Phospholipase C</t>
  </si>
  <si>
    <t>At5g58700</t>
  </si>
  <si>
    <t>3.1.4.11</t>
  </si>
  <si>
    <t>PIPLC</t>
  </si>
  <si>
    <t>At5g58690</t>
  </si>
  <si>
    <t>At5g58670</t>
  </si>
  <si>
    <t>BAL03155_BSP,BAL14658_BSP,</t>
  </si>
  <si>
    <t>At5g57690</t>
  </si>
  <si>
    <t>BALA06119_BSU</t>
  </si>
  <si>
    <t>BAL05960_BSP,</t>
  </si>
  <si>
    <t>Gupta, R., Ting, J.T.L., Sokolov, L.N., Johnson, S.A., and Luan, S.   (2002).   A tumor suppressor homolog, AtPTEN1, is essential for pollen development in Arabidopsis.   Plant Cell  14  ,2495-2507.  http://www.ncbi.nlm.nih.gov/pubmed/12368500</t>
  </si>
  <si>
    <t>atpten1</t>
  </si>
  <si>
    <t>a pollen-specific phosphatase, essential for pollen development.</t>
  </si>
  <si>
    <t>In vitro assay; promoter-reporter expression in Arabidopsis</t>
  </si>
  <si>
    <t>Phosphoinositide 3-Phosphatase</t>
  </si>
  <si>
    <t>At5g39400</t>
  </si>
  <si>
    <t>PI3P</t>
  </si>
  <si>
    <t>Hong, Y.Y., Pan, X.Q., Welti, R., and Wang, X.M.   (2008).   Phospholipase D alpha 3 is involved in the hyperosmotic response in Arabidopsis.   Plant Cell  20  ,803-816.  http://www.ncbi.nlm.nih.gov/pubmed/18364466</t>
  </si>
  <si>
    <t>pldalpha3</t>
  </si>
  <si>
    <t>Positively mediates plant responses to hyperosmotic stress</t>
  </si>
  <si>
    <t>Phospholipase D &amp;alpha;;</t>
  </si>
  <si>
    <t>3.1.4.4</t>
  </si>
  <si>
    <t>PLD &amp;alpha;</t>
  </si>
  <si>
    <t>Phospholipase D  &amp;alpha;</t>
  </si>
  <si>
    <t>BALA04333_BSU</t>
  </si>
  <si>
    <t>BAL07316_BSP,</t>
  </si>
  <si>
    <t>Phosphatidylinositol-4-Kinase &amp;gamma;</t>
  </si>
  <si>
    <t>At5g24240</t>
  </si>
  <si>
    <t>PI4K &amp;gamma;</t>
  </si>
  <si>
    <t>BALA07561_BSU</t>
  </si>
  <si>
    <t>BAL01526_BSP,</t>
  </si>
  <si>
    <t>At5g20840</t>
  </si>
  <si>
    <t>BALA14580_BSU</t>
  </si>
  <si>
    <t>BAL05681_BSP,</t>
  </si>
  <si>
    <t>Lysophospholipase</t>
  </si>
  <si>
    <t>At5g20060</t>
  </si>
  <si>
    <t>3.1.1.5</t>
  </si>
  <si>
    <t>LPLA</t>
  </si>
  <si>
    <t>At5g17780</t>
  </si>
  <si>
    <t>pi4kIII beta 2</t>
  </si>
  <si>
    <t>At5g09350</t>
  </si>
  <si>
    <t>BALA13833_BSU</t>
  </si>
  <si>
    <t>BAL12722_BSP,</t>
  </si>
  <si>
    <t>At5g07920</t>
  </si>
  <si>
    <t>At5g07360</t>
  </si>
  <si>
    <t>BALA11371_BSU, BALA12306_BSU</t>
  </si>
  <si>
    <t>BAL10031_BSP,</t>
  </si>
  <si>
    <t>At5g04540</t>
  </si>
  <si>
    <t>BAL13945_BSP,</t>
  </si>
  <si>
    <t>Glycosylphosphatidylinositol-specific Phospholipase C</t>
  </si>
  <si>
    <t>At4g38690</t>
  </si>
  <si>
    <t>GPI-PLC</t>
  </si>
  <si>
    <t>At4g38530</t>
  </si>
  <si>
    <t>BALA00189_BSU, BALA09468_BSU</t>
  </si>
  <si>
    <t>BAL10295_BSP,</t>
  </si>
  <si>
    <t>Distefano, A.M., Scuffi, D., Garcia-Mata, C., Lamattina, L., and Laxalt, A.M.   (2012).   Phospholipase DÎ´ is involved in nitric oxide-induced stomatal closure.   Planta  236  ,1899-1907.  http://www.ncbi.nlm.nih.gov/pubmed/22932846
Uraji, M., Katagiri, T., Okuma, E., Ye, W.X., Hossain, M.A., Masuda, C., Miura, A., Nakamura, Y., Mori, I.C., Shinozaki, K., and Murata, Y.   (2012).   Cooperative Function of PLD delta and PLD alpha 1 in Abscisic Acid-Induced Stomatal Closure in Arabidopsis.   Plant Physiology  159  ,450-460.  http://www.ncbi.nlm.nih.gov/pubmed/22392280</t>
  </si>
  <si>
    <t>pldÎ´-1</t>
  </si>
  <si>
    <t>Required for NO-induced, ABA and H2O2-induced stomatal closure.</t>
  </si>
  <si>
    <t>Phospholipase D &amp;delta;</t>
  </si>
  <si>
    <t>At4g35790</t>
  </si>
  <si>
    <t>PLD &amp;delta;</t>
  </si>
  <si>
    <t>At4g34930</t>
  </si>
  <si>
    <t>At4g34920</t>
  </si>
  <si>
    <t>BALA00038_BSU</t>
  </si>
  <si>
    <t>Whitley, P., Hinz, S., and Doughty, J.   (2009).   Arabidopsis FAB1/PIKfyve Proteins Are Essential for Development of Viable Pollen.   Plant Physiology  151  ,1812-1822.  http://www.ncbi.nlm.nih.gov/pubmed/19846542</t>
  </si>
  <si>
    <t>fab1a</t>
  </si>
  <si>
    <t>Phosphatidylinositol-Phosphate Kinase type III</t>
  </si>
  <si>
    <t>At4g33240</t>
  </si>
  <si>
    <t>2.7.1.*
2.7.1.68</t>
  </si>
  <si>
    <t>PIPK-III</t>
  </si>
  <si>
    <t>At4g30340</t>
  </si>
  <si>
    <t>BALA11688_BSU</t>
  </si>
  <si>
    <t>BAL07798_BSP,</t>
  </si>
  <si>
    <t>At4g28130</t>
  </si>
  <si>
    <t>Kirik, A., and Mudgett, M.B.   (2009).   SOBER1 phospholipase activity suppresses phosphatidic acid accumulation and plant immunity in response to bacterial effector AvrBsT.   Proceedings of the National Academy of Sciences of the United States of America  106  ,20532-20537.  http://www.ncbi.nlm.nih.gov/pubmed/19918071</t>
  </si>
  <si>
    <t>sober1</t>
  </si>
  <si>
    <t>SOBER1 has PLA2 activity and hydrolyzes PC.</t>
  </si>
  <si>
    <t>At4g22300</t>
  </si>
  <si>
    <t>Phospholipase D &amp;gamma;</t>
  </si>
  <si>
    <t>At4g11850</t>
  </si>
  <si>
    <t>PLD &amp;gamma;</t>
  </si>
  <si>
    <t>At4g11840</t>
  </si>
  <si>
    <t>At4g11830</t>
  </si>
  <si>
    <t>Ischebeck, T., Stenzel, I., Hempel, F., Jin, X., Mosblech, A., and Heilmann, I.   (2011).   Phosphatidylinositol-4,5-bisphosphate influences Nt-Rac5-mediated cell expansion in pollen tubes of Nicotiana tabacum.   Plant Journal  65  ,453-468.  http://www.ncbi.nlm.nih.gov/pubmed/21265898</t>
  </si>
  <si>
    <t>pipk10</t>
  </si>
  <si>
    <t>Phosphatidylinositol-Phosphate Kinase type IA</t>
  </si>
  <si>
    <t>At4g01190</t>
  </si>
  <si>
    <t>PIPK-IA</t>
  </si>
  <si>
    <t>BALA01188_BSU</t>
  </si>
  <si>
    <t>BAL05830_BSP,</t>
  </si>
  <si>
    <t>Phospholipase D &amp;beta;;</t>
  </si>
  <si>
    <t>At4g00240</t>
  </si>
  <si>
    <t>PLD &amp;beta;</t>
  </si>
  <si>
    <t>Phospholipase D  &amp;beta;</t>
  </si>
  <si>
    <t>BAL13425_BSP,</t>
  </si>
  <si>
    <t>Williams, M.E., Torabinejad, J., Cohick, E., Parker, K., Drake, E.J., Thompson, J.E., Hortter, M., and DeWald, D.B.  (2005).   Mutations in the arabidopsis phosphoinositide phosphatase gene SAC9 lead to overaccumulation of PtdIns(4,5)P-2 and constitutive expression of the stress-response pathway.   Plant Physiology  138  ,686-700.  http://www.ncbi.nlm.nih.gov/pubmed/15923324</t>
  </si>
  <si>
    <t>sac9</t>
  </si>
  <si>
    <t>accumulates elevated levels of PtdIns(4,5)P2 and Ins(1,4,5)P3. The mutant plants have characteristics of constitutive stress responses.</t>
  </si>
  <si>
    <t>At3g59770</t>
  </si>
  <si>
    <t>BALA10705_BSU, BALA10373_BSU</t>
  </si>
  <si>
    <t>BAL11657_BSP,</t>
  </si>
  <si>
    <t>Lee, Y., Kim, Y.W., Jeon, B.W., Park, K.Y., Suh, S.J., Seo, J., Kwak, J.M., Martinoia, E., and Hwang, I.  (2007).   Phosphatidylinositol 4,5-bisphosphate is important for stomatal opening.   Plant Journal  52  ,803-816.  http://www.ncbi.nlm.nih.gov/pubmed/17883374</t>
  </si>
  <si>
    <t>pip5k4</t>
  </si>
  <si>
    <t>play a role in stomatal opening</t>
  </si>
  <si>
    <t>Phosphatidylinositol-Phosphate Kinase type IB</t>
  </si>
  <si>
    <t>At3g56960</t>
  </si>
  <si>
    <t>PIPK-IB</t>
  </si>
  <si>
    <t>At3g56600</t>
  </si>
  <si>
    <t>At3g55940</t>
  </si>
  <si>
    <t>At3g51830</t>
  </si>
  <si>
    <t>Thole, J.M., Vermeer, J.E.M., Zhang, Y.L., Gadella, T.W.J., and Nielsen, E.   (2008).   ROOT HAIR DEFECTIVE4 encodes a phosphatidylinositol-4-phosphate phosphatase required for proper root hair development in Arabidopsis thaliana.   Plant Cell  20  ,381-395.  http://www.ncbi.nlm.nih.gov/pubmed/18281508</t>
  </si>
  <si>
    <t>rhd4</t>
  </si>
  <si>
    <t>required for root hair development.</t>
  </si>
  <si>
    <t>At3g51460</t>
  </si>
  <si>
    <t>At3g50110</t>
  </si>
  <si>
    <t>At3g47290</t>
  </si>
  <si>
    <t>At3g47220</t>
  </si>
  <si>
    <t>At3g43220</t>
  </si>
  <si>
    <t>BALA14138_BSU</t>
  </si>
  <si>
    <t>BAL06164_BSP,</t>
  </si>
  <si>
    <t>At3g19240</t>
  </si>
  <si>
    <t>BALA11961_BSU</t>
  </si>
  <si>
    <t>BAL10203_BSP,</t>
  </si>
  <si>
    <t>plda1</t>
  </si>
  <si>
    <t>PLDÎ±1 mediates ABA-induced ROS production via NADPH oxidase</t>
  </si>
  <si>
    <t>At3g15730</t>
  </si>
  <si>
    <t>At3g15650</t>
  </si>
  <si>
    <t>fab1b</t>
  </si>
  <si>
    <t>Essential for Development of Viable Pollen</t>
  </si>
  <si>
    <t>At3g14270</t>
  </si>
  <si>
    <t>At3g14205</t>
  </si>
  <si>
    <t>At3g10840</t>
  </si>
  <si>
    <t>At3g10550</t>
  </si>
  <si>
    <t>BALA09591_BSU</t>
  </si>
  <si>
    <t>BAL06039_BSP,</t>
  </si>
  <si>
    <t>At3g09920</t>
  </si>
  <si>
    <t>At3g08510</t>
  </si>
  <si>
    <t>At3g07960</t>
  </si>
  <si>
    <t>At2g46500</t>
  </si>
  <si>
    <t>At2g46090</t>
  </si>
  <si>
    <t>Phosphoinositide 5-Phosphatase Type II</t>
  </si>
  <si>
    <t>At2g43900</t>
  </si>
  <si>
    <t>1.1.1.-</t>
  </si>
  <si>
    <t>PI5P-II</t>
  </si>
  <si>
    <t>Zhao, J., Devaiah, S.P., Wang, C.X., Li, M.Y., Welti, R., and Wang, X.M.   (2013).   Arabidopsis phospholipase D1 modulates defense responses to bacterial and fungal pathogens.   New Phytologist  199  ,228-240.  http://www.ncbi.nlm.nih.gov/pubmed/23577648</t>
  </si>
  <si>
    <t>pldÎ²1</t>
  </si>
  <si>
    <t>pldÎ²1 increased ROS production in reponse to pathogens, elvated lysophospholipid levels in virulent pathogen-infected leaves.</t>
  </si>
  <si>
    <t>At2g42010</t>
  </si>
  <si>
    <t>At2g41210</t>
  </si>
  <si>
    <t>Alves-Ferreira, M., Wellmer, F., Banhara, A., Kumar, V., Riechmann, J.L., and Meyerowitz, E.M.   (2007).   Global expression profiling applied to the analysis of Arabidopsis stamen development.   Plant Physiology  145  ,747-762.  http://www.ncbi.nlm.nih.gov/pubmed/17905860</t>
  </si>
  <si>
    <t>atpi4kg1</t>
  </si>
  <si>
    <t>Phosphatidylinositol-4-Kinase &amp;gamma;
type II Phosphatidylinositol-4-Kinase gamma</t>
  </si>
  <si>
    <t>At2g40850</t>
  </si>
  <si>
    <t>BALA08952_BSU</t>
  </si>
  <si>
    <t>BAL08896_BSP,</t>
  </si>
  <si>
    <t>Zheng, S.Z., Liu, Y.L., Li, B., Shang, Z.L., Zhou, R.G., and Sun, D.Y.   (2012).   Phosphoinositide-specific phospholipase C9 is involved in the thermotolerance of Arabidopsis..   Plant journal  69  ,689-700.  http://www.ncbi.nlm.nih.gov/pubmed/22007900</t>
  </si>
  <si>
    <t>plc9</t>
  </si>
  <si>
    <t>Localized in the plasma membrane, AtPLC9 affects thermotolerance.</t>
  </si>
  <si>
    <t>At2g40116</t>
  </si>
  <si>
    <t>At2g31830</t>
  </si>
  <si>
    <t>At2g26420</t>
  </si>
  <si>
    <t>At2g20900</t>
  </si>
  <si>
    <t>glk1</t>
  </si>
  <si>
    <t>Galactolipid-synthesis genes,and particularly that of DGD1 under continuous light, was strongly affected by the activities of the GOLDEN2-LIKE 1.</t>
  </si>
  <si>
    <t>At2g18730</t>
  </si>
  <si>
    <t>BALA03522_BSU</t>
  </si>
  <si>
    <t>BAL01348_BSP,</t>
  </si>
  <si>
    <t>Froidure, S., Canonne, J., Daniel, X., Jauneau, A., Briere, C., Roby, D., and Rivas, S.   (2010).   AtsPLA(2)-alpha nuclear relocalization by the Arabidopsis transcription factor AtMYB30 leads to repression of the plant defense response.   Proceedings of the National Academy of Sciences of the United States of America  107  ,15281-15286.  http://www.ncbi.nlm.nih.gov/pubmed/20696912</t>
  </si>
  <si>
    <t>atspla</t>
  </si>
  <si>
    <t>Reocalized in the nucleus, AtsPLS2-Î± negatively regulates AtMYB30 HR and defense responses.</t>
  </si>
  <si>
    <t>Phospholipase A2-ALPHA</t>
  </si>
  <si>
    <t>At2g06925</t>
  </si>
  <si>
    <t>Phospholipase A</t>
  </si>
  <si>
    <t>At2g03890</t>
  </si>
  <si>
    <t>BALA06421_BSU</t>
  </si>
  <si>
    <t>BAL07171_BSP,</t>
  </si>
  <si>
    <t>At1g77740</t>
  </si>
  <si>
    <t>BALA06432_BSU</t>
  </si>
  <si>
    <t>BAL07176_BSP,</t>
  </si>
  <si>
    <t>At1g77660</t>
  </si>
  <si>
    <t>BALA14822_BSU</t>
  </si>
  <si>
    <t>BAL14478_BSP,</t>
  </si>
  <si>
    <t>At1g71010</t>
  </si>
  <si>
    <t>At1g65580</t>
  </si>
  <si>
    <t>At1g64470</t>
  </si>
  <si>
    <t>At1g64460</t>
  </si>
  <si>
    <t>At1g60890</t>
  </si>
  <si>
    <t>BALA07396_BSU</t>
  </si>
  <si>
    <t>Lee, Y., Bak, G., Choi, Y., Chuang, W.I., and Cho, H.T.  (2008).   Roles of phosphatidylinositol 3-kinase in root hair growth.   Plant Physiology  147  ,624-635.  http://www.ncbi.nlm.nih.gov/pubmed/18408046</t>
  </si>
  <si>
    <t>atvps34, pi3k</t>
  </si>
  <si>
    <t>the homozygous mutant was lethal</t>
  </si>
  <si>
    <t>inhibitor study</t>
  </si>
  <si>
    <t>Phosphatidylinositol-3-Kinase</t>
  </si>
  <si>
    <t>At1g60490</t>
  </si>
  <si>
    <t>2.7.1.137</t>
  </si>
  <si>
    <t>PI3k</t>
  </si>
  <si>
    <t>Hong, Y.Y., Devaiah, S.P., Bahn, S.C., Thamasandra, B.N., Li, M.Y., Welti, R., and Wang, X.M.   (2009).   Phospholipase D epsilon and phosphatidic acid enhance Arabidopsis nitrogen signaling and growth.   Plant Journal  58  ,376-387.  http://www.ncbi.nlm.nih.gov/pubmed/19143999</t>
  </si>
  <si>
    <t>plde, plda4</t>
  </si>
  <si>
    <t>Localized in the plasma membrane, PLDÎµ enhances root growth and biomass accumulation in respose to nitrogen.</t>
  </si>
  <si>
    <t>At1g55180</t>
  </si>
  <si>
    <t>At1g52700</t>
  </si>
  <si>
    <t>At1g52570</t>
  </si>
  <si>
    <t>Phosphatidylinositol-4-Kinase &amp;alpha;;</t>
  </si>
  <si>
    <t>At1g51040</t>
  </si>
  <si>
    <t>PI4K &amp;alpha;</t>
  </si>
  <si>
    <t>Phosphatidylinositol-4-Kinase &amp;alpha;</t>
  </si>
  <si>
    <t>BALA14693_BSU, BALA06395_BSU, BALA00835_BSU</t>
  </si>
  <si>
    <t>BAL14583_BSP,</t>
  </si>
  <si>
    <t>At1g49340</t>
  </si>
  <si>
    <t>BALA09053_BSU</t>
  </si>
  <si>
    <t>BAL07679_BSP,</t>
  </si>
  <si>
    <t>At1g34260</t>
  </si>
  <si>
    <t>At1g26270</t>
  </si>
  <si>
    <t>BALA08096_BSU</t>
  </si>
  <si>
    <t>BAL12462_BSP,</t>
  </si>
  <si>
    <t>Zhong, R.Q., Burk, D.H., Nairn, C.J., Wood-Jones, A., Morrison, W.H., and Ye, Z.H.  (2005).   Mutation of SAC1, an Arabidopsis SAC domain phosphoinositide phosphatase, causes alterations in cell morphogenesis, cell wall synthesis, and actin organization.   Plant Cell  17  ,1449-1466.  http://www.ncbi.nlm.nih.gov/pubmed/15805481</t>
  </si>
  <si>
    <t>atsac1, fra7</t>
  </si>
  <si>
    <t>predominant expression in vascular tissues and fibers in nonelongating parts of stems</t>
  </si>
  <si>
    <t>At1g22620</t>
  </si>
  <si>
    <t>At1g21980</t>
  </si>
  <si>
    <t>At1g21920</t>
  </si>
  <si>
    <t>At1g17340</t>
  </si>
  <si>
    <t>At1g13640</t>
  </si>
  <si>
    <t>At1g10900</t>
  </si>
  <si>
    <t>At1g08980</t>
  </si>
  <si>
    <t>Lin, W.H., Wang, Y., Mueller-Roeber, B., Brearley, C.A., Xu, Z.H., and Xue, H.W.   (2005).   At5PTase13 modulates cotyledon vein development through regulating auxin homeostasis.   Plant Physiology  139  ,1677-1691.  http://www.ncbi.nlm.nih.gov/pubmed/16299182</t>
  </si>
  <si>
    <t>at5pt13</t>
  </si>
  <si>
    <t>At1g05630</t>
  </si>
  <si>
    <t>pipk11</t>
  </si>
  <si>
    <t>degradation of even cis-unsaturated fatty acids</t>
  </si>
  <si>
    <t>At1g01460</t>
  </si>
  <si>
    <t>&amp;alpha;;-Dioxygenase-Peroxidase (involved in fatty acid &amp;alpha;;-oxidation)</t>
  </si>
  <si>
    <t>At3g01420</t>
  </si>
  <si>
    <t>DOP</t>
  </si>
  <si>
    <t>&amp;alpha;-Dioxygenase-Peroxidase (involved in fatty acid &amp;alpha;-oxidation)</t>
  </si>
  <si>
    <t>Oxylipin Metabolism 2</t>
  </si>
  <si>
    <t>At1g73680</t>
  </si>
  <si>
    <t>BALA07537_BSU</t>
  </si>
  <si>
    <t>BAL05885_BSP,</t>
  </si>
  <si>
    <t>NAD+ Oxidoreductase (involved in fatty acid &amp;alpha;;-oxidation)</t>
  </si>
  <si>
    <t>At1g54100</t>
  </si>
  <si>
    <t>NAD+ Oxidoreductase (involved in fatty acid &amp;alpha;-oxidation)</t>
  </si>
  <si>
    <t>At4g29470</t>
  </si>
  <si>
    <t>Oxylipin Metabolism 1
Oxylipin Metabolism 2
Phospholipid Signaling</t>
  </si>
  <si>
    <t>At4g29460</t>
  </si>
  <si>
    <t>BALA08841_BSU</t>
  </si>
  <si>
    <t>BAL08810_BSP,</t>
  </si>
  <si>
    <t>Kim, H.J., Ok, S.H., Bahn, S.C., Jang, J., Oh, S.A., Park, S.K., Twell, D., Ryu, S.B., and Shin, J.S.   (2011).   Endoplasmic reticulum- and Golgi-localized phospholipase A2 plays critical roles in Arabidopsis pollen development and germination..   Plant cell  23  ,94-110.  http://www.ncbi.nlm.nih.gov/pubmed/21278126</t>
  </si>
  <si>
    <t>pla2-Î½</t>
  </si>
  <si>
    <t>Localized in the ER and Golgi, Play a key role in pollen germination by producing LPE</t>
  </si>
  <si>
    <t>At4g29070</t>
  </si>
  <si>
    <t>BALA01482_BSU, BALA06130_BSU, BALA01574_BSU</t>
  </si>
  <si>
    <t>BAL05946_BSP,</t>
  </si>
  <si>
    <t>Miscellaneous</t>
  </si>
  <si>
    <t>At3g18860</t>
  </si>
  <si>
    <t>Lee, H.Y., Bahn, S.C., Kang, Y.M., Lee, K.H., Kim, H.J., Noh, E.K., Palta, J.P., Shin, J.S., and Ryu, S.B.   (2003).   Secretory low molecular weight phospholipase A(2) plays important roles in cell elongation and shoot gravitropism in Arabidopsis.   Plant Cell  15  ,1990-2002.  http://www.ncbi.nlm.nih.gov/pubmed/12953106</t>
  </si>
  <si>
    <t>pla2-beta</t>
  </si>
  <si>
    <t>Secreted into cell wall/extracellular spaces, Cell elogation rates are altered in leaf petioles and inflorescence stems of transgenic plants.</t>
  </si>
  <si>
    <t>At2g19690</t>
  </si>
  <si>
    <t>BALA06414_BSU, BALA06413_BSU, BALA05974_BSU</t>
  </si>
  <si>
    <t>BAL14598_BSP,BAL12938_BSP,</t>
  </si>
  <si>
    <t>Kato, T., Morita, M.T., Fukaki, H., Yamauchi, Y., Uehara, M., Niihama, M., and Tasaka, M.   (2002).   SGR2, a phospholipase-like protein, and ZIG/SGR4, a SNARE, are involved in the shoot gravitropism of Arabidopsis.   Plant Cell  14  ,33-46.  http://www.ncbi.nlm.nih.gov/pubmed/11826297</t>
  </si>
  <si>
    <t>sgr2</t>
  </si>
  <si>
    <t>Gravitropic responses of sgr2 and zig/sgr4, SGR2 is similar in sequence to PA-PLA1.</t>
  </si>
  <si>
    <t>Phospholipase A1</t>
  </si>
  <si>
    <t>At1g31480</t>
  </si>
  <si>
    <t>3.1.1.32</t>
  </si>
  <si>
    <t>PLA1</t>
  </si>
  <si>
    <t>Hydroperoxide Reductase</t>
  </si>
  <si>
    <t>Unknown26</t>
  </si>
  <si>
    <t>HPR</t>
  </si>
  <si>
    <t>Oxylipin Metabolism 1
Oxylipin Metabolism 2</t>
  </si>
  <si>
    <t>Unknown25</t>
  </si>
  <si>
    <t>Peroxygenase</t>
  </si>
  <si>
    <t>Unknown24</t>
  </si>
  <si>
    <t>POX</t>
  </si>
  <si>
    <t>Unknown23</t>
  </si>
  <si>
    <t>Park, J.H., Halitschke, R., Kim, H.B., Baldwin, I.T., Feldmann, K.A., and Feyereisen, R.   (2002).   A knock-out mutation in allene oxide synthase results in male sterility and defective wound signal transduction in Arabidopsis due to a block in jasmonic acid biosynthesis.   Plant Journal  31  ,41651.  http://www.ncbi.nlm.nih.gov/pubmed/12100478</t>
  </si>
  <si>
    <t>aos, dde2</t>
  </si>
  <si>
    <t>critical for the biosynthesis of all biologically active jasmonates</t>
  </si>
  <si>
    <t>Allene Oxide Synthase</t>
  </si>
  <si>
    <t>At5g42650</t>
  </si>
  <si>
    <t>4.2.1.51</t>
  </si>
  <si>
    <t>AOS</t>
  </si>
  <si>
    <t>BALA06234_BSU, BALA06238_BSU</t>
  </si>
  <si>
    <t>BAL13729_BSP,</t>
  </si>
  <si>
    <t>Lipid Acylhydrolase-like</t>
  </si>
  <si>
    <t>At5g37710</t>
  </si>
  <si>
    <t>3.1.1.*</t>
  </si>
  <si>
    <t>LAH</t>
  </si>
  <si>
    <t>At5g24220</t>
  </si>
  <si>
    <t>At5g24210</t>
  </si>
  <si>
    <t>At5g24180</t>
  </si>
  <si>
    <t>BALA09206_BSU</t>
  </si>
  <si>
    <t>BAL14215_BSP,BAL03819_BSP,</t>
  </si>
  <si>
    <t>Acylhydrolase (DAD1-like)</t>
  </si>
  <si>
    <t>At4g18550</t>
  </si>
  <si>
    <t>AH</t>
  </si>
  <si>
    <t>BALA08314_BSU</t>
  </si>
  <si>
    <t>BAL14070_BSP,</t>
  </si>
  <si>
    <t>At4g16820</t>
  </si>
  <si>
    <t>At4g16070</t>
  </si>
  <si>
    <t>At4g13550</t>
  </si>
  <si>
    <t>At4g10950</t>
  </si>
  <si>
    <t>BALA06820_BSU, BALA04383_BSU</t>
  </si>
  <si>
    <t>BAL07275_BSP,BAL10611_BSP,</t>
  </si>
  <si>
    <t>At4g00500</t>
  </si>
  <si>
    <t>BALA02106_BSU, BALA07854_BSU</t>
  </si>
  <si>
    <t>BAL12980_BSP,BAL04989_BSP,</t>
  </si>
  <si>
    <t>At3g62590</t>
  </si>
  <si>
    <t>At3g61680</t>
  </si>
  <si>
    <t>At3g49050</t>
  </si>
  <si>
    <t>Glauser, G., Dubugnon, L., Mousavi, S.A.R., Rudaz, S., Wolfender, J.L., and Farmer, E.E.   (2009).   Velocity Estimates for Signal Propagation Leading to Systemic Jasmonic Acid Accumulation in Wounded Arabidopsis.   Journal of Biological Chemistry  284  ,34506-34513.  http://www.ncbi.nlm.nih.gov/pubmed/19846562</t>
  </si>
  <si>
    <t>lox2</t>
  </si>
  <si>
    <t>The major roles of LOX2 are to generate arabidopsides and the large levels of JA that accumulate proximal to the wound</t>
  </si>
  <si>
    <t>Lipoxygenase</t>
  </si>
  <si>
    <t>At3g45140</t>
  </si>
  <si>
    <t>1.13.11.12</t>
  </si>
  <si>
    <t>LOX</t>
  </si>
  <si>
    <t>BAL06135_BSP,</t>
  </si>
  <si>
    <t>Allene Oxide Cyclase</t>
  </si>
  <si>
    <t>At3g25780</t>
  </si>
  <si>
    <t>5.3.99.6</t>
  </si>
  <si>
    <t>AOX</t>
  </si>
  <si>
    <t>At3g25770</t>
  </si>
  <si>
    <t>At3g25760</t>
  </si>
  <si>
    <t>BALA07895_BSU, BALA10605_BSU, BALA10607_BSU, BALA13248_BSU</t>
  </si>
  <si>
    <t>BAL04016_BSP,BAL11735_BSP,</t>
  </si>
  <si>
    <t>Vellosillo, T., Martinez, M., Lopez, M.A., Vicente, J., Cascon, T., Dolan, L., Hamberg, M., and Castresana, C.   (2007).   Oxylipins produced by the 9-lipoxygenase pathway in Arabidopsis regulate lateral root development and defense responses through a specific signaling cascade.   Plant Cell  19  ,831-846.  http://www.ncbi.nlm.nih.gov/pubmed/17369372</t>
  </si>
  <si>
    <t>lox5</t>
  </si>
  <si>
    <t>expressed in lateral root primordia, mutant has increased number of lateral roots</t>
  </si>
  <si>
    <t>At3g22400</t>
  </si>
  <si>
    <t>At3g14075</t>
  </si>
  <si>
    <t>At3g07400</t>
  </si>
  <si>
    <t>Ishiguro, S., Kawai-Oda, A., Ueda, J., Nishida, I., and Okada, K.   (2001).   The DEFECTIVE IN ANTHER DEHISCENCE1 gene encodes a novel phospholipase A1 catalyzing the initial step of jasmonic acid biosynthesis, which synchronizes pollen maturation, anther dehiscence, and flower opening in Arabidopsis.   Plant Cell  13  ,2191-2209.  http://www.ncbi.nlm.nih.gov/pubmed/11595796</t>
  </si>
  <si>
    <t>dad1</t>
  </si>
  <si>
    <t>PLA1 catalyzing jasmonic acid biosynthesis</t>
  </si>
  <si>
    <t>At2g44810</t>
  </si>
  <si>
    <t>At2g42690</t>
  </si>
  <si>
    <t>At2g42450</t>
  </si>
  <si>
    <t>At2g31100</t>
  </si>
  <si>
    <t>At2g30550</t>
  </si>
  <si>
    <t>At2g05260</t>
  </si>
  <si>
    <t>BALA07553_BSU</t>
  </si>
  <si>
    <t>BAL05905_BSP,BAL05929_BSP,BAL02177_BSP,</t>
  </si>
  <si>
    <t>At1g72520</t>
  </si>
  <si>
    <t>Grebner, W., Stingl, N.E., Oenel, A., Mueller, M.J., and Berger, S.  (2013).   Lipoxygenase6-Dependent Oxylipin Synthesis in Roots Is Required for Abiotic and Biotic Stress Resistance of Arabidopsis.   Plant Physiology  161  ,2159-2170.  http://www.ncbi.nlm.nih.gov/pubmed/23444343</t>
  </si>
  <si>
    <t>lox6</t>
  </si>
  <si>
    <t>Synthesis of jasmonates is induced upon wounding in roots.</t>
  </si>
  <si>
    <t>At1g67560</t>
  </si>
  <si>
    <t>lox1</t>
  </si>
  <si>
    <t>At1g55020</t>
  </si>
  <si>
    <t>At1g51440</t>
  </si>
  <si>
    <t>At1g17420</t>
  </si>
  <si>
    <t>At1g13280</t>
  </si>
  <si>
    <t>At1g06800</t>
  </si>
  <si>
    <t>At1g06250</t>
  </si>
  <si>
    <t>At1g05800</t>
  </si>
  <si>
    <t>Sulfolipase</t>
  </si>
  <si>
    <t>Unknown22</t>
  </si>
  <si>
    <t>SL</t>
  </si>
  <si>
    <t>Oxylipin Metabolism 1</t>
  </si>
  <si>
    <t>Unknown21</t>
  </si>
  <si>
    <t>Galactolipase</t>
  </si>
  <si>
    <t>Unknown16</t>
  </si>
  <si>
    <t>3.1.1.26
3.1.3.27</t>
  </si>
  <si>
    <t>GL</t>
  </si>
  <si>
    <t>Unknown15</t>
  </si>
  <si>
    <t>Li, M.Y., Bahn, S.C., Fan, C.C., Li, J., Phan, T., Ortiz, M., Roth, M.R., Welti, R., Jaworski, J., and Wang, X.M.   (2013).   Patatin-related phospholipase pPLAIIIÎ´ increases seed oil content with long-chain fatty acids in Arabidopsis..   plant physiol  162  ,39-51.  http://www.ncbi.nlm.nih.gov/pubmed/23542150</t>
  </si>
  <si>
    <t>pplaIIIÎ±</t>
  </si>
  <si>
    <t>Oil content of pplaIIlÎ± seed is not different compared with wild-type.</t>
  </si>
  <si>
    <t>Acyl-Hydrolase (Patatin-like)</t>
  </si>
  <si>
    <t>At5g43590</t>
  </si>
  <si>
    <t>PAH</t>
  </si>
  <si>
    <t>Rietz, S., Dermendjiev, G., Oppermann, E., Tafesse, F.G., Effendi, Y., Holk, A., Parker, J.E., Teige, M., and Scherer, G.F.E.   (2010).   Roles of Arabidopsis Patatin-Related Phospholipases A in Root Development Are Related to Auxin Responses and Phosphate Deficiency.   Molecular Plant  3  ,524-538.  http://www.ncbi.nlm.nih.gov/pubmed/20053799</t>
  </si>
  <si>
    <t>plaiva, plp1</t>
  </si>
  <si>
    <t>Expressed in roots and KO lines have decresed lateral root numbers.</t>
  </si>
  <si>
    <t>At4g37070</t>
  </si>
  <si>
    <t>plaivb, plp5</t>
  </si>
  <si>
    <t>Expressed at low levels in roots, cotyledons, and leaves.</t>
  </si>
  <si>
    <t>At4g37060</t>
  </si>
  <si>
    <t>plaivc, plp4</t>
  </si>
  <si>
    <t>Expression is specific to the gynaecium and is stimulated by ABA.</t>
  </si>
  <si>
    <t>At4g37050</t>
  </si>
  <si>
    <t>At4g29800</t>
  </si>
  <si>
    <t>Hydroperoxide Lyase</t>
  </si>
  <si>
    <t>At4g15440</t>
  </si>
  <si>
    <t>HPL</t>
  </si>
  <si>
    <t>BAL13750_BSP,</t>
  </si>
  <si>
    <t>pplaIIIÎ´</t>
  </si>
  <si>
    <t>Localized in the plasma and intracelluar membranes, Hydrolyzed Pc and acyl-CoA levels. Seed specific OE increases oil content.</t>
  </si>
  <si>
    <t>At3g63200</t>
  </si>
  <si>
    <t>BALA04071_BSU</t>
  </si>
  <si>
    <t>BAL10818_BSP,</t>
  </si>
  <si>
    <t>pplaIIIg</t>
  </si>
  <si>
    <t>Oil content of pplaIIlÎ³ seed is not different compared with wild-type.</t>
  </si>
  <si>
    <t>At3g54950</t>
  </si>
  <si>
    <t>pplaIIIÎ²</t>
  </si>
  <si>
    <t>Oil content of pplaIIlÎ² seed is not different compared with wild-type.</t>
  </si>
  <si>
    <t>At2g39220</t>
  </si>
  <si>
    <t>Yang, W.Y., Zheng, Y., Bahn, S.C., Pan, X.Q., Li, M.Y., Vu, H.S., Roth, M.R., Scheu, B., Welti, R., Hong, Y.Y., and Wang, X.M.   (2012).   The patatin-containing phospholipase A pPLAIIÎ± modulates oxylipin formation and water loss in Arabidopsis thaliana..   Mol Plant  5  ,452-460.  http://www.ncbi.nlm.nih.gov/pubmed/22259021</t>
  </si>
  <si>
    <t>pplaIIÎ±</t>
  </si>
  <si>
    <t>Hydrolyzed glycerolipids at the sn-1 and sn-2 positions, pplaIIÎ± increses water loss and drought sensitivity.</t>
  </si>
  <si>
    <t>At2g26560</t>
  </si>
  <si>
    <t>BALA13933_BSU</t>
  </si>
  <si>
    <t>BAL13159_BSP,</t>
  </si>
  <si>
    <t>Stintzi, A., and Browse, J.  (2000).   The Arabidopsis male-sterile mutant, opr3, lacks the 12-oxophytodienoic acid reductase required for jasmonate synthesis.   Proceedings of the National Academy of Sciences of the United States of America  97  ,10625-10630.  http://www.ncbi.nlm.nih.gov/pubmed/10973494</t>
  </si>
  <si>
    <t>opr3, dde1</t>
  </si>
  <si>
    <t>the only isoform of OPR capable of reducing the correct stereoisomer of OPDA to produce JA required for male gametophyte development</t>
  </si>
  <si>
    <t>Oxo-Phytodienoic Acid Reductase</t>
  </si>
  <si>
    <t>At2g06050</t>
  </si>
  <si>
    <t>1.3.1.42</t>
  </si>
  <si>
    <t>OPR</t>
  </si>
  <si>
    <t>BALA12852_BSU, BALA12851_BSU</t>
  </si>
  <si>
    <t>BAL03297_BSP,BAL03296_BSP,</t>
  </si>
  <si>
    <t>At1g76690</t>
  </si>
  <si>
    <t>At1g76680</t>
  </si>
  <si>
    <t>At1g33270</t>
  </si>
  <si>
    <t>Lipid Signaling</t>
  </si>
  <si>
    <t>Jasmonic Acid Carboxyl Methyltransferase</t>
  </si>
  <si>
    <t>At1g19640</t>
  </si>
  <si>
    <t>2.1.1.141</t>
  </si>
  <si>
    <t>JCMT</t>
  </si>
  <si>
    <t>At1g17990</t>
  </si>
  <si>
    <t>At1g09400</t>
  </si>
  <si>
    <t>At4g35792</t>
  </si>
  <si>
    <t>At4g35791</t>
  </si>
  <si>
    <t>Seo, Y.S., Kim, E.Y., and Kim, W.T.   (2011). The Arabidopsis sn-1-specific mitochondrial acylhydrolase AtDLAH is positively correlated with seed viability. Journal of Experimental Botany 62  , 5683-5698.  http://www.ncbi.nlm.nih.gov/pubmed/21856645</t>
  </si>
  <si>
    <t>probably belongs in the triacylglycerol degradation and beta-oxidation section based on activity during germination.  Not sure whether to include it here in case of editing activity.</t>
  </si>
  <si>
    <t>Heterol Exp'n.; Mutant Char.</t>
  </si>
  <si>
    <t>Acylhydrolase (DAD1-like)
FAD-dependent Glycerol-3-Phosphate Dehydrogenase</t>
  </si>
  <si>
    <t>At1g30370</t>
  </si>
  <si>
    <t>AH
DLAH</t>
  </si>
  <si>
    <t>Acylhydrolase (DAD1-like),sn-1-specific acylhydrolase</t>
  </si>
  <si>
    <t>Mitochondrial Phospholipid Synthesis
Oxylipin Metabolism 1
Oxylipin Metabolism 2</t>
  </si>
  <si>
    <t>BAL06994_BSP,BAL06993_BSP,</t>
  </si>
  <si>
    <t>Seveno, M., Seveno-Carpentier, E., Voxeur, A., Menu-Bouaouiche, L., Rihouey, C., Delmas, F., Chevalier, C., Driouich, A., and Lerouge, P.   (20  10). Characterization of a putative 3-deoxy-D-manno-2-octulosonic acid (Kdo) transferase gene from Arabidopsis thaliana. Glycobiology 20, 617-628.  http://www.ncbi.nlm.nih.gov/pubmed/20124190
Li, C.J., Guan, Z.Q., Liu, D., and Raetz, C.R.H.   (2011).   Pathway for lipid A biosynthesis in Arabidopsis thaliana resembling that of Escherichia coli.   Proceedings of the National Academy of Sciences of the United States of America  108  ,11387-11392.  http://www.ncbi.nlm.nih.gov/pubmed/21709257</t>
  </si>
  <si>
    <t>atkdta</t>
  </si>
  <si>
    <t>AtKdtA</t>
  </si>
  <si>
    <t>3-deoxy-D-manno-octulosonic acid (Kdo) transferase</t>
  </si>
  <si>
    <t>At5g03770</t>
  </si>
  <si>
    <t xml:space="preserve">2.4.99.13 </t>
  </si>
  <si>
    <t>KdtA</t>
  </si>
  <si>
    <t>Mitochondrial Phospholipid Synthesis
Mitochondrial Lipopolysaccharide Synthesis</t>
  </si>
  <si>
    <t>BALA13878_BSU</t>
  </si>
  <si>
    <t>BAL03318_BSP,</t>
  </si>
  <si>
    <t>Li, C.J., Guan, Z.Q., Liu, D., and Raetz, C.R.H.   (2011).   Pathway for lipid A biosynthesis in Arabidopsis thaliana resembling that of Escherichia coli.   Proceedings of the National Academy of Sciences of the United States of America  108  ,11387-11392.  http://www.ncbi.nlm.nih.gov/pubmed/21709257
Joo, S.H., Chung, H.S., Raetz, C.R.H., and Garrett, T.A.   (2012). Activity and Crystal Structure of Arabidopsis thaliana UDP-N-Acetylglucosamine Acyltransferase. Biochemistry 51  , 4322-4330.  http://www.ncbi.nlm.nih.gov/pubmed/22545860</t>
  </si>
  <si>
    <t>atlpxa</t>
  </si>
  <si>
    <t>Two splice sites yielding proteins AtLpxA1 and AtLPXA2</t>
  </si>
  <si>
    <t>Mutant char.; Activity in vitro; E. coli compl.</t>
  </si>
  <si>
    <t>AtLpxA</t>
  </si>
  <si>
    <t>UDP-N-acetylglucosamine  acyltransferase</t>
  </si>
  <si>
    <t>At4g29540</t>
  </si>
  <si>
    <t>2.3.1.129</t>
  </si>
  <si>
    <t>LpxA</t>
  </si>
  <si>
    <t>BALA13425_BSU</t>
  </si>
  <si>
    <t>Li, C.J., Guan, Z.Q., Liu, D., and Raetz, C.R.H.   (2011).   Pathway for lipid A biosynthesis in Arabidopsis thaliana resembling that of Escherichia coli.   Proceedings of the National Academy of Sciences of the United States of America  108  ,11387-11392.  http://www.ncbi.nlm.nih.gov/pubmed/21709257</t>
  </si>
  <si>
    <t>atlpxd2</t>
  </si>
  <si>
    <t>lipid X greatly reduced in mutant</t>
  </si>
  <si>
    <t>AtLpxD2</t>
  </si>
  <si>
    <t>UDP-3-O-(3-hydroxymyristoyl)glucosamine N-acyltransferase</t>
  </si>
  <si>
    <t>At4g21220</t>
  </si>
  <si>
    <t>2.3.1.191</t>
  </si>
  <si>
    <t>LpxD</t>
  </si>
  <si>
    <t>atlpxd1</t>
  </si>
  <si>
    <t xml:space="preserve">lipid X not reduced in mutant </t>
  </si>
  <si>
    <t>AtLpxD1</t>
  </si>
  <si>
    <t>At4g05210</t>
  </si>
  <si>
    <t>BALA12217_BSU</t>
  </si>
  <si>
    <t>BAL12104_BSP,</t>
  </si>
  <si>
    <t>Katayama, K., Sakurai, I., and Wada, H.   (2004). Identification of an Arabidopsis thaliana gene for cardiolipin synthase located in mitochondria. FEBS Lett. 577  , 193-198.  http://www.arabidopsis.org/servlets/TairObject?type=publication&amp;id=501719187</t>
  </si>
  <si>
    <t>cls</t>
  </si>
  <si>
    <t>CLS</t>
  </si>
  <si>
    <t>Cardiolipin Synthase</t>
  </si>
  <si>
    <t>At4g04870</t>
  </si>
  <si>
    <t>BALA11976_BSU</t>
  </si>
  <si>
    <t>BAL10214_BSP,</t>
  </si>
  <si>
    <t>atlpxk</t>
  </si>
  <si>
    <t>AtLpxK</t>
  </si>
  <si>
    <t>Tetraacyldisaccharide 4'-kinase</t>
  </si>
  <si>
    <t>At3g20480</t>
  </si>
  <si>
    <t>2.7.1.130</t>
  </si>
  <si>
    <t>LpxK</t>
  </si>
  <si>
    <t>BALA11397_BSU, BALA03919_BSU</t>
  </si>
  <si>
    <t>BAL10019_BSP,</t>
  </si>
  <si>
    <t>Quettier, A.-L., Shaw, E., and Eastmond, P.J.   (2008). SUGAR-DEPENDENT6 encodes a mitochondrial flavin adenine dinucleotide-dependent glycerol-3-P dehydrogenase, which is required for glycerol catabolism and postgerminative seedling growth in Arabidopsis. Plant Physiology 148  , 519-528.  http://www.ncbi.nlm.nih.gov/entrez/query.fcgi?cmd=Retrieve&amp;db=PubMed&amp;list_uids=18599644&amp;dopt=Abstract</t>
  </si>
  <si>
    <t>sdp6</t>
  </si>
  <si>
    <t>SDP6</t>
  </si>
  <si>
    <t>FAD-dependent Glycerol-3-Phosphate Dehydrogenase</t>
  </si>
  <si>
    <t>At3g10370</t>
  </si>
  <si>
    <t>1.1.99.5</t>
  </si>
  <si>
    <t>FAD-GPDH</t>
  </si>
  <si>
    <t>BALA12455_BSU</t>
  </si>
  <si>
    <t>BAL14305_BSP,</t>
  </si>
  <si>
    <t>atlpxb</t>
  </si>
  <si>
    <t>AtLpxB</t>
  </si>
  <si>
    <t>Lipid-A-disaccharide synthase</t>
  </si>
  <si>
    <t>At2g04560</t>
  </si>
  <si>
    <t>2.4.1.182</t>
  </si>
  <si>
    <t>LpxB</t>
  </si>
  <si>
    <t>BALA06534_BSU</t>
  </si>
  <si>
    <t>BAL07519_BSP,</t>
  </si>
  <si>
    <t>Seq. Similarity; AtLPxC-RNAi</t>
  </si>
  <si>
    <t>AtLpxC5</t>
  </si>
  <si>
    <t xml:space="preserve"> UDP-3-O-acyl N-acetylglucosamine deacetylase</t>
  </si>
  <si>
    <t>At1g25210</t>
  </si>
  <si>
    <t>3.5.1.108</t>
  </si>
  <si>
    <t>LpxC</t>
  </si>
  <si>
    <t>UDP-3-O-acyl N-acetylglucosamine deacetylase</t>
  </si>
  <si>
    <t>Mitochondrial Phospholipid Synthesis</t>
  </si>
  <si>
    <t>AtLpxC4</t>
  </si>
  <si>
    <t>At1g25145</t>
  </si>
  <si>
    <t>AtLpxC3</t>
  </si>
  <si>
    <t>At1g25054</t>
  </si>
  <si>
    <t>AtLpxC2</t>
  </si>
  <si>
    <t>At1g24880</t>
  </si>
  <si>
    <t>AtLpxC1</t>
  </si>
  <si>
    <t>At1g24793</t>
  </si>
  <si>
    <t>Yang, W., Simpson, J.P., Li-Beisson, Y., Beisson, F., Pollard, M., and Ohlrogge, J.B.   (2012). A land-plant-specific glycerol-3-phosphate acyltransferase family in Arabidopsis: substrate specificity, sn-2 preference, and evolution. Plant Physiol. 160  , 638-652.  http://www.ncbi.nlm.nih.gov/pubmed/22864585
Zheng, Z., Xia, Q., Dauk, M., Shen, W., Selvaraj, G., and Zou, J.   (2003). Arabidopsis AtGPAT1, a member of the membrane-bound glycerol-3-phosphate acyltransferase gene family, is essential for tapetum differentiation and male fertility. Plant Cell 15  , 1872-1887.  http://www.pubmedcentral.nih.gov/articlerender.fcgi?tool=pubmed&amp;pubmedid=12897259</t>
  </si>
  <si>
    <t>gpat1</t>
  </si>
  <si>
    <t>Has in vitro sn-2 acyltransferase but no phosphatase activity. Not only in mitochonfria but also in endomembranes</t>
  </si>
  <si>
    <t>Mitochondria (in vitro import and western blot on subcellular fractions) and Endomembrane</t>
  </si>
  <si>
    <t>sn-2-GPAT1</t>
  </si>
  <si>
    <t>Mitochondrial Lipopolysaccharide Synthesis
Cutin Synthesis &amp; Transport 1</t>
  </si>
  <si>
    <t>ALCAT</t>
  </si>
  <si>
    <t>Mitochondrial Acyl-CoA Lysocardiolipin Acyltransferase</t>
  </si>
  <si>
    <t>Unknown43</t>
  </si>
  <si>
    <t>Mitochondrial Lipopolysaccharide Synthesis</t>
  </si>
  <si>
    <t>Unknown06</t>
  </si>
  <si>
    <t>BALA09978_BSU, BALA10732_BSU</t>
  </si>
  <si>
    <t>BAL12504_BSP,</t>
  </si>
  <si>
    <t>Xu, Y., Kelley, R.I., Blanck, T.J.J., and Schlame, M.   (2003). Remodeling of cardiolipin by phospholipid transacylation. Journal of Biological Chemistry 278  , 51380-51385.  http://www.ncbi.nlm.nih.gov/pubmed/14551214</t>
  </si>
  <si>
    <t>Yeast Tafazzin homolog; Seq. Similarity to yeast TAZ1</t>
  </si>
  <si>
    <t>TAZ / TAZ2</t>
  </si>
  <si>
    <t>Cardiolipin Transacylase</t>
  </si>
  <si>
    <t>At3g05510</t>
  </si>
  <si>
    <t>Unknown; imported by yeast mitochondria</t>
  </si>
  <si>
    <t>CDS1; CDP-DAGS</t>
  </si>
  <si>
    <t>At1g63430</t>
  </si>
  <si>
    <t>MAS</t>
  </si>
  <si>
    <t>Malonyl-[ACP] Synthase</t>
  </si>
  <si>
    <t>Unknown10</t>
  </si>
  <si>
    <t>6.2.1.?</t>
  </si>
  <si>
    <t>Mitochondrial Fatty Acid &amp; Lipoic Acid Synthesis</t>
  </si>
  <si>
    <t>MCAMT</t>
  </si>
  <si>
    <t>Malonyl-CoA : ACP Malonyltransferase</t>
  </si>
  <si>
    <t>Unknown09</t>
  </si>
  <si>
    <t>2.3.1.39</t>
  </si>
  <si>
    <t>HAS</t>
  </si>
  <si>
    <t>Unknown02</t>
  </si>
  <si>
    <t>BALA00050_BSU</t>
  </si>
  <si>
    <t>BAL08266_BSP,</t>
  </si>
  <si>
    <t>Seq. Similarity to Trypanosoma brucei HTD2</t>
  </si>
  <si>
    <t>HAD</t>
  </si>
  <si>
    <t>Hydroxyacyl-ACP Dehydrase</t>
  </si>
  <si>
    <t>At5g60340</t>
  </si>
  <si>
    <t>4.2.1.*
4.2.1.17</t>
  </si>
  <si>
    <t>ACP</t>
  </si>
  <si>
    <t>Acyl Carrier Protein</t>
  </si>
  <si>
    <t>At5g47630</t>
  </si>
  <si>
    <t>BALA14176_BSU</t>
  </si>
  <si>
    <t>BAL06201_BSP,</t>
  </si>
  <si>
    <t>Seq. Similarity to yeast ETR1</t>
  </si>
  <si>
    <t>Enoyl-ACP Reductase</t>
  </si>
  <si>
    <t>At3g45770</t>
  </si>
  <si>
    <t>1.3.1.9</t>
  </si>
  <si>
    <t>BALA08171_BSU</t>
  </si>
  <si>
    <t>BAL11826_BSP,BAL07240_BSP,BAL11825_BSP,</t>
  </si>
  <si>
    <t>Chen, H., Kim, H.U., Weng, H., and Browse, J.  (2011). Malonyl-CoA Synthetase, Encoded by ACYL ACTIVATING ENZYME13, Is Essential for Growth and Development of Arabidopsis. Plant Cell 23 , 2247-2262.  http://www.ncbi.nlm.nih.gov/pubmed/21642549</t>
  </si>
  <si>
    <t>aae13</t>
  </si>
  <si>
    <t>Activity in vitro; Overexpression; Mutant Char</t>
  </si>
  <si>
    <t>MCS / AAE13</t>
  </si>
  <si>
    <t>Malonyl-CoA Synthase</t>
  </si>
  <si>
    <t>At3g16170</t>
  </si>
  <si>
    <t>6.2.1.14</t>
  </si>
  <si>
    <t>MCS</t>
  </si>
  <si>
    <t>Shintani, D.K., and Ohlrogge, J.B.   (1994). The characterization of a mitochondrial acyl carrier protein isoform isolated from Arabidopsis thaliana. Plant Physiol. 104  , 1221-1229.  http://www.ncbi.nlm.nih.gov/pubmed/8016262</t>
  </si>
  <si>
    <t>At2g44620</t>
  </si>
  <si>
    <t>BALA12266_BSU</t>
  </si>
  <si>
    <t>BAL12141_BSP,BAL01792_BSP,</t>
  </si>
  <si>
    <t>Yasuno, R., and Wada, H.   (1998). Biosynthesis of lipoic acid in Arabidopsis: Cloning and characterization of the cDNA for lipoic acid synthase. Plant Physiol. 118  , 935-943.  http://www.ncbi.nlm.nih.gov/pubmed/9808738</t>
  </si>
  <si>
    <t>LS / LIP1</t>
  </si>
  <si>
    <t>Lipoate Synthase</t>
  </si>
  <si>
    <t>At2g20860</t>
  </si>
  <si>
    <t>2.8.1.8</t>
  </si>
  <si>
    <t>LS</t>
  </si>
  <si>
    <t>BALA12456_BSU</t>
  </si>
  <si>
    <t>BAL14306_BSP,</t>
  </si>
  <si>
    <t>Yasuno, R., von Wettstein-Knowles, P., and Wada, H.   (2004). Identification and molecular characterization of the beta-ketoacyl-acyl carrier protein synthase component of the Arabidopsis mitochondrial fatty acid synthase. J. Biol. Chem. 279  , 8242-8251.  http://www.ncbi.nlm.nih.gov/pubmed/14660674
Ewald, R., Kolukisaoglu, U., Bauwe, U., Mikkat, S., and Bauwe, H.   (2007).   Mitochondrial protein lipoylation does not exclusively depend on the mtKAS pathway of de novo fatty acid synthesis in Arabidopsis.   Plant Physiology  145  ,41-48.  http://www.ncbi.nlm.nih.gov/pubmed/17616510</t>
  </si>
  <si>
    <t>mtkas1, gld1</t>
  </si>
  <si>
    <t>KAS</t>
  </si>
  <si>
    <t>Ketoacyl-ACP Synthase</t>
  </si>
  <si>
    <t>At2g04540</t>
  </si>
  <si>
    <t>2.3.1.41</t>
  </si>
  <si>
    <t>BALA05721_BSU</t>
  </si>
  <si>
    <t>BAL10509_BSP,</t>
  </si>
  <si>
    <t>At1g65290</t>
  </si>
  <si>
    <t>BALA10697_BSU</t>
  </si>
  <si>
    <t>BAL11664_BSP,</t>
  </si>
  <si>
    <t>KAR</t>
  </si>
  <si>
    <t>Ketoacyl-ACP Reductase</t>
  </si>
  <si>
    <t>At1g63380</t>
  </si>
  <si>
    <t>1.1.1.100</t>
  </si>
  <si>
    <t>BALA15005_BSU</t>
  </si>
  <si>
    <t>BAL13809_BSP,</t>
  </si>
  <si>
    <t>Wada, M., Yasuno, R., Jordan, S.W., Cronan, J.E., and Wada, H.   (2001a). Lipoic acid metabolism in Arabidopsis thaliana: Cloning and characterization of a cDNA encoding lipoyltransferase. Plant Cell Physiol. 42  , 650-656.  http://www.ncbi.nlm.nih.gov/pubmed/11427685</t>
  </si>
  <si>
    <t>LT / LIP2</t>
  </si>
  <si>
    <t>Lipoyltransferase</t>
  </si>
  <si>
    <t>At1g04640</t>
  </si>
  <si>
    <t>2.3.1.181</t>
  </si>
  <si>
    <t>LT</t>
  </si>
  <si>
    <t>BALA07397_BSU</t>
  </si>
  <si>
    <t>BAL13516_BSP,</t>
  </si>
  <si>
    <t>Zhang, X.G., and Oppenheimer, D.G.   (2009).   IRREGULAR TRICHOME BRANCH 2 (ITB2) encodes a putative aminophospholipid translocase that regulates trichome branch elongation in Arabidopsis.   Plant Journal  60  ,195-206.  http://www.ncbi.nlm.nih.gov/pubmed/19566596</t>
  </si>
  <si>
    <t>ala3, itb2</t>
  </si>
  <si>
    <t>Regulates trichome branch elongation in Arabidopsis</t>
  </si>
  <si>
    <t>At1g59820</t>
  </si>
  <si>
    <t>Lipid Trafficking
Unknown</t>
  </si>
  <si>
    <t>BALA11477_BSU</t>
  </si>
  <si>
    <t>BAL09062_BSP,</t>
  </si>
  <si>
    <t>Gomes, E., Jakobsen, M.K., Axelsen, K.B., Geisler, M., and Palmgren, M.G.   (2000). Chilling tolerance in arabidopsis involves ALA1, a member of a new family of putative aminophospholipid translocases. Plant Cell 12  , 2441-2453.  http://www.ncbi.nlm.nih.gov/pubmed/11148289</t>
  </si>
  <si>
    <t>ALA1</t>
  </si>
  <si>
    <t>Aminophospholipid ATPase</t>
  </si>
  <si>
    <t>At5g04930</t>
  </si>
  <si>
    <t>3.6.1.3</t>
  </si>
  <si>
    <t>ALA</t>
  </si>
  <si>
    <t>Lipid Trafficking</t>
  </si>
  <si>
    <t>BAL08190_BSP,</t>
  </si>
  <si>
    <t>Westphal, S., Heins, L., Soll, J., and Vothknecht, U.C.   (2001a). Vipp1 deletion mutant of Synechocystis: A connection between bacterial phage shock and thylakoid biogenesis? Proc. Natl. Acad. Sci. USA 98  , 4243-4248.  http://www.ncbi.nlm.nih.gov/pubmed/11274448
Aseeva, E., Ossenbuhl, F., Eichacker, L.A., Wanner, G., Soll, J., and Vothknecht, U.C.   (2004). Complex formation of Vipp1 depends on its alpha-helical PspA-like domain. Journal of Biological Chemistry 279  , 35535-35541.  http://www.ncbi.nlm.nih.gov/pubmed/15210715
Kroll, D., Meierhoff, K., Bechtold, N., Kinoshita, M., Westphal, S., Vothknecht, U.C., Soll, J., and Westhoff, P.   (2001). VIPP1, a nuclear gene of Arabidopsis thaliana essential for thylakoid membrane formation. Proc. Natl. Acad. Sci. USA 98  , 4238-4242.  http://www.pnas.org/content/98/7/4238.abstract?ijkey=dff602d93f5a31c641d3fc9c95c4017462e5133a&amp;keytype2=tf_ipsecsha</t>
  </si>
  <si>
    <t>hcf155</t>
  </si>
  <si>
    <t>Plastid inner envelop and thylakoid membranes</t>
  </si>
  <si>
    <t>VIPP1</t>
  </si>
  <si>
    <t>Vesicle-Inducing Protein in Plastids</t>
  </si>
  <si>
    <t>At1g65260</t>
  </si>
  <si>
    <t>BALA11472_BSU</t>
  </si>
  <si>
    <t>BAL09964_BSP,</t>
  </si>
  <si>
    <t>Cernac, A., and Benning, C.   (2004). WRINKLED1 encodes an AP2/EREB domain protein involved in the control of storage compound biosynthesis in Arabidopsis. Plant J. 40  , 575-585.  http://www.ncbi.nlm.nih.gov/pubmed/15500472
Masaki, T., Mitsui, N., Tsukagoshi, H., Nishii, T., Morikami, A., and Nakamura, K.   (2005). ACTIVATOR of Spo(min):: LUC1/WRINKLED1 of a Arabidopsis thaliana transactivates sugar-inducible promoters. Plant and Cell Physiology 46  , 547-556.  http://www.ncbi.nlm.nih.gov/pubmed/15753106
Baud, S., Santos-Mendoza, M., To, A., Harscoet, E., Lepiniec, L., and Dubreucq, B.   (2007). WRINKLED1 specifies the regulatory action of LEAFY COTYLEDON2 towards fatty acid metabolism during seed maturation in Arabidopsis. Plant J. 50  , 825-838.  http://www.ncbi.nlm.nih.gov/pubmed/17419836
Focks, N., and Benning, C.   (1998).   wrinkled1: A novel, low-seed-oil mutant of Arabidopsis with a deficiency in the seed-specific regulation of carbohydrate metabolism.   Plant Physiology  118  ,91-101.  http://www.ncbi.nlm.nih.gov/pubmed/9733529
To, A., Joubes, J., Barthole, G., Lecureuil, A., Scagnelli, A., Jasinski, S., Lepiniec, L., and Baud, S.   (2012).   WRINKLED Transcription Factors Orchestrate Tissue-Specific Regulation of Fatty Acid Biosynthesis in Arabidopsis.   Plant Cell  24  ,5007-5023.  http://www.ncbi.nlm.nih.gov/pubmed/23243127</t>
  </si>
  <si>
    <t>wri1</t>
  </si>
  <si>
    <t>Direct transcriptional activator of some late fatty acid biosynthetic genes and lipogenic genes, binds the AW cis-regulatory element</t>
  </si>
  <si>
    <t>Mutant Char.; in-planta Overexp'n.
Mutant Char.; in-planta Overexp'n; yeast one-hybrid assays; gel-shift assays.</t>
  </si>
  <si>
    <t>WRI1</t>
  </si>
  <si>
    <t>AP2 / EREBP Transcription Factors (or is it AP2 / ERWEBP)</t>
  </si>
  <si>
    <t>At3g54320</t>
  </si>
  <si>
    <t>Fatty Acid Synthesis
Triacylglycerol Biosynthesis</t>
  </si>
  <si>
    <t>BAL14502_BSP,</t>
  </si>
  <si>
    <t>Xu, C.C., Fan, J.L., Riekhof, W., Froehlich, J.E., and Benning, C.   (2003). A permease-like protein involved in ER to thylakoid lipid transfer in Arabidopsis. EMBO J. 22  , 2370-2379.  http://www.ncbi.nlm.nih.gov/pubmed/12743031
Xia, Y.J., Nicolau, B.J., and Schnable, P.S. (1996).  Cloning and characterization of CER2, an Arabidopsis gene that affects cuticular wax accumulation.  Plant Cell 8 ,1291-1304.  http://www.ncbi.nlm.nih.gov/pubmed/8776898</t>
  </si>
  <si>
    <t>tgd1</t>
  </si>
  <si>
    <t>Plastid inner envelope</t>
  </si>
  <si>
    <t>TGD1</t>
  </si>
  <si>
    <t>Permease-like Protein of Inner Chloroplast Envelope</t>
  </si>
  <si>
    <t>At1g19800</t>
  </si>
  <si>
    <t>Fatty Acid Synthesis
Prokaryotic Galactolipid, Sulfolipid, &amp; Phospholipid Synthesis 1
Eukaryotic Galactolipid &amp; Sulfolipid Synthesis
Lipid Trafficking</t>
  </si>
  <si>
    <t>Koo, A.J.K., Fulda, M., Browse, J., and Ohlrogge, J.B.   (2005). Identification of a plastid acyl-acyl carrier protein synthetase in Arabidopsis and its role in the activation and elongation of exogenous fatty acids. Plant Journal 44  , 620-632.  http://www.ncbi.nlm.nih.gov/pubmed/16262711</t>
  </si>
  <si>
    <t>aae15</t>
  </si>
  <si>
    <t>AAE15</t>
  </si>
  <si>
    <t>Acyl-ACP Synthetase</t>
  </si>
  <si>
    <t>At4g14070</t>
  </si>
  <si>
    <t>6.2.1.20</t>
  </si>
  <si>
    <t>AAS</t>
  </si>
  <si>
    <t>Fatty Acid Synthesis
Prokaryotic Galactolipid, Sulfolipid, &amp; Phospholipid Synthesis 1</t>
  </si>
  <si>
    <t>Kachroo, A., Shanklin, J., Whittle, E., Lapchyk, L., Hildebrand, D., and Kachroo, P.   (2007). The Arabidopsis stearoyl-acyl carrier protein-desaturase family and the contribution of leaf isoforms to oleic acid synthesis. Plant Molecular Biology 63  , 257-271.  http://www.ncbi.nlm.nih.gov/pubmed/17072561</t>
  </si>
  <si>
    <t>DES1</t>
  </si>
  <si>
    <t>Stearoyl-ACP Desaturase</t>
  </si>
  <si>
    <t>At5g16240</t>
  </si>
  <si>
    <t>1.14.19.2</t>
  </si>
  <si>
    <t>SAD</t>
  </si>
  <si>
    <t>Fatty Acid Synthesis
Fatty Acid Elongation, Desaturation &amp; Export From Plastid
Prokaryotic Galactolipid, Sulfolipid, &amp; Phospholipid Synthesis 1</t>
  </si>
  <si>
    <t>DES3</t>
  </si>
  <si>
    <t>At5g16230</t>
  </si>
  <si>
    <t>BAL04465_BSP,</t>
  </si>
  <si>
    <t xml:space="preserve">Acyl-ACP Thioesterase A  </t>
  </si>
  <si>
    <t>At4g13050</t>
  </si>
  <si>
    <t>3.1.2.14</t>
  </si>
  <si>
    <t>FATA</t>
  </si>
  <si>
    <t>Salas, J.J., and Ohlrogge, J.B.   (2002). Characterization of substrate specificity of plant FatA and FatB acyl-ACP thioesterases. Archives of Biochemistry and Biophysics 403  , 25-34.  http://www.ncbi.nlm.nih.gov/entrez/query.fcgi?cmd=Retrieve&amp;db=PubMed&amp;list_uids=0012061798&amp;dopt=Abstract
Dormann, P., Voelker, T.A., and Ohlrogge, J.B.   (1995). CLONING AND EXPRESSION IN ESCHERICHIA-COLI OF A NOVEL THIOESTERASE FROM ARABIDOPSIS-THALIANA SPECIFIC FOR LONG-CHAIN ACYL-ACYL CARRIER PROTEINS. Archives of Biochemistry and Biophysics 316  , 612-618.  http://www.ncbi.nlm.nih.gov/pubmed/7840673</t>
  </si>
  <si>
    <t>FatA</t>
  </si>
  <si>
    <t>At3g25110</t>
  </si>
  <si>
    <t>DES5</t>
  </si>
  <si>
    <t>At3g02630</t>
  </si>
  <si>
    <t>DES4</t>
  </si>
  <si>
    <t>At3g02620</t>
  </si>
  <si>
    <t>DES2</t>
  </si>
  <si>
    <t>At3g02610</t>
  </si>
  <si>
    <t>Kachroo, A., Shanklin, J., Whittle, E., Lapchyk, L., Hildebrand, D., and Kachroo, P.   (2007). The Arabidopsis stearoyl-acyl carrier protein-desaturase family and the contribution of leaf isoforms to oleic acid synthesis. Plant Molecular Biology 63  , 257-271.  http://www.ncbi.nlm.nih.gov/pubmed/17072561
Cao, Y.J., Xian, M., Yang, J.M., Xu, X., Liu, W., and Li, L.Z.   (2010). Heterologous expression of stearoyl-acyl carrier protein desaturase (S-ACP-DES) from Arabidopsis thaliana in Escherichia coli. Protein Expres Purif 69  , 209-214.  http://www.ncbi.nlm.nih.gov/pubmed/19716420
Lightner, J., Wu, J.R., and Browse, J.   (1994).   A MUTANT OF ARABIDOPSIS WITH INCREASED LEVELS OF STEARIC-ACID.   Plant Physiology  106  ,1443-1451.  http://www.ncbi.nlm.nih.gov/pubmed/12232421</t>
  </si>
  <si>
    <t>fab2, ssi2, fad1</t>
  </si>
  <si>
    <t>The increase in leaf stearate in fab2 varies developmentally, and the largest increase occurrs in young leaves, where stearate accounts for almost 20% of total leaf fatty acids. The fatty acid composition of leaf lipids isolated from the fab2 mutant shows increased stearate in all the major glycerolipids of both the chloroplast and extrachloroplast membranes. Although the stearate content is increased, the fab2 mutant still contains abundant amounts of 18:1, 18:2, and 18:3 fatty acids. The altered 18:1 fatty acid content in the fab2/ssi2 mutants has an impact on SA- and JA-mediated defense signaling. The mutants result in hyper-resistance to green peach aphid and antibiosis activity in petiole exudates.</t>
  </si>
  <si>
    <t>At2g43710</t>
  </si>
  <si>
    <t>Shockey, J.M., Fulda, M.S., Browse, J.A. (2002). Arabidopsis contains nine long-chain acyl-coenzyme a synthetase genes that participate in fatty acid and glycerolipid metabolism. Plant Physiol 129, 1710-22  http://www.plantphysiol.org/cgi/content/full/129/4/1710</t>
  </si>
  <si>
    <t>Heterol Exp'n.; Comple. of yeast mutant</t>
  </si>
  <si>
    <t>Plastid envelope</t>
  </si>
  <si>
    <t>LACS8</t>
  </si>
  <si>
    <t>At2g04350</t>
  </si>
  <si>
    <t>BAL04427_BSP,</t>
  </si>
  <si>
    <t>Plastid envelope: proteomics</t>
  </si>
  <si>
    <t>LACS9</t>
  </si>
  <si>
    <t>At1g77590</t>
  </si>
  <si>
    <t>At1g54350 ? (http://www.arabidopsis.org/servlets/TairObject?type=locus&amp;name=At1g54350)</t>
  </si>
  <si>
    <t>At1g54350</t>
  </si>
  <si>
    <t>Klinkenberg, J., Faist, H., Saupe, S., Lambertz, S., Krischke, M., Stingl, N., Fekete, A., Mueller, M.J., Feussner, I., Hedrich, R., and Deeken, R.  (2014).   Two Fatty Acid Desaturases, STEAROYL-ACYL CARRIER PROTEIN Delta(9)-DESATURASE6 and FATTY ACID DESATURASE3, Are Involved in Drought and Hypoxia Stress Signaling in Arabidopsis Crown Galls.   Plant Physiology  164  ,570-583.  http://www.ncbi.nlm.nih.gov/pubmed/24368335</t>
  </si>
  <si>
    <t>sad6</t>
  </si>
  <si>
    <t>Increases the levels of unsaturated fatty acids in crown galls under hypoxia and drought stress conditions.</t>
  </si>
  <si>
    <t>DES6</t>
  </si>
  <si>
    <t>At1g43800</t>
  </si>
  <si>
    <t>BALA01336_BSU</t>
  </si>
  <si>
    <t>BAL11249_BSP,</t>
  </si>
  <si>
    <t>Bonaventure, B., Salas, J.J., Pollard, M.R., and Ohlrogge, J.B.   (2003). Disruption of the FATB gene in Arabidopsis demonstrates an essential role of saturated fatty acids in plant growth. Plant Cell 15  , 1020-1033.  http://www.ncbi.nlm.nih.gov/entrez/query.fcgi?cmd=Retrieve&amp;db=PubMed&amp;list_uids=12671095&amp;dopt=Abstract</t>
  </si>
  <si>
    <t>fatb</t>
  </si>
  <si>
    <t>FatB</t>
  </si>
  <si>
    <t xml:space="preserve">Acyl-ACP Thioesterase B  </t>
  </si>
  <si>
    <t>At1g08510</t>
  </si>
  <si>
    <t>FATB</t>
  </si>
  <si>
    <t>BAL12081_BSP,</t>
  </si>
  <si>
    <t>Huang, W.J., Jia, J., Edwards, P., Dehesh, K., Schneider, G., and Lindqvist, Y.   (1998). Crystal structure of beta-ketoacyl-acyl carrier protein synthase II from E-coli reveals the molecular architecture of condensing enzymes. Embo J 17  , 1183-1191.  http://www.ncbi.nlm.nih.gov/sites/entrez?db=pubmed&amp;cmd=search&amp;term=9482715
Pidkowich, M.S., Nguyen, H.T., Heilmann, I., Ischebeck, T., and Shanklin, J.   (2007). Modulating seed beta-ketoacyl-acyl carrier protein synthase II level converts the composition of a temperate seed oil to that of a palm-like tropical oil. Proc. Natl. Acad. Sci. USA 104  , 4742-4747.  http://www.pubmedcentral.nih.gov/articlerender.fcgi?tool=pubmed&amp;pubmedid=17360594
Carlsson, A.S., LaBrie, S.T., Kinney, A.J., von Wettstein-Knowles, P., and Browse, J.   (2002). A KAS2 cDNA complements the phenotypes of the Arabidopsis fab1 mutant that differs in a single residue bordering the substrate binding pocket. Plant Journal 29  , 761-770.  http://www3.interscience.wiley.com/journal/118956922/abstract
Wu, J.R., James, D.W., Dooner, H.K., and Browse, J.   (1994).   A MUTANT OF ARABIDOPSIS DEFICIENT IN THE ELONGATION OF PALMITIC ACID.   Plant Physiology  106  ,143-150.  http://www.ncbi.nlm.nih.gov/pubmed/12232312</t>
  </si>
  <si>
    <t>fab1, kas2</t>
  </si>
  <si>
    <t>Seq. Similarity to E. coli KASII</t>
  </si>
  <si>
    <t>Mutant Char.; RNAi lines; Seq. Similarity</t>
  </si>
  <si>
    <t>KASII</t>
  </si>
  <si>
    <t>Ketoacyl-ACP Synthase II</t>
  </si>
  <si>
    <t>At1g74960</t>
  </si>
  <si>
    <t>2.3.1.179</t>
  </si>
  <si>
    <t>KAS II</t>
  </si>
  <si>
    <t>Fatty Acid Synthesis
Fatty Acid Elongation, Desaturation &amp; Export From Plastid</t>
  </si>
  <si>
    <t>wri4</t>
  </si>
  <si>
    <t>significant decreases in the amount of major cutin monomers produced by triple mutant wri1wri3wri4 flowers. the main flower cutin monomer (10,16-dihydroxypalmitate) was decreased by more than 50%.</t>
  </si>
  <si>
    <t>Mutant Char.; yeast one-hybrid assays</t>
  </si>
  <si>
    <t>WRINKLED4 transcription factor</t>
  </si>
  <si>
    <t>At1g79700</t>
  </si>
  <si>
    <t>Fatty Acid Synthesis
Cutin Synthesis &amp; Transport 1</t>
  </si>
  <si>
    <t>wri3, adap</t>
  </si>
  <si>
    <t>significant decreases in the amount of major cutin monomers produced by triple mutant wri1wri3wri4 flowers. the main flower cutin monomer (10,16-dihydroxypalmitate) was decreased by more than 50%. Significant decrease in 18:2 DCA in inflorescence stem cutin of triple mutant. wax production was not affected by the triple mutant.</t>
  </si>
  <si>
    <t>WRINKLED3 transcription factor 3</t>
  </si>
  <si>
    <t>At1g16060</t>
  </si>
  <si>
    <t>Li, S.J., Rock, C.O., and Cronan, J.E.   (1992). THE DEDB (USG) OPEN READING FRAME OF ESCHERICHIA-COLI ENCODES A SUBUNIT OF ACETYL-COENZYME A CARBOXYLASE. Journal of Bacteriology 174  , 5755-5757.  http://www.ncbi.nlm.nih.gov/pubmed/1355086</t>
  </si>
  <si>
    <t>Seq. Similarity to E. coli ?-CT</t>
  </si>
  <si>
    <t>&amp;beta;-CT (accD)</t>
  </si>
  <si>
    <t>Carboxyltransferase beta Subunit of Heteromeric ACCase</t>
  </si>
  <si>
    <t>AtCg00500</t>
  </si>
  <si>
    <t>6.4.1.2</t>
  </si>
  <si>
    <t>&amp;beta;-CT</t>
  </si>
  <si>
    <t>Fatty Acid Synthesis</t>
  </si>
  <si>
    <t>BAL12201_BSP,BAL09352_BSP,BAL04424_BSP,</t>
  </si>
  <si>
    <t>Moche, M., Dehesh, K., Edwards, P., and Lindqvist, Y.   (2001). The crystal structure of beta-ketoacyl-acyl carrier protein synthase II from Synechocystis sp. at 1.54 angstrom resolution and its relationship to other condensing enzymes. Journal of Molecular Biology 305  , 491-503.  http://www.ncbi.nlm.nih.gov/sites/entrez?db=pubmed&amp;cmd=search&amp;term=11152607
Wu, G.Z., and Xue, H.W.   (2010).   Arabidopsis beta-Ketoacyl- Acyl Carrier Protein Synthase I Is Crucial for Fatty Acid Synthesis and Plays a Role in Chloroplast Division and Embryo Development.   Plant Cell  22  ,3726-3744.  http://www.ncbi.nlm.nih.gov/pubmed/21081696</t>
  </si>
  <si>
    <t>kas1</t>
  </si>
  <si>
    <t>Seq. Similarity to Synechocystis KASII</t>
  </si>
  <si>
    <t>KASI</t>
  </si>
  <si>
    <t>Ketoacyl-ACP Synthase I</t>
  </si>
  <si>
    <t>At5g46290</t>
  </si>
  <si>
    <t>BAL11583_BSP,</t>
  </si>
  <si>
    <t>Reverdatto, S., Beilinson, V., and Nielsen, N.C.   (1999). A multisubunit acetyl coenzyme A carboxylase from soybean. Plant Physiology 119  , 961-978.  http://www.plantphysiol.org/cgi/content/full/119/3/961
Sun, J.D., Ke, J.S., Johnson, J.L., Nikolau, B.J., and Wurtele, E.S.   (1997). Biochemical and molecular biological characterization of CAC2, the Arabidopsis thaliana gene coding for the biotin carboxylase subunit of the plastidic acetyl-coenzyme A carboxylase. Plant Physiology 115  , 1371-1383.  http://www.pubmedcentral.nih.gov/articlerender.fcgi?tool=pubmed&amp;pubmedid=9414551</t>
  </si>
  <si>
    <t>Seq. Similarity to soybean BC</t>
  </si>
  <si>
    <t>BC</t>
  </si>
  <si>
    <t>Biotin Carboxylase of Heteromeric ACCase</t>
  </si>
  <si>
    <t>At5g35360</t>
  </si>
  <si>
    <t>6.4.1.2
6.3.4.14</t>
  </si>
  <si>
    <t>Biotin Carboxylase; subunit of Heteromeric ACCase</t>
  </si>
  <si>
    <t>BALA10856_BSU</t>
  </si>
  <si>
    <t>BAL10911_BSP,</t>
  </si>
  <si>
    <t>Hlousekradojcic, A., Postbeittenmiller, D., and Ohlrogge, J.B.   (1992). EXPRESSION OF CONSTITUTIVE AND TISSUE-SPECIFIC ACYL CARRIER PROTEIN ISOFORMS IN ARABIDOPSIS. Plant Physiology 98  , 206-214.  http://www.pubmedcentral.nih.gov/articlerender.fcgi?tool=pubmed&amp;pubmedid=16668615</t>
  </si>
  <si>
    <t>Seq. Similarity to ACP1</t>
  </si>
  <si>
    <t>ACP5</t>
  </si>
  <si>
    <t>At5g27200</t>
  </si>
  <si>
    <t>BAL08192_BSP,</t>
  </si>
  <si>
    <t>Choi, J.K., Yu, F., Wurtele, E.S., and Nikolau, B.J.   (1995). MOLECULAR-CLONING AND CHARACTERIZATION OF THE CDNA CODING FOR THE BIOTIN-CONTAINING SUBUNIT OF THE CHLOROPLASTIC ACETYL-COENZYME-A CARBOXYLASE. Plant Physiology 109  , 619-625.  http://www.ncbi.nlm.nih.gov/pubmed/7480350
Reverdatto, S., Beilinson, V., and Nielsen, N.C.   (1999). A multisubunit acetyl coenzyme A carboxylase from soybean. Plant Physiology 119  , 961-978.  http://www.plantphysiol.org/cgi/content/full/119/3/961
Li, X., Ilarslan, H., Brachova, L., Qian, H.R., Li, L., Che, P., Wurtele, E.S., and Nikolau, B.J.  (2011).   Reverse-Genetic Analysis of the Two Biotin-Containing Subunit Genes of the Heteromeric Acetyl-Coenzyme A Carboxylase in Arabidopsis Indicates a Unidirectional Functional Redundancy.   Plant Physiology  155  ,293-314.  http://www.ncbi.nlm.nih.gov/pubmed/21030508</t>
  </si>
  <si>
    <t>cac1a</t>
  </si>
  <si>
    <t>Heterol Exp'n.; Seq. Similarity
Mutant Char.</t>
  </si>
  <si>
    <t>BCCP1</t>
  </si>
  <si>
    <t>Biotin Carboxyl Carrier Protein of Heteromeric ACCase</t>
  </si>
  <si>
    <t>At5g16390</t>
  </si>
  <si>
    <t>BCCP</t>
  </si>
  <si>
    <t>Biotin Carboxyl Carrier Protein; subunit of Heteromeric ACCase</t>
  </si>
  <si>
    <t>Chen, M.J., Mooney, B.P., Hajduch, M., Joshi, T., Zhou, M.Y., Xu, D., and Thelen, J.J.   (2009). System Analysis of an Arabidopsis Mutant Altered in de Novo Fatty Acid Synthesis Reveals Diverse Changes in Seed Composition and Metabolism. Plant Physiology 150  , 27-41.  http://www.ncbi.nlm.nih.gov/pubmed/19279196
Reverdatto, S., Beilinson, V., and Nielsen, N.C.   (1999). A multisubunit acetyl coenzyme A carboxylase from soybean. Plant Physiology 119  , 961-978.  http://www.plantphysiol.org/cgi/content/full/119/3/961
Thelen, J.J., and Ohlrogge, J.B.   (2002). Both antisense and sense expression of biotin carboxyl carrier protein isoform 2 inactivates the plastid acetyl?coenzyme A carboxylase in Arabidopsis thaliana. The Plant Journal 32  , 419-431.  http://www3.interscience.wiley.com/journal/118957114/abstract
Li, X., Ilarslan, H., Brachova, L., Qian, H.R., Li, L., Che, P., Wurtele, E.S., and Nikolau, B.J.  (2011).   Reverse-Genetic Analysis of the Two Biotin-Containing Subunit Genes of the Heteromeric Acetyl-Coenzyme A Carboxylase in Arabidopsis Indicates a Unidirectional Functional Redundancy.   Plant Physiology  155  ,293-314.  http://www.ncbi.nlm.nih.gov/pubmed/21030508</t>
  </si>
  <si>
    <t>cac1b</t>
  </si>
  <si>
    <t>Seq. Similarity to soybean BC
lipid phenotype not observed</t>
  </si>
  <si>
    <t>Mutant Char.
RNAi lines; in -planta Overexp'n.; Seq. Similarity</t>
  </si>
  <si>
    <t>BCCP2</t>
  </si>
  <si>
    <t>At5g15530</t>
  </si>
  <si>
    <t>Brown, A., Affleck, V., Kroon, J., and Slabas, A.   (2009). Proof of function of a putative 3-hydroxyacyl-acyl carrier protein dehydratase from higher plants by mass spectrometry of product formation. FEBS letters 583  , 363-368.  http://www.ncbi.nlm.nih.gov/pubmed/19101548</t>
  </si>
  <si>
    <t>Seq. Similarity to A. thaliana Hydroxyacyl-ACP Dehydrase AT2G22230</t>
  </si>
  <si>
    <t>At5g10160</t>
  </si>
  <si>
    <t>BALA12000_BSU</t>
  </si>
  <si>
    <t>BAL08580_BSP,</t>
  </si>
  <si>
    <t>Yasuno, R., and Wada, H.   (2002). The biosynthetic pathway for lipoic acid is present in plastids and mitochondria in Arabidopsis thaliana. FEBS Lett. 517  , 110-114.  http://www.ncbi.nlm.nih.gov/pubmed/12062419</t>
  </si>
  <si>
    <t>I have modified the agi number of this enzyme, all the TAIR references (description, sequences) should be modified accordingly</t>
  </si>
  <si>
    <t>Comple. of E. coli mutant</t>
  </si>
  <si>
    <t>At5g08415</t>
  </si>
  <si>
    <t>BALA02313_BSU</t>
  </si>
  <si>
    <t>BAL14470_BSP,BAL10318_BSP,</t>
  </si>
  <si>
    <t>Wada, M., Yasuno, R., and Wada, H.   (2001b). Identification of an Arabidopsis cDNA encoding a lipoyltransferase located in plastids. FEBS Lett. 506  , 286-290.  http://www.ncbi.nlm.nih.gov/pubmed/11602263</t>
  </si>
  <si>
    <t>AT4G31050</t>
  </si>
  <si>
    <t>Bonaventure, G., and Ohlrogge, J.B.   (2002). Differential regulation of mRNA levels of acyl carrier protein isoforms in Arabidopsis. Plant Physiology 128  , 223-235.  http://www.ncbi.nlm.nih.gov/pubmed/11788768
Mhaske, V., Beldjilali, K., Ohlrogge, J., and Pollard, M.  (2005).   Isolation and characterization of an Arabidopsis thaliana knockout line for phospholipid: diacylglycerol transacylase gene (At5g13640).   Plant Physiology and Biochemistry  43  ,413-417.  http://www.ncbi.nlm.nih.gov/pubmed/15907694
Ajjawi I, Lu Y, Savage LJ, Bell SM, Last RL.   (2010) Large-scale reverse genetics in Arabidopsis: case studies from the Chloroplast 2010 Project. Plant Physiology 152  , 529-40  http://www.ncbi.nlm.nih.gov/pubmed/19906890
Zornetzer, G.A., Fox, B.G., and Markley, J.L.   (2006). Solution structures of spinach acyl carrier protein with decanoate and stearate. Biochemistry 45  , 5217-5227.  http://www.ncbi.nlm.nih.gov/sites/entrez?db=pubmed&amp;cmd=search&amp;term=16618110
Hlousekradojcic, A., Postbeittenmiller, D., and Ohlrogge, J.B.   (1992). EXPRESSION OF CONSTITUTIVE AND TISSUE-SPECIFIC ACYL CARRIER PROTEIN ISOFORMS IN ARABIDOPSIS. Plant Physiology 98  , 206-214.  http://www.pubmedcentral.nih.gov/articlerender.fcgi?tool=pubmed&amp;pubmedid=16668615</t>
  </si>
  <si>
    <t>acp4</t>
  </si>
  <si>
    <t>Seq. Similarity to  Spinacia oleracea ACP1; Mutant Char.: ablation of expression of the ACP4 isoform alone is sifficient to cause a chlorotic phenotype, reduce photosynthetic competence, and alter fatty acid composition</t>
  </si>
  <si>
    <t>ACP4</t>
  </si>
  <si>
    <t>At4g25050</t>
  </si>
  <si>
    <t>BAL10870_BSP,</t>
  </si>
  <si>
    <t>Engels, A., and Pistorius, E.K.   (1997). Characterization of a gene encoding dihydrolipoamide dehydrogenase of the cyanobacterium Synechocystis sp. Strain PCC 6803. Microbiology-Uk 143  , 3543-3553.  http://www.ncbi.nlm.nih.gov/sites/entrez?db=pubmed&amp;cmd=search&amp;term=9387233
Chen, W.H., Chi, Y.J., Taylor, N.L., Lambers, H., and Finnegan, P.M.   (2010).   Disruption of ptLPD1 or ptLPD2, Genes That Encode Isoforms of the Plastidial Lipoamide Dehydrogenase, Confers Arsenate Hypersensitivity in Arabidopsis.   Plant Physiology  153  ,1385-1397.  http://www.ncbi.nlm.nih.gov/pubmed/20488895</t>
  </si>
  <si>
    <t>ptlpd2, lpd2</t>
  </si>
  <si>
    <t>Seq. Similarity to  Synechocystis PDH E3 component</t>
  </si>
  <si>
    <t>LPD2  (E3)</t>
  </si>
  <si>
    <t>Dihydrolipoamide Dehydrogenase, E3 component of Pyruvate Dehydrogenase Complex</t>
  </si>
  <si>
    <t>At4g16155</t>
  </si>
  <si>
    <t>1.8.1.4</t>
  </si>
  <si>
    <t>LPD</t>
  </si>
  <si>
    <t>Feria Bourrellier, A.B., Valot, B., Guillot, A., Ambard-Bretteville, F., Vidal, J., and Hodges, M.   (2010). Chloroplast acetyl-CoA carboxylase activity is 2-oxoglutarate-regulated by interaction of PII with the biotin carboxyl carrier subunit Proc. Natl. Acad. Sci. USA 107  , 502-507.  http://www.ncbi.nlm.nih.gov/pubmed/20018655
Baud, S., Feria Bourrellier, A.B., Azzopardi, M., Berger, A., Dechorgnat, J., Daniel-Vedele, F., Lepiniec, L., Miquel, M., Rochat, C., Hodges, M., Ferrario-MÃƒ©ry, S.  (2010).   PII is induced by WRINKLED1 and fine-tunes fatty acid composition in seeds of Arabidopsis thaliana..   Plant Journal  64  ,291-303.  http://www.ncbi.nlm.nih.gov/pubmed/21070409</t>
  </si>
  <si>
    <t>pII</t>
  </si>
  <si>
    <t>Regulatory protein. Binds BCCP subunits of HtACCase in a 2-oxoglutarate-dependent manner and decreases V(max) of the enzyme</t>
  </si>
  <si>
    <t>PII</t>
  </si>
  <si>
    <t>PII protein</t>
  </si>
  <si>
    <t>At4g01900</t>
  </si>
  <si>
    <t>PII/GLB1</t>
  </si>
  <si>
    <t>Fisher, M., Sedelnikova, S.E., Martindale, W., Thomas, N.C., Simon, J.W., Slabas, A.R., and Rafferty, J.B.   (2000). Crystallization of the NADP-dependent beta-keto acyl-carrier protein reductase from Brassica napus. Acta Crystallogr D 56  , 86-88.  http://www.ncbi.nlm.nih.gov/sites/entrez?db=pubmed&amp;cmd=search&amp;term=10666637</t>
  </si>
  <si>
    <t>Seq. Similarity to BnKAR</t>
  </si>
  <si>
    <t>At3g55310</t>
  </si>
  <si>
    <t>At3g55290</t>
  </si>
  <si>
    <t>At3g46170</t>
  </si>
  <si>
    <t>Lin, M., Behal, R., and Oliver, D.J.   (2003). Disruption of plE2, the gene for the E2 subunit of the plastid pyruvate dehydrogenase complex, in Arabidopsis causes an early embryo lethal phenotype. Plant Mol. Biol. 52  , 865-872.  http://www.ncbi.nlm.nih.gov/pubmed/13677473
Mooney, B.P., Miernyk, J.A., and Randall, D.D.   (1999). Cloning and characterization of the dihydrolipoamide S-acetyltransferase subunit of the plastid pyruvate dehydrogenase complex (E2) from arabidopsis. Plant Physiology 120  , 443-451.  http://www.pubmedcentral.nih.gov/articlerender.fcgi?tool=pubmed&amp;pubmedid=10364395</t>
  </si>
  <si>
    <t>ple2</t>
  </si>
  <si>
    <t>LTA2 (E2)</t>
  </si>
  <si>
    <t>Dihydrolipoamide Acetyltransferase, E2 component of Pyruvate Dehydrogenase Complex</t>
  </si>
  <si>
    <t>At3g25860</t>
  </si>
  <si>
    <t>2.3.1.12</t>
  </si>
  <si>
    <t>DHLAT</t>
  </si>
  <si>
    <t>ptlpd1, lpd1</t>
  </si>
  <si>
    <t>LPD1 (E3)</t>
  </si>
  <si>
    <t>At3g16950</t>
  </si>
  <si>
    <t>BALA03565_BSU</t>
  </si>
  <si>
    <t>BAL08387_BSP,</t>
  </si>
  <si>
    <t>Lambalot, R.H., Gehring, A.M., Flugel, R.S., Zuber, P., LaCelle, M., Marahiel, M.A., Reid, R., Khosla, C., and Walsh, C.T.   (1996). A new enzyme superfamily - The phosphopantetheinyl transferases. Chemistry &amp; Biology 3  , 923-936.  http://www.ncbi.nlm.nih.gov/sites/entrez?db=pubmed&amp;cmd=search&amp;term=8939709</t>
  </si>
  <si>
    <t>Seq. Similarity to Aneurinibacillus migulanus 4'-phosphopantetheinyl transferase; Bacillus subtilis 4'-phosphopantetheinyl transferase</t>
  </si>
  <si>
    <t>At3g11470</t>
  </si>
  <si>
    <t>ACP1</t>
  </si>
  <si>
    <t>At3g05020</t>
  </si>
  <si>
    <t>BAL05879_BSP,</t>
  </si>
  <si>
    <t>Bilder, P., Lightle, S., Bainbridge, G., Ohren, J., Finzel, B., Sun, F., Holley, S., Al-Kassim, L., Spessard, C., Melnick, M., Newcomer, M., and Waldrop, G.L.   (2006). The structure of the carboxyltransferase component of acetyl-CoA carboxylase reveals a zinc-binding motif unique to the bacterial enzyme. Biochemistry 45  , 1712-1722.  http://www.ncbi.nlm.nih.gov/sites/entrez?db=pubmed&amp;cmd=search&amp;term=16460018
Reverdatto, S., Beilinson, V., and Nielsen, N.C.   (1999). A multisubunit acetyl coenzyme A carboxylase from soybean. Plant Physiology 119  , 961-978.  http://www.plantphysiol.org/cgi/content/full/119/3/961</t>
  </si>
  <si>
    <t>Seq. Similarity to E. coli a-CT</t>
  </si>
  <si>
    <t>&amp;alpha;-CT</t>
  </si>
  <si>
    <t>Carboxyltransferase alpha Subunit of Heteromeric ACCase</t>
  </si>
  <si>
    <t>At2g38040</t>
  </si>
  <si>
    <t>BAL06995_BSP,</t>
  </si>
  <si>
    <t>Brown, R.M., Head, R.A., Boubriak, II, Leonard, J.V., Thomas, N.H., and Brown, G.K.   (2004). Mutations in the gene for the E1 beta subunit: a novel cause of pyruvate dehydrogenase deficiency. Human Genetics 115  , 123-127.  http://www.ncbi.nlm.nih.gov/pubmed/15138885
Johnston, M.L., Luethy, M.H., Miernyk, J.A., and Randall, D.D.   (1997). Cloning and molecular analyses of the Arabidopsis thaliana plastid pyruvate dehydrogenase subunits. Biochim. Biophys. Acta, Bioenerg. 1321  , 200-206.  http://www.ncbi.nlm.nih.gov/pubmed/9393637</t>
  </si>
  <si>
    <t>Seq. Similarity to human PDH E1 ?1 precursor</t>
  </si>
  <si>
    <t>PDH (E1 beta )</t>
  </si>
  <si>
    <t>Pyruvate Dehydrogenase beta subunit, E1b component of Pyruvate Dehydrogenase Complex</t>
  </si>
  <si>
    <t>At2g34590</t>
  </si>
  <si>
    <t>1.2.4.1</t>
  </si>
  <si>
    <t>beta-PDH</t>
  </si>
  <si>
    <t>BAL08642_BSP,</t>
  </si>
  <si>
    <t>Bryant, N., Lloyd, J., Sweeney, C., Myouga, F., and Meinke, D.   (2011). Identification of Nuclear Genes Encoding Chloroplast-Localized Proteins Required for Embryo Development in Arabidopsis. Plant Physiology 155  , 1678-1689.  http://www.ncbi.nlm.nih.gov/pubmed/21139083
Zhang, L., Joshi, A.K., and Smith, S.   (2003). Cloning, expression, characterization, and interaction of two components of a human mitochondrial fatty acid synthase - Malonyltransferase and acyl carrier protein. Journal of Biological Chemistry 278  , 40067-40074.  http://www.ncbi.nlm.nih.gov/sites/entrez?db=pubmed&amp;cmd=search&amp;term=12882974</t>
  </si>
  <si>
    <t>EMB3147</t>
  </si>
  <si>
    <t>Seq. Similarity to Homo sapiens malonyl-CoA : ACP malonyltransferase</t>
  </si>
  <si>
    <t>MCMT</t>
  </si>
  <si>
    <t>At2g30200</t>
  </si>
  <si>
    <t>MCMT
MCAMT</t>
  </si>
  <si>
    <t>At2g22230</t>
  </si>
  <si>
    <t>BAL14286_BSP,</t>
  </si>
  <si>
    <t>Rafferty, J.B., Simon, J.W., Baldock, C., Artymiuk, P.J., Baker, P.J., Stuitje, A.R., Slabas, A.R., and Rice, D.W.   (1995). Common Themes in Redox Chemistry Emerge from the X-Ray Structure of Oilseed Rape (Brassica-Napus) Enoyl Acyl Carrier Protein Reductase. Structure 3  , 927-938.  http://www.ncbi.nlm.nih.gov/sites/entrez?db=pubmed&amp;cmd=search&amp;term=8535786
Mou, Z.L., He, Y.K., Dai, Y., Liu, X.F., and Li, J.Y.   (2000). Deficiency in fatty acid synthase leads to premature cell death and dramatic alterations in plant morphology. Plant Cell 12  , 405-417.  http://www.plantcell.org/cgi/content/full/12/3/405</t>
  </si>
  <si>
    <t>mod1, enr</t>
  </si>
  <si>
    <t>Seq. Similarity to B. napus Enoyl-ACP Reductase,</t>
  </si>
  <si>
    <t>ENR1 (MOD1)</t>
  </si>
  <si>
    <t>At2g05990</t>
  </si>
  <si>
    <t>BAL09794_BSP,</t>
  </si>
  <si>
    <t>Takami, T., Shibata, M., Kobayashi, Y., and Shikanai, T.   (2010). De Novo Biosynthesis of Fatty Acids Plays Critical Roles in the Response of the Photosynthetic Machinery to Low Temperature in Arabidopsis. Plant and Cell Physiology 51  , 1265-1275.  http://www.ncbi.nlm.nih.gov/pubmed/20547590
Davies, C., Heath, R.J., White, S.W., and Rock, C.O.   (2000). The 1.8   angstrom crystal structure and active-site architecture of beta-ketoacyl-acyl carrier protein synthase III (FabH) from Escherichia coli. Structure 8, 185-195.  http://www.ncbi.nlm.nih.gov/sites/entrez?db=pubmed&amp;cmd=search&amp;term=10673437</t>
  </si>
  <si>
    <t>kas3</t>
  </si>
  <si>
    <t>Seq. Similarity to E. coli 3-oxoacyl-[acyl-carrier-protein] synthase 3: Mutant Char.: the total fatty acid level was reduced to 75Ã‚°C of the wilde-type level in kas3 at 23Ã‚°C and was further reduced to 60% at 4Ã‚°C.</t>
  </si>
  <si>
    <t>KASIII</t>
  </si>
  <si>
    <t>Ketoacyl-ACP Synthase III</t>
  </si>
  <si>
    <t>At1g62640</t>
  </si>
  <si>
    <t>2.3.1.180</t>
  </si>
  <si>
    <t>At1g62610</t>
  </si>
  <si>
    <t>Bonaventure, G., and Ohlrogge, J.B.   (2002). Differential regulation of mRNA levels of acyl carrier protein isoforms in Arabidopsis. Plant Physiology 128  , 223-235.  http://www.ncbi.nlm.nih.gov/pubmed/11788768
Hlousekradojcic, A., Postbeittenmiller, D., and Ohlrogge, J.B.   (1992). EXPRESSION OF CONSTITUTIVE AND TISSUE-SPECIFIC ACYL CARRIER PROTEIN ISOFORMS IN ARABIDOPSIS. Plant Physiology 98  , 206-214.  http://www.pubmedcentral.nih.gov/articlerender.fcgi?tool=pubmed&amp;pubmedid=16668615</t>
  </si>
  <si>
    <t>ACP3</t>
  </si>
  <si>
    <t>At1g54630</t>
  </si>
  <si>
    <t>ACP2</t>
  </si>
  <si>
    <t>At1g54580</t>
  </si>
  <si>
    <t>BALA03180_BSU</t>
  </si>
  <si>
    <t>BAL07592_BSP,</t>
  </si>
  <si>
    <t>Moreau, K., Dizin, E., Ray, H., Luquain, C., Lefai, E., Foufelle, F., Billaud, M., Lenoir, G.M., and Dalla Venezia, N.   (2006). BRCA1 affects lipid synthesis through its interaction with acetyl-CoA carboxylase. Journal of Biological Chemistry 281  , 3172-3181.  http://www.ncbi.nlm.nih.gov/sites/entrez?db=pubmed&amp;cmd=search&amp;term=16326698</t>
  </si>
  <si>
    <t>Seq. Similarity to human ACCase</t>
  </si>
  <si>
    <t>Plastid, Homomeric</t>
  </si>
  <si>
    <t>ACC2</t>
  </si>
  <si>
    <t>Acetyl-CoA Carboxylase</t>
  </si>
  <si>
    <t>At1g36180</t>
  </si>
  <si>
    <t>HmACC</t>
  </si>
  <si>
    <t>Acetyl-CoA Carboxylase (Homomeric)</t>
  </si>
  <si>
    <t>BAL14594_BSP,</t>
  </si>
  <si>
    <t>Lin, M., Behal, R., and Oliver, D.J.   (2003). Disruption of plE2, the gene for the E2 subunit of the plastid pyruvate dehydrogenase complex, in Arabidopsis causes an early embryo lethal phenotype. Plant Mol. Biol. 52  , 865-872.  http://www.ncbi.nlm.nih.gov/pubmed/13677473</t>
  </si>
  <si>
    <t>emb3003</t>
  </si>
  <si>
    <t>EMB3003 (E2 )</t>
  </si>
  <si>
    <t>At1g34430</t>
  </si>
  <si>
    <t>At1g30120</t>
  </si>
  <si>
    <t>Fisher, M., Sedelnikova, S.E., Martindale, W., Thomas, N.C., Simon, J.W., Slabas, A.R., and Rafferty, J.B.   (2000). Crystallization of the NADP-dependent beta-keto acyl-carrier protein reductase from Brassica napus. Acta Crystallogr D 56  , 86-88.  http://www.ncbi.nlm.nih.gov/sites/entrez?db=pubmed&amp;cmd=search&amp;term=10666637
Fisher, M., Kroon, J.T.M., Martindale, W., Stuitje, A.R., Slabas, A.R., and Rafferty, J.B.   (2000). The X-ray structure of Brassica napus beta-keto acyl carrier protein reductase and its implications for substrate binding and catalysis. Structure with Folding &amp; Design 8  , 339-347.  http://www.ncbi.nlm.nih.gov/sites/entrez?db=pubmed&amp;cmd=search&amp;term=10801480</t>
  </si>
  <si>
    <t>At1g24360</t>
  </si>
  <si>
    <t>BAL12664_BSP,</t>
  </si>
  <si>
    <t>Demeirleir, L., Lissens, W., Vamos, E., and Liebaers, I.   (1992). Pyruvate-Dehydrogenase (Pdh) Deficiency Caused by a 21-Base Pair Insertion Mutation in the E1-Alpha Subunit. Human Genetics 88  , 649-652.  http://www.ncbi.nlm.nih.gov/pubmed/1551669
Johnston, M.L., Luethy, M.H., Miernyk, J.A., and Randall, D.D.   (1997). Cloning and molecular analyses of the Arabidopsis thaliana plastid pyruvate dehydrogenase subunits. Biochim. Biophys. Acta, Bioenerg. 1321  , 200-206.  http://www.ncbi.nlm.nih.gov/pubmed/9393637</t>
  </si>
  <si>
    <t>Seq. Similarity to human PDH E1 a1 precursor</t>
  </si>
  <si>
    <t>PDH (E1 alpha)</t>
  </si>
  <si>
    <t>Pyruvate Dehydrogenase alpha subunit, E1a component of Pyruvate Dehydrogenase Complex</t>
  </si>
  <si>
    <t>At1g01090</t>
  </si>
  <si>
    <t>alpha-PDH</t>
  </si>
  <si>
    <t>Borner, G.H.H., Lilley, K.S., Stevens, T.J., and Dupree, P.   (2003). Identification of glycosylphosphatidylinositol-anchored proteins in Arabidopsis. A proteomic and genomic analysis. Plant Physiology 132  , 568-577.  http://www.arabidopsis.org/servlets/TairObject?type=publication&amp;id=501706978</t>
  </si>
  <si>
    <t>Predicted GPI-anchored protein. High transcript co-upregulation with suberin biosynthetic genes; Seq. Similarity to LTPG</t>
  </si>
  <si>
    <t>Extracellular</t>
  </si>
  <si>
    <t>(LTP type 5)</t>
  </si>
  <si>
    <t>Lipid Transfer Protein type 5</t>
  </si>
  <si>
    <t>At5g13900</t>
  </si>
  <si>
    <t>LTP</t>
  </si>
  <si>
    <t>Lipid Transfer Protein</t>
  </si>
  <si>
    <t>Fatty Acid Elongation &amp; Wax Biosynthesis
Suberin Synthesis &amp; Transport 3</t>
  </si>
  <si>
    <t>BAL08830_BSP,</t>
  </si>
  <si>
    <t>High transcript co-upregulation with suberin biosynthetic genes; Seq. Similarity to WBC11 &amp; WB12</t>
  </si>
  <si>
    <t>WBC6 / ABCG6</t>
  </si>
  <si>
    <t>ABC Transporter</t>
  </si>
  <si>
    <t>At5g13580</t>
  </si>
  <si>
    <t>1.14.13.*
3.A.1.204.4
3.A.1.204.8</t>
  </si>
  <si>
    <t>ABC</t>
  </si>
  <si>
    <t>Pagnussat, G.C., Yu, H.J., Ngo, Q.A., Rajani, S., Mayalagu, S., Johnson, C.S., Capron, A., Xie, L.F., Ye, D., and Sundaresan, V.   (2005). Genetic and molecular identification of genes required for female gametophyte development and function in Arabidopsis. Development 132  , 603-614.  http://arabidopsis.org/servlets/TairObject?type=publication&amp;id=501714637
Borner, G.H.H., Lilley, K.S., Stevens, T.J., and Dupree, P.   (2003). Identification of glycosylphosphatidylinositol-anchored proteins in Arabidopsis. A proteomic and genomic analysis. Plant Physiology 132  , 568-577.  http://www.arabidopsis.org/servlets/TairObject?type=publication&amp;id=501706978</t>
  </si>
  <si>
    <t>Confirmed GPI-anchored protein. High transcript co-upregulation with suberin biosynthetic genes.  Involved in megagametophyte development; Seq. Similarity to LTPG</t>
  </si>
  <si>
    <t>EDA4 (LTP type 5)</t>
  </si>
  <si>
    <t>At2g48140</t>
  </si>
  <si>
    <t>Confirmed GPI-anchored protein. High transcript co-upregulation with suberin biosynthetic genes. Seq. Similarity to LTPG</t>
  </si>
  <si>
    <t>Extracellular
membrane-anchored by GPI</t>
  </si>
  <si>
    <t>At2g48130</t>
  </si>
  <si>
    <t>BALA07388_BSU</t>
  </si>
  <si>
    <t>Borner, G.H.H., Sherrier, D.J., Weimar, T., Michaelson, L.V., Hawkins, N.D., MacAskill, A., Napier, J.A., Beale, M.H., Lilley, K.S., and Dupree, P.   (2005). Analysis of detergent-resistant membranes in Arabidopsis. Evidence for plasma membrane lipid rafts. Plant Physiology 137  , 104-116.  http://dx.doi.org/10.1104/pp.104.053041
Borner, G.H.H., Lilley, K.S., Stevens, T.J., and Dupree, P.   (2003). Identification of glycosylphosphatidylinositol-anchored proteins in Arabidopsis. A proteomic and genomic analysis. Plant Physiology 132  , 568-577.  http://www.arabidopsis.org/servlets/TairObject?type=publication&amp;id=501706978
Lee, S.B., Go, Y.S., Bae, H.-J., Park, J.H., Cho, S.H., Cho, H.J., Lee, D.S., Park, O.K., Hwang, I., and Suh, M.C.   (2009).   Disruption of glycosylphosphatidylinositol-anchored lipid transfer protein gene altered cuticular lipid composition, increased plastoglobules, and enhanced susceptibility to infection by the fungal pathogen Alternaria brassicicola.   Plant Physiology  150  ,42-54.  http://www.ncbi.nlm.nih.gov/pubmed/19321705
DeBono, A., Yeats, T.H., Rose, J.K.C., Bird, D., Jetter, R., Kunst, L., and Samuelsa, L.   (2009). Arabidopsis LTPG is a glycosylphosphatidylinositol-anchored lipid transfer protein required for export of lipids to the plant surface. Plant Cell 21  , 1230-1238.  http://www.pubmedcentral.nih.gov/articlerender.fcgi?tool=pubmed&amp;pubmedid=19366900</t>
  </si>
  <si>
    <t>ltpg1, ltpg</t>
  </si>
  <si>
    <t>GPI-anchored LTP required for wax transport to the cuticle. Localized to detergent resistant membranes</t>
  </si>
  <si>
    <t>Plasma membrane (GFP)</t>
  </si>
  <si>
    <t>LTPG1 (LTP type 5)</t>
  </si>
  <si>
    <t>At1g27950</t>
  </si>
  <si>
    <t>BALA11905_BSU</t>
  </si>
  <si>
    <t>BAL10170_BSP,</t>
  </si>
  <si>
    <t>Suh, M.C., Samuels, A.L., Jetter, R., Kunst, L., Pollard, M., Ohlrogge, J., and Beisson, F.   (2005). Cuticular lipid composition, surface structure, and gene expression in Arabidopsis stem epidermis. Plant Physiol. 139  , 1649-1665.  http://www.pubmedcentral.nih.gov/articlerender.fcgi?artid=1310549&amp;tool=pmcentrez
Trenkamp, S., Martin, W., and Tietjen, K.   (2004). Specific and differential inhibition of very-long-chain fatty acid elongases from Arabidopsis thaliana by different herbicides. Proceedings of the National Academy of Sciences of the United States of America 101  , 11903-11908.  http://www.pubmedcentral.nih.gov/articlerender.fcgi?artid=511072&amp;tool=pmcentrez
Lee, S.B., Jung, S.J., Go, Y.S., Kim, H.U., Kim, J.K., Cho, H.J., Park, O.K., and Suh, M.C.   (2009).   Two Arabidopsis 3-ketoacyl CoA synthase genes, KCS20 and KCS2/DAISY, are functionally redundant in cuticular wax and root suberin biosynthesis, but differentially controlled by osmotic stress.   Plant Journal  60  ,462-475.  http://www.ncbi.nlm.nih.gov/pubmed/19619160</t>
  </si>
  <si>
    <t>kcs20</t>
  </si>
  <si>
    <t>Double mutant of kcs2 kcs20 results in 15-20% reduction in cuticular wax; also a suberin-associated KCS; Highly expressed ; upregulated in epidermis of stems;</t>
  </si>
  <si>
    <t>KCS20</t>
  </si>
  <si>
    <t>At5g43760</t>
  </si>
  <si>
    <t>Fatty Acid Elongation &amp; Wax Biosynthesis
Suberin Synthesis &amp; Transport 1</t>
  </si>
  <si>
    <t>Doan, T.T.P., Carlsson, A.S., Hamberg, M., Bulow, L., Stymne, S., and Olsson, P.   (2009). Functional expression of five Arabidopsis fatty acyl-CoA reductase genes in Escherichia coli. Journal of Plant Physiology 166  , 787-796.  http://www.ncbi.nlm.nih.gov/pubmed/19062129
Domergue, F., Vishwanath, S.J., Joubes, J., Ono, J., Lee, J.A., Bourdon, M., Alhattab, R., Lowe, C., Pascal, S., Lessire, R., and Rowland, O.   (2010). Three Arabidopsis fatty acyl-coenzyme A reductases, FAR1, FAR4, and FAR5, generate primary fatty alcohols associated with suberin deposition. Plant Physiol. 153  , 1539-1554.  http://www.ncbi.nlm.nih.gov/pubmed/20571114</t>
  </si>
  <si>
    <t>far1-1</t>
  </si>
  <si>
    <t>High transcript co-upregulation with suberin biosynthetic genes. Suberin-assocated FAR; not involved in cuticular wax biosynthesis; C22:0-OH decreased in far1 suberin; not involved in cuticular wax biosynthesis</t>
  </si>
  <si>
    <t>AlcFAR1</t>
  </si>
  <si>
    <t>Alcohol-forming Fatty Acyl-CoA Reductase</t>
  </si>
  <si>
    <t>At5g22500</t>
  </si>
  <si>
    <t>1.1.1.*
1.2.1.n2</t>
  </si>
  <si>
    <t>AlcFAR</t>
  </si>
  <si>
    <t>BALA13298_BSU</t>
  </si>
  <si>
    <t>BAL09604_BSP,</t>
  </si>
  <si>
    <t>Bach, L., Michaelson, L.V., Haslam, R., Bellec, Y., Gissot, L., Marion, J., Da Costa, M., Boutin, J.-P., Miquel, M., Tellier, F., Domergue, F., Markham, J.E., Beaudoin, F., Napier, J.A., and Faure, J.-D.   (2008). The very-long-chain hydroxy fatty acyl-CoA dehydratase PASTICCINO2 is essential and limiting for plant development. Proceedings of the National Academy of Sciences of the United States of America 105  , 14727-14731.  http://www.pubmedcentral.nih.gov/articlerender.fcgi?artid=2567193&amp;tool=pmcentrez
Bellec, Y., Harrar, Y., Butaeye, C., Darnet, S., Bellini, C., and Faure, J.D.   (2002).   Pasticcino2 is a protein tyrosine phosphatase-like involved in cell proliferation and differentiation in Arabidopsis.   Plant Journal  32  ,713-722.  http://www.ncbi.nlm.nih.gov/pubmed/12472687</t>
  </si>
  <si>
    <t>pas2, pepino</t>
  </si>
  <si>
    <t>Function shown in wax and sphingolipid biosynthesis. knockout is embryo lethal; pas2-1 has general reduction of VLCFA pools in seed storage triacylglycerols, cuticular waxes, and complex sphingolipids</t>
  </si>
  <si>
    <t>Mutant Char.; Comple. of yeast mutant</t>
  </si>
  <si>
    <t>HCD / PAS2</t>
  </si>
  <si>
    <t>Hydroxyacyl-CoA Dehydratase</t>
  </si>
  <si>
    <t>At5g10480</t>
  </si>
  <si>
    <t>HACD</t>
  </si>
  <si>
    <t>Kamigaki, A., Kondo, M., Mano, S., Hayashi, M., and Nishimura, M.   (2009). Suppression of Peroxisome Biogenesis Factor 10 Reduces Cuticular Wax Accumulation by Disrupting the ER Network in Arabidopsis thaliana. Plant and Cell Physiology 50  , 2034-2046.  http://pcp.oxfordjournals.org/cgi/content/abstract/50/12/2034
Doan, T.T.P., Carlsson, A.S., Hamberg, M., Bulow, L., Stymne, S., and Olsson, P.   (2009). Functional expression of five Arabidopsis fatty acyl-CoA reductase genes in Escherichia coli. Journal of Plant Physiology 166  , 787-796.  http://www.ncbi.nlm.nih.gov/pubmed/19062129
Metz, J.G., Pollard, M.R., Anderson, L., Hayes, T.R., and Lassner, M.W.   (2000). Purification of a jojoba embryo fatty acyl-coenzyme A reductase and expression of its cDNA in high erucic acid rapeseed. Plant Physiology 122  , 635-644.  http://www.pubmedcentral.nih.gov/articlerender.fcgi?tool=pubmed&amp;pubmedid=10712526
Jenks, M.A., Tuttle, H.A., Eigenbrode, S.D., and Feldmann, K.A.   (1995). Leaf epicuticular waxes of the eceriferum mutants in Arabidopsis. Plant Physiol. 108  , 369-377.  http://www.pubmedcentral.nih.gov/articlerender.fcgi?tool=pubmed&amp;pubmedid=12228482
Rowland, O., Zheng, H.Q., Hepworth, S.R., Lam, P., Jetter, R., and Kunst, L.   (2006). CER4 encodes an alcohol-forming fatty acyl-coenzyme A reductase involved in cuticular wax production in Arabidopsis. Plant Physiol. 142  , 866-877.  http://www.pubmedcentral.nih.gov/articlerender.fcgi?tool=pubmed&amp;pubmedid=16980563</t>
  </si>
  <si>
    <t>cer4, far3, g7</t>
  </si>
  <si>
    <t>Can form aldehyde and/or production of C24:0-C30:0 chain length fatty alcohols of cuticular wax; Seq. Similarity to soybean jojoba and pea FAR enzymes</t>
  </si>
  <si>
    <t>AlcFAR3 / CER4</t>
  </si>
  <si>
    <t>At4g33790</t>
  </si>
  <si>
    <t>Cominelli, E., Sala, T., Calvi, D., Gusmaroli, G., and Tonelli, C.   (2008). Over-expression of the Arabidopsis AtMYB41 gene alters cell expansion and leaf surface permeability. Plant Journal 53  , 53-64.  http://www3.interscience.wiley.com/journal/119410686/abstract
Kosma D.K., Murmu J., Razeq F.M., Santos P., Bourgault R., Molina I., Rowland O.  (2014).   AtMYB41 Activates Ectopic Suberin Synthesis and Assembly in Multiple Plant Species and Cell Types.   Plant Journal  in press  ,.-#</t>
  </si>
  <si>
    <t>myb41</t>
  </si>
  <si>
    <t>Overexpression changes cuticle structure; Loss of function phenotypes not reported</t>
  </si>
  <si>
    <t>Nuclear</t>
  </si>
  <si>
    <t>MYB41</t>
  </si>
  <si>
    <t>Myb Transcription Factors</t>
  </si>
  <si>
    <t>MYB Transcription Factors</t>
  </si>
  <si>
    <t>BALA00410_BSU</t>
  </si>
  <si>
    <t>BAL13391_BSP,</t>
  </si>
  <si>
    <t>Gable, K., Garton, S., Napier, J.A., and Dunn, T.M.   (2004). Functional characterization of the Arabidopsis thaliana orthologue of Tsc13p, the enoyl reductase of the yeast microsomal fatty acid elongating system. Journal of Experimental Botany 55  , 543-545.  http://jxb.oxfordjournals.org/cgi/content/full/55/396/543
Zheng, H.Q., Rowland, O., and Kunst, L.   (2005). Disruptions of the Arabidopsis enoyl-CoA reductase gene reveal an essential role for very-long-chain fatty acid synthesis in cell expansion during plant morphogenesis. Plant Cell 17  , 1467-1481.  http://www.ncbi.nlm.nih.gov/pubmed/15829606</t>
  </si>
  <si>
    <t>cer10, ecr, tsc13</t>
  </si>
  <si>
    <t>General reduction of VLCFA pools in seed storage triacylglycerols, cuticular waxes, and complex sphingolipids</t>
  </si>
  <si>
    <t>ECR / CER10</t>
  </si>
  <si>
    <t>Enoyl-CoA Reductase</t>
  </si>
  <si>
    <t>At3g55360</t>
  </si>
  <si>
    <t>1.3.1.38</t>
  </si>
  <si>
    <t>ECR</t>
  </si>
  <si>
    <t>Domergue, F., Vishwanath, S.J., Joubes, J., Ono, J., Lee, J.A., Bourdon, M., Alhattab, R., Lowe, C., Pascal, S., Lessire, R., and Rowland, O.   (2010). Three Arabidopsis fatty acyl-coenzyme A reductases, FAR1, FAR4, and FAR5, generate primary fatty alcohols associated with suberin deposition. Plant Physiol. 153  , 1539-1554.  http://www.ncbi.nlm.nih.gov/pubmed/20571114</t>
  </si>
  <si>
    <t>far5-1</t>
  </si>
  <si>
    <t>High transcript co-upregulation with suberin biosynthetic genes, Suberin-assocated FAR; not involved in cuticular wax biosynthesis; C18:0-OH decreased in far5 suberin; not involved in cuticular wax biosynthesis</t>
  </si>
  <si>
    <t>Mutant Char.; Heterol Exp'n.
Seq. Similarity to CER4</t>
  </si>
  <si>
    <t>AlcFAR5</t>
  </si>
  <si>
    <t>At3g44550</t>
  </si>
  <si>
    <t>far4-1</t>
  </si>
  <si>
    <t>High transcript co-upregulation with suberin biosynthetic genes. Suberin-assocated FAR; not involved in cuticular wax biosynthesis;C20:0-OH decreased in far4 suberin; not involved in cuticular wax biosynthesis</t>
  </si>
  <si>
    <t>AlcFAR4</t>
  </si>
  <si>
    <t>At3g44540</t>
  </si>
  <si>
    <t>BAL11336_BSP,</t>
  </si>
  <si>
    <t>Chen, H., Kim, H.U., Weng, H., and Browse, J.  (2011). Malonyl-CoA Synthetase, Encoded by ACYL ACTIVATING ENZYME13, Is Essential for Growth and Development of Arabidopsis. Plant Cell 23 , 2247-2262.  http://www.ncbi.nlm.nih.gov/pubmed/21642549
Aarts, M.G.M., Dirkse, W.G., Stiekema, W.J., and Pereira, A.   (1993). Transposon Tagging of a Male-Sterility Gene in Arabidopsis. Nature 363  , 715-717.  http://www.nature.com/nature/journal/v363/n6431/pdf/363715a0.pdf
Doan, T.T.P., Carlsson, A.S., Hamberg, M., Bulow, L., Stymne, S., and Olsson, P.   (2009). Functional expression of five Arabidopsis fatty acyl-CoA reductase genes in Escherichia coli. Journal of Plant Physiology 166  , 787-796.  http://www.ncbi.nlm.nih.gov/pubmed/19062129
Aarts, M.G.M., Hodge, R., Kalantidis, K., Florack, D., Wilson, Z.A., Mulligan, B.J., Stiekema, W.J., Scott, R., and Pereira, A.   (1997). The Arabidopsis MALE STERILITY 2 protein shares similarity with reductases in elongation/condensation complexes. Plant Journal 12  , 615-623.  http://www.ncbi.nlm.nih.gov/pubmed/9351246
Chen, W.W., Yu, X.H., Zhang, K.S., Shi, J.X., De Oliveira, S., Schreiber, L., Shanklin, J., and Zhang, D.B.  (2011).   Male Sterile2 Encodes a Plastid-Localized Fatty Acyl Carrier Protein Reductase Required for Pollen Exine Development in Arabidopsis.   Plant Physiology  157  ,842-853.  http://www.ncbi.nlm.nih.gov/pubmed/21813653</t>
  </si>
  <si>
    <t>ms2, far2</t>
  </si>
  <si>
    <t>Expression in tapetum; not involved in cuticular wax biosynthesis; produces C16:0 fatty alcohol in vitro;transcient expression in leaves causes accumulation of C16/C18 fatty alcohols</t>
  </si>
  <si>
    <t>Plastid
Plastid (GFP)</t>
  </si>
  <si>
    <t>AlcFAR2 / MS2
MS2 / FAR2</t>
  </si>
  <si>
    <t>Alcohol-forming Fatty Acyl-CoA Reductase
MALE STERILITY 2 / FAR2</t>
  </si>
  <si>
    <t>At3g11980</t>
  </si>
  <si>
    <t>BALA05855_BSU, BALA05854_BSU</t>
  </si>
  <si>
    <t>BAL08275_BSP,BAL08276_BSP,</t>
  </si>
  <si>
    <t>Millar, A.A., Clemens, S., Zachgo, S., Giblin, E.M., Taylor, D.C., and Kunst, L.   (1999). CUT1, an Arabidopsis gene required for cuticular wax biosynthesis and pollen fertility, encodes a very-long-chain fatty acid condensing enzyme. Plant Cell 11  , 825-838.  http://www.ncbi.nlm.nih.gov/pubmed/10330468
Fiebig, A., Mayfield, J.A., Miley, N.L., Chau, S., Fischer, R.L., and Preuss, D.   (2000). Alterations in CER6, a gene identical to CUT1, differentially affect long-chain lipid content on the surface of pollen and stems. Plant Cell 12  , 2001-2008.  http://www.ncbi.nlm.nih.gov/pubmed/11041893
Hooker, T.S., Millar, A.A., and Kunst, L.   (2002). Significance of the expression of the CER6 condensing enzyme for cuticular wax production in Arabidopsis. Plant Physiology 129  , 1568-1580.  http://www.pubmedcentral.nih.gov/articlerender.fcgi?artid=166744&amp;tool=pmcentrez</t>
  </si>
  <si>
    <t>cer6, cut1, pop1</t>
  </si>
  <si>
    <t>Protein family of 21 members-Root but not seed suberin phenotype. Other family members may have redundant functions. Double mutant of kcs2,kcs20 results in 15-20% reduction in cuticular wax. STKCS6 homology to both AtKCS6 and AtKCS5 is similar; it cannot unambiguously be assumed that StKCS6 is the potato orthologue of AtKCS6
Cuticular wax and fertility defect in mutants due to loss of pollen coat lipids. Protein family of 21 members-Root but not seed suberin phenotype. Other family members may have redundant functions. Double mutant of kcs2,kcs20 results in 15-20% reduction in cuticular wax. STKCS6 homology to both AtKCS6 and AtKCS5 is similar; it cannot unambiguously be assumed that StKCS6 is the potato orthologue of AtKCS6</t>
  </si>
  <si>
    <t>Mutant Char.
Potato StKCS6-RNAi characterization; Arabidopsis mutant analysis (wax phenotype)</t>
  </si>
  <si>
    <t>KCS6
KCS6 / CER6 / CUT1</t>
  </si>
  <si>
    <t>At1g68530</t>
  </si>
  <si>
    <t>BALA14914_BSU</t>
  </si>
  <si>
    <t>BAL09475_BSP,</t>
  </si>
  <si>
    <t>Beaudoin, F., Gable, K., Sayanova, O., Dunn, T., and Napier, J.A.   (2002). A Saccharomyces cerevisiae gene required for heterologous fatty acid elongase activity encodes a microsomal beta-keto-reductase. Journal of Biological Chemistry 277  , 11481-11488.  http://www.jbc.org/cgi/content/full/277/13/11481?view=long&amp;pmid=11792704
Beaudoin, F., Wu, X.Z., Li, F.L., Haslam, R.P., Markham, J.E., Zheng, H.Q., Napier, J.A., and Kunst, L.   (2009). Functional characterization of the Arabidopsis beta-ketoacyl-coenzyme A reductase candidates of the fatty acid elongase. Plant Physiol. 150  , 1174-1191.  http://www.ncbi.nlm.nih.gov/pubmed/19439572
Xu, X.J., Dietrich, C.R., Delledonne, M., Xia, Y.J., Wen, T.J., Robertson, D.S., Nikolau, B.J., and Schnable, P.S.   (1997). Sequence analysis of the cloned glossy8 gene of maize suggests that it may code for a beta-ketoacyl reductase required for the biosynthesis of cuticular waxes. Plant Physiology 115  , 501-510.  http://www.pubmedcentral.nih.gov/picrender.fcgi?artid=158508&amp;blobtype=pdf</t>
  </si>
  <si>
    <t>kcr1</t>
  </si>
  <si>
    <t>knock-out is embyro lethal; suppressed lines have pleiotropic effects on plant development due to general effect on fatty acid elongation</t>
  </si>
  <si>
    <t>Mutant Char.; RNAi; Comple. of yeast mutant</t>
  </si>
  <si>
    <t>KCR1</t>
  </si>
  <si>
    <t>Ketoacyl-CoA Reductase</t>
  </si>
  <si>
    <t>At1g67730</t>
  </si>
  <si>
    <t>1.1.1.35</t>
  </si>
  <si>
    <t>KCR</t>
  </si>
  <si>
    <t>Serra, O., Soler, M., Hohn, C., Franke, R., Schreiber, L., Prat, S., Molinas, M., and Figueras, M.   (2009). Silencing of StKCS6 in potato periderm leads to reduced chain lengths of suberin and wax compounds and increased peridermal transpiration. Journal of Experimental Botany 60  , 697-707.  http://www.ncbi.nlm.nih.gov/pmc/articles/PMC2651458/
Fiebig, A., Mayfield, J.A., Miley, N.L., Chau, S., Fischer, R.L., and Preuss, D.   (2000). Alterations in CER6, a gene identical to CUT1, differentially affect long-chain lipid content on the surface of pollen and stems. Plant Cell 12  , 2001-2008.  http://www.ncbi.nlm.nih.gov/pubmed/11041893
Suh, M.C., Samuels, A.L., Jetter, R., Kunst, L., Pollard, M., Ohlrogge, J., and Beisson, F.   (2005). Cuticular lipid composition, surface structure, and gene expression in Arabidopsis stem epidermis. Plant Physiol. 139  , 1649-1665.  http://www.pubmedcentral.nih.gov/articlerender.fcgi?artid=1310549&amp;tool=pmcentrez
Hooker, T.S., Millar, A.A., and Kunst, L.   (2002). Significance of the expression of the CER6 condensing enzyme for cuticular wax production in Arabidopsis. Plant Physiology 129  , 1568-1580.  http://www.pubmedcentral.nih.gov/articlerender.fcgi?artid=166744&amp;tool=pmcentrez
Trenkamp, S., Martin, W., and Tietjen, K.   (2004). Specific and differential inhibition of very-long-chain fatty acid elongases from Arabidopsis thaliana by different herbicides. Proceedings of the National Academy of Sciences of the United States of America 101  , 11903-11908.  http://www.pubmedcentral.nih.gov/articlerender.fcgi?artid=511072&amp;tool=pmcentrez</t>
  </si>
  <si>
    <t>cer60</t>
  </si>
  <si>
    <t>STKCS6 homology to both AtKCS6 and AtKCS5 is similar; it cannot unambiguously be assumed that StKCS6 is the potato orthologue of AtKCS5; Upregulated in epidermis of stems;</t>
  </si>
  <si>
    <t>Heterol Exp'n.
Potato StKCS6-RNAi characterization; seq. similarity to AtKSC5</t>
  </si>
  <si>
    <t>KCS5
KCS5 / CER60</t>
  </si>
  <si>
    <t>At1g25450</t>
  </si>
  <si>
    <t>BALA03598_BSU</t>
  </si>
  <si>
    <t>BAL10245_BSP,</t>
  </si>
  <si>
    <t>R. Franke / L. Schreiber unpublished -#</t>
  </si>
  <si>
    <t>Preferentially root expressed; protein family of 21 members; other family members may have redundant functions.</t>
  </si>
  <si>
    <t>KCS4</t>
  </si>
  <si>
    <t>At1g19440</t>
  </si>
  <si>
    <t>Blacklock, B.J., and Jaworski, J.G.  (2006). Substrate specificity of Arabidopsis 3-ketoacyl-CoA synthases. Biochemical and biophysical research communications 346 , 583-590.  http://www.ncbi.nlm.nih.gov/pubmed/16765910
Serra, O., Soler, M., Hohn, C., Franke, R., Schreiber, L., Prat, S., Molinas, M., and Figueras, M.   (2009). Silencing of StKCS6 in potato periderm leads to reduced chain lengths of suberin and wax compounds and increased peridermal transpiration. Journal of Experimental Botany 60  , 697-707.  http://www.ncbi.nlm.nih.gov/pmc/articles/PMC2651458/
Millar, A.A., Clemens, S., Zachgo, S., Giblin, E.M., Taylor, D.C., and Kunst, L.   (1999). CUT1, an Arabidopsis gene required for cuticular wax biosynthesis and pollen fertility, encodes a very-long-chain fatty acid condensing enzyme. Plant Cell 11  , 825-838.  http://www.ncbi.nlm.nih.gov/pubmed/10330468
Fiebig, A., Mayfield, J.A., Miley, N.L., Chau, S., Fischer, R.L., and Preuss, D.   (2000). Alterations in CER6, a gene identical to CUT1, differentially affect long-chain lipid content on the surface of pollen and stems. Plant Cell 12  , 2001-2008.  http://www.ncbi.nlm.nih.gov/pubmed/11041893
Franke, R., Hofer, R., Briesen, I., Emsermann, M., Efremova, N., Yephremov, A., and Schreiber, L.   (2009). The DAISY gene from Arabidopsis encodes a fatty acid elongase condensing enzyme involved in the biosynthesis of aliphatic suberin in roots and the chalaza-micropyle region of seeds. Plant J. 57  , 80-95.  http://www.ncbi.nlm.nih.gov/pubmed/18786002
Qin, Y.M., Hu, C.Y., Pang, Y., Kastaniotis, A.J., Hiltunen, J.K., and Zhu, Y.X.   (2007). Saturated very-long-chain fatty acids promote cotton fiber and Arabidopsis cell elongation by activating ethylene biosynthesis. Plant Cell 19  , 3692-3704.  http://www.ncbi.nlm.nih.gov/pubmed/17993622
Leide, J., Hildebrandt, U., Reussing, K., Riederer, M., and Vogg, G.   (2007). The developmental pattern of tomato fruit wax accumulation and its impact on cuticular transpiration barrier properties: Effects of a deficiency in a beta-ketoacyl-coenzyme A synthase (LeCER6). Plant Physiology 144  , 1667-1679.  http://www.ncbi.nlm.nih.gov/pubmed/17468214
Trenkamp, S., Martin, W., and Tietjen, K.   (2004). Specific and differential inhibition of very-long-chain fatty acid elongases from Arabidopsis thaliana by different herbicides. Proceedings of the National Academy of Sciences of the United States of America 101  , 11903-11908.  http://www.pubmedcentral.nih.gov/articlerender.fcgi?artid=511072&amp;tool=pmcentrez
Lee, S.B., Jung, S.J., Go, Y.S., Kim, H.U., Kim, J.K., Cho, H.J., Park, O.K., and Suh, M.C.   (2009).   Two Arabidopsis 3-ketoacyl CoA synthase genes, KCS20 and KCS2/DAISY, are functionally redundant in cuticular wax and root suberin biosynthesis, but differentially controlled by osmotic stress.   Plant Journal  60  ,462-475.  http://www.ncbi.nlm.nih.gov/pubmed/19619160</t>
  </si>
  <si>
    <t>daisy, kcs2</t>
  </si>
  <si>
    <t>Protein family of 21 members-Root but not seed suberin phenotype. Other family members may have redundant functions. Double mutant of kcs2,kcs20 results in 15-20% reduction in cuticular wax. STKCS6 homology to both AtKCS6 and AtKCS5 is similar; it cannot unambiguously be assumed that StKCS6 is the potato orthologue of AtKCS6</t>
  </si>
  <si>
    <t>Mutant Char.; Heterol Exp'n.; Comple. of yeast mutant
Mutant Char., Heterol Exp'n.; Comple. of yeast mutant</t>
  </si>
  <si>
    <t>Endomembrane
Endomembrane (GFP)</t>
  </si>
  <si>
    <t>KCS2 / DAISY</t>
  </si>
  <si>
    <t>At1g04220</t>
  </si>
  <si>
    <t>Todd, J., Post?Beittenmiller, D., and Jaworski, J.G.   (2002). KCS1encodes a fatty acid elongase 3?ketoacyl?CoA synthase affecting wax biosynthesis inArabidopsis thaliana. The Plant Journal 17  , 119-130.  http://www.interscience.wiley.com/cgi-bin/fulltext/119095657/HTMLSTART
Blacklock, B.J., and Jaworski, J.G.  (2006). Substrate specificity of Arabidopsis 3-ketoacyl-CoA synthases. Biochemical and biophysical research communications 346 , 583-590.  http://www.ncbi.nlm.nih.gov/pubmed/16765910
Todd, J., Post-Beittenmiller, D., and Jaworski, J.G.   (1999). KCS1 encodes a fatty acid elongase 3-ketoacyl-CoA synthase affecting wax biosynthesis in Arabidopsis thaliana. Plant J. 17  , 119-130.  http://www.ncbi.nlm.nih.gov/pubmed/10074711
Trenkamp, S., Martin, W., and Tietjen, K.   (2004). Specific and differential inhibition of very-long-chain fatty acid elongases from Arabidopsis thaliana by different herbicides. Proceedings of the National Academy of Sciences of the United States of America 101  , 11903-11908.  http://www.pubmedcentral.nih.gov/articlerender.fcgi?artid=511072&amp;tool=pmcentrez</t>
  </si>
  <si>
    <t>kcs1</t>
  </si>
  <si>
    <t>Chainlength specific reduction in waxes; increase in esterified diacids in roots; recombinant protein can act in elongation complexes producing C18-C22 fatty acids</t>
  </si>
  <si>
    <t>KCS1</t>
  </si>
  <si>
    <t>At1g01120</t>
  </si>
  <si>
    <t>McFarlane, H.E., Shin, J.J.H., Bird, D.A., and Samuels, A.L.   (2010). Arabidopsis ABCG Transporters, Which Are Required for Export of Diverse Cuticular Lipids, Dimerize in Different Combinations. Plant Cell 22  , 3066-3075.  http://dx.doi.org/10.1105/tpc.110.077974
Bird, D., Beisson, F., Brigham, A., Shin, J., Greer, S., Jetter, R., Kunst, L., Wu, X.W., Yephremov, A., and Samuels, L.   (2007). Characterization of Arabidopsis ABCG11/WBC11, an ATP binding cassette (ABC) transporter that is required for cuticular lipid secretion. Plant J. 52  , 485-498.  http://www.ncbi.nlm.nih.gov/pubmed/17727615
Ukitsu, H., Kuromori, T., Toyooka, K., Goto, Y., Matsuoka, K., Sakuradani, E., Shimizu, S., Kamiya, A., Imura, Y., Yuguchi, M., Wada, T., Hirayama, T., and Shinozaki, K.   (2007). Cytological and biochemical analysis of COF1, an Arabidopsis mutant of an ABC transporter gene. Plant Cell Physiol. 48  , 1524-1533.  http://www.ncbi.nlm.nih.gov/pubmed/17971336
Luo, B., Xue, X.Y., Hu, W.L., Wang, L.J., Chen, X.Y.  (2007). An ABC transporter gene of Arabidopsis thaliana, AtWBC11, is involved in cuticle development and prevention of organ fusion.. Plant Cell Physiol. 48  , 1790-1802.  http://www.ncbi.nlm.nih.gov/pubmed/17989085
Panikashvili, D., Shi, J.X., Bocobza, S., Franke, R.B., Schreiber, L., and Aharoni, A.   (2010). The Arabidopsis DSO/ABCG11 transporter affects cutin metabolism in reproductive organs and suberin in roots. Mol Plant. 3  , 563-575.  http://www.ncbi.nlm.nih.gov/pubmed/20035035
Panikashvili, D., Savaldi-Goldstein, S., Mandel, T., Yifhar, T., Franke, R.B., Hofer, R., Schreiber, L., Chory, J., and Aharoni, A.   (2007). The Arabidopsis DESPERADO/AtWBC11 transporter is required for cutin and wax secretion. Plant Physiol. 145  , 1345-1360.  http://www.pubmedcentral.nih.gov/articlerender.fcgi?tool=pubmed&amp;pubmedid=17951461</t>
  </si>
  <si>
    <t>wbc11, desperado (dso), cof1, pel1, dso4, abcg11</t>
  </si>
  <si>
    <t>Proposed to be involved in transport of waxes, as well as cutin monomers, oligomers or polymer.  Lipidic inclusions in epidermal cells, reduced cutin and wax load; can form homodimers and heterodimers with ABCG12/CER5</t>
  </si>
  <si>
    <t>WBC11 / ABCG11 / DSO / COF1</t>
  </si>
  <si>
    <t>At1g17840</t>
  </si>
  <si>
    <t>Fatty Acid Elongation &amp; Wax Biosynthesis
Cutin Synthesis &amp; Transport 2
Suberin Synthesis &amp; Transport 3</t>
  </si>
  <si>
    <t>BAL05677_BSP,</t>
  </si>
  <si>
    <t>Shi, J.X., Malitsky, S., De Oliveira, S., Branigan, C., Franke, R.B., Schreiber, L., and Aharoni, A.   (2011). SHINE transcription factors act redundantly to pattern the archetypal surface of Arabidopsis flower organs. PLoS genetics 7  , e1001388.  http://www.ncbi.nlm.nih.gov/pubmed/21637781
Kannangara, R., Branigan, C., Liu, Y., Penfield, T., Rao, V., Mouille, G., Hofte, H., Pauly, M., Riechmann, J.L., and Broun, P.   (2007). The transcription factor WIN1/SHN1 regulates cutin biosynthesis in Arabidopsis thaliana. Plant Cell 19  , 1278-1294.  http://www.pubmedcentral.nih.gov/articlerender.fcgi?artid=1913754&amp;tool=pmcentrez
Broun, P., Poindexter, P., Osborne, E., Jiang, C.Z., and Riechmann, J.L.   (2004). WIN1, a transcriptional activator of epidermal wax accumulation in Arabidopsis. Proc. Natl. Acad. Sci. USA 101  , 4706-4711.  http://www.pubmedcentral.nih.gov/articlerender.fcgi?artid=384811&amp;tool=pmcentrez
Aharoni, A., Dixit, S., Jetter, R., Thoenes, E., van Arkel, G., and Pereira, A.   (2004). The SHINE clade of AP2 domain transcription factors activates wax biosynthesis, alters cuticle properties, and confers drought tolerance when overexpressed in Arabidopsis. Plant Cell 16  , 2463-2480.  http://www.pubmedcentral.nih.gov/articlerender.fcgi?artid=520946&amp;tool=pmcentrez</t>
  </si>
  <si>
    <t>shn3</t>
  </si>
  <si>
    <t>Defects in cutin and surface morphologies in amiRNA lines; functional redundancy of SHN1, SHN2 and SHN3. 35S:SHN3 has similar effects as 35S:SHN1; gene expression analyses. function in root suberin suggested</t>
  </si>
  <si>
    <t>in-planta Overexp'n.
Mutant Char.</t>
  </si>
  <si>
    <t>SHN3</t>
  </si>
  <si>
    <t>SHN Transcription Factors</t>
  </si>
  <si>
    <t>At5g25390</t>
  </si>
  <si>
    <t>Fatty Acid Elongation &amp; Wax Biosynthesis
Cutin Synthesis &amp; Transport 1
Suberin Synthesis &amp; Transport 1</t>
  </si>
  <si>
    <t>BALA07487_BSU</t>
  </si>
  <si>
    <t>Lu, S., Song, T., Kosma, D.K., Parsons, E.P., Rowland, O., and Jenks, M.A.   (2009). Arabidopsis CER8 encodes LONG-CHAIN ACYL-COA SYNTHETASE 1 (LACS1) that has overlapping functions with LACS2 in plant wax and cutin synthesis. Plant J. 59  , 553-564.  http://www.ncbi.nlm.nih.gov/pubmed/19392700
Weng, H., Molina, I., Shockey, J., and Browse, J.   (2010). Organ fusion and defective cuticle function in a lacs1 lacs2 double mutant of Arabidopsis. Planta 231  , 1089-1100.  http://www.ncbi.nlm.nih.gov/pubmed/20237894
Pulsifer, I.P., Kluge, S., and Rowland, O.   (2012). Arabidopsis LONG-CHAIN ACYL-COA SYNTHETASE 1 (LACS1), LACS2, and LACS3 facilitate fatty acid uptake in yeast. Plant Physiology and Biochemistry 51  , 31-39.  http://www.ncbi.nlm.nih.gov/pubmed/22153237
Shockey, J.M., Fulda, M.S., Browse, J.A. (2002). Arabidopsis contains nine long-chain acyl-coenzyme a synthetase genes that participate in fatty acid and glycerolipid metabolism. Plant Physiol 129, 1710-22  http://www.plantphysiol.org/cgi/content/full/129/4/1710</t>
  </si>
  <si>
    <t>cer8, lacs1</t>
  </si>
  <si>
    <t>Has overlapping function with lacs2; mutant shows defects both in wax and cutin monomer synthesis</t>
  </si>
  <si>
    <t>LACS1</t>
  </si>
  <si>
    <t>At2g47240</t>
  </si>
  <si>
    <t>BALA02406_BSU</t>
  </si>
  <si>
    <t>BAL11397_BSP,</t>
  </si>
  <si>
    <t>Lu, S., Song, T., Kosma, D.K., Parsons, E.P., Rowland, O., and Jenks, M.A.   (2009). Arabidopsis CER8 encodes LONG-CHAIN ACYL-COA SYNTHETASE 1 (LACS1) that has overlapping functions with LACS2 in plant wax and cutin synthesis. Plant J. 59  , 553-564.  http://www.ncbi.nlm.nih.gov/pubmed/19392700
Pulsifer, I.P., Kluge, S., and Rowland, O.   (2012). Arabidopsis LONG-CHAIN ACYL-COA SYNTHETASE 1 (LACS1), LACS2, and LACS3 facilitate fatty acid uptake in yeast. Plant Physiology and Biochemistry 51  , 31-39.  http://www.ncbi.nlm.nih.gov/pubmed/22153237
Shockey, J.M., Fulda, M.S., Browse, J.A. (2002). Arabidopsis contains nine long-chain acyl-coenzyme a synthetase genes that participate in fatty acid and glycerolipid metabolism. Plant Physiol 129, 1710-22  http://www.plantphysiol.org/cgi/content/full/129/4/1710</t>
  </si>
  <si>
    <t>LACS3</t>
  </si>
  <si>
    <t>At1g64400</t>
  </si>
  <si>
    <t>BALA06309_BSU</t>
  </si>
  <si>
    <t>BAL06127_BSP,BAL07145_BSP,</t>
  </si>
  <si>
    <t>Pulsifer, I.P., Kluge, S., and Rowland, O.   (2012). Arabidopsis LONG-CHAIN ACYL-COA SYNTHETASE 1 (LACS1), LACS2, and LACS3 facilitate fatty acid uptake in yeast. Plant Physiology and Biochemistry 51  , 31-39.  http://www.ncbi.nlm.nih.gov/pubmed/22153237
Schnurr, J., Shockey, J., and Browse, J.   (2004). The acyl-CoA synthetase encoded by LACS2 is essential for normal cuticle development in Arabidopsis. Plant Cell 16  , 629-642.  http://www.pubmedcentral.nih.gov/articlerender.fcgi?tool=pubmed&amp;pubmedid=14973169
Bessire, M., Chassot, C., Jacquat, A.C., Humphry, M., Borel, S., Petetot, J.M.C., Metraux, J.P., and Nawrath, C.   (2007). A permeable cuticle in Arabidopsis leads to a strong resistance to Botrytis cinerea. EMBO J. 26  , 2158-2168.  http://www.pubmedcentral.nih.gov/articlerender.fcgi?tool=pubmed&amp;pubmedid=17396154
Tang, D.Z., Simonich, M.T., and Innes, R.W.   (2007). Mutations in LACS2, a long-chain acyl-coenzyme a synthetase, enhance susceptibility to avirulent Pseudomonas syringae but confer resistance to Botrytis cinerea in Arabidopsis. Plant Physiology 144  , 1093-1103.  http://www.pubmedcentral.nih.gov/articlerender.fcgi?tool=pubmed&amp;pubmedid=17434992</t>
  </si>
  <si>
    <t>lacs2, sma4, lrd2</t>
  </si>
  <si>
    <t>Protein family of 9 members; mutant have defected cuticle; cuticle is more permeable for dyes, interestingly leafs are more resistant to the pathogen Botrytis;  LACS2 mutant has defected cuticle</t>
  </si>
  <si>
    <t>LACS2</t>
  </si>
  <si>
    <t>At1g49430</t>
  </si>
  <si>
    <t>shn2</t>
  </si>
  <si>
    <t>Defects in cutin and surface morphologies in amiRNA lines; functional redundancy of SHN1, SHN2 and SHN3;35S:SHN2 has similar effects as 35S:SHN1; gene expression analyses</t>
  </si>
  <si>
    <t>SHN2</t>
  </si>
  <si>
    <t>At5g11190</t>
  </si>
  <si>
    <t>Fatty Acid Elongation &amp; Wax Biosynthesis
Cutin Synthesis &amp; Transport 1</t>
  </si>
  <si>
    <t>Panikashvili, D., Shi, J.X., Schreiber, L., and Aharoni, A.   (2011). The Arabidopsis ABCG13 transporter is required for flower cuticle secretion and patterning of the petal epidermis. New Phytologist 190  , 113-124.  http://www.ncbi.nlm.nih.gov/pubmed/21232060</t>
  </si>
  <si>
    <t>abcg13</t>
  </si>
  <si>
    <t>Decrease in cutin content and partial loss of cuticular nanoridges in flowers. Seq. Similarity to ABCG11; ABCG12/CER5</t>
  </si>
  <si>
    <t>Mutant Char.
Seq. Similarity</t>
  </si>
  <si>
    <t>WBC13 / ABCG13
ABCG13</t>
  </si>
  <si>
    <t>At1g51460</t>
  </si>
  <si>
    <t>Kannangara, R., Branigan, C., Liu, Y., Penfield, T., Rao, V., Mouille, G., Hofte, H., Pauly, M., Riechmann, J.L., and Broun, P.   (2007). The transcription factor WIN1/SHN1 regulates cutin biosynthesis in Arabidopsis thaliana. Plant Cell 19  , 1278-1294.  http://www.pubmedcentral.nih.gov/articlerender.fcgi?artid=1913754&amp;tool=pmcentrez
Broun, P., Poindexter, P., Osborne, E., Jiang, C.Z., and Riechmann, J.L.   (2004). WIN1, a transcriptional activator of epidermal wax accumulation in Arabidopsis. Proc. Natl. Acad. Sci. USA 101  , 4706-4711.  http://www.pubmedcentral.nih.gov/articlerender.fcgi?artid=384811&amp;tool=pmcentrez
Aharoni, A., Dixit, S., Jetter, R., Thoenes, E., van Arkel, G., and Pereira, A.   (2004). The SHINE clade of AP2 domain transcription factors activates wax biosynthesis, alters cuticle properties, and confers drought tolerance when overexpressed in Arabidopsis. Plant Cell 16  , 2463-2480.  http://www.pubmedcentral.nih.gov/articlerender.fcgi?artid=520946&amp;tool=pmcentrez</t>
  </si>
  <si>
    <t>win1, shn1</t>
  </si>
  <si>
    <t>35S:SHN1 upregulates both wax and cutin biosynthetic genes; Loss of function phenotypes not reported; gene expression analyses; functional redundancy of SHN1, SHN2 and SHN3</t>
  </si>
  <si>
    <t>WIN1 / SHN1</t>
  </si>
  <si>
    <t>At1g15360</t>
  </si>
  <si>
    <t>putative important activity</t>
  </si>
  <si>
    <t>Unknown35</t>
  </si>
  <si>
    <t>Fatty Acid Elongation &amp; Wax Biosynthesis</t>
  </si>
  <si>
    <t>Vioque, J., and Kolattukudy, P.E.   (1997). Resolution and purification of an aldehyde-generating and an alcohol-generating fatty acyl-CoA reductase from pea leaves (Pisum sativum L). Arch. Biochem. and Biophys. 340  , 64-72.  http://dx.doi.org/10.1006/abbi.1997.9932</t>
  </si>
  <si>
    <t>Gene not identified; enzymatic activity not been shown in Arabidopsis</t>
  </si>
  <si>
    <t>Aldehyde-Forming Fatty Acyl-CoA Reductase</t>
  </si>
  <si>
    <t>Unknown33</t>
  </si>
  <si>
    <t>1.2.1.50</t>
  </si>
  <si>
    <t>AldFAR</t>
  </si>
  <si>
    <t>Cheesbrough, T.M., and Kolattukudy, P.E.   (1984). Alkane biosynthesis by decarbonylation of aldehydes catalyzed by a particulate preparation from Pisum sativum. Proc. Natl. Acad. Sci. USA 81  , 6613-6617.  http://www.pubmedcentral.nih.gov/picrender.fcgi?artid=391980&amp;blobtype=pdf
Schneider-Belhaddad, F., and Kolattukudy, P.   (2000). Solubilization, partial purification, and characterization of a fatty aldehyde decarbonylase from a higher plant, Pisum sativum. Archives of Biochemistry and Biophysics 377  , 341-349.  http://www.sciencedirect.com/science?_ob=ArticleURL&amp;_udi=B6WB5-45FK46S-DF&amp;_user=10&amp;_rdoc=1&amp;_fmt=&amp;_orig=search&amp;_sort=d&amp;_docanchor=&amp;view=c&amp;_acct=C000050221&amp;_version=1&amp;_urlVersion=0&amp;_userid=10&amp;md5=acfb9b33f7863361725bc5b10128dc95</t>
  </si>
  <si>
    <t>CER1 sometimes referred to as `decarbonylase but biochemical evidence is lacking</t>
  </si>
  <si>
    <t>ADC</t>
  </si>
  <si>
    <t>Aldehyde Decarbonylase</t>
  </si>
  <si>
    <t>Unknown32</t>
  </si>
  <si>
    <t>4.1.99.5</t>
  </si>
  <si>
    <t>BALA03791_BSU</t>
  </si>
  <si>
    <t>BAL07943_BSP,</t>
  </si>
  <si>
    <t>At5g64080</t>
  </si>
  <si>
    <t>Kosma, D.K., Molina, I., Ohlrogge, J.B., Pollard, M.   (2012). Identification of an Arabidopsis fatty alcohol:caffeoyl-Coenzyme A acyltransferase required for the synthesis of alkyl hydroxycinnamates in root waxes. Plant Physiology 160  ,237-248;  http://www.ncbi.nlm.nih.gov/pubmed/22797656</t>
  </si>
  <si>
    <t>fact</t>
  </si>
  <si>
    <t>Required for the Synthesis of Alkyl Hydroxycinnamates in Root Waxes</t>
  </si>
  <si>
    <t>Fatty alcohol:caffeoyl-CoA caffeoyl transferase</t>
  </si>
  <si>
    <t>At5g63560</t>
  </si>
  <si>
    <t>Seo, P.J., Xiang, F.N., Qiao, M., Park, J.Y., Lee, Y.N., Kim, S.G., Lee, Y.H., Park, W.J., and Park, C.M.   (2009).   The MYB96 Transcription Factor Mediates Abscisic Acid Signaling during Drought Stress Response in Arabidopsis.   Plant Physiology  151  ,275-289.  http://www.ncbi.nlm.nih.gov/pubmed/19625633</t>
  </si>
  <si>
    <t>myb96</t>
  </si>
  <si>
    <t>MYB96 controls wax biosynthetic genes by binding to promotoer elements.yeast ino1 complementation</t>
  </si>
  <si>
    <t>Mutant char.; microarray profiling;  in-planta Overexp'n; EMSA, CHiP assays</t>
  </si>
  <si>
    <t>MYB96</t>
  </si>
  <si>
    <t>At5g62470</t>
  </si>
  <si>
    <t>(LTP type 3)</t>
  </si>
  <si>
    <t>Lipid Transfer Protein type 3</t>
  </si>
  <si>
    <t>At5g62080</t>
  </si>
  <si>
    <t>(LTP type 1)</t>
  </si>
  <si>
    <t>Lipid Transfer Protein type 1</t>
  </si>
  <si>
    <t>Go, Y.S., Kim, H., Kim, H.J., and Suh, M.C.   (2014).   Arabidopsis Cuticular Wax Biosynthesis Is Negatively Regulated by the DEWAX Gene Encoding an AP2/ERF-Type Transcription Factor.   Plant Cell  26  ,1666-1680.  http://www.ncbi.nlm.nih.gov/pubmed/24692420</t>
  </si>
  <si>
    <t>dewax</t>
  </si>
  <si>
    <t>DEWAX negatively regulates the expression of alkane-forming enzyme,long-chain acyl-CoA synthetase, ATP citrate lyase A subunit, enoyl-CoA reductase, and fatty acyl-CoA reductase.DEWAX directly interacts with the promoters of wax biosynthesis.</t>
  </si>
  <si>
    <t>Mutant Char.; Comple. of mutant; in-planta Overexp'n.; ChIP assay</t>
  </si>
  <si>
    <t>A member of the ethylene response factor subfamily B-3 of ERF/AP2 transcription factor family.</t>
  </si>
  <si>
    <t>At5g61590</t>
  </si>
  <si>
    <t>BALA00559_BSU, BALA10648_BSU, BALA04619_BSU, BALA04620_BSU, BALA11409_BSU</t>
  </si>
  <si>
    <t>BAL08267_BSP,BAL10012_BSP,BAL11708_BSP,</t>
  </si>
  <si>
    <t>Seq. Similarity to ABCG11; ABCG12/CER5</t>
  </si>
  <si>
    <t>WBC29 / ABCG28</t>
  </si>
  <si>
    <t>At5g60740</t>
  </si>
  <si>
    <t>Bach, L., Michaelson, L.V., Haslam, R., Bellec, Y., Gissot, L., Marion, J., Da Costa, M., Boutin, J.-P., Miquel, M., Tellier, F., Domergue, F., Markham, J.E., Beaudoin, F., Napier, J.A., and Faure, J.-D.   (2008). The very-long-chain hydroxy fatty acyl-CoA dehydratase PASTICCINO2 is essential and limiting for plant development. Proceedings of the National Academy of Sciences of the United States of America 105  , 14727-14731.  http://www.pubmedcentral.nih.gov/articlerender.fcgi?artid=2567193&amp;tool=pmcentrez</t>
  </si>
  <si>
    <t>Does not complement yeast phs1 mutant, possibly not an active HCD</t>
  </si>
  <si>
    <t>At5g59770</t>
  </si>
  <si>
    <t>Guo, L., Yang, H.B., Zhang, X.Y., and Yang, S.H.  (2013).   Lipid transfer protein 3 as a target of MYB96 mediates freezing and drought stress in Arabidopsis.   Journal of Experimental Botany  64  ,1755-1767.  http://www.ncbi.nlm.nih.gov/pubmed/23404903</t>
  </si>
  <si>
    <t>ltp3</t>
  </si>
  <si>
    <t>At5g59320</t>
  </si>
  <si>
    <t>At5g59310</t>
  </si>
  <si>
    <t>BALA13122_BSU</t>
  </si>
  <si>
    <t>BAL12049_BSP,</t>
  </si>
  <si>
    <t>Rowland, O., Lee, R., Franke, R., Schreiber, L., and Kunst, L.   (2007). The CER3 wax biosynthetic gene from Arabidopsis thaliana is allelic to WAX2/YRE/FLP1. FEBS Lett. 581  , 3538-3544.-hhttp://dx.doi.org/10.1016/j.febslet.2007.06.065
Kamigaki, A., Kondo, M., Mano, S., Hayashi, M., and Nishimura, M.   (2009). Suppression of Peroxisome Biogenesis Factor 10 Reduces Cuticular Wax Accumulation by Disrupting the ER Network in Arabidopsis thaliana. Plant and Cell Physiology 50  , 2034-2046.  http://pcp.oxfordjournals.org/cgi/content/abstract/50/12/2034
Chen, X.B., Goodwin, S.M., Boroff, V.L., Liu, X.L., and Jenks, M.A.   (2003). Cloning and characterization of the WAX2 gene of Arabidopsis involved in cuticle membrane and wax production. Plant Cell 15  , 1170-1185.  http://www.ncbi.nlm.nih.gov/pubmed/12724542</t>
  </si>
  <si>
    <t>cer3, wax2, yre, flp1</t>
  </si>
  <si>
    <t>Original locus reported (At5g02310) is not correct; Seq. Similarity to integral membrane enzymes with desaturase and other lipid modification activities; Seq. Similarity to CER1</t>
  </si>
  <si>
    <t>CER3 / WAX2 / YRE / FLP1</t>
  </si>
  <si>
    <t>CER3 Protein</t>
  </si>
  <si>
    <t>At5g57800</t>
  </si>
  <si>
    <t>CER3</t>
  </si>
  <si>
    <t>At5g56480</t>
  </si>
  <si>
    <t>At5g55460</t>
  </si>
  <si>
    <t>At5g55450</t>
  </si>
  <si>
    <t>At5g55410</t>
  </si>
  <si>
    <t>Klypina, N., and Hanson, S.F.   (2008). Arabidopsis thaliana wax synthase gene hornologues show diverse expression patterns that suggest a specialized role for these genes in reproductive organs. Plant Science 175  , 312-320.  http://dx.doi.org/10.1016/j.plantsci.2008.05.002
Lardizabal, K.D., Metz, J.G., Sakamoto, T., Hutton, W.C., Pollard, M.R., and Lassner, M.W.   (2000). Purification of a jojoba embryo wax synthase, cloning of its cDNA, and production of high levels of wax in seeds of transgenic Arabidopsis. Plant Physiology 122  , 645-655.  http://www.pubmedcentral.nih.gov/articlerender.fcgi?artid=58899&amp;tool=pmcentrez</t>
  </si>
  <si>
    <t>Expressed in bolting stem, flowers and siliques</t>
  </si>
  <si>
    <t>Wax Synthase</t>
  </si>
  <si>
    <t>At5g55380</t>
  </si>
  <si>
    <t>2.3.1.75</t>
  </si>
  <si>
    <t>WS</t>
  </si>
  <si>
    <t>At5g55370</t>
  </si>
  <si>
    <t>At5g55360</t>
  </si>
  <si>
    <t>At5g55350</t>
  </si>
  <si>
    <t>At5g55340</t>
  </si>
  <si>
    <t>At5g55330</t>
  </si>
  <si>
    <t>Lardizabal, K.D., Metz, J.G., Sakamoto, T., Hutton, W.C., Pollard, M.R., and Lassner, M.W.   (2000). Purification of a jojoba embryo wax synthase, cloning of its cDNA, and production of high levels of wax in seeds of transgenic Arabidopsis. Plant Physiology 122  , 645-655.  http://www.pubmedcentral.nih.gov/articlerender.fcgi?artid=58899&amp;tool=pmcentrez</t>
  </si>
  <si>
    <t>No evidence for role in cuticular wax synthesis</t>
  </si>
  <si>
    <t>At5g55320</t>
  </si>
  <si>
    <t>BALA01415_BSU</t>
  </si>
  <si>
    <t>BAL09326_BSP,</t>
  </si>
  <si>
    <t>Seq. Similarity to WSD1/AT5G37300</t>
  </si>
  <si>
    <t>Bifunctional Wax Ester Synthase / Diacylglycerol Acyltransferase</t>
  </si>
  <si>
    <t>At5g53390</t>
  </si>
  <si>
    <t>2.3.1.20
2.3.1.75</t>
  </si>
  <si>
    <t>WSD</t>
  </si>
  <si>
    <t>At5g53380</t>
  </si>
  <si>
    <t>BALA11874_BSU</t>
  </si>
  <si>
    <t>WBC8 / ABCG8</t>
  </si>
  <si>
    <t>At5g52860</t>
  </si>
  <si>
    <t>Seq. Similarity to MAH1</t>
  </si>
  <si>
    <t>CYP96A4</t>
  </si>
  <si>
    <t>Midchain Alkane Hydroxylase  /  Cytochrome P450, 96A</t>
  </si>
  <si>
    <t>At5g52320</t>
  </si>
  <si>
    <t>CYP450, 96A</t>
  </si>
  <si>
    <t>Midchain Alkane Hydroxylase</t>
  </si>
  <si>
    <t>At5g52160</t>
  </si>
  <si>
    <t>At5g51420</t>
  </si>
  <si>
    <t>BALA08541_BSU</t>
  </si>
  <si>
    <t>BAL08113_BSP,</t>
  </si>
  <si>
    <t>Fatland, B.L., Ke, J.S., Anderson, M.D., Mentzen, W.I., Cui, L.W., Allred, C.C., Johnston, J.L., Nikolau, B.J., and Wurtele, E.S.   (2002). Molecular characterization of a heteromeric ATP-citrate lyase that generates cytosolic acetyl-coenzyme A in Arabidopsis. Plant Physiology 130  , 740-756.  http://www.plantphysiol.org/cgi/content/full/130/2/740</t>
  </si>
  <si>
    <t>Seq. Similarity to HsACL</t>
  </si>
  <si>
    <t>Biochem. assay; Seq. Similarity</t>
  </si>
  <si>
    <t>ACLB-2</t>
  </si>
  <si>
    <t>ATP Citrate Lyase B subunit</t>
  </si>
  <si>
    <t>At5g49460</t>
  </si>
  <si>
    <t>4.1.3.8</t>
  </si>
  <si>
    <t>ATP-CL-&amp;beta;</t>
  </si>
  <si>
    <t>KCS21</t>
  </si>
  <si>
    <t>At5g49070</t>
  </si>
  <si>
    <t>At5g48490</t>
  </si>
  <si>
    <t>Maldonado, A.M., Doerner, P., Dixon, R.A., Lamb, C.J., and Cameron, R.K.   (2002).   A putative lipid transfer protein involved in systemic resistance signalling in Arabidopsis.   Nature  419  ,399-403.  http://www.ncbi.nlm.nih.gov/pubmed/12353036</t>
  </si>
  <si>
    <t>dir1</t>
  </si>
  <si>
    <t>At5g48485</t>
  </si>
  <si>
    <t>McFarlane, H.E., Watanabe, Y., Yang, W., Huang, Y., Ohlrogge, J., and Samuels, A.L.  (2014).   Golgi- and trans-Golgi network-mediated vesicle trafficking is required for wax secretion from epidermal cells.   Plant Physiology  164  ,1250€“1260.  http://www.ncbi.nlm.nih.gov/pubmed/24468625</t>
  </si>
  <si>
    <t>gnl1-1</t>
  </si>
  <si>
    <t>Wax export requires GNL1- and ECH-dependent endomembrane vesicle trafficking to deliver cargo to plasma membrane-localized ATP-binding cassette transporters.  about 20% reduced wax secretion in mutant.</t>
  </si>
  <si>
    <t>gnom like1-1</t>
  </si>
  <si>
    <t>At5g39500</t>
  </si>
  <si>
    <t>GNL</t>
  </si>
  <si>
    <t>(LTP type 2)</t>
  </si>
  <si>
    <t>Lipid Transfer Protein type 2</t>
  </si>
  <si>
    <t>At5g38180</t>
  </si>
  <si>
    <t>BALA12892_BSU</t>
  </si>
  <si>
    <t>At5g38170</t>
  </si>
  <si>
    <t>At5g38160</t>
  </si>
  <si>
    <t>Li, F., Wu, X., Lam, P., Bird, D., Zheng, H., Samuels, L., Jetter, R., and Kunst, L.   (2008). Identification of the wax ester synthase/acyl-coenzyme A:diacylglycerol acyltransferase WSD1 required for stem wax ester biosynthesis in Arabidopsis. Plant Physiol. 148  , 97-107.  http://www.arabidopsis.org/servlets/TairObject?type=publication&amp;id=501727350</t>
  </si>
  <si>
    <t>wsd1</t>
  </si>
  <si>
    <t>no detection of wax ester in mutant</t>
  </si>
  <si>
    <t>Mutant Char.; biochemical activity in E. coli; Complementation</t>
  </si>
  <si>
    <t>WSD1</t>
  </si>
  <si>
    <t>At5g37300</t>
  </si>
  <si>
    <t>No indication of role in cuticular wax biosynthesis; Likely a pseudogene</t>
  </si>
  <si>
    <t>CER1-like3</t>
  </si>
  <si>
    <t>At5g28280</t>
  </si>
  <si>
    <t>At5g22490</t>
  </si>
  <si>
    <t>Doan, T.T.P., Carlsson, A.S., Hamberg, M., Bulow, L., Stymne, S., and Olsson, P.   (2009). Functional expression of five Arabidopsis fatty acyl-CoA reductase genes in Escherichia coli. Journal of Plant Physiology 166  , 787-796.  http://www.ncbi.nlm.nih.gov/pubmed/19062129</t>
  </si>
  <si>
    <t>Likely a pseudogene from sequencing transcript</t>
  </si>
  <si>
    <t>AlcFAR7</t>
  </si>
  <si>
    <t>At5g22420</t>
  </si>
  <si>
    <t>WBC24 / ABCG23</t>
  </si>
  <si>
    <t>At5g19410</t>
  </si>
  <si>
    <t>At5g16350</t>
  </si>
  <si>
    <t>At5g12420</t>
  </si>
  <si>
    <t>At5g09370</t>
  </si>
  <si>
    <t>At5g07230</t>
  </si>
  <si>
    <t>Kuromori, T., Sugimoto, E., and Shinozaki, K.   (2011). Arabidopsis mutants of AtABCG22, an ABC transporter gene, increase water transpiration and drought susceptibility. Plant Journal 67  , 885-894.  http://dx.doi.org/10.1111/j.1365-313X.2011.04641.x</t>
  </si>
  <si>
    <t>Mutation of ABCG22 results in increased water transpiration and sensitivity to drought; suggested to be involved in stomatal regulation</t>
  </si>
  <si>
    <t>WBC23 / ABCG22</t>
  </si>
  <si>
    <t>At5g06530</t>
  </si>
  <si>
    <t>(LTP type 4)</t>
  </si>
  <si>
    <t>Lipid Transfer Protein type 4</t>
  </si>
  <si>
    <t>At5g05960</t>
  </si>
  <si>
    <t>KCS19</t>
  </si>
  <si>
    <t>At5g04530</t>
  </si>
  <si>
    <t>CYP96A13</t>
  </si>
  <si>
    <t>At5g02900</t>
  </si>
  <si>
    <t>At5g01870</t>
  </si>
  <si>
    <t>CYP96A12</t>
  </si>
  <si>
    <t>At4g39510</t>
  </si>
  <si>
    <t>CYP96A11</t>
  </si>
  <si>
    <t>At4g39500</t>
  </si>
  <si>
    <t>CYP96A10</t>
  </si>
  <si>
    <t>At4g39490</t>
  </si>
  <si>
    <t>CYP96A9</t>
  </si>
  <si>
    <t>At4g39480</t>
  </si>
  <si>
    <t>Trenkamp, S., Martin, W., and Tietjen, K.   (2004). Specific and differential inhibition of very-long-chain fatty acid elongases from Arabidopsis thaliana by different herbicides. Proceedings of the National Academy of Sciences of the United States of America 101  , 11903-11908.  http://www.pubmedcentral.nih.gov/articlerender.fcgi?artid=511072&amp;tool=pmcentrez
James, D.W., Lim, E., Keller, J., Plooy, I., Ralston, E., and Dooner, H.K.   (1995). Directed Tagging of the Arabidopsis Fatty-Acid Elongation-1 (Fae1) Gene with the Maize Transposon Activator. Plant Cell 7  , 309-319.  http://www.pubmedcentral.nih.gov/picrender.fcgi?artid=160784&amp;blobtype=pdf
Millar, A.A., and Kunst, L.   (2003). Very?long?chain fatty acid biosynthesis is controlled through the expression and specificity of the condensing enzyme. The Plant Journal 12  , 121-131.  http://www3.interscience.wiley.com/journal/119158941/abstract
Millar, A.A., and Kunst, L.   (1997).   Very-long-chain fatty acid biosynthesis is controlled through the expression and specificity of the condensing enzyme.   Plant Journal  12  ,121-131.  http://www.ncbi.nlm.nih.gov/pubmed/9263455</t>
  </si>
  <si>
    <t>fae1, kcs18</t>
  </si>
  <si>
    <t>seed-specific KCS; no role in cuticular wax production</t>
  </si>
  <si>
    <t>KCS18 / FAE1</t>
  </si>
  <si>
    <t>At4g34520</t>
  </si>
  <si>
    <t>Trenkamp, S., Martin, W., and Tietjen, K.   (2004). Specific and differential inhibition of very-long-chain fatty acid elongases from Arabidopsis thaliana by different herbicides. Proceedings of the National Academy of Sciences of the United States of America 101  , 11903-11908.  http://www.pubmedcentral.nih.gov/articlerender.fcgi?artid=511072&amp;tool=pmcentrez
Lee, S.B., Jung, S.J., Go, Y.S., Kim, H.U., Kim, J.K., Cho, H.J., Park, O.K., and Suh, M.C.   (2009).   Two Arabidopsis 3-ketoacyl CoA synthase genes, KCS20 and KCS2/DAISY, are functionally redundant in cuticular wax and root suberin biosynthesis, but differentially controlled by osmotic stress.   Plant Journal  60  ,462-475.  http://www.ncbi.nlm.nih.gov/pubmed/19619160</t>
  </si>
  <si>
    <t>kcs2</t>
  </si>
  <si>
    <t>No indication of role in cuticular wax biosynthesis</t>
  </si>
  <si>
    <t>KCS17</t>
  </si>
  <si>
    <t>At4g34510</t>
  </si>
  <si>
    <t>KCS16</t>
  </si>
  <si>
    <t>At4g34250</t>
  </si>
  <si>
    <t>BALA01455_BSU</t>
  </si>
  <si>
    <t>BAL14404_BSP,</t>
  </si>
  <si>
    <t>Lu, S., Zhao, H., Des Marais, D.L., Parsons, E.P., Wen, X., Xu, X., Bangarusamy, D.K., Wang, G., Rowland, O., Juenger, T., Bressan, R.A., and Jenks, M.A.   (2012). Arabidopsis ECERIFERUM9 involvement in cuticle formation and maintenance of plant water status. Plant Physiol. 159  , 930-944.  http://www.plantphysiol.org/content/early/2012/05/30/pp.112.198697.long</t>
  </si>
  <si>
    <t>cer9</t>
  </si>
  <si>
    <t xml:space="preserve">cer9 mutants have large increase in C24 and C26 free fatty acids with major reductions in typical cuticular wax components. CER9 encodes the Arabidopsis homolog of yeast DOA10, which is the E3 ubiquitin ligase of the endoplasmic reticulum degradation (ERAD) pathway associated with ER-stress response pathway. </t>
  </si>
  <si>
    <t>Mutant analysis</t>
  </si>
  <si>
    <t>Endoplasmic reticulum</t>
  </si>
  <si>
    <t>CER9</t>
  </si>
  <si>
    <t>ERAD-pathway E3 ubiquitin ligase</t>
  </si>
  <si>
    <t>At4g34100</t>
  </si>
  <si>
    <t>E3 ubiquitin Ligase</t>
  </si>
  <si>
    <t>At4g33550</t>
  </si>
  <si>
    <t>At4g33355</t>
  </si>
  <si>
    <t>Lu, C., Xin, Z., Ren, Z., Miquel, M., and Browse, J.   (2009). An enzyme regulating triacylglycerol composition is encoded by the ROD1 gene of Arabidopsis. Proc. Natl. Acad. Sci. USA 106  , 18837-18842.  http://www.ncbi.nlm.nih.gov/pubmed/19833868</t>
  </si>
  <si>
    <t>CYP96A2</t>
  </si>
  <si>
    <t>At4g32170</t>
  </si>
  <si>
    <t>At4g30880</t>
  </si>
  <si>
    <t>Rubinelli, P., Hu, Y., and Ma, H.   (1998). Identification, sequence analysis and expression studies of novel anther-specific genes of Arabidopsis thaliana. Plant Molecular Biology 37  , 607-619.  http://www.ncbi.nlm.nih.gov/pubmed/9687065</t>
  </si>
  <si>
    <t>Expressed in tapetum; Seq. Similarity to LTPG1</t>
  </si>
  <si>
    <t>ATA7 (LTP type 8)</t>
  </si>
  <si>
    <t>Lipid Transfer Protein type 8</t>
  </si>
  <si>
    <t>At4g28395</t>
  </si>
  <si>
    <t>WBC9 / ABCG9</t>
  </si>
  <si>
    <t>At4g27420</t>
  </si>
  <si>
    <t>WBC4 / ABCG4</t>
  </si>
  <si>
    <t>At4g25750</t>
  </si>
  <si>
    <t>Xia, Y.J., Nicolau, B.J., and Schnable, P.S. (1996).  Cloning and characterization of CER2, an Arabidopsis gene that affects cuticular wax accumulation.  Plant Cell 8 ,1291-1304.  http://www.ncbi.nlm.nih.gov/pubmed/8776898
Xia, Y.J., Nikolau, B.J., and Schnable, P.S.   (1997). Developmental and hormonal regulation of the Arabidopsis CER2 gene that codes for a nuclear-localized protein required for the normal accumulation of cuticular waxes. Plant Physiology 115  , 925-937.  http://www.pubmedcentral.nih.gov/picrender.fcgi?artid=158556&amp;blobtype=pdf</t>
  </si>
  <si>
    <t>cer2, vc2</t>
  </si>
  <si>
    <t>Reported to be nuclear localized; often mis-annotated as fatty acid elongase-like protein; Seq. Similarity to acyltransferases; Seq. Similarity to maize glossy2</t>
  </si>
  <si>
    <t>CER2</t>
  </si>
  <si>
    <t>CER2-like Protein</t>
  </si>
  <si>
    <t>At4g24510</t>
  </si>
  <si>
    <t>At4g22640</t>
  </si>
  <si>
    <t>At4g22630</t>
  </si>
  <si>
    <t>(LTP type 6)</t>
  </si>
  <si>
    <t>Lipid Transfer Protein type 6</t>
  </si>
  <si>
    <t>At4g22520</t>
  </si>
  <si>
    <t>At4g22490</t>
  </si>
  <si>
    <t>At4g14815</t>
  </si>
  <si>
    <t>BALA05619_BSU, BALA01687_BSU, BALA02375_BSU</t>
  </si>
  <si>
    <t>BAL09437_BSP,</t>
  </si>
  <si>
    <t>Pascal, S., Bernard, A., Sorel, M., Pervent, M., Vile, D., Haslam, R.P., Napier, J.A., Lessire, R., Domergue, F., and Joubes, J.   (2013).   The Arabidopsis cer26 mutant, like the cer2 mutant, is specifically affected in the very long chain fatty acid elongation process.   Plant Journal  73  ,733-746.  http://www.ncbi.nlm.nih.gov/pubmed/23384041</t>
  </si>
  <si>
    <t>cer26</t>
  </si>
  <si>
    <t>Seq. Similarity to CER2
affected in the production of wax components longer than 30 carbons</t>
  </si>
  <si>
    <t>Seq. Similarity
Mutant Char., Ectopic expression</t>
  </si>
  <si>
    <t>At4g13840</t>
  </si>
  <si>
    <t>At4g12360</t>
  </si>
  <si>
    <t>At4g08670</t>
  </si>
  <si>
    <t>At4g08530</t>
  </si>
  <si>
    <t>BAL09262_BSP,</t>
  </si>
  <si>
    <t>Wu, R., Li, S., He, S., Wassmann, F., Yu, C., Qin, G., Schreiber, L., Qu, L.J., and Gu, H.   (2011). CFL1, a WW domain protein, regulates cuticle development by modulating the function of HDG1, a class IV homeodomain transcription factor, in rice and Arabidopsis. Plant Cell. 23  , 3392-3411.  http://www.ncbi.nlm.nih.gov/pubmed/21954461
Javelle, M., Vernoud, V., Depege-Fargeix, N., Arnould, C., Oursel, D., Domergue, F., Sarda, X., and Rogowsky, P.M.   (2010). Overexpression of the Epidermis-Specific Homeodomain-Leucine Zipper IV Transcription Factor OUTER CELL LAYER1 in Maize Identifies Target Genes Involved in Lipid Metabolism and Cuticle Biosynthesis. Plant Physiology 154  , 273-286.  http://www.plantphysiol.org/content/154/1/273</t>
  </si>
  <si>
    <t>HDG1 chimeric repressor fusion has cuticle defects.  HDG1 binds to the L1 element present in epidermal expressed genes including wax biosynthetic genes. Overexpression of HDG1 orthologous protein OCL1from maize induces wax biosynthetic genes in maize</t>
  </si>
  <si>
    <t>In-planta overexp'n; sequence similarity</t>
  </si>
  <si>
    <t>HDG1</t>
  </si>
  <si>
    <t>Homeodomain glabrous1</t>
  </si>
  <si>
    <t>At3g61150</t>
  </si>
  <si>
    <t xml:space="preserve">Homeodomain-Leucine Zipper IV </t>
  </si>
  <si>
    <t>BAL07732_BSP,BAL13339_BSP,</t>
  </si>
  <si>
    <t>Hooker, T.S., Lam, P., Zheng, H.Q., and Kunst, L.   (2007). A core subunit of the RNA-processing/degrading exosome specifically influences cuticular wax biosynthesis in Arabidopsis. Plant Cell 19  , 904-913.  http://www.pubmedcentral.nih.gov/articlerender.fcgi?artid=1867365&amp;tool=pmcentrez</t>
  </si>
  <si>
    <t>cer7, g3</t>
  </si>
  <si>
    <t>Regulator of CER3 gene expression</t>
  </si>
  <si>
    <t>CER7</t>
  </si>
  <si>
    <t>CER7 Protein involved in wax synthesis</t>
  </si>
  <si>
    <t>At3g60500</t>
  </si>
  <si>
    <t>Regulatory protein</t>
  </si>
  <si>
    <t>GPI anchored; Seq. Similarity to LTPG1</t>
  </si>
  <si>
    <t>membrane-anchored by GPI</t>
  </si>
  <si>
    <t>(LTP type 7)</t>
  </si>
  <si>
    <t>Lipid Transfer Protein type 7</t>
  </si>
  <si>
    <t>At3g58550</t>
  </si>
  <si>
    <t>At3g57310</t>
  </si>
  <si>
    <t>Doan, T.T.P., Carlsson, A.S., Hamberg, M., Bulow, L., Stymne, S., and Olsson, P.   (2009). Functional expression of five Arabidopsis fatty acyl-CoA reductase genes in Escherichia coli. Journal of Plant Physiology 166  , 787-796.  http://www.ncbi.nlm.nih.gov/pubmed/19062129
Doan, T.T.P., Domergue, F., Fournier, A.E., Vishwanath, S.J., Rowland, O., Moreau, P., Wood, C.C., Carlsson, A.S., Hamberg, M., and Hofvander, P.   (2012). Biochemical characterization of a chloroplast localized fatty acid reductase from Arabidopsis thaliana. Bba-Mol Cell Biol L 1821  , 1244-1255.  http://www.ncbi.nlm.nih.gov/pubmed/22166367
Gupta, N.C., Jain, P.K., Bhat, S.R., and Srinivasan, R.   (2012). Upstream sequence of fatty acyl-CoA reductase (FAR6) of Arabidopsis thaliana drives wound-inducible and stem-specific expression. Plant Cell Rep 31  , 839-850.  http://www.ncbi.nlm.nih.gov/pubmed/22189440
Suh, M.C., Samuels, A.L., Jetter, R., Kunst, L., Pollard, M., Ohlrogge, J., and Beisson, F.   (2005). Cuticular lipid composition, surface structure, and gene expression in Arabidopsis stem epidermis. Plant Physiol. 139  , 1649-1665.  http://www.pubmedcentral.nih.gov/articlerender.fcgi?artid=1310549&amp;tool=pmcentrez</t>
  </si>
  <si>
    <t>Highly expressed ; upregulated in epidermis of stems; knockout has no obvious cuticular wax defect; produced C16:o primary alcohol in yeast and in planta</t>
  </si>
  <si>
    <t>AlcFAR6</t>
  </si>
  <si>
    <t>At3g56700</t>
  </si>
  <si>
    <t>Mentewab, A., and Stewart, C.N.  (2005).   Overexpression of an Arabidopsis thaliana ABC transporter confers kanamycin resistance to transgenic plants.   Nature Biotechnology  23  ,1177-1180.  http://www.ncbi.nlm.nih.gov/pubmed/16116418</t>
  </si>
  <si>
    <t>atwbc19</t>
  </si>
  <si>
    <t>WBC19 / ABCG19</t>
  </si>
  <si>
    <t>At3g55130</t>
  </si>
  <si>
    <t>WBC18 / ABCG18</t>
  </si>
  <si>
    <t>At3g55110</t>
  </si>
  <si>
    <t>WBC17 / ABCG17</t>
  </si>
  <si>
    <t>At3g55100</t>
  </si>
  <si>
    <t>WBC16 / ABCG16</t>
  </si>
  <si>
    <t>At3g55090</t>
  </si>
  <si>
    <t>BAL12042_BSP,</t>
  </si>
  <si>
    <t>Faure, J.D., Vittorioso, P., Santoni, V., Fraisier, V., Prinsen, E., Barlier, I., Van Onckelen, H., Caboche, M., and Bellini, C.   (1998).   The PASTICCINO genes of Arabidopsis thaliana are involved in the control of cell division and differentiation.   Development  125  ,909-918.  http://www.ncbi.nlm.nih.gov/pubmed/9449673</t>
  </si>
  <si>
    <t>pas1, dei1</t>
  </si>
  <si>
    <t>GDSL-like Hydrolase/Lipase superfamily; Seq. Similarity to tomato CD1/GDSL1; flower nanoridges absent in 35S:miR-At5g33370/At3g04290 lines; in planta overexpression results in increased salt tolerance;pas1 mutants have a 50-60% reduction of VLCFAs foind in free fatty acids, tryacyl glycerols, and sphingolipids.</t>
  </si>
  <si>
    <t>PAS1 / DEI1</t>
  </si>
  <si>
    <t>Pasticcino 1</t>
  </si>
  <si>
    <t>At3g54010</t>
  </si>
  <si>
    <t>5.2.1.8</t>
  </si>
  <si>
    <t>Immunophilin-like FK506 binding protein</t>
  </si>
  <si>
    <t>At3g53980</t>
  </si>
  <si>
    <t>WBC20 / ABCG20</t>
  </si>
  <si>
    <t>At3g53510</t>
  </si>
  <si>
    <t>WBC28 / ABCG27</t>
  </si>
  <si>
    <t>At3g52310</t>
  </si>
  <si>
    <t>KCS15</t>
  </si>
  <si>
    <t>At3g52160</t>
  </si>
  <si>
    <t>At3g52130</t>
  </si>
  <si>
    <t>At3g51600</t>
  </si>
  <si>
    <t>At3g51590</t>
  </si>
  <si>
    <t>At3g49210</t>
  </si>
  <si>
    <t>At3g49200</t>
  </si>
  <si>
    <t>At3g49190</t>
  </si>
  <si>
    <t>Lee, S.B., and Suh, M.C.  (2014).   Cuticular wax biosynthesis is up-regulated by the MYB94 transcription factor in Arabidopsis..   Plant Cell Physiology  in press  ,.-#</t>
  </si>
  <si>
    <t>myb94</t>
  </si>
  <si>
    <t>MYB94 activates cuticular wax biosynthetic genes by binding directly to their gene promoter; Loss of function phenotypes not reported</t>
  </si>
  <si>
    <t>At3g47600</t>
  </si>
  <si>
    <t>Doan, T.T.P., Carlsson, A.S., Hamberg, M., Bulow, L., Stymne, S., and Olsson, P.   (2009). Functional expression of five Arabidopsis fatty acyl-CoA reductase genes in Escherichia coli. Journal of Plant Physiology 166  , 787-796.  http://www.ncbi.nlm.nih.gov/pubmed/19062129
Chacon, M.G., Fournier, A.E., Tran, F., Dittrich-Domergue, F., Pulsifer, I.P., Domergue, F., and Rowland, O.   (2013).   Identification of Amino Acids Conferring Chain Length Substrate Specificities on Fatty Alcohol-forming Reductases FAR5 and FAR8 from Arabidopsis thaliana.   Journal of Biological Chemistry  288  ,30345-30355.  http://www.ncbi.nlm.nih.gov/pubmed/24005667</t>
  </si>
  <si>
    <t>far8</t>
  </si>
  <si>
    <t>AlcFAR8</t>
  </si>
  <si>
    <t>At3g44560</t>
  </si>
  <si>
    <t>BAL13761_BSP,</t>
  </si>
  <si>
    <t>Kim, H., Lee, S.B., Kim, H.J., Min, M.K., Hwang, I., and Suh, M.C.   (2012).   Characterization of Glycosylphosphatidylinositol-Anchored Lipid Transfer Protein 2 (LTPG2) and Overlapping Function between LTPG/LTPG1 and LTPG2 in Cuticular Wax Export or Accumulation in Arabidopsis thaliana.   Plant and Cell Physiology  53  ,1391-1403.  http://www.ncbi.nlm.nih.gov/pubmed/22891199</t>
  </si>
  <si>
    <t>ltpg2</t>
  </si>
  <si>
    <t>At3g43720</t>
  </si>
  <si>
    <t>BALA13727_BSU</t>
  </si>
  <si>
    <t>BAL12835_BSP,</t>
  </si>
  <si>
    <t>Vailleau, F., Daniel, X., Tronchet, M., Montillet, J.L., Triantaphylides, C., and Roby, D.   (2002). A R2R3-MYB gene, AtMYB30, acts as a positive regulator of the hypersensitive cell death program in plants in response to pathogen attack. Proceedings of the National Academy of Sciences of the United States of America 99  , 10179-10184.  http://www.pubmedcentral.nih.gov/articlerender.fcgi?artid=126644&amp;tool=pmcentrez
Raffaele, S., Vailleau, F., Leger, A., Joubes, J., Blee, E., Domergue, F., Mongrand, S., and Roby, D.   (2008). A MYB transcription factor regulates fatty acid biosynthesis for the activation of the hypersensitive cell death in Arabidopsis. Biology of Plant-Microbe Interactions, Vol. 6. Proceedings of the 13th International Congress on Molecular PlantÃ¢Microbe Interactions, Sorrento, Italy, 21-27 July 2007  , article 80.  http://www.pubmedcentral.nih.gov/articlerender.fcgi?artid=2329921&amp;tool=pmcentrez
Li, L., Yu, X.F., Thompson, A., Guo, M., Yoshida, S., Asami, T., Chory, J., and Yin, Y.   (2009).   Arabidopsis MYB30 is a direct target of BES1 and cooperates with BES1 to regulate brassinosteroid-induced gene expression.   Plant Journal  58  ,275-286.  http://www.ncbi.nlm.nih.gov/pubmed/19170933</t>
  </si>
  <si>
    <t>myb30</t>
  </si>
  <si>
    <t>MYB30 upregulated during HR and acts as positive regulator of HR likely through enhancing VLCFA synthesis</t>
  </si>
  <si>
    <t>MYB30</t>
  </si>
  <si>
    <t>At3g28910</t>
  </si>
  <si>
    <t>BALA05277_BSU, BALA08723_BSU</t>
  </si>
  <si>
    <t>BAL05551_BSP,</t>
  </si>
  <si>
    <t>Mang, H.G., Laluk, K.A., Parsons, E.P., Kosma, D.K., Cooper, B.R., Park, H.C., AbuQamar, S., Boccongelli, C., Miyazaki, S., Consiglio, F., Chilosi, G., Bohnert, H.J., Bressan, R.A., Mengiste, T., and Jenks, M.A.   (2009). The Arabidopsis RESURRECTION1 Gene Regulates a Novel Antagonistic Interaction in Plant Defense to Biotrophs and Necrotrophs. Plant Physiology 151  , 290-305.  http://www.plantphysiol.org/cgi/content/full/151/1/290
Chen, X.B., Goodwin, S.M., Liu, X.L., Chen, X.L., Bressan, R.A., and Jenks, M.A.   (2005). Mutation of the RESURRECTION1 locus of Arabidopsis reveals an association of cuticular wax with embryo development. Plant Physiology 139  , 909-919.  http://www.pubmedcentral.nih.gov/articlerender.fcgi?artid=1256005&amp;tool=pmcentrez</t>
  </si>
  <si>
    <t>rst1</t>
  </si>
  <si>
    <t>Pleiotropic effects on cuticular wax production, plant growth and seed development; gene is ubiquitously expressed; unknown function; involved in plant defense signalling</t>
  </si>
  <si>
    <t>RST1</t>
  </si>
  <si>
    <t>Resurrection Protein</t>
  </si>
  <si>
    <t>At3g27670</t>
  </si>
  <si>
    <t>RST</t>
  </si>
  <si>
    <t>Lippold, F., vom Dorp, K., Abraham, M., Holzl, G., Wewer, V., Yilmaz, J.L., Lager, I., Montandon, C., Besagni, C., Kessler, F., Stymne, S., and Dormann, P.   (2012).   Fatty Acid Phytyl Ester Synthesis in Chloroplasts of Arabidopsis.   Plant Cell  24  ,2001-2014.  http://www.ncbi.nlm.nih.gov/pubmed/22623494</t>
  </si>
  <si>
    <t>pes2</t>
  </si>
  <si>
    <t>have phytyl ester synthesis and diacylglycerol acyltransferase activities. The enzymes show broad substrate specificities and can employ acyl-CoAs, acyl carrier proteins, and galactolipids as acyl donors. Double mutant plants (pes1 pes2) grow normally but show reduced phytyl ester and triacylglycerol accumulation.</t>
  </si>
  <si>
    <t>Phytyl ester synthase</t>
  </si>
  <si>
    <t>At3g26840</t>
  </si>
  <si>
    <t>esterases/lipases/thioesterase</t>
  </si>
  <si>
    <t>BALA06159_BSU</t>
  </si>
  <si>
    <t>BAL06337_BSP,</t>
  </si>
  <si>
    <t>WBC21 / ABCG21</t>
  </si>
  <si>
    <t>At3g25620</t>
  </si>
  <si>
    <t>cer26-like</t>
  </si>
  <si>
    <t>Seq. Similarity to CER2</t>
  </si>
  <si>
    <t>At3g23840</t>
  </si>
  <si>
    <t>At3g22620</t>
  </si>
  <si>
    <t>At3g22600</t>
  </si>
  <si>
    <t>At3g22580</t>
  </si>
  <si>
    <t>At3g22570</t>
  </si>
  <si>
    <t>WBC15 / 22 / ABCG15</t>
  </si>
  <si>
    <t>At3g21090</t>
  </si>
  <si>
    <t>At3g18280</t>
  </si>
  <si>
    <t>BALA06994_BSU</t>
  </si>
  <si>
    <t>Kuromori, T., Ito, T., Sugimoto, E., and Shinozaki, K.   (2011). Arabidopsis mutant of AtABCG26, an ABC transporter gene, is defective in pollen maturation. Journal of Plant Physiology 168  , 2001-2005.  http://dx.doi.org/10.1016/j.jplph.2011.05.014
Quilichini, T.D., Friedmann, M.C., Samuels, A.L., and Douglas, C.J.   (2010). ATP-Binding Cassette Transporter G26 Is Required for Male Fertility and Pollen Exine Formation in Arabidopsis. Plant Physiology 154  , 678-690.  http://www.ncbi.nlm.nih.gov/pubmed/20732973
Choi, H., Jin, J.-Y., Choi, S., Hwang, J.-U., Kim, Y.-Y., Suh, M.C., and Lee, Y.   (2011). An ABCG/WBC-type ABC transporter is essential for transport of sporopollenin precursors for exine formation in developing pollen. Plant Journal 65  , 181-193.  http://www.ncbi.nlm.nih.gov/pubmed/21223384</t>
  </si>
  <si>
    <t>abcg26, wbc27</t>
  </si>
  <si>
    <t>Involved in sporopollenin transport</t>
  </si>
  <si>
    <t>WBC27 / ABCG26</t>
  </si>
  <si>
    <t>At3g13220</t>
  </si>
  <si>
    <t>KCS14</t>
  </si>
  <si>
    <t>At3g10280</t>
  </si>
  <si>
    <t>At3g08770</t>
  </si>
  <si>
    <t>BALA11306_BSU</t>
  </si>
  <si>
    <t>BAL10074_BSP,</t>
  </si>
  <si>
    <t>Xing, S., and Zachgo, S.   (2008). ROXY1 and ROXY2, two Arabidopsis glutaredoxin genes, are required for anther development. Plant Journal 53  , 790-801.  http://www.arabidopsis.org/servlets/TairObject?type=publication&amp;id=501723501</t>
  </si>
  <si>
    <t>Associated in anther development</t>
  </si>
  <si>
    <t>At3g07450</t>
  </si>
  <si>
    <t>Fatland, B.L., Nikolau, B.J., and Wurtele, E.S.   (2005). Reverse genetic characterization of cytosolic acetyl-CoA generation by ATP-citrate lyase in Arabidopsis. Plant Cell 17  , 182-203.  http://www.plantcell.org/cgi/content/full/17/1/182
Fatland, B.L., Ke, J.S., Anderson, M.D., Mentzen, W.I., Cui, L.W., Allred, C.C., Johnston, J.L., Nikolau, B.J., and Wurtele, E.S.   (2002). Molecular characterization of a heteromeric ATP-citrate lyase that generates cytosolic acetyl-coenzyme A in Arabidopsis. Plant Physiology 130  , 740-756.  http://www.plantphysiol.org/cgi/content/full/130/2/740</t>
  </si>
  <si>
    <t>ACLB-1</t>
  </si>
  <si>
    <t>At3g06650</t>
  </si>
  <si>
    <t>Gray, J.E., Holroyd, G.H., van der Lee, F.M., Bahrami, A.R., Sijmons, P.C., Woodward, F.I., Schuch, W., and Heterington, A.M.   (2000). The HIC signalling pathway links CO2 perception to stomatal development. Nature 408  , 713-716.  http://www.nature.com/nature/journal/v408/n6813/full/408713a0.html</t>
  </si>
  <si>
    <t>hic</t>
  </si>
  <si>
    <t>Involved in control of stomate numbers at high CO2 concentrations; no evidence of role in cuticular wax biosynthesis</t>
  </si>
  <si>
    <t>KCS13 / HIC</t>
  </si>
  <si>
    <t>At2g46720</t>
  </si>
  <si>
    <t>At2g44300</t>
  </si>
  <si>
    <t>At2g44290</t>
  </si>
  <si>
    <t>My, H.T.H., Nguyen, X.C., Lee, K., Kwon, Y.S., Huyen, T.T.P., Park, H.C., Yun, D.J., Lim, C.O., and Chung, W.S.   (2012). Phosphorylation by AtMPK6 is required for the biological function of AtMYB41 in Arabidopsis. Biochemical and biophysical research communications 422  , 181-186.  http://www.sciencedirect.com/science/article/pii/S0006291X12008261
Xing, Y., Jia, W.S., and Zhang, J.H.   (2009).   AtMKK1 and AtMPK6 are involved in abscisic acid and sugar signaling in Arabidopsis seed germination.   Plant Molecular Biology  70  ,725-736.  http://www.ncbi.nlm.nih.gov/pubmed/19484493</t>
  </si>
  <si>
    <t>atmpk6, mapk6</t>
  </si>
  <si>
    <t>MPK6 phosphorylates MYB41, which is required for MYB41 activation</t>
  </si>
  <si>
    <t>Mutant analysis; biochemical evidence</t>
  </si>
  <si>
    <t>At2g43790</t>
  </si>
  <si>
    <t>Mitogen-Activated Protein Kinase</t>
  </si>
  <si>
    <t>WBC1  / ABCG1</t>
  </si>
  <si>
    <t>At2g39350</t>
  </si>
  <si>
    <t>At2g38995</t>
  </si>
  <si>
    <t>At2g38540</t>
  </si>
  <si>
    <t>LP / LTP2 (LTP type 1)</t>
  </si>
  <si>
    <t>At2g38530</t>
  </si>
  <si>
    <t>At2g37870</t>
  </si>
  <si>
    <t>BALA01540_BSU</t>
  </si>
  <si>
    <t>BAL09247_BSP,</t>
  </si>
  <si>
    <t>CER1-like2</t>
  </si>
  <si>
    <t>At2g37700</t>
  </si>
  <si>
    <t>WBC2 / ABCG2</t>
  </si>
  <si>
    <t>At2g37360</t>
  </si>
  <si>
    <t>BALA14141_BSU</t>
  </si>
  <si>
    <t>BAL06167_BSP,</t>
  </si>
  <si>
    <t>Suh, M.C., Samuels, A.L., Jetter, R., Kunst, L., Pollard, M., Ohlrogge, J., and Beisson, F.   (2005). Cuticular lipid composition, surface structure, and gene expression in Arabidopsis stem epidermis. Plant Physiol. 139  , 1649-1665.  http://www.pubmedcentral.nih.gov/articlerender.fcgi?artid=1310549&amp;tool=pmcentrez</t>
  </si>
  <si>
    <t>Upregulated in epidermis of stems</t>
  </si>
  <si>
    <t>KCS12</t>
  </si>
  <si>
    <t>At2g28630</t>
  </si>
  <si>
    <t>BALA05461_BSU</t>
  </si>
  <si>
    <t>BAL05328_BSP,</t>
  </si>
  <si>
    <t>WBC3 / ABCG3</t>
  </si>
  <si>
    <t>At2g28070</t>
  </si>
  <si>
    <t>At2g27130</t>
  </si>
  <si>
    <t>BALA10104_BSU</t>
  </si>
  <si>
    <t>BAL10368_BSP,</t>
  </si>
  <si>
    <t>KCS11</t>
  </si>
  <si>
    <t>At2g26640</t>
  </si>
  <si>
    <t>Pruitt, R.E., Vielle-Calzada, J.P., Ploense, S.E., Grossniklaus, U., and Lolle, S.J.   (2000). FIDDLEHEAD, a gene required to suppress epidermal cell interactions in Arabidopsis, encodes a putative lipid biosynthetic enzyme. Proc. Natl. Acad. Sci. USA 97  , 1311-1316.  http://www.pubmedcentral.nih.gov/articlerender.fcgi?artid=15605&amp;tool=pmcentrez
Yephremov, A., Wisman, E., Huijser, P., Huijser, C., Wellesen, K., and Saedler, H.   (1999). Characterization of the FIDDLEHEAD gene of Arabidopsis reveals a link between adhesion response and cell differentiation in the epidermis. Plant Cell 11  , 2187-2201.  http://www.pubmedcentral.nih.gov/picrender.fcgi?artid=144117&amp;blobtype=pdf</t>
  </si>
  <si>
    <t>fdh, kcs10</t>
  </si>
  <si>
    <t>Possible that FDH not directly involved in cuticular wax biosynthesis</t>
  </si>
  <si>
    <t>KCS10 / FDH</t>
  </si>
  <si>
    <t>At2g26250</t>
  </si>
  <si>
    <t>CYP96A1</t>
  </si>
  <si>
    <t>At2g23180</t>
  </si>
  <si>
    <t>CYP96A5</t>
  </si>
  <si>
    <t>At2g21910</t>
  </si>
  <si>
    <t>At2g18370</t>
  </si>
  <si>
    <t>Blacklock, B.J., and Jaworski, J.G.  (2006). Substrate specificity of Arabidopsis 3-ketoacyl-CoA synthases. Biochemical and biophysical research communications 346 , 583-590.  http://www.ncbi.nlm.nih.gov/pubmed/16765910
Suh, M.C., Samuels, A.L., Jetter, R., Kunst, L., Pollard, M., Ohlrogge, J., and Beisson, F.   (2005). Cuticular lipid composition, surface structure, and gene expression in Arabidopsis stem epidermis. Plant Physiol. 139  , 1649-1665.  http://www.pubmedcentral.nih.gov/articlerender.fcgi?artid=1310549&amp;tool=pmcentrez
Kim, J., Jung, J.H., Lee, S.B., Go, Y.S., Kim, H.J., Cahoon, R., Markham, J.E., Cahoon, E.B., and Suh, M.C.  (2013).   Arabidopsis 3-Ketoacyl-Coenzyme A Synthase9 Is Involved in the Synthesis of Tetracosanoic Acids as Precursors of Cuticular Waxes, Suberins, Sphingolipids, and Phospholipids.   Plant Physiology  162  ,567-580.  http://www.ncbi.nlm.nih.gov/pubmed/23585652</t>
  </si>
  <si>
    <t>kcs9</t>
  </si>
  <si>
    <t>Highly expressed ; upregulated in epidermis of stems;</t>
  </si>
  <si>
    <t>Comple. of yeast mutant</t>
  </si>
  <si>
    <t>KCS9</t>
  </si>
  <si>
    <t>At2g16280</t>
  </si>
  <si>
    <t>At2g15325</t>
  </si>
  <si>
    <t>KCS8</t>
  </si>
  <si>
    <t>At2g15090</t>
  </si>
  <si>
    <t>At2g15050</t>
  </si>
  <si>
    <t>At2g13820</t>
  </si>
  <si>
    <t>BALA08028_BSU</t>
  </si>
  <si>
    <t>BAL12669_BSP,</t>
  </si>
  <si>
    <t>WBC5 / ABCG5</t>
  </si>
  <si>
    <t>At2g13610</t>
  </si>
  <si>
    <t>WBC7 / ABCG7</t>
  </si>
  <si>
    <t>At2g01320</t>
  </si>
  <si>
    <t>At1g73890</t>
  </si>
  <si>
    <t>At1g73780</t>
  </si>
  <si>
    <t>BALA08113_BSU</t>
  </si>
  <si>
    <t>BAL09787_BSP,BAL00379_BSP,</t>
  </si>
  <si>
    <t>At1g73560</t>
  </si>
  <si>
    <t>At1g72110</t>
  </si>
  <si>
    <t>WBC26 / ABCG25</t>
  </si>
  <si>
    <t>At1g71960</t>
  </si>
  <si>
    <t>KCS7</t>
  </si>
  <si>
    <t>At1g71160</t>
  </si>
  <si>
    <t>At1g66850</t>
  </si>
  <si>
    <t>CYP96A3</t>
  </si>
  <si>
    <t>At1g65340</t>
  </si>
  <si>
    <t>At1g62790</t>
  </si>
  <si>
    <t>BALA13391_BSU</t>
  </si>
  <si>
    <t>BAL09535_BSP,</t>
  </si>
  <si>
    <t>ACLA-2</t>
  </si>
  <si>
    <t>ATP Citrate Lyase A subunit</t>
  </si>
  <si>
    <t>At1g60810</t>
  </si>
  <si>
    <t>ATP-CL-&amp;alpha;</t>
  </si>
  <si>
    <t>Wen, M., and Jetter, R.   (2009). Composition of secondary alcohols, ketones, alkanediols, and ketols in Arabidopsis thaliana cuticular waxes. J. Exp. Bot. 60  , 1811-1821.  http://jxb.oxfordjournals.org/cgi/content/abstract/erp061v1
Greer, S., Wen, M., Bird, D., Wu, X.M., Samuels, L., Kunst, L., and Jetter, R.   (2007). The cytochrome p450 enzyme CYP96A15 is the midchain alkane hydroxylase responsible for formation of secondary alcohols and ketones in stem cuticular wax of arabidopsis. Plant Physiol. 145  , 653-667.  http://www.pubmedcentral.nih.gov/articlerender.fcgi?artid=2048791&amp;tool=pmcentrez</t>
  </si>
  <si>
    <t>mah1, cyp96a15</t>
  </si>
  <si>
    <t>Likely a midchain alkane hydroxylase (MAH1). Proposed to act indirectly as the ketone-forming enzyme by a second hydroxylation on the same carbon, forming an unstable geminal diol, spontaneously forming the ketone.  This latter hypothesis remains to be demonstrated.</t>
  </si>
  <si>
    <t>CYP96A15 / MAH1</t>
  </si>
  <si>
    <t>Secondary Alcohol Dehydrogenase
Midchain Alkane Hydroxylase  /  Cytochrome P450, 96A / MAH1</t>
  </si>
  <si>
    <t>At1g57750</t>
  </si>
  <si>
    <t>1.14.13.*
2.3.1.97</t>
  </si>
  <si>
    <t>CYP450, 96A
SADH</t>
  </si>
  <si>
    <t>Midchain Alkane Hydroxylase,Secondary Alcohol Dehydrogenase</t>
  </si>
  <si>
    <t>At1g55260</t>
  </si>
  <si>
    <t>pes1</t>
  </si>
  <si>
    <t>At1g54570</t>
  </si>
  <si>
    <t>phytyl ester synthase</t>
  </si>
  <si>
    <t>WBC25 / ABCG24</t>
  </si>
  <si>
    <t>At1g53390</t>
  </si>
  <si>
    <t>WBC10 / ABCG10</t>
  </si>
  <si>
    <t>At1g53270</t>
  </si>
  <si>
    <t>McFarlane, H.E., Shin, J.J.H., Bird, D.A., and Samuels, A.L.   (2010). Arabidopsis ABCG Transporters, Which Are Required for Export of Diverse Cuticular Lipids, Dimerize in Different Combinations. Plant Cell 22  , 3066-3075.  http://dx.doi.org/10.1105/tpc.110.077974
Pighin, J.A., Zheng, H.Q., Balakshin, L.J., Goodman, I.P., Western, T.L., Jetter, R., Kunst, L., and Samuels, A.L.   (2004). Plant cuticular lipid export requires an ABC transporter. Science 306  , 702-704.  http://www.ncbi.nlm.nih.gov/pubmed/15499022
Bird, D., Beisson, F., Brigham, A., Shin, J., Greer, S., Jetter, R., Kunst, L., Wu, X.W., Yephremov, A., and Samuels, L.   (2007). Characterization of Arabidopsis ABCG11/WBC11, an ATP binding cassette (ABC) transporter that is required for cuticular lipid secretion. Plant J. 52  , 485-498.  http://www.ncbi.nlm.nih.gov/pubmed/17727615</t>
  </si>
  <si>
    <t>cer5, d3, abcg12, wbc12</t>
  </si>
  <si>
    <t>Lipidic inclusions in epidermal cells, reduced wax components, but no changes in cutin.  Can form heterodimers with ABCG11</t>
  </si>
  <si>
    <t>WBC12  / ABCG12 / CER5</t>
  </si>
  <si>
    <t>At1g51500</t>
  </si>
  <si>
    <t>At1g48750</t>
  </si>
  <si>
    <t>Pseudogene</t>
  </si>
  <si>
    <t>CYP96A7</t>
  </si>
  <si>
    <t>At1g47630</t>
  </si>
  <si>
    <t>CYP96A8</t>
  </si>
  <si>
    <t>At1g47620</t>
  </si>
  <si>
    <t>Baud, S., Guyon, V., Kronenberger, J., Wuilleme, S., Miquel, M., Caboche, M., Lepiniec, L., and Rochat, C.   (2003). Multifunctional acetyl-CoA carboxylase 1 is essential for very long chain fatty acid elongation and embryo development in Arabidopsis. Plant J. 33  , 75-86.  http://www.arabidopsis.org/servlets/TairObject?type=publication&amp;id=501710663
Yanai, Y., Kawasaki, T., Shimada, H., Wurtele, E.S., Nikolau, B.J., and Ichikawa, N.   (1995). GENOMIC ORGANIZATION OF 251 KDA ACETYL-COA CARBOXYLASE GENES IN ARABIDOPSIS - TANDEM GENE DUPLICATION HAS MADE 2 DIFFERENTIALLY EXPRESSED ISOZYMES. Plant and Cell Physiology 36  , 779-787.  http://www.ncbi.nlm.nih.gov/pubmed/7551584
Lu, S.Y., Zhao, H.Y., Parsons, E.P., Xu, C.C., Kosma, D.K., Xu, X.J., Chao, D., Lohrey, G., Bangarusamy, D.K., Wang, G., Bressan, R.A., and Jenks, M.A.   (2011). The glossyhead1 Allele of ACC1 Reveals a Principal Role for Multidomain Acetyl-Coenzyme A Carboxylase in the Biosynthesis of Cuticular Waxes by Arabidopsis. Plant Physiology 157  , 1079-1092.  http://www.plantphysiol.org/content/157/3/1079.short</t>
  </si>
  <si>
    <t>emb22, gurke (gk), pasticcino3, glossyhead1, acc1, pas3</t>
  </si>
  <si>
    <t>An allele of ACC1, gsd1 has glossy stems, 40% reduction of cuticular waxes, and shows postgenital organ fusion.</t>
  </si>
  <si>
    <t>Cytosol, Homomeric</t>
  </si>
  <si>
    <t>ACC1</t>
  </si>
  <si>
    <t>At1g36160</t>
  </si>
  <si>
    <t>At1g36150</t>
  </si>
  <si>
    <t>At1g34520</t>
  </si>
  <si>
    <t>At1g34500</t>
  </si>
  <si>
    <t>At1g34490</t>
  </si>
  <si>
    <t>At1g32280</t>
  </si>
  <si>
    <t>BALA00921_BSU</t>
  </si>
  <si>
    <t>BAL09456_BSP,</t>
  </si>
  <si>
    <t>WBC14 / ABCG14</t>
  </si>
  <si>
    <t>At1g31770</t>
  </si>
  <si>
    <t>kcr2</t>
  </si>
  <si>
    <t>no mutant phenotype detected; no KCR activity in yeast</t>
  </si>
  <si>
    <t>Seq. Similarity; upregulated in epidermis</t>
  </si>
  <si>
    <t>KCR2</t>
  </si>
  <si>
    <t>At1g24470</t>
  </si>
  <si>
    <t>At1g18280</t>
  </si>
  <si>
    <t>Fatland, B.L., Nikolau, B.J., and Wurtele, E.S.   (2005). Reverse genetic characterization of cytosolic acetyl-CoA generation by ATP-citrate lyase in Arabidopsis. Plant Cell 17  , 182-203.  http://www.plantcell.org/cgi/content/full/17/1/182</t>
  </si>
  <si>
    <t>ACLA-1</t>
  </si>
  <si>
    <t>At1g10670</t>
  </si>
  <si>
    <t>ACLA-3</t>
  </si>
  <si>
    <t>At1g09430</t>
  </si>
  <si>
    <t>ech</t>
  </si>
  <si>
    <t>ECHIDNA</t>
  </si>
  <si>
    <t>At1g09330</t>
  </si>
  <si>
    <t>ECH</t>
  </si>
  <si>
    <t>Enoyl CoA hydratase</t>
  </si>
  <si>
    <t>KCS3</t>
  </si>
  <si>
    <t>At1g07720</t>
  </si>
  <si>
    <t>Mcnevin, J.P., Woodward, W., Hannoufa, A., Feldmann, K.A., and Lemieux, B.   (1993). Isolation and Characterization of Eceriferum (Cer) Mutants Induced by T-DNA Insertions in Arabidopsis-Thaliana. Genome 36  , 610-618.  http://www.ncbi.nlm.nih.gov/pubmed/18470011
Bourdenx, B., Bernard, A., Domergue, F., Pascal, S., Leger, A., Roby, D., Pervent, M., Vile, D., Haslam, R.P., Napier, J.A., Lessire, R., and Joubes, J.   (2011). Overexpression of Arabidopsis ECERIFERUM1 Promotes Wax Very-Long-Chain Alkane Biosynthesis and Influences Plant Response to Biotic and Abiotic Stresses. Plant Physiology 156  , 29-45.  http://www.ncbi.nlm.nih.gov/pubmed/21386033
Bernard, A., Domergue, F., Pascal, S., Jetter, R., Renne, C., Faure, J.D., Haslam, R.P., Napier, J.A., Lessire, R., and Joubes, J.   (2012). Reconstitution of Plant Alkane Biosynthesis in Yeast Demonstrates That Arabidopsis ECERIFERUM1 and ECERIFERUM3 Are Core Components of a Very-Long-Chain Alkane Synthesis Complex. Plant Cell 24  , 3106-3118.  http://www.ncbi.nlm.nih.gov/pubmed/22773744
Jenks, M.A., Tuttle, H.A., Eigenbrode, S.D., and Feldmann, K.A.   (1995). Leaf epicuticular waxes of the eceriferum mutants in Arabidopsis. Plant Physiol. 108  , 369-377.  http://www.pubmedcentral.nih.gov/articlerender.fcgi?tool=pubmed&amp;pubmedid=12228482
Aarts, M.G.M., Keijzer, C.J., Stiekema, W.J., and Pereira, A.   (1995). Molecular characterization of the CER1 gene of arabidopsis involved in epicuticular wax biosynthesis and pollen fertility. Plant Cell 7  , 2115-2127.  http://www.pubmedcentral.nih.gov/picrender.fcgi?artid=161066&amp;blobtype=pdf</t>
  </si>
  <si>
    <t>cer1</t>
  </si>
  <si>
    <t>Often termed 'aldehyde decarbonylase', but biochemical evidence is lacking</t>
  </si>
  <si>
    <t>At1g02205</t>
  </si>
  <si>
    <t>CER1-like1</t>
  </si>
  <si>
    <t>At1g02190</t>
  </si>
  <si>
    <t>Chen, G., Greer, M.S., Lager, I., Yilmaz, J.L., Mietkiewska, E., Carlsson, A.S., Stymne, S., Weselake, R.J.   (2012).  Identification and characterization of an LCAT-like Arabidopsis thaliana gene encoding a novel phospholipase A. FEBS Lett 586  , 373-377.  http://www.ncbi.nlm.nih.gov/pubmed/22245677</t>
  </si>
  <si>
    <t>PLA2/PLA1 activity ratio 61:39, Highest activty with phosphatidylcholine however will act on most phospholipids</t>
  </si>
  <si>
    <t>Heterol Exp'n; enzyme assay</t>
  </si>
  <si>
    <t>cytosolic as recombinant protein</t>
  </si>
  <si>
    <t>LCAT-PLA</t>
  </si>
  <si>
    <t>Phospholipid : Acyl acceptor Acyltransferase
lecithin:cholesterol acyltransferase-like phospholipase A</t>
  </si>
  <si>
    <t>At4g19860</t>
  </si>
  <si>
    <t>PLA2
PLAT</t>
  </si>
  <si>
    <t>Phospholipase A2,Phospholipid : Acyl acceptor Acyltransferase</t>
  </si>
  <si>
    <t>Eukaryotic Phospholipid Synthesis &amp; Editing
Unknown</t>
  </si>
  <si>
    <t>BALA10783_BSU</t>
  </si>
  <si>
    <t>BAL11501_BSP,</t>
  </si>
  <si>
    <t>Bouvier-Nave, P., Berna, A., Noiriel, A., Compagnon, V., Carlsson, A.S., Banas, A., Stymne, S., and Schaller, H.   (2010). Involvement of the Phospholipid Sterol Acyltransferase1 in Plant Sterol Homeostasis and Leaf Senescence. Plant Physiology 152  , 107-119.  http://www.ncbi.nlm.nih.gov/pubmed/19923239</t>
  </si>
  <si>
    <t>psat1, erp1</t>
  </si>
  <si>
    <t>Phospholipid : Acyl acceptor Acyltransferase
phospholipid:sterol acyltransferase</t>
  </si>
  <si>
    <t>At1g04010</t>
  </si>
  <si>
    <t>Zhou, Y.H., Peisker, H., Weth, A., Baumgartner, W., Dormann, P., and Frentzen, M.   (2013).   Extraplastidial cytidinediphosphate diacylglycerol synthase activity is required for vegetative development in Arabidopsis thaliana.   Plant Journal  75  ,867-879.  http://www.ncbi.nlm.nih.gov/pubmed/23711240</t>
  </si>
  <si>
    <t>cds2</t>
  </si>
  <si>
    <t>3 isoforms (alt. splicing)
membrane protein located in the endoplasmic reticulum, required for  for cell division and expansio</t>
  </si>
  <si>
    <t>Seq. Similarity; Heterol Exp'n.
Mutant Char., in vitro Char.</t>
  </si>
  <si>
    <t>CSS2; CDP-DAGS</t>
  </si>
  <si>
    <t>At4g22340</t>
  </si>
  <si>
    <t>Eukaryotic Phospholipid Synthesis &amp; Editing
Mitochondrial Lipopolysaccharide Synthesis</t>
  </si>
  <si>
    <t>BALA00674_BSU</t>
  </si>
  <si>
    <t>BAL14035_BSP,</t>
  </si>
  <si>
    <t>Nerlich, A., von Orlow, M., Rontein, D., Hanson, A.D., and Dormann, P.   (2007). Deficiency in phosphatidylserine decarboxylase activity in the psd1 psd2 psd3 triple mutant of Arabidopsis affects phosphatidylethanolamine accumulation in mitochondria. Plant Physiol. 144  , 904-914.  http://www.ncbi.nlm.nih.gov/pubmed/17449644</t>
  </si>
  <si>
    <t>PSD1</t>
  </si>
  <si>
    <t>Phosphatidylserine Decarboxylase</t>
  </si>
  <si>
    <t>At4g16700</t>
  </si>
  <si>
    <t>4.1.1.65</t>
  </si>
  <si>
    <t>PSD</t>
  </si>
  <si>
    <t>Muller, F., and Frentzen, M.   (2001). Phosphatidylglycerophosphate synthases from Arabidopsis thaliana. FEBS Lett. 509  , 298-302.  http://lipids.plantbiology.msu.edu/activity_at2g39290.html
Xu, C.C., Hartel, H., Wada, H., Hagio, M., Yu, B., Eakin, C., and Benning, C.   (2002). The pgp1 mutant locus of Arabidopsis encodes a phosphatidylglycerolphosphate synthase with impaired activity. Plant Physiol. 129  , 594-604.  http://www.ncbi.nlm.nih.gov/pubmed/12068104</t>
  </si>
  <si>
    <t>pgp1</t>
  </si>
  <si>
    <t>Endomembrane (Heterol Exp'n.)
Mitochondria</t>
  </si>
  <si>
    <t>PGPS / PGP2
KCS5 / CER60</t>
  </si>
  <si>
    <t>At3g55030</t>
  </si>
  <si>
    <t>Jessen, D., Olbrich, A., Knuefer, J., Krueger, A., Hoppert, M., Polle, A., and Fulda, M.   (2011). Combined activity of LACS1 and LACS4 is required for proper pollen coat formation in Arabidopsis. Plant Journal 68  , 715-726.  http://dx.doi.org/10.1111/j.1365-313X.2011.04722.x
Shockey, J.M., Fulda, M.S., Browse, J.A. (2002). Arabidopsis contains nine long-chain acyl-coenzyme a synthetase genes that participate in fatty acid and glycerolipid metabolism. Plant Physiol 129, 1710-22  http://www.plantphysiol.org/cgi/content/full/129/4/1710</t>
  </si>
  <si>
    <t>lacs4</t>
  </si>
  <si>
    <t>lacs4 knockout has lower cuticular wax loads especially in combination with lacs1 mutants</t>
  </si>
  <si>
    <t>Heterol Exp'n.; Comple. of yeast mutant
Mutant analysis</t>
  </si>
  <si>
    <t>LACS4</t>
  </si>
  <si>
    <t>At4g23850</t>
  </si>
  <si>
    <t>Eukaryotic Phospholipid Synthesis &amp; Editing
Fatty Acid Elongation &amp; Wax Biosynthesis</t>
  </si>
  <si>
    <t>2-Acylglycerol-3-Phosphocholine Acyltransferase</t>
  </si>
  <si>
    <t>Unknown45</t>
  </si>
  <si>
    <t>2.3.1.62</t>
  </si>
  <si>
    <t>Eukaryotic Phospholipid Synthesis &amp; Editing</t>
  </si>
  <si>
    <t>2-Acylglycerol-3-Phosphate Acyltransferase</t>
  </si>
  <si>
    <t>Unknown44</t>
  </si>
  <si>
    <t>2.3.1.52</t>
  </si>
  <si>
    <t>Unknown12</t>
  </si>
  <si>
    <t>CDP-DG-dependent Phosphatidylserine Synthase</t>
  </si>
  <si>
    <t>Unknown08</t>
  </si>
  <si>
    <t>2.7.8.8</t>
  </si>
  <si>
    <t>CD-PSS</t>
  </si>
  <si>
    <t>Unknown04</t>
  </si>
  <si>
    <t>Unknown03</t>
  </si>
  <si>
    <t>psd2</t>
  </si>
  <si>
    <t>Localizes to endomembrane</t>
  </si>
  <si>
    <t>PSD2</t>
  </si>
  <si>
    <t>At5g57190</t>
  </si>
  <si>
    <t>BALA02859_BSU</t>
  </si>
  <si>
    <t>BAL10860_BSP,</t>
  </si>
  <si>
    <t>Chen, Q.F., Xiao, S., Qi, W.Q., Mishra, G., Ma, J.Y., Wang, M.F., and Chye, M.L.   (2010). The Arabidopsis acbp1acbp2 double mutant lacking acyl-CoA-binding proteins ACBP1 and ACBP2 is embryo lethal. New Phytologist 186  , 843-855.  http://www.ncbi.nlm.nih.gov/pubmed/20345632
Gao, W., Xiao, S., Li, H.Y., Tsao, S.W., and Chye, M.L.   (2008). Arabidopsis thaliana acyl?CoA?binding protein ACBP2 interacts with heavy?metal?binding farnesylated protein AtFP6. New Phytologist 181  , 89-102.  http://www3.interscience.wiley.com/journal/121419563/abstract
Du, Z.Y., Xiao, S., Chen, Q.F., and Chye, M.L.   (2010).   Depletion of the Membrane-Associated Acyl-Coenzyme A-Binding Protein ACBP1 Enhances the Ability of Cold Acclimation in Arabidopsis.   Plant Physiology  152  ,1585-1597.  http://www.ncbi.nlm.nih.gov/pubmed/20107029</t>
  </si>
  <si>
    <t>acbp1</t>
  </si>
  <si>
    <t>Targeted to the plasma membrane end the ER</t>
  </si>
  <si>
    <t>Heterol Exp'n.; in planta Overexp'n.</t>
  </si>
  <si>
    <t>ACBP1</t>
  </si>
  <si>
    <t>Acyl CoA Binding Protein</t>
  </si>
  <si>
    <t>At5g53470</t>
  </si>
  <si>
    <t>ACBP</t>
  </si>
  <si>
    <t>BALA09983_BSU</t>
  </si>
  <si>
    <t>BAL12510_BSP,BAL02254_BSP,</t>
  </si>
  <si>
    <t>Xiao, S., and Chye, M.L.   (2009). An Arabidopsis family of six acyl-CoA-binding proteins has three cytosolic members. Plant Physiol. Biochem. 47  , 479-484.  http://www.ncbi.nlm.nih.gov/pubmed/19589686
Leung, K.C., Li, H.Y., Mishra, G., and Chye, M.L.   (2004). ACBP4 and ACBP5, novel Arabidopsis acyl-CoA-binding proteins with kelch motifs that bind oleoyl-CoA. Plant Molecular Biology 55  , 297-309.  http://www.springerlink.com/content/u541611817864w0k/</t>
  </si>
  <si>
    <t>Cytosolic ACBP</t>
  </si>
  <si>
    <t>ACBP5</t>
  </si>
  <si>
    <t>At5g27630</t>
  </si>
  <si>
    <t>BALA07572_BSU</t>
  </si>
  <si>
    <t>BAL13689_BSP,</t>
  </si>
  <si>
    <t>Luo, Y., Qin, G.J., Zhang, J., Liang, Y., Song, Y.Q., Zhao, M.P., Tsuge, T., Aoyama, T., Liu, J.J., Gu, H.Y., and Qu, L.J.  (2011).   D-myo-Inositol-3-Phosphate Affects Phosphatidylinositol-Mediated Endomembrane Function in Arabidopsis and Is Essential for Auxin-Regulated Embryogenesis.   Plant Cell  23  ,1352-1372.  http://www.ncbi.nlm.nih.gov/pubmed/21505066</t>
  </si>
  <si>
    <t>mips3, atips3</t>
  </si>
  <si>
    <t>Reduction in most cutin monomers and observation of lipidic inclusions;yeast ino1 complementation</t>
  </si>
  <si>
    <t>Yeast ino1 complementation</t>
  </si>
  <si>
    <t>MIPS3</t>
  </si>
  <si>
    <t>myo-inositol-3-phosphate synthase</t>
  </si>
  <si>
    <t>At5g10170</t>
  </si>
  <si>
    <t>5.5.1.4</t>
  </si>
  <si>
    <t>MIPS</t>
  </si>
  <si>
    <t>Luo, Y., Qin, G.J., Zhang, J., Liang, Y., Song, Y.Q., Zhao, M.P., Tsuge, T., Aoyama, T., Liu, J.J., Gu, H.Y., and Qu, L.J.  (2011).   D-myo-Inositol-3-Phosphate Affects Phosphatidylinositol-Mediated Endomembrane Function in Arabidopsis and Is Essential for Auxin-Regulated Embryogenesis.   Plant Cell  23  ,1352-1372.  http://www.ncbi.nlm.nih.gov/pubmed/21505066
Shi, J.X., Malitsky, S., De Oliveira, S., Branigan, C., Franke, R.B., Schreiber, L., and Aharoni, A.   (2011). SHINE transcription factors act redundantly to pattern the archetypal surface of Arabidopsis flower organs. PLoS genetics 7  , e1001388.  http://www.ncbi.nlm.nih.gov/pubmed/21637781
Yeats, T.H., Martin, L.B., Viart, H.M., Isaacson, T., He, Y., Zhao, L., Matas, A.J., Buda, G.J., Domozych, D.S., Clausen, M.H., and Rose, J.K.   (2012). The identification of cutin synthase: formation of the plant polyester cutin. Nat. Chem. Biol. 8  , 609-611.  http://www.ncbi.nlm.nih.gov/pubmed/22610035
Girard, A.L., Mounet, F., Lemaire-Chamley, M., Gaillard, C., Elmorjani, K., Vivancos, J., Runavot, J.L., Quemener, B., Petit, J., Germain, V., Rothan, C., Marion, D., and Bakan, B.   (2012). Tomato GDSL1 Is Required for Cutin Deposition in the Fruit Cuticle. Plant Cell. 24  , 3119-3134.  http://www.ncbi.nlm.nih.gov/pubmed/22805434
Meng, P.H., Raynaud, C., Tcherkez, G., Blanchet, S., Massoud, K., Domenichini, S., Henry, Y., Soubigou-Taconnat, L., Lelarge-Trouverie, C., Saindrenan, P., Renou, J.P., and Bergounioux, C.   (2009).   Crosstalks between Myo-Inositol Metabolism, Programmed Cell Death and Basal Immunity in Arabidopsis.   Plos One  4  ,0.  http://www.ncbi.nlm.nih.gov/pubmed/19812700</t>
  </si>
  <si>
    <t>mips1, atips1</t>
  </si>
  <si>
    <t>GDSL-like Hydrolase/Lipase superfamily; Seq. Similarity to tomato CD1/GDSL1; flower nanoridges absent in 35S:miR-At5g33370/At3g04290 lines;yeast ino1 complementation</t>
  </si>
  <si>
    <t>MIPS1</t>
  </si>
  <si>
    <t>At4g39800</t>
  </si>
  <si>
    <t>BALA08629_BSU</t>
  </si>
  <si>
    <t>BAL08034_BSP,</t>
  </si>
  <si>
    <t>Xue, H.W., Hosaka, K., Plesch, G., and Mueller-Roeber, B.   (2000). Cloning of Arabidopsis thaliana phosphatidylinositol synthase and functional expression in the yeast pis mutant. Plant Mol. Biol. 42  , 757-764.  http://www.ncbi.nlm.nih.gov/pubmed/10809447</t>
  </si>
  <si>
    <t>PIS2</t>
  </si>
  <si>
    <t>Phosphatidylinositol Synthase</t>
  </si>
  <si>
    <t>At4g38570</t>
  </si>
  <si>
    <t>2.7.8.11</t>
  </si>
  <si>
    <t>PIS</t>
  </si>
  <si>
    <t>Gao, W., Li, H.Y., Xiao, S., and Chye, M.L.   (2010). Acyl-CoA-binding protein 2 binds lysophospholipase 2 and lysoPC to promote tolerance to cadmium-induced oxidative stress in transgenic Arabidopsis. Plant Journal 62  , 989-1003.  http://www.ncbi.nlm.nih.gov/pubmed/20345607
Chen, Q.F., Xiao, S., Qi, W.Q., Mishra, G., Ma, J.Y., Wang, M.F., and Chye, M.L.   (2010). The Arabidopsis acbp1acbp2 double mutant lacking acyl-CoA-binding proteins ACBP1 and ACBP2 is embryo lethal. New Phytologist 186  , 843-855.  http://www.ncbi.nlm.nih.gov/pubmed/20345632
Kojima, M., Casteel, J., Miernyk, J.A., and Thelen, J.J.   (2007). The effects of down-regulating expression of Arabidopsis thaliana membrane-associated acyl-CoA binding protein 2 on acyl-lipid composition. Plant Science 172  , 36-44.  http://www.sciencedirect.com/science/article/pii/S0168945206002135
Gao, W., Xiao, S., Li, H.Y., Tsao, S.W., and Chye, M.L.   (2008). Arabidopsis thaliana acyl-CoA-binding protein ACBP2 interacts with heavy?metal?binding farnesylated protein AtFP6. New Phytologist 181  , 89-102.  http://www3.interscience.wiley.com/journal/121419563/abstract</t>
  </si>
  <si>
    <t>ACBP2</t>
  </si>
  <si>
    <t>At4g27780</t>
  </si>
  <si>
    <t>psd3</t>
  </si>
  <si>
    <t>PSD3</t>
  </si>
  <si>
    <t>At4g25970</t>
  </si>
  <si>
    <t>Xiao, S., and Chye, M.L.   (2011). New roles for acyl-CoA-binding proteins (ACBPs) in plant development, stress responses and lipid metabolism. Prog. Lipid Res. 50  , 141-151.  http://www.ncbi.nlm.nih.gov/pubmed/21670223
Leung, K.C., Li, H.Y., Xiao, S., Tse, M.H., and Chye, M.L.   (2006). Arabidopsis ACBP3 is an extracellularly targeted acyl-CoA-binding protein. Planta 223  , 871-881.  http://www.springerlink.com/content/f2698v01740h2352/
Xiao, S., and Chye, M.L.   (2010).   The Arabidopsis thaliana ACBP3 regulates leaf senescence by modulating phospholipid metabolism and ATG8 stability.   Autophagy  6  ,802-804.  http://www.ncbi.nlm.nih.gov/pubmed/20574160</t>
  </si>
  <si>
    <t>acbp3</t>
  </si>
  <si>
    <t>Extracellular ACBP</t>
  </si>
  <si>
    <t>ACBP3</t>
  </si>
  <si>
    <t>At4g24230</t>
  </si>
  <si>
    <t>LACS5</t>
  </si>
  <si>
    <t>At4g11030</t>
  </si>
  <si>
    <t>BALA13284_BSU</t>
  </si>
  <si>
    <t>BAL09620_BSP,</t>
  </si>
  <si>
    <t>Cruz-Ramirez, A., Lopez-Bucio, J., Ramirez-Pimentel, G., Zurita-Silva, A., Sanchez-Calderon, L., Ramirez-Chavez, E., Gonzalez-Ortega, E., and Herrera-Estrella, L.   (2004). The xipot1 mutant of Arabidopsis reveals a critical role for phospholipid metabolism in root system development and epidermal cell integrity. Plant Cell 16  , 2020-2034.  http://www.ncbi.nlm.nih.gov/pubmed/15295103
Alatorre-Cobos, F., Cruz-Ramirez, A., Hayden, C.A., Perez-Torres, C.A., Chauvin, A.L., Ibarra-Laclette, E., Alva-Cortes, E., Jorgensen, R.A., and Herrera-Estrella, L.   (2012).   Translational regulation of Arabidopsis XIPOTL1 is modulated by phosphocholine levels via the phylogenetically conserved upstream open reading frame 30.   Journal of Experimental Botany  63  ,5203-5221.  http://www.ncbi.nlm.nih.gov/pubmed/22791820</t>
  </si>
  <si>
    <t>xipolt1</t>
  </si>
  <si>
    <t>Highest expression in roots</t>
  </si>
  <si>
    <t>NMT1</t>
  </si>
  <si>
    <t>Phosphoethanolamine N-Methyltransferase</t>
  </si>
  <si>
    <t>At3g18000</t>
  </si>
  <si>
    <t>2.1.1.103</t>
  </si>
  <si>
    <t>PEAMT</t>
  </si>
  <si>
    <t>Xiao, S., Li, H.-Y., Zhang, J.-P., Chan, S.-W., and Chye, M.-L.   (2008). Arabidopsis acyl-CoA-binding proteins ACBP4 and ACBP5 are subcellularly localized to the cytosol and ACBP4 depletion affects membrane lipid composition. Plant Molecular Biology 68  , 571-583.  http://www.ncbi.nlm.nih.gov/pubmed/18773301
Xiao, S., and Chye, M.L.   (2009). An Arabidopsis family of six acyl-CoA-binding proteins has three cytosolic members. Plant Physiol. Biochem. 47  , 479-484.  http://www.ncbi.nlm.nih.gov/pubmed/19589686
Leung, K.C., Li, H.Y., Mishra, G., and Chye, M.L.   (2004). ACBP4 and ACBP5, novel Arabidopsis acyl-CoA-binding proteins with kelch motifs that bind oleoyl-CoA. Plant Molecular Biology 55  , 297-309.  http://www.springerlink.com/content/u541611817864w0k/</t>
  </si>
  <si>
    <t>ACBP4</t>
  </si>
  <si>
    <t>At3g05420</t>
  </si>
  <si>
    <t>Stalberg, K., Stahl, U., Stymne, S., and Ohlrogge, J.   (2009). Characterization of two Arabidopsis thaliana acyltransferases with preference for lysophosphatidylethanolamine. BMC Plant Biol. 9 , 60.  http://www.ncbi.nlm.nih.gov/pubmed/19445718</t>
  </si>
  <si>
    <t>Preference for 1-acyl-lyso-PE, but will acylate other lysophospholipids in vitro</t>
  </si>
  <si>
    <t>Heterol Exp'n.; Seq. Similarity
Heterol Exp'n; enzyme assay</t>
  </si>
  <si>
    <t>LPEAT2</t>
  </si>
  <si>
    <t>Lysophospholipid acyltransferase</t>
  </si>
  <si>
    <t>At2g45670</t>
  </si>
  <si>
    <t>2.3.1.23
2.3.1.*</t>
  </si>
  <si>
    <t>LPCAT
LPEAT</t>
  </si>
  <si>
    <t>1-Acylglycerol-3-Phosphocholine Acyltransferase,1-Acylglycerol-3-Phosphoethanolamine Acyltransferase</t>
  </si>
  <si>
    <t>Nandi, A., Welti, R., and Shah, J.   (2004). The Arabidopsis thaliana dihydroxyacetone phosphate reductase gene SUPPRESSOR OF FATTY ACID DESATURASE DEFICIENCY1 is required for glycerolipid metabolism and for the activation of systemic acquired resistance. Plant Cell 16  , 465-477.  http://www.ncbi.nlm.nih.gov/pubmed/14729910
Miquel, M., Cassagne, C., and Browse, J.   (1998).   A new class of Arabidopsis mutants with reduced hexadecatrienoic acid fatty acid levels.   Plant Physiology  117  ,923-930.  http://www.ncbi.nlm.nih.gov/pubmed/9662534</t>
  </si>
  <si>
    <t>sfd1, gly1</t>
  </si>
  <si>
    <t>May be plastid localized</t>
  </si>
  <si>
    <t>SFD1</t>
  </si>
  <si>
    <t>At2g40690</t>
  </si>
  <si>
    <t>BALA08677_BSU</t>
  </si>
  <si>
    <t>BAL07210_BSP,</t>
  </si>
  <si>
    <t>Mizoi, J., Nakamura, M., and Nishida, I.  (2006).   Defects in CTP : PHOSPHORYLETHANOLAMINE CYTIDYLYLTRANSFERASE affect embryonic and postembryonic development in Arabidopsis.   Plant Cell  18  ,3370-3385.  http://www.ncbi.nlm.nih.gov/pubmed/17189343</t>
  </si>
  <si>
    <t>pect1</t>
  </si>
  <si>
    <t>affect embryonic and postembryonic development in Arabidopsis</t>
  </si>
  <si>
    <t>PECT1</t>
  </si>
  <si>
    <t>CTP:phosphorylethanolamine cytidyltransferase</t>
  </si>
  <si>
    <t>At2g38670</t>
  </si>
  <si>
    <t>2.7.7.14</t>
  </si>
  <si>
    <t>PECT</t>
  </si>
  <si>
    <t>BALA03227_BSU</t>
  </si>
  <si>
    <t>BAL03462_BSP,BAL12085_BSP,BAL03461_BSP,</t>
  </si>
  <si>
    <t>Tasseva, G., Richard, L., and Zachowski, A.   (2004). Regulation of phosphatidylcholine biosynthesis under salt stress involves choline kinases in Arabidopsis thaliana. FEBS Lett. 566  , 115-120.  http://www.ncbi.nlm.nih.gov/pubmed/15147879</t>
  </si>
  <si>
    <t>Seq. Similarity to EK from other organisms</t>
  </si>
  <si>
    <t>Ethanolamine Kinase</t>
  </si>
  <si>
    <t>At2g26830</t>
  </si>
  <si>
    <t>2.7.1.82</t>
  </si>
  <si>
    <t>EK</t>
  </si>
  <si>
    <t>Seo, P.J., Lee, S.B., Suh, M.C., Park, M.J., Go, Y.S., and Park, C.M.   (2011). The MYB96 transcription factor regulates cuticular wax biosynthesis under drought conditions in Arabidopsis. Plant Cell. 23  , 1138-1152.  http://dx.doi.org/10.1105/tpc.111.083485
Luo, Y., Qin, G.J., Zhang, J., Liang, Y., Song, Y.Q., Zhao, M.P., Tsuge, T., Aoyama, T., Liu, J.J., Gu, H.Y., and Qu, L.J.  (2011).   D-myo-Inositol-3-Phosphate Affects Phosphatidylinositol-Mediated Endomembrane Function in Arabidopsis and Is Essential for Auxin-Regulated Embryogenesis.   Plant Cell  23  ,1352-1372.  http://www.ncbi.nlm.nih.gov/pubmed/21505066</t>
  </si>
  <si>
    <t>mips2</t>
  </si>
  <si>
    <t>MIPS2</t>
  </si>
  <si>
    <t>At2g22240</t>
  </si>
  <si>
    <t>BALA03634_BSU</t>
  </si>
  <si>
    <t>BAL10225_BSP,</t>
  </si>
  <si>
    <t>LPEAT1</t>
  </si>
  <si>
    <t>At1g80950</t>
  </si>
  <si>
    <t>Keogh, M.R., Courtney, P.D., Kinney, A.J., and Dewey, R.E.   (2009). Functional characterization of phospholipid N-methyltransferases from Arabidopsis and soybean. J. Biol. Chem. 284  , 15439-15447.  http://www.ncbi.nlm.nih.gov/pubmed/19366698</t>
  </si>
  <si>
    <t>Yeast complementation</t>
  </si>
  <si>
    <t>PLMT</t>
  </si>
  <si>
    <t>N-methylphospholipid methyltransferase</t>
  </si>
  <si>
    <t>At1g80860</t>
  </si>
  <si>
    <t>2.1.1.71</t>
  </si>
  <si>
    <t>BALA00972_BSU</t>
  </si>
  <si>
    <t>BAL13183_BSP,</t>
  </si>
  <si>
    <t>GLI1</t>
  </si>
  <si>
    <t>Glycerol Kinase</t>
  </si>
  <si>
    <t>At1g80460</t>
  </si>
  <si>
    <t>2.7.1.30</t>
  </si>
  <si>
    <t>GKI</t>
  </si>
  <si>
    <t>BAL10882_BSP,</t>
  </si>
  <si>
    <t>Bulat, E., and Garrett, T.A.   (2011). Putative N-Acylphosphatidylethanolamine Synthase from Arabidopsis thaliana Is a Lysoglycerophospholipid Acyltransferase. Journal of Biological Chemistry 286  , 33819-33831.  http://www.ncbi.nlm.nih.gov/pubmed/21803774</t>
  </si>
  <si>
    <t>Demonstrated activity with 1-acyl-lyso-PE and 1-acyl-lyso-PG in vitro</t>
  </si>
  <si>
    <t>LPLAT</t>
  </si>
  <si>
    <t>At1g78690</t>
  </si>
  <si>
    <t>Cruz-Ramirez, A., Lopez-Bucio, J., Ramirez-Pimentel, G., Zurita-Silva, A., Sanchez-Calderon, L., Ramirez-Chavez, E., Gonzalez-Ortega, E., and Herrera-Estrella, L.   (2004). The xipot1 mutant of Arabidopsis reveals a critical role for phospholipid metabolism in root system development and epidermal cell integrity. Plant Cell 16  , 2020-2034.  http://www.ncbi.nlm.nih.gov/pubmed/15295103</t>
  </si>
  <si>
    <t>Seq. Similarity to At3g18000, highest expression in leaves</t>
  </si>
  <si>
    <t>At1g73600</t>
  </si>
  <si>
    <t>Collin, S., Justin, A.M., Cantrel, C., Arondel, V., and Kader, J.C.   (1999). Identification of AtPIS, a phosphatidylinositol synthase from Arabidopsis. European Journal of Biochemistry 262  , 652-658.  http://www.ncbi.nlm.nih.gov/pubmed/10411624</t>
  </si>
  <si>
    <t>PIS1</t>
  </si>
  <si>
    <t>At1g68000</t>
  </si>
  <si>
    <t>Kopka, J., Ludewig, M., and MullerRober, B.   (1997). Complementary DNAs encoding eukaryotic-type cytidine-5'-diphosphate-diacylglycerol synthases of two plant species. Plant Physiol. 113  , 997-1002.  http://www.ncbi.nlm.nih.gov/pubmed/9085581
Zhou, Y.H., Peisker, H., Weth, A., Baumgartner, W., Dormann, P., and Frentzen, M.   (2013).   Extraplastidial cytidinediphosphate diacylglycerol synthase activity is required for vegetative development in Arabidopsis thaliana.   Plant Journal  75  ,867-879.  http://www.ncbi.nlm.nih.gov/pubmed/23711240</t>
  </si>
  <si>
    <t>cds1</t>
  </si>
  <si>
    <t>CDS1</t>
  </si>
  <si>
    <t>At1g62430</t>
  </si>
  <si>
    <t>Cruz-Ramirez, A., Lopez-Bucio, J., Ramirez-Pimentel, G., Zurita-Silva, A., Sanchez-Calderon, L., Ramirez-Chavez, E., Gonzalez-Ortega, E., and Herrera-Estrella, L.   (2004). The xipot1 mutant of Arabidopsis reveals a critical role for phospholipid metabolism in root system development and epidermal cell integrity. Plant Cell 16  , 2020-2034.  http://www.ncbi.nlm.nih.gov/pubmed/15295103
BeGora, M.D., Macleod, M.J.R., McCarry, B.E., Summers, P.S., and Weretilnyk, E.A.   (2010).   Identification of Phosphomethylethanolamine N-Methyltransferase from Arabidopsis and Its Role in Choline and Phospholipid Metabolism.   Journal of Biological Chemistry  285  ,29147-29155.  http://www.ncbi.nlm.nih.gov/pubmed/20650897</t>
  </si>
  <si>
    <t>pmeamt</t>
  </si>
  <si>
    <t>CPUORF31</t>
  </si>
  <si>
    <t>At1g48600</t>
  </si>
  <si>
    <t>Chen, Q.F., Xiao, S., Chye, M.L.  (2008). Overexpression of the Arabidopsis 10-kilodalton acyl-coenzyme A-binding protein ACBP6 enhances freezing tolerance.Plant Physilogy 148, 304-315.  http://www.ncbi.nlm.nih.gov/pubmed/18621979
Yurchenko, O.P., Nykiforuk, C.L., Moloney, M.M., Stahl, U., Banas, A., Stymne, S., and Weselake, R.J.   (2009). A 10-kDa acyl-CoA-binding protein (ACBP) from Brassica napus enhances acyl exchange between acyl-CoA and phosphatidylcholine. Plpant Biotechnol. J.7  , 602-610.  http://www.ncbi.nlm.nih.gov/pubmed/19702754
Engeseth, N.J., Pacovsky, R.S., Newman, T., and Ohlrogge, J.B.   (1996). Characterization of an Acyl-CoA-binding protein from Arabidopsis thaliana. Archives of Biochemistry and Biophysics 331  , 55-62.  http://www.sciencedirect.com/science?_ob=ArticleURL&amp;_udi=B6WB5-45S9196-8&amp;_user=10&amp;_rdoc=1&amp;_fmt=&amp;_orig=search&amp;_sort=d&amp;_docanchor=&amp;view=c&amp;_acct=C000050221&amp;_version=1&amp;_urlVersion=0&amp;_userid=10&amp;md5=aac4fc0b823e6937a752b74d195cdacc</t>
  </si>
  <si>
    <t>ACBP6</t>
  </si>
  <si>
    <t>At1g31812</t>
  </si>
  <si>
    <t>BALA03623_BSU</t>
  </si>
  <si>
    <t>BAL10231_BSP,</t>
  </si>
  <si>
    <t>Yamaoka, Y., Yu, Y.B., Mizoi, J., Fujiki, Y., Saito, K., Nishijima, M., Lee, Y., and Nishida, I.   (2011).   PHOSPHATIDYLSERINE SYNTHASE1 is required for microspore development in Arabidopsis thaliana.   Plant Journal  67  ,648-661.  http://www.ncbi.nlm.nih.gov/pubmed/21554450</t>
  </si>
  <si>
    <t>pss1</t>
  </si>
  <si>
    <t>Utilize PE when expressed in E. coli; Homologous to mamalian isoforms</t>
  </si>
  <si>
    <t>ER, nuclear membrane</t>
  </si>
  <si>
    <t>PSS1</t>
  </si>
  <si>
    <t>Base-Exchange-type Phosphatidylserine Synthase</t>
  </si>
  <si>
    <t>At1g15110</t>
  </si>
  <si>
    <t>BE-PSS</t>
  </si>
  <si>
    <t>Goode, J.H., and Dewey, R.E.   (1999). Characterization of aminoalcoholphosphotransferases from Arabidopsis thaliana and soybean. Plant Physiol. Biochem. 37  , 445-457.  http://www.ingentaconnect.com/content/els/09819428/1999/00000037/00000006/art80049</t>
  </si>
  <si>
    <t>Functions with CDP-choline and CDP-ethanolamine</t>
  </si>
  <si>
    <t>AAPT1</t>
  </si>
  <si>
    <t>At1g13560</t>
  </si>
  <si>
    <t>BAL10207_BSP,</t>
  </si>
  <si>
    <t>Awai, K., Xu, C.C., Tamot, B., and Benning, C.   (2006). A phosphatidic acid-binding protein of the chloroplast inner envelope membrane involved in lipid trafficking. Proc. Natl. Acad. Sci. USA 103  , 10817-10822.  http://www.ncbi.nlm.nih.gov/pubmed/16818883</t>
  </si>
  <si>
    <t>tgd2</t>
  </si>
  <si>
    <t>Phosphatidic Acid-Binding Protein</t>
  </si>
  <si>
    <t>At3g20320</t>
  </si>
  <si>
    <t>Eukaryotic Galactolipid &amp; Sulfolipid Synthesis
Lipid Trafficking</t>
  </si>
  <si>
    <t>Xu, C.C., Fan, J.L., Cornish, A.J., and Benning, C.   (20  08). Lipid trafficking between the endoplasmic reticulum and the plastid in Arabidopsis requires the extraplastidic TGD4 protein. Plant Cell 20, 2190-2204.  http://www.ncbi.nlm.nih.gov/pubmed/18689504</t>
  </si>
  <si>
    <t>tgd4, pde320</t>
  </si>
  <si>
    <t>TGD4</t>
  </si>
  <si>
    <t>Protein Involved in Lipid Transport</t>
  </si>
  <si>
    <t>At3g06960</t>
  </si>
  <si>
    <t>BAL13994_BSP,</t>
  </si>
  <si>
    <t>Lu, B.B., Xu, C.C., Awai, K., Jones, A.D., and Benning, C.   (2007). A small ATPase protein of Arabidopsis, TGD3, involved in chloroplast lipid import. J. Biol. Chem. 282  , 35945-35953.  http://www.ncbi.nlm.nih.gov/pubmed/17938172</t>
  </si>
  <si>
    <t>tgd3, nap11, abci13</t>
  </si>
  <si>
    <t>beyond chloroplast Inner envelope</t>
  </si>
  <si>
    <t>TGD3</t>
  </si>
  <si>
    <t>ATPase</t>
  </si>
  <si>
    <t>Unknown13</t>
  </si>
  <si>
    <t>Eukaryotic Galactolipid &amp; Sulfolipid Synthesis</t>
  </si>
  <si>
    <t>Unknown07</t>
  </si>
  <si>
    <t>BALA04159_BSU</t>
  </si>
  <si>
    <t>BAL10756_BSP,</t>
  </si>
  <si>
    <t>Nakamura, Y., Awai, K., Masuda, T., Yoshioka, Y., Takamiya, K., and Ohta, H.   (2005). A novel phosphatidylcholine-hydrolyzing phospholipase C induced by phosphate starvation in Arabidopsis. Journal of Biological Chemistry 280  , 7469-7476.  http://www.ncbi.nlm.nih.gov/pubmed/15618226</t>
  </si>
  <si>
    <t>Seq. Similarity to bacterial PC-PLC</t>
  </si>
  <si>
    <t>NPC6 (Non specific)</t>
  </si>
  <si>
    <t>Phospholipase C (Non specific)</t>
  </si>
  <si>
    <t>At3g48610</t>
  </si>
  <si>
    <t>nsPLC</t>
  </si>
  <si>
    <t>BALA14939_BSU, BALA02225_BSU</t>
  </si>
  <si>
    <t>BAL10883_BSP,</t>
  </si>
  <si>
    <t>Qin, C.B., and Wang, X.M.   (2002). The Arabidopsis phospholipase D family. Characterozation of a calcium-independent and phosphatidylcholine-selective PLD zeta 1 with distinct regulatory domains. Plant Physiology 128  , 1057-1068.  http://www.ncbi.nlm.nih.gov/pubmed/11891260
Li, M., Welti, R., Wang, X.   (2006) Quantitative profiling of Arabidopsis polar glycerolipids in response to phosphorus starvation. Roles of phospholipases D zeta1 and D zeta2 in phosphatidylcholine hydrolysis and digalactosyldiacylglycerol accumulation in phosphorus-starved plants. Plant Physiology 142  , 750-61  http://www.ncbi.nlm.nih.gov/pubmed/23542150</t>
  </si>
  <si>
    <t>PLD &amp;zeta;1</t>
  </si>
  <si>
    <t>Phospholipase D  &amp;zeta;</t>
  </si>
  <si>
    <t>At3g16785</t>
  </si>
  <si>
    <t>PLD &amp;zeta;</t>
  </si>
  <si>
    <t>Li, M., Welti, R., Wang, X.   (2006) Quantitative profiling of Arabidopsis polar glycerolipids in response to phosphorus starvation. Roles of phospholipases D zeta1 and D zeta2 in phosphatidylcholine hydrolysis and digalactosyldiacylglycerol accumulation in phosphorus-starved plants. Plant Physiology 142  , 750-61  http://www.ncbi.nlm.nih.gov/pubmed/23542150
Cruz-Ramirez, A., Oropeza-Aburto, A., Razo-Hernandez, F., Ramirez-Chavez, E., and Herrera-Estrella, L.   (2006). Phospholipase DZ2 plays an important role in extraplastidic galactolipid biosynthesis and phosphate recycling in Arabidopsis roots. Proc. Natl. Acad. Sci. USA 103  , 6765-6770.  http://www.ncbi.nlm.nih.gov/pubmed/16617110
Li, G., and Xue, H.W.   (2007). Arabidopsis PLD zeta 2 regulates vesicle trafficking and is required for auxin response. Plant Cell 19  , 281-295.  http://www.ncbi.nlm.nih.gov/pubmed/17259265</t>
  </si>
  <si>
    <t>pldz2, pldp2, pdlz2</t>
  </si>
  <si>
    <t>Upregulated during -P, involved in DGDG accumulation during phosphate deprivation in roots but not in shoots, also involved in vesicle trafficking and auxin response</t>
  </si>
  <si>
    <t>PLD &amp;zeta;2</t>
  </si>
  <si>
    <t>At3g05630</t>
  </si>
  <si>
    <t>Gaude, N., Nakamura, Y., Scheible, W.-R., Ohta, H., and Doermann, P.   (2008). Phospholipase C5 (NPC5) is involved in galactolipid accumulation during phosphate limitation in leaves of Arabidopsis. Plant Journal 56  , 28-39.  http://www.ncbi.nlm.nih.gov/pubmed/18564386</t>
  </si>
  <si>
    <t>npc5</t>
  </si>
  <si>
    <t>Cytosolic localization, involved in DGDG accumulation during phosphate deprivation in leaves</t>
  </si>
  <si>
    <t>NPC5 (Non specific)</t>
  </si>
  <si>
    <t>At3g03540</t>
  </si>
  <si>
    <t>Nakamura, Y., Awai, K., Masuda, T., Yoshioka, Y., Takamiya, K., and Ohta, H.   (2005). A novel phosphatidylcholine-hydrolyzing phospholipase C induced by phosphate starvation in Arabidopsis. Journal of Biological Chemistry 280  , 7469-7476.  http://www.ncbi.nlm.nih.gov/pubmed/15618226
Peters, C., Li, M.Y., Narasimhan, R., Roth, M., Welti, R., and Wang, X.M.   (2010).   Nonspecific Phospholipase C NPC4 Promotes Responses to Abscisic Acid and Tolerance to Hyperosmotic Stress in Arabidopsis.   Plant Cell  22  ,2642-2659.  http://www.ncbi.nlm.nih.gov/pubmed/20699393</t>
  </si>
  <si>
    <t>npc4</t>
  </si>
  <si>
    <t>Localized in the plasma membrane, DGDG BS is not compromised in the mutant during phospate deprivation</t>
  </si>
  <si>
    <t>NPC4 (Non specific)</t>
  </si>
  <si>
    <t>At3g03530</t>
  </si>
  <si>
    <t>NPC3 (Non specific)</t>
  </si>
  <si>
    <t>At3g03520</t>
  </si>
  <si>
    <t>BALA08840_BSU</t>
  </si>
  <si>
    <t>NPC2 (Non specific)</t>
  </si>
  <si>
    <t>At2g26870</t>
  </si>
  <si>
    <t>NPC1 (Non specific)</t>
  </si>
  <si>
    <t>At1g07230</t>
  </si>
  <si>
    <t>BALA07565_BSU</t>
  </si>
  <si>
    <t>BAL01530_BSP,</t>
  </si>
  <si>
    <t>Krolikowski, K.A., Victor, J.L., Wagler, T.N., Lolle, S.J., and Pruitt, R.E.   (2003). Isolation and characterization of the Arabidopsis organ fusion gene HOTHEAD. Plant Journal 35  , 501-511.  http://www.ncbi.nlm.nih.gov/pubmed/12904212
Kurdyukov, S., Faust, A., Trenkamp, S., Bar, S., Franke, R., Efremova, N., Tietjen, K., Schreiber, L., Saedler, H., and Yephremov, A.   (2006b). Genetic and biochemical evidence for involvement of HOTHEAD in the biosynthesis of long-chain alpha-,omega-dicarboxylic fatty acids and formation of extracellular matrix. Planta 224  , 315-329.  http://www.ncbi.nlm.nih.gov/pubmed/16404574
Kurdyukov, S., Faust, A., Nawrath, C., Bar, S., Voisin, D., Efremova, N., Franke, R., Schreiber, L., Saedler, H., Metraux, J.P., and Yephremov, A.   (2006a). The epidermis-specific extracellular BODYGUARD controls cuticle development and morphogenesis in Arabidopsis. Plant Cell 18  , 321-339.  http://www.ncbi.nlm.nih.gov/pubmed/16415209</t>
  </si>
  <si>
    <t>hth, ace, eda17</t>
  </si>
  <si>
    <t>Strong reduction in diacids in the KO, proposed to be involved in the synthesis of oxoacid precursor. Function shown in cutin.</t>
  </si>
  <si>
    <t>Mutant Char.
Mutant Char.; Heterol Exp'n.</t>
  </si>
  <si>
    <t>HTD</t>
  </si>
  <si>
    <t>omega-Hydroxy Fatty Acyl Dehydrogenase</t>
  </si>
  <si>
    <t>At1g72970</t>
  </si>
  <si>
    <t>HFADH</t>
  </si>
  <si>
    <t>Omega-Hydroxy Fatty Acyl Dehydrogenase</t>
  </si>
  <si>
    <t>Cutin Synthesis &amp; Transport 1
Suberin Synthesis &amp; Transport 1</t>
  </si>
  <si>
    <t>Kurdyukov, S., Faust, A., Nawrath, C., Bar, S., Voisin, D., Efremova, N., Franke, R., Schreiber, L., Saedler, H., Metraux, J.P., and Yephremov, A.   (2006a). The epidermis-specific extracellular BODYGUARD controls cuticle development and morphogenesis in Arabidopsis. Plant Cell 18  , 321-339.  http://www.ncbi.nlm.nih.gov/pubmed/16415209</t>
  </si>
  <si>
    <t>bodyguard (bdg), bdg1</t>
  </si>
  <si>
    <t xml:space="preserve">Function shown in cutin; proposed to be involved in cutin assembly. Mutant affected in structure of cutin layer; belongs to the &amp;alpha; , &amp;beta;-hydrolase superfamily; function in the pathway unknown; proposed to be involved in cutin cross-linking; </t>
  </si>
  <si>
    <t>Cell wall (GFP)</t>
  </si>
  <si>
    <t>BDG / bodyguard</t>
  </si>
  <si>
    <t>Hydrolase-like Protein</t>
  </si>
  <si>
    <t>At1g64670</t>
  </si>
  <si>
    <t>Unknown41</t>
  </si>
  <si>
    <t>Cutin Synthesis &amp; Transport 1</t>
  </si>
  <si>
    <t>Omega-Hydroxy Fatty Acyl Epoxygenase</t>
  </si>
  <si>
    <t>Unknown36</t>
  </si>
  <si>
    <t>HFAE</t>
  </si>
  <si>
    <t>Epoxide Hydrolase</t>
  </si>
  <si>
    <t>Unknown01</t>
  </si>
  <si>
    <t>3.3.2.*</t>
  </si>
  <si>
    <t>EH</t>
  </si>
  <si>
    <t>BALA07928_BSU</t>
  </si>
  <si>
    <t>BAL12595_BSP,</t>
  </si>
  <si>
    <t>Cell Wall</t>
  </si>
  <si>
    <t>At5g33370</t>
  </si>
  <si>
    <t>BALA08648_BSU</t>
  </si>
  <si>
    <t>BAL08013_BSP,</t>
  </si>
  <si>
    <t>Lin, M., Behal, R., and Oliver, D.J.   (2003). Disruption of plE2, the gene for the E2 subunit of the plastid pyruvate dehydrogenase complex, in Arabidopsis causes an early embryo lethal phenotype. Plant Mol. Biol. 52  , 865-872.  http://www.ncbi.nlm.nih.gov/pubmed/13677473
Marks, M.D., Wenger, J.P., Gilding, E., Jilk, R., and Dixon, R.A.   (2  009). Transcriptome Analysis of Arabidopsis Wild-Type and gl3-sst sim Trichomes Identifies Four Additional Genes Required for Trichome Development. Molecular Plant 2, 803-822.  http://www.ncbi.nlm.nih.gov/pubmed/19626137
Rani, S.H., Krishna, T.H., Saha, S., Negi, A.S., and Rajasekharan, R.   (2010). Defective in cuticular ridges (DCR) of Arabidopsis thaliana, a gene associated with surface cutin formation, encodes a soluble diacylglycerol acyltransferase. J. Biol. Chem. 285  , 38337-38347.  http://www.ncbi.nlm.nih.gov/pubmed/20921218
Tzafrir, I., Pena-Muralla, R., Dickerman, A., Berg, M., Rogers, R., Hutchens, S., Sweeney, T.C., McElver, J., Aux, G., Patton, D., and Meinke, D.  (2004).   Identification of genes required for embryo development in Arabidopsis.   Plant Physiology  135  ,1206-1220.  http://www.ncbi.nlm.nih.gov/pubmed/15266054</t>
  </si>
  <si>
    <t>pel3, dcr, emb3009</t>
  </si>
  <si>
    <t>Knockout defective in cutin; protein mostly localized to cytoplasm; in vitro diacylglycerol acyltransferase activity; function in the pathway unknown</t>
  </si>
  <si>
    <t>Mostly cytosolic (GFP)</t>
  </si>
  <si>
    <t>PEL3 / DCR</t>
  </si>
  <si>
    <t>DCR / PEL3 Acyltransferase</t>
  </si>
  <si>
    <t>At5g23940</t>
  </si>
  <si>
    <t>BALA05293_BSU</t>
  </si>
  <si>
    <t>BAL05565_BSP,</t>
  </si>
  <si>
    <t>Oshima, Y., Shikata, M., Koyama, T., Ohtsubo, N., Mitsuda, N., and Ohme-Takagi, M.   (2013).   MIXTA-Like Transcription Factors and WAX INDUCER1/SHINE1 Coordinately Regulate Cuticle Development in Arabidopsis and Torenia fournieri.   Plant Cell  25  ,1609-1624.  http://www.ncbi.nlm.nih.gov/pubmed/23709630</t>
  </si>
  <si>
    <t>myb16</t>
  </si>
  <si>
    <t>MYB106 and MYB16, coordinately with WIN1/SHN1, regulate cuticle development.</t>
  </si>
  <si>
    <t>Myb Transcription Factor,member of the R2R3 factor gene family.</t>
  </si>
  <si>
    <t>At5g15310</t>
  </si>
  <si>
    <t>gpat3</t>
  </si>
  <si>
    <t>No activity detected</t>
  </si>
  <si>
    <t>GPAT3</t>
  </si>
  <si>
    <t>At4g01950</t>
  </si>
  <si>
    <t>Gidda, S.K., Shockey, J.M., Rothstein, S.J., Dyer, J.M., and Mullen, R.T.   (2009). Arabidopsis thaliana GPAT8 and GPAT9 are localized to the ER and possess distinct ER retrieval signals: Functional divergence of the dilysine ER retrieval motif in plant cells. Plant Physiol. Biochem. 47  , 867-879.  http://www.ncbi.nlm.nih.gov/pubmed/19539490
Yang, W., Pollard, M., Li-Beisson, Y., Beisson, F., Feig, M., and Ohlrogge, J.   (2010). A distinct type of glycerol-3-phosphate acyltransferase with sn-2 preference and phosphatase activity producing 2-monoacylglycerol. Proc. Natl. Acad. Sci. USA 107  , 12040-12045.  http://www.ncbi.nlm.nih.gov/pubmed/20551224
Yang, W., Simpson, J.P., Li-Beisson, Y., Beisson, F., Pollard, M., and Ohlrogge, J.B.   (2012). A land-plant-specific glycerol-3-phosphate acyltransferase family in Arabidopsis: substrate specificity, sn-2 preference, and evolution. Plant Physiol. 160  , 638-652.  http://www.ncbi.nlm.nih.gov/pubmed/22864585
Zheng, Z., Xia, Q., Dauk, M., Shen, W., Selvaraj, G., and Zou, J.   (2003). Arabidopsis AtGPAT1, a member of the membrane-bound glycerol-3-phosphate acyltransferase gene family, is essential for tapetum differentiation and male fertility. Plant Cell 15  , 1872-1887.  http://www.pubmedcentral.nih.gov/articlerender.fcgi?tool=pubmed&amp;pubmedid=12897259
Li, Y., Beisson, F., Koo, A.J., Molina, I., Pollard, M., and Ohlrogge, J.  (2007). Identification of acyltransferases required for cutin biosynthesis and production of cutin with suberin-like monomers. Proceedings of the National Academy of Sciences of the United States of America 104  , 18339-18344.  http://www.pubmedcentral.nih.gov/articlerender.fcgi?tool=pubmed&amp;pubmedid=17991776</t>
  </si>
  <si>
    <t>gpat8, gpat4</t>
  </si>
  <si>
    <t>Has also phosphatase activity in vitro</t>
  </si>
  <si>
    <t>sn-2-GPAT8</t>
  </si>
  <si>
    <t>At4g00400</t>
  </si>
  <si>
    <t>BALA01393_BSU</t>
  </si>
  <si>
    <t>BAL05323_BSP,</t>
  </si>
  <si>
    <t>Molina, I., Li-Beisson, Y., Beisson, F., Ohlrogge, J.B., and Pollard, M.   (2009). Identification of an Arabidopsis feruloyl-coenzyme a transferase required for suberin synthesis. Plant Physiol. 151  , 1317-1328.  http://www.ncbi.nlm.nih.gov/pubmed/19759341
Xiao, F., Goodwin, S.M., Xiao, Y., Sun, Z., Baker, D., Tang, X., Jenks, M.A., and Zhou, J.M.  (2004). Arabidopsis CYP86A2 represses Pseudomonas syringae type III genes and is required for cuticle development. EMBO J. 23  , 2903-2913.  http://www.pubmedcentral.nih.gov/articlerender.fcgi?tool=pubmed&amp;pubmedid=15241470</t>
  </si>
  <si>
    <t>att1</t>
  </si>
  <si>
    <t>CYP86A2</t>
  </si>
  <si>
    <t>Fatty Acyl omega-Hydroxylase (CYP86A)</t>
  </si>
  <si>
    <t>At4g00360</t>
  </si>
  <si>
    <t>Rautengarten, C., Ebert, B., Ouellet, M., Nafisi, M., Baidoo, E.E., Benke, P., Stranne, M., Mukhopadhyay, A., Keasling, J.D., Sakuragi, Y., and Scheller, H.V.   (2012). Arabidopsis deficient in cutin ferulate encodes a transferase required for feruloylation of omega-hydroxy fatty acids in cutin polyester. Plant Physiology 158  , 654-665.  http://www.ncbi.nlm.nih.gov/pubmed/22158675</t>
  </si>
  <si>
    <t>dcf</t>
  </si>
  <si>
    <t>Reduction (50%) in cutin ferulate in mutant and verified hydroxycinnamoyl-CoA:omega-hydroxy fatty acid transferase activity in vitro</t>
  </si>
  <si>
    <t>Cytosolic (YFP and protein subcellular fractionation)</t>
  </si>
  <si>
    <t>DCF</t>
  </si>
  <si>
    <t>Feruloyl-CoA : omega-hydroxy fatty acid Transferase</t>
  </si>
  <si>
    <t>At3g48720</t>
  </si>
  <si>
    <t>Feruloyl Transferase</t>
  </si>
  <si>
    <t>BALA09130_BSU</t>
  </si>
  <si>
    <t>BAL13226_BSP,BAL04456_BSP,</t>
  </si>
  <si>
    <t>Li-Beisson, Y., Pollard, M., Sauveplane, V., Pinot, F., Ohlrogge, J., and Beisson, F.   (2009). Nanoridges that characterize the surface morphology of flowers require the synthesis of cutin polyester. Proc. Natl. Acad. Sci. USA 106  , 22008-22013.  http://www.ncbi.nlm.nih.gov/pmc/articles/PMC2788479</t>
  </si>
  <si>
    <t>cyp77a6</t>
  </si>
  <si>
    <t>CYP77A6</t>
  </si>
  <si>
    <t>Fatty Acyl in-chain Hydroxylase (CYP77A)</t>
  </si>
  <si>
    <t>At3g10570</t>
  </si>
  <si>
    <t>FAIH</t>
  </si>
  <si>
    <t>Fatty Acyl in-chain Hydroxylase</t>
  </si>
  <si>
    <t>Naranjo, M.A., Forment, J., Roldan, M., Serrano, R., and Vicente, O.   (2006). Overexpression of Arabidopsis thaliana LTL1, a salt-induced gene encoding a GDSL-motif lipase, increases salt tolerance in yeast and transgenic plants. Plant Cell Environ 29  , 1890-1900.  http://www.ncbi.nlm.nih.gov/pubmed/16930315
Roudier, F., Gissot, L., Beaudoin, F., Haslam, R., Michaelson, L., Marion, J., Molino, D., Lima, A., Bach, L., Morin, H., Tellier, F., Palauqui, J.C., Bellec, Y., Renne, C., Miquel, M., Dacosta, M., Vignard, J., Rochat, C., Markham, J.E., Moreau, P., Napier, J., and Faure, J.D.   (2010). Very-long-chain fatty acids are involved in polar auxin transport and developmental patterning in Arabidopsis. Plant Cell. 22  , 364-375.  http://www.ncbi.nlm.nih.gov/pubmed/20145257
Shi, J.X., Malitsky, S., De Oliveira, S., Branigan, C., Franke, R.B., Schreiber, L., and Aharoni, A.   (2011). SHINE transcription factors act redundantly to pattern the archetypal surface of Arabidopsis flower organs. PLoS genetics 7  , e1001388.  http://www.ncbi.nlm.nih.gov/pubmed/21637781
Yeats, T.H., Martin, L.B., Viart, H.M., Isaacson, T., He, Y., Zhao, L., Matas, A.J., Buda, G.J., Domozych, D.S., Clausen, M.H., and Rose, J.K.   (2012). The identification of cutin synthase: formation of the plant polyester cutin. Nat. Chem. Biol. 8  , 609-611.  http://www.ncbi.nlm.nih.gov/pubmed/22610035
Girard, A.L., Mounet, F., Lemaire-Chamley, M., Gaillard, C., Elmorjani, K., Vivancos, J., Runavot, J.L., Quemener, B., Petit, J., Germain, V., Rothan, C., Marion, D., and Bakan, B.   (2012). Tomato GDSL1 Is Required for Cutin Deposition in the Fruit Cuticle. Plant Cell. 24  , 3119-3134.  http://www.ncbi.nlm.nih.gov/pubmed/22805434</t>
  </si>
  <si>
    <t>pas1</t>
  </si>
  <si>
    <t>LTL1 / CD1</t>
  </si>
  <si>
    <t>At3g04290</t>
  </si>
  <si>
    <t>myb106</t>
  </si>
  <si>
    <t>At3g01140</t>
  </si>
  <si>
    <t>Wellesen, K., Durst, F., Pinot, F., Benveniste, I., Nettesheim, K., Wisman, E., Steiner-Lange, S., Saedler, H., and Yephremov, A.   (2001). Functional analysis of the LACERATA gene of Arabidopsis provides evidence for different robes of fatty acid omega-hydroxylation in development. Proc. Natl. Acad. Sci. USA 98  , 9694-9699.  http://www.ncbi.nlm.nih.gov/pmc/articles/PMC55514/?tool=pubmed
Rupasinghe, S.G., Duan, H., and Schuler, M.A.   (2007). Molecular definitions of fatty acid hydroxylases in Arabidopsis thaliana. Proteins: Struct., Funct., Bioinf. 68  , 279-293.  http://www.ncbi.nlm.nih.gov/pubmed/17427946</t>
  </si>
  <si>
    <t>lacerata (lcr), cyp86a8</t>
  </si>
  <si>
    <t>CYP86A8 / LCR</t>
  </si>
  <si>
    <t>At2g45970</t>
  </si>
  <si>
    <t>Li-Beisson, Y., Pollard, M., Sauveplane, V., Pinot, F., Ohlrogge, J., and Beisson, F.   (2009). Nanoridges that characterize the surface morphology of flowers require the synthesis of cutin polyester. Proc. Natl. Acad. Sci. USA 106  , 22008-22013.  http://www.ncbi.nlm.nih.gov/pmc/articles/PMC2788479
Yang, W., Pollard, M., Li-Beisson, Y., Beisson, F., Feig, M., and Ohlrogge, J.   (2010). A distinct type of glycerol-3-phosphate acyltransferase with sn-2 preference and phosphatase activity producing 2-monoacylglycerol. Proc. Natl. Acad. Sci. USA 107  , 12040-12045.  http://www.ncbi.nlm.nih.gov/pubmed/20551224
Li, X.C., Zhu, J., Yang, J., Zhang, G.R., Xing, W.F., Zhang, S., and Yang, Z.N.   (2012). Glycerol-3-phosphate acyltransferase 6 (GPAT6) is important for tapetum development in Arabidopsis and plays multiple roles in plant fertility. Mol Plant. 5  , 131-142.  http://www.ncbi.nlm.nih.gov/pubmed/21746699
Yang, W., Simpson, J.P., Li-Beisson, Y., Beisson, F., Pollard, M., and Ohlrogge, J.B.   (2012). A land-plant-specific glycerol-3-phosphate acyltransferase family in Arabidopsis: substrate specificity, sn-2 preference, and evolution. Plant Physiol. 160  , 638-652.  http://www.ncbi.nlm.nih.gov/pubmed/22864585
Zheng, Z., Xia, Q., Dauk, M., Shen, W., Selvaraj, G., and Zou, J.   (2003). Arabidopsis AtGPAT1, a member of the membrane-bound glycerol-3-phosphate acyltransferase gene family, is essential for tapetum differentiation and male fertility. Plant Cell 15  , 1872-1887.  http://www.pubmedcentral.nih.gov/articlerender.fcgi?tool=pubmed&amp;pubmedid=12897259</t>
  </si>
  <si>
    <t>gpat6</t>
  </si>
  <si>
    <t>sn-2-GPAT6</t>
  </si>
  <si>
    <t>At2g38110</t>
  </si>
  <si>
    <t>Wu, R., Li, S., He, S., Wassmann, F., Yu, C., Qin, G., Schreiber, L., Qu, L.J., and Gu, H.   (2011). CFL1, a WW domain protein, regulates cuticle development by modulating the function of HDG1, a class IV homeodomain transcription factor, in rice and Arabidopsis. Plant Cell. 23  , 3392-3411.  http://www.ncbi.nlm.nih.gov/pubmed/21954461</t>
  </si>
  <si>
    <t>cfl1</t>
  </si>
  <si>
    <t>Overexpression in Arabidopsis results in an increase in some cutin monomers; binds to a homeodomain transcription factor that may have BODYGUARD (BDG) as direct target.</t>
  </si>
  <si>
    <t>CFL1</t>
  </si>
  <si>
    <t>A WW domain-containing protein</t>
  </si>
  <si>
    <t>At2g33510</t>
  </si>
  <si>
    <t>a WW domain-containing unknown protein</t>
  </si>
  <si>
    <t>BALA01342_BSU</t>
  </si>
  <si>
    <t>BAL11253_BSP,</t>
  </si>
  <si>
    <t>Luo, Y., Qin, G.J., Zhang, J., Liang, Y., Song, Y.Q., Zhao, M.P., Tsuge, T., Aoyama, T., Liu, J.J., Gu, H.Y., and Qu, L.J.  (2011).   D-myo-Inositol-3-Phosphate Affects Phosphatidylinositol-Mediated Endomembrane Function in Arabidopsis and Is Essential for Auxin-Regulated Embryogenesis.   Plant Cell  23  ,1352-1372.  http://www.ncbi.nlm.nih.gov/pubmed/21505066
Chen, G., Komatsuda, T., Ma, J.F., Nawrath, C., Pourkheirandish, M., Tagiri, A., Hu, Y.G., Sameri, M., Li, X., Zhao, X., Liu, Y., Li, C., Ma, X., Wang, A., Nair, S., Wang, N., Miyao, A., Sakuma, S., Yamaji, N., Zheng, X., Nevo, E.   (2011). An ATP-binding cassette subfamily G full transporter is essential for the retention of leaf water in both wild barley and rice. Proc Natl Acad Sci U S A. 108  , 12354-12359.  http://www.ncbi.nlm.nih.gov/pubmed/21737747
Bessire, M., Borel, S., Fabre, G., Carraca, L., Efremova, N., Yephremov, A., Cao, Y., Jetter, R., Jacquat, A.C., Metraux, J.P., and Nawrath, C.   (2011). A member of the PLEIOTROPIC DRUG RESISTANCE family of ATP binding cassette transporters is required for the formation of a functional cuticle in Arabidopsis. Plant Cell. 23  , 1958-1970.  http://www.ncbi.nlm.nih.gov/pubmed/21628525</t>
  </si>
  <si>
    <t>abcg32, pec1</t>
  </si>
  <si>
    <t>Plasma membrane (YFP fusion)</t>
  </si>
  <si>
    <t>ABCG32 / PEC1</t>
  </si>
  <si>
    <t>At2g26910</t>
  </si>
  <si>
    <t>CYP86A7</t>
  </si>
  <si>
    <t>At1g63710</t>
  </si>
  <si>
    <t>gpat2</t>
  </si>
  <si>
    <t>GPAT2</t>
  </si>
  <si>
    <t>At1g02390</t>
  </si>
  <si>
    <t>Li-Beisson, Y., Pollard, M., Sauveplane, V., Pinot, F., Ohlrogge, J., and Beisson, F.   (2009). Nanoridges that characterize the surface morphology of flowers require the synthesis of cutin polyester. Proc. Natl. Acad. Sci. USA 106  , 22008-22013.  http://www.ncbi.nlm.nih.gov/pmc/articles/PMC2788479
Rupasinghe, S.G., Duan, H., and Schuler, M.A.   (2007). Molecular definitions of fatty acid hydroxylases in Arabidopsis thaliana. Proteins: Struct., Funct., Bioinf. 68  , 279-293.  http://www.ncbi.nlm.nih.gov/pubmed/17427946</t>
  </si>
  <si>
    <t>CYP86A4</t>
  </si>
  <si>
    <t>At1g01600</t>
  </si>
  <si>
    <t>References</t>
  </si>
  <si>
    <t>Name of Mutants</t>
  </si>
  <si>
    <t>Comments</t>
  </si>
  <si>
    <t>Evidence For Function</t>
  </si>
  <si>
    <t>Subcellular Location</t>
  </si>
  <si>
    <t>Isoform/Gene Specific Abbreviation</t>
  </si>
  <si>
    <t>Isoform/Gene Specific Name</t>
  </si>
  <si>
    <t>Gene Locus</t>
  </si>
  <si>
    <t>EC number</t>
  </si>
  <si>
    <t>Protein Family Abbreviation</t>
  </si>
  <si>
    <t>Protein Family Name</t>
  </si>
  <si>
    <t>Pathway</t>
  </si>
  <si>
    <t>http://aralip.plantbiology.msu.edu/pathways/pathways</t>
    <phoneticPr fontId="7" type="noConversion"/>
  </si>
  <si>
    <t>Acyl-Lipid Metabolism</t>
    <phoneticPr fontId="8" type="noConversion"/>
  </si>
  <si>
    <t>Terpenoid synthase (TPS) Gene prediction</t>
    <phoneticPr fontId="8" type="noConversion"/>
  </si>
  <si>
    <t>Riboflavin (Vitamin B2) metabolism</t>
    <phoneticPr fontId="8" type="noConversion"/>
  </si>
  <si>
    <t>AT3G27690</t>
    <phoneticPr fontId="7" type="noConversion"/>
  </si>
  <si>
    <t>AT1G76560</t>
    <phoneticPr fontId="7" type="noConversion"/>
  </si>
  <si>
    <t>AT5G01600</t>
    <phoneticPr fontId="7" type="noConversion"/>
  </si>
  <si>
    <t>BALA08152_BSU, BALA04772_BSU</t>
    <phoneticPr fontId="7" type="noConversion"/>
  </si>
  <si>
    <t>BAL07228_BSP, BAL11048_BSP</t>
    <phoneticPr fontId="7" type="noConversion"/>
  </si>
  <si>
    <t>AT5G28450</t>
    <phoneticPr fontId="7" type="noConversion"/>
  </si>
  <si>
    <t>AT3G22840</t>
    <phoneticPr fontId="7" type="noConversion"/>
  </si>
  <si>
    <t>BSU.pep</t>
    <phoneticPr fontId="7" type="noConversion"/>
  </si>
  <si>
    <t>Ptri</t>
  </si>
  <si>
    <t>Shim</t>
  </si>
  <si>
    <t>At1g18730</t>
  </si>
  <si>
    <t>At1g64770</t>
  </si>
  <si>
    <t>At3g16250</t>
  </si>
  <si>
    <t>At4g23890</t>
  </si>
  <si>
    <t>Subcomplex</t>
  </si>
  <si>
    <t>NdhM</t>
  </si>
  <si>
    <t>NdhN</t>
  </si>
  <si>
    <t>NdhO</t>
  </si>
  <si>
    <t>PnsB5</t>
  </si>
  <si>
    <t>PnsL4</t>
  </si>
  <si>
    <t>PnsL5</t>
  </si>
  <si>
    <t>NdhT</t>
  </si>
  <si>
    <t>NdhU</t>
  </si>
  <si>
    <t>M</t>
    <phoneticPr fontId="7" type="noConversion"/>
  </si>
  <si>
    <t>ndhA</t>
  </si>
  <si>
    <t>AtCg01100</t>
  </si>
  <si>
    <t>AtCg00890</t>
  </si>
  <si>
    <t>AtCg01250</t>
  </si>
  <si>
    <t>ndhC</t>
  </si>
  <si>
    <t>AtCg00440</t>
  </si>
  <si>
    <t>ndhD</t>
  </si>
  <si>
    <t>AtCg01050</t>
  </si>
  <si>
    <t>ndhE</t>
  </si>
  <si>
    <t>AtCg01070</t>
  </si>
  <si>
    <t>ndhF</t>
  </si>
  <si>
    <t>AtCg01010</t>
  </si>
  <si>
    <t>ndhG</t>
    <phoneticPr fontId="7" type="noConversion"/>
  </si>
  <si>
    <t>AtCg01080</t>
  </si>
  <si>
    <t>A</t>
    <phoneticPr fontId="7" type="noConversion"/>
  </si>
  <si>
    <t>ndhH</t>
    <phoneticPr fontId="7" type="noConversion"/>
  </si>
  <si>
    <t>AtCg01110</t>
  </si>
  <si>
    <t>ndhI</t>
    <phoneticPr fontId="7" type="noConversion"/>
  </si>
  <si>
    <t>AtCg01090</t>
  </si>
  <si>
    <t>ndhJ</t>
  </si>
  <si>
    <t>AtCg00420</t>
  </si>
  <si>
    <t>ndhK</t>
  </si>
  <si>
    <t>AtCg00430</t>
  </si>
  <si>
    <t>At1g70760</t>
    <phoneticPr fontId="7" type="noConversion"/>
  </si>
  <si>
    <t>At4g37925</t>
    <phoneticPr fontId="7" type="noConversion"/>
  </si>
  <si>
    <t>At5g58260</t>
    <phoneticPr fontId="7" type="noConversion"/>
  </si>
  <si>
    <t>At1g74880</t>
    <phoneticPr fontId="7" type="noConversion"/>
  </si>
  <si>
    <t>EDB</t>
    <phoneticPr fontId="7" type="noConversion"/>
  </si>
  <si>
    <t>At4g09350</t>
    <phoneticPr fontId="7" type="noConversion"/>
  </si>
  <si>
    <t>At5g21430</t>
    <phoneticPr fontId="7" type="noConversion"/>
  </si>
  <si>
    <t>At2g04039</t>
    <phoneticPr fontId="7" type="noConversion"/>
  </si>
  <si>
    <t>B</t>
    <phoneticPr fontId="7" type="noConversion"/>
  </si>
  <si>
    <t>At1g15980</t>
    <phoneticPr fontId="7" type="noConversion"/>
  </si>
  <si>
    <t>At5g43750</t>
    <phoneticPr fontId="7" type="noConversion"/>
  </si>
  <si>
    <t>L</t>
    <phoneticPr fontId="7" type="noConversion"/>
  </si>
  <si>
    <t>At2g39470</t>
    <phoneticPr fontId="7" type="noConversion"/>
  </si>
  <si>
    <t>At1g14150</t>
    <phoneticPr fontId="7" type="noConversion"/>
  </si>
  <si>
    <t>At3g01440</t>
    <phoneticPr fontId="7" type="noConversion"/>
  </si>
  <si>
    <t>At4g39710</t>
    <phoneticPr fontId="7" type="noConversion"/>
  </si>
  <si>
    <t>At5g13120</t>
    <phoneticPr fontId="7" type="noConversion"/>
  </si>
  <si>
    <t>Linkers</t>
    <phoneticPr fontId="7" type="noConversion"/>
  </si>
  <si>
    <t>At1g45474</t>
    <phoneticPr fontId="7" type="noConversion"/>
  </si>
  <si>
    <t>At1g19150</t>
    <phoneticPr fontId="7" type="noConversion"/>
  </si>
  <si>
    <t xml:space="preserve">NdhV </t>
    <phoneticPr fontId="7" type="noConversion"/>
  </si>
  <si>
    <t>Chloroplast NADH Dehydrogenase-Like Complex</t>
    <phoneticPr fontId="8" type="noConversion"/>
  </si>
  <si>
    <t>ndhB1</t>
    <phoneticPr fontId="7" type="noConversion"/>
  </si>
  <si>
    <t>ndhB2</t>
  </si>
  <si>
    <t>cytosol</t>
    <phoneticPr fontId="7" type="noConversion"/>
  </si>
  <si>
    <t>BAL13202_BSP</t>
    <phoneticPr fontId="7" type="noConversion"/>
  </si>
  <si>
    <t>BAL08585_BSP</t>
  </si>
  <si>
    <t>BAL14272_BSP</t>
    <phoneticPr fontId="7" type="noConversion"/>
  </si>
  <si>
    <t>K02698, photosystem I subunit X</t>
    <phoneticPr fontId="7" type="noConversion"/>
  </si>
  <si>
    <t>Cryptochrome 1</t>
    <phoneticPr fontId="7" type="noConversion"/>
  </si>
  <si>
    <t>PEP/phosphate translocator 1</t>
    <phoneticPr fontId="10" type="noConversion"/>
  </si>
  <si>
    <t>TrioseP/phosphate translocator</t>
    <phoneticPr fontId="10" type="noConversion"/>
  </si>
  <si>
    <t>Magnesium transporter 10</t>
    <phoneticPr fontId="7" type="noConversion"/>
  </si>
  <si>
    <t>At2g32040</t>
    <phoneticPr fontId="7" type="noConversion"/>
  </si>
  <si>
    <t>Folate transporter 1</t>
    <phoneticPr fontId="7" type="noConversion"/>
  </si>
  <si>
    <t>At5g66380</t>
    <phoneticPr fontId="10" type="noConversion"/>
  </si>
  <si>
    <t>BAL13290_BSP</t>
    <phoneticPr fontId="7" type="noConversion"/>
  </si>
  <si>
    <t>Nitrite transporter</t>
    <phoneticPr fontId="7" type="noConversion"/>
  </si>
  <si>
    <t>At4g12030</t>
    <phoneticPr fontId="7" type="noConversion"/>
  </si>
  <si>
    <t>At4g32400</t>
    <phoneticPr fontId="7" type="noConversion"/>
  </si>
  <si>
    <t>Dicarboxylate transporter 1</t>
    <phoneticPr fontId="7" type="noConversion"/>
  </si>
  <si>
    <t>At5g12860</t>
    <phoneticPr fontId="7" type="noConversion"/>
  </si>
  <si>
    <t>At5g64290</t>
    <phoneticPr fontId="7" type="noConversion"/>
  </si>
  <si>
    <t>At5g16150</t>
    <phoneticPr fontId="7" type="noConversion"/>
  </si>
  <si>
    <t>At2g15290</t>
    <phoneticPr fontId="7" type="noConversion"/>
  </si>
  <si>
    <t>At1g27770</t>
    <phoneticPr fontId="7" type="noConversion"/>
  </si>
  <si>
    <t>At4g33520</t>
    <phoneticPr fontId="7" type="noConversion"/>
  </si>
  <si>
    <t>At4g39460</t>
    <phoneticPr fontId="7" type="noConversion"/>
  </si>
  <si>
    <t>At1g61800</t>
    <phoneticPr fontId="7" type="noConversion"/>
  </si>
  <si>
    <t>At4g00370</t>
    <phoneticPr fontId="7" type="noConversion"/>
  </si>
  <si>
    <t>Inorganic phosphate, and probable anion</t>
    <phoneticPr fontId="7" type="noConversion"/>
  </si>
  <si>
    <t>Inorganic phosphate, 3-phosphoglycerate (3-PGA) and Glyceraldehyde 3-phosphate</t>
    <phoneticPr fontId="7" type="noConversion"/>
  </si>
  <si>
    <t>Phosphoenolpyruvate (PEP), 2-phosphoglycerate, 3-phosphoglycerate and dihydroxyacetone phosphate</t>
    <phoneticPr fontId="7" type="noConversion"/>
  </si>
  <si>
    <t>Phosphoenolpyruvate (PEP), 2-phosphoglycerate and 3-phosphoglycerate</t>
    <phoneticPr fontId="7" type="noConversion"/>
  </si>
  <si>
    <t xml:space="preserve">Glucose 6-phosphate, inorganic phosphate, 3-phosphoglycerate, triose phosphates, and to a lesser extent phosphoenolpyruvate </t>
    <phoneticPr fontId="7" type="noConversion"/>
  </si>
  <si>
    <t>At2g38060</t>
    <phoneticPr fontId="7" type="noConversion"/>
  </si>
  <si>
    <t>At3g46980</t>
    <phoneticPr fontId="7" type="noConversion"/>
  </si>
  <si>
    <t xml:space="preserve">Nitrite </t>
    <phoneticPr fontId="7" type="noConversion"/>
  </si>
  <si>
    <t>At5g20380</t>
    <phoneticPr fontId="7" type="noConversion"/>
  </si>
  <si>
    <t>At3g26570</t>
    <phoneticPr fontId="7" type="noConversion"/>
  </si>
  <si>
    <t>Inorganic phosphate</t>
    <phoneticPr fontId="7" type="noConversion"/>
  </si>
  <si>
    <t>At1g80300</t>
    <phoneticPr fontId="7" type="noConversion"/>
  </si>
  <si>
    <t xml:space="preserve">ATP </t>
    <phoneticPr fontId="7" type="noConversion"/>
  </si>
  <si>
    <t>At1g15500</t>
    <phoneticPr fontId="7" type="noConversion"/>
  </si>
  <si>
    <t>ATP/ADP transporters</t>
    <phoneticPr fontId="7" type="noConversion"/>
  </si>
  <si>
    <t>Nucleotide </t>
    <phoneticPr fontId="7" type="noConversion"/>
  </si>
  <si>
    <t>At2g47490</t>
    <phoneticPr fontId="7" type="noConversion"/>
  </si>
  <si>
    <t>NAD+</t>
    <phoneticPr fontId="7" type="noConversion"/>
  </si>
  <si>
    <t>2-oxoglutarate</t>
    <phoneticPr fontId="7" type="noConversion"/>
  </si>
  <si>
    <t>Glutamate</t>
    <phoneticPr fontId="7" type="noConversion"/>
  </si>
  <si>
    <t xml:space="preserve">Dicarboxylate </t>
    <phoneticPr fontId="7" type="noConversion"/>
  </si>
  <si>
    <t xml:space="preserve">Glucose </t>
    <phoneticPr fontId="7" type="noConversion"/>
  </si>
  <si>
    <t>At5g17520</t>
    <phoneticPr fontId="7" type="noConversion"/>
  </si>
  <si>
    <t xml:space="preserve">Maltose </t>
    <phoneticPr fontId="7" type="noConversion"/>
  </si>
  <si>
    <t>Cs+, K+ and Rb+</t>
    <phoneticPr fontId="7" type="noConversion"/>
  </si>
  <si>
    <t>At5g22830</t>
    <phoneticPr fontId="7" type="noConversion"/>
  </si>
  <si>
    <t xml:space="preserve">Magnesium </t>
    <phoneticPr fontId="7" type="noConversion"/>
  </si>
  <si>
    <t>protein, ion</t>
    <phoneticPr fontId="7" type="noConversion"/>
  </si>
  <si>
    <t xml:space="preserve">Calcium </t>
    <phoneticPr fontId="7" type="noConversion"/>
  </si>
  <si>
    <t xml:space="preserve">Copper </t>
    <phoneticPr fontId="7" type="noConversion"/>
  </si>
  <si>
    <t>At4g37270</t>
    <phoneticPr fontId="7" type="noConversion"/>
  </si>
  <si>
    <t>Cadmium/zinc</t>
    <phoneticPr fontId="7" type="noConversion"/>
  </si>
  <si>
    <t>Thiol</t>
    <phoneticPr fontId="7" type="noConversion"/>
  </si>
  <si>
    <t>At4g24460</t>
    <phoneticPr fontId="7" type="noConversion"/>
  </si>
  <si>
    <t>Folate</t>
    <phoneticPr fontId="7" type="noConversion"/>
  </si>
  <si>
    <t>S-adenosylmethionine (SAM) and its closest analogs</t>
    <phoneticPr fontId="7" type="noConversion"/>
  </si>
  <si>
    <t>Biosynthetic intermediates of Met-derived glucosinolates</t>
    <phoneticPr fontId="7" type="noConversion"/>
  </si>
  <si>
    <t>Substracts of transporters</t>
    <phoneticPr fontId="7" type="noConversion"/>
  </si>
  <si>
    <t>AT5G13730</t>
    <phoneticPr fontId="7" type="noConversion"/>
  </si>
  <si>
    <t>BAL12967_BSP</t>
    <phoneticPr fontId="7" type="noConversion"/>
  </si>
  <si>
    <t>BALA02090_BSU</t>
    <phoneticPr fontId="7" type="noConversion"/>
  </si>
  <si>
    <t>AT4G27670</t>
    <phoneticPr fontId="7" type="noConversion"/>
  </si>
  <si>
    <t>AT2G17730</t>
    <phoneticPr fontId="7" type="noConversion"/>
  </si>
  <si>
    <t>At5g01600</t>
    <phoneticPr fontId="7" type="noConversion"/>
  </si>
  <si>
    <t>AT5G15700</t>
    <phoneticPr fontId="7" type="noConversion"/>
  </si>
  <si>
    <t>rpoB</t>
    <phoneticPr fontId="7" type="noConversion"/>
  </si>
  <si>
    <t>AT4G36650</t>
    <phoneticPr fontId="7" type="noConversion"/>
  </si>
  <si>
    <t>TBP2</t>
    <phoneticPr fontId="7" type="noConversion"/>
  </si>
  <si>
    <t>AT1G55520</t>
    <phoneticPr fontId="7" type="noConversion"/>
  </si>
  <si>
    <t>BAL12364_BSP</t>
    <phoneticPr fontId="7" type="noConversion"/>
  </si>
  <si>
    <t>BALA06087_BSU</t>
    <phoneticPr fontId="7" type="noConversion"/>
  </si>
  <si>
    <t>BALA07025_BSU</t>
    <phoneticPr fontId="7" type="noConversion"/>
  </si>
  <si>
    <t>BAL12409_BSP</t>
    <phoneticPr fontId="7" type="noConversion"/>
  </si>
  <si>
    <t>BALA13809_BSU_B06</t>
    <phoneticPr fontId="7" type="noConversion"/>
  </si>
  <si>
    <t>&gt;00195; Photosynthesis</t>
    <phoneticPr fontId="10" type="noConversion"/>
  </si>
  <si>
    <t>ELONGATED HYPOCOTYL 5</t>
    <phoneticPr fontId="7" type="noConversion"/>
  </si>
  <si>
    <t>GUN3</t>
  </si>
  <si>
    <t>AT3G09150</t>
    <phoneticPr fontId="7" type="noConversion"/>
  </si>
  <si>
    <t>BAL08803_BSP</t>
    <phoneticPr fontId="7" type="noConversion"/>
  </si>
  <si>
    <t>BALA08833_BSU</t>
    <phoneticPr fontId="7" type="noConversion"/>
  </si>
  <si>
    <t>AT4G33630</t>
    <phoneticPr fontId="7" type="noConversion"/>
  </si>
  <si>
    <t>AT2G24120</t>
    <phoneticPr fontId="7" type="noConversion"/>
  </si>
  <si>
    <t>Grey: encoded by plastid gens; light green: encoded by nuclear genes</t>
    <phoneticPr fontId="7" type="noConversion"/>
  </si>
  <si>
    <t>SASI*</t>
    <phoneticPr fontId="7" type="noConversion"/>
  </si>
  <si>
    <t>* The plastome of Striga asiatica is not avalible</t>
    <phoneticPr fontId="7" type="noConversion"/>
  </si>
  <si>
    <t>BASS2</t>
    <phoneticPr fontId="7" type="noConversion"/>
  </si>
  <si>
    <t>Sodium/pyruvate cotransporter</t>
    <phoneticPr fontId="7" type="noConversion"/>
  </si>
  <si>
    <t xml:space="preserve">Pyruvate </t>
    <phoneticPr fontId="7" type="noConversion"/>
  </si>
  <si>
    <t>At2g26900</t>
    <phoneticPr fontId="7" type="noConversion"/>
  </si>
  <si>
    <t>BAL11254_BSP</t>
    <phoneticPr fontId="7" type="noConversion"/>
  </si>
  <si>
    <t>BALA01343_BSU</t>
    <phoneticPr fontId="7" type="noConversion"/>
  </si>
  <si>
    <t>Inorganic phosphate, triose phosphate, 3-phosphoglycerate, xylulose 5-phosphate, and to a lesser extent ribulose 5-phosphate, erythrose 4-phosphate</t>
    <phoneticPr fontId="7" type="noConversion"/>
  </si>
  <si>
    <t xml:space="preserve">Glucose 6-phosphate, inorganic phosphate, 3-phosphoglycerate, Glyceraldehyde 3-phosphate, and to a lesser extent PEP </t>
    <phoneticPr fontId="7" type="noConversion"/>
  </si>
  <si>
    <t>PEP/phosphate translocator 2</t>
    <phoneticPr fontId="7" type="noConversion"/>
  </si>
  <si>
    <t>Plastid Glc transporter</t>
    <phoneticPr fontId="7" type="noConversion"/>
  </si>
  <si>
    <t>AT5G64380</t>
    <phoneticPr fontId="7" type="noConversion"/>
  </si>
  <si>
    <t>AtCg00490</t>
    <phoneticPr fontId="7" type="noConversion"/>
  </si>
  <si>
    <t>AT1G32060</t>
    <phoneticPr fontId="7" type="noConversion"/>
  </si>
  <si>
    <t>K01601</t>
  </si>
  <si>
    <t>K01602</t>
  </si>
  <si>
    <t>K00927</t>
  </si>
  <si>
    <t>K00134</t>
  </si>
  <si>
    <t>K05298</t>
  </si>
  <si>
    <t>K01623</t>
  </si>
  <si>
    <t>K03841</t>
  </si>
  <si>
    <t>K00615</t>
  </si>
  <si>
    <t>K01100</t>
  </si>
  <si>
    <t>K01807</t>
  </si>
  <si>
    <t>K00855</t>
  </si>
  <si>
    <t>K01803</t>
  </si>
  <si>
    <t>K01783</t>
  </si>
  <si>
    <t>K01595</t>
  </si>
  <si>
    <t>K14454</t>
  </si>
  <si>
    <t>K01610</t>
  </si>
  <si>
    <t>K00814</t>
  </si>
  <si>
    <t>K14272</t>
  </si>
  <si>
    <t>K01006</t>
  </si>
  <si>
    <t>K00029</t>
  </si>
  <si>
    <t>K00051</t>
  </si>
  <si>
    <t>K14455</t>
  </si>
  <si>
    <t>K00025</t>
  </si>
  <si>
    <t>K00026</t>
  </si>
  <si>
    <t>K00028</t>
  </si>
  <si>
    <t>rbcL</t>
  </si>
  <si>
    <t>rbcS</t>
  </si>
  <si>
    <t>PGK</t>
  </si>
  <si>
    <t>GAPDH</t>
  </si>
  <si>
    <t>ALDO</t>
  </si>
  <si>
    <t>E2.2.1.1</t>
  </si>
  <si>
    <t>E3.1.3.37</t>
  </si>
  <si>
    <t>rpiA</t>
  </si>
  <si>
    <t>TPI</t>
  </si>
  <si>
    <t>rpe</t>
  </si>
  <si>
    <t>ppc</t>
  </si>
  <si>
    <t>GOT1</t>
  </si>
  <si>
    <t>E4.1.1.49</t>
  </si>
  <si>
    <t>GPT</t>
  </si>
  <si>
    <t>GGAT</t>
  </si>
  <si>
    <t>ppdK</t>
  </si>
  <si>
    <t>E1.1.1.40</t>
  </si>
  <si>
    <t>E1.1.1.82</t>
  </si>
  <si>
    <t>GOT2</t>
  </si>
  <si>
    <t>MDH1</t>
  </si>
  <si>
    <t>MDH2</t>
  </si>
  <si>
    <t>E1.1.1.39</t>
  </si>
  <si>
    <t>AT1G67090</t>
    <phoneticPr fontId="7" type="noConversion"/>
  </si>
  <si>
    <t>AT5G38420</t>
    <phoneticPr fontId="7" type="noConversion"/>
  </si>
  <si>
    <t>AT5G38410</t>
    <phoneticPr fontId="7" type="noConversion"/>
  </si>
  <si>
    <t>AT5G38430</t>
    <phoneticPr fontId="7" type="noConversion"/>
  </si>
  <si>
    <t>AT3G12780</t>
    <phoneticPr fontId="7" type="noConversion"/>
  </si>
  <si>
    <t>AT1G56190</t>
    <phoneticPr fontId="7" type="noConversion"/>
  </si>
  <si>
    <t>AT1G79550</t>
    <phoneticPr fontId="7" type="noConversion"/>
  </si>
  <si>
    <t>AT1G13440</t>
    <phoneticPr fontId="7" type="noConversion"/>
  </si>
  <si>
    <t>AT1G16300</t>
    <phoneticPr fontId="7" type="noConversion"/>
  </si>
  <si>
    <t>AT1G79530</t>
    <phoneticPr fontId="7" type="noConversion"/>
  </si>
  <si>
    <t>AT3G04120</t>
    <phoneticPr fontId="7" type="noConversion"/>
  </si>
  <si>
    <t>AT3G26650</t>
    <phoneticPr fontId="7" type="noConversion"/>
  </si>
  <si>
    <t>AT1G42970</t>
    <phoneticPr fontId="7" type="noConversion"/>
  </si>
  <si>
    <t>AT1G12900</t>
    <phoneticPr fontId="7" type="noConversion"/>
  </si>
  <si>
    <t>AT4G26520</t>
    <phoneticPr fontId="7" type="noConversion"/>
  </si>
  <si>
    <t>AT2G36460</t>
    <phoneticPr fontId="7" type="noConversion"/>
  </si>
  <si>
    <t>AT3G52930</t>
    <phoneticPr fontId="7" type="noConversion"/>
  </si>
  <si>
    <t>AT2G01140</t>
    <phoneticPr fontId="7" type="noConversion"/>
  </si>
  <si>
    <t>AT4G38970</t>
    <phoneticPr fontId="7" type="noConversion"/>
  </si>
  <si>
    <t>AT4G26530</t>
    <phoneticPr fontId="7" type="noConversion"/>
  </si>
  <si>
    <t>AT5G03690</t>
    <phoneticPr fontId="7" type="noConversion"/>
  </si>
  <si>
    <t>AT2G21330</t>
    <phoneticPr fontId="7" type="noConversion"/>
  </si>
  <si>
    <t>AT1G43670</t>
    <phoneticPr fontId="7" type="noConversion"/>
  </si>
  <si>
    <t>AT3G54050</t>
    <phoneticPr fontId="7" type="noConversion"/>
  </si>
  <si>
    <t>AT3G60750</t>
    <phoneticPr fontId="7" type="noConversion"/>
  </si>
  <si>
    <t>AT2G45290</t>
    <phoneticPr fontId="7" type="noConversion"/>
  </si>
  <si>
    <t>AT3G55800</t>
    <phoneticPr fontId="7" type="noConversion"/>
  </si>
  <si>
    <t>AT1G71100</t>
    <phoneticPr fontId="7" type="noConversion"/>
  </si>
  <si>
    <t>AT2G01290</t>
    <phoneticPr fontId="7" type="noConversion"/>
  </si>
  <si>
    <t>AT3G04790</t>
    <phoneticPr fontId="7" type="noConversion"/>
  </si>
  <si>
    <t>AT5G44520</t>
    <phoneticPr fontId="7" type="noConversion"/>
  </si>
  <si>
    <t>AT3G55440</t>
    <phoneticPr fontId="7" type="noConversion"/>
  </si>
  <si>
    <t>AT2G21170</t>
    <phoneticPr fontId="7" type="noConversion"/>
  </si>
  <si>
    <t>AT1G63290</t>
    <phoneticPr fontId="7" type="noConversion"/>
  </si>
  <si>
    <t>AT5G61410</t>
    <phoneticPr fontId="7" type="noConversion"/>
  </si>
  <si>
    <t>AT3G01850</t>
    <phoneticPr fontId="7" type="noConversion"/>
  </si>
  <si>
    <t>AT1G53310</t>
    <phoneticPr fontId="7" type="noConversion"/>
  </si>
  <si>
    <t>AT3G14940</t>
    <phoneticPr fontId="7" type="noConversion"/>
  </si>
  <si>
    <t>AT2G42600</t>
    <phoneticPr fontId="7" type="noConversion"/>
  </si>
  <si>
    <t>AT1G68750</t>
    <phoneticPr fontId="7" type="noConversion"/>
  </si>
  <si>
    <t>AT5G19550</t>
    <phoneticPr fontId="7" type="noConversion"/>
  </si>
  <si>
    <t>AT5G11520</t>
    <phoneticPr fontId="7" type="noConversion"/>
  </si>
  <si>
    <t>AT1G62800</t>
    <phoneticPr fontId="7" type="noConversion"/>
  </si>
  <si>
    <t>AT5G65690</t>
    <phoneticPr fontId="7" type="noConversion"/>
  </si>
  <si>
    <t>AT4G37870</t>
    <phoneticPr fontId="7" type="noConversion"/>
  </si>
  <si>
    <t>AT1G17290</t>
    <phoneticPr fontId="7" type="noConversion"/>
  </si>
  <si>
    <t>AT1G72330</t>
    <phoneticPr fontId="7" type="noConversion"/>
  </si>
  <si>
    <t>AT1G70580</t>
    <phoneticPr fontId="7" type="noConversion"/>
  </si>
  <si>
    <t>AT1G23310</t>
    <phoneticPr fontId="7" type="noConversion"/>
  </si>
  <si>
    <t>AT4G15530</t>
    <phoneticPr fontId="7" type="noConversion"/>
  </si>
  <si>
    <t>AT5G25880</t>
    <phoneticPr fontId="7" type="noConversion"/>
  </si>
  <si>
    <t>AT5G11670</t>
    <phoneticPr fontId="7" type="noConversion"/>
  </si>
  <si>
    <t>AT2G19900</t>
    <phoneticPr fontId="7" type="noConversion"/>
  </si>
  <si>
    <t>AT1G79750</t>
    <phoneticPr fontId="7" type="noConversion"/>
  </si>
  <si>
    <t>AT2G30970</t>
    <phoneticPr fontId="7" type="noConversion"/>
  </si>
  <si>
    <t>AT1G04410</t>
    <phoneticPr fontId="7" type="noConversion"/>
  </si>
  <si>
    <t>AT5G56720</t>
    <phoneticPr fontId="7" type="noConversion"/>
  </si>
  <si>
    <t>AT5G43330</t>
    <phoneticPr fontId="7" type="noConversion"/>
  </si>
  <si>
    <t>AT3G47520</t>
    <phoneticPr fontId="7" type="noConversion"/>
  </si>
  <si>
    <t>AT1G53240</t>
    <phoneticPr fontId="7" type="noConversion"/>
  </si>
  <si>
    <t>AT2G22780</t>
    <phoneticPr fontId="7" type="noConversion"/>
  </si>
  <si>
    <t>AT3G15020</t>
    <phoneticPr fontId="7" type="noConversion"/>
  </si>
  <si>
    <t>AT5G09660</t>
    <phoneticPr fontId="7" type="noConversion"/>
  </si>
  <si>
    <t>AT4G00570</t>
    <phoneticPr fontId="7" type="noConversion"/>
  </si>
  <si>
    <t>AT2G13560</t>
    <phoneticPr fontId="7" type="noConversion"/>
  </si>
  <si>
    <t>Carbon fixation</t>
    <phoneticPr fontId="8" type="noConversion"/>
  </si>
  <si>
    <t>PTRI</t>
    <phoneticPr fontId="7" type="noConversion"/>
  </si>
  <si>
    <t>AT1G32780</t>
  </si>
  <si>
    <t>GroES-like zinc-binding dehydrogenase family protein; K00001 alcohol dehydrogenase [EC:1.1.1.1]</t>
  </si>
  <si>
    <t>AT1G64710</t>
  </si>
  <si>
    <t>GroES-like zinc-binding alcohol dehydrogenase family protein; K00001 alcohol dehydrogenase [EC:1.1.1.1]</t>
  </si>
  <si>
    <t>AT5G24760</t>
  </si>
  <si>
    <t>Lactate/malate dehydrogenase family protein; K00016 L-lactate dehydrogenase [EC:1.1.1.27]</t>
  </si>
  <si>
    <t>GroES-like zinc-binding dehydrogenase family protein; K00121 S-(hydroxymethyl)glutathione dehydrogenase / alcohol dehydrogenase [EC:1.1.1.284 1.1.1.1]</t>
  </si>
  <si>
    <t>AT1G22440</t>
  </si>
  <si>
    <t>Zinc-binding alcohol dehydrogenase family protein; K00121 S-(hydroxymethyl)glutathione dehydrogenase / alcohol dehydrogenase [EC:1.1.1.284 1.1.1.1]</t>
  </si>
  <si>
    <t>AT4G22110</t>
  </si>
  <si>
    <t>HOT5; GroES-like zinc-binding dehydrogenase family protein; K00121 S-(hydroxymethyl)glutathione dehydrogenase / alcohol dehydrogenase [EC:1.1.1.284 1.1.1.1]</t>
  </si>
  <si>
    <t>AT5G42250</t>
  </si>
  <si>
    <t>AT1G44170</t>
  </si>
  <si>
    <t>ALDH3H1; aldehyde dehydrogenase 3H1; K00128 aldehyde dehydrogenase (NAD+) [EC:1.2.1.3]</t>
  </si>
  <si>
    <t>ALDH2B7; aldehyde dehydrogenase 2B7; K00128 aldehyde dehydrogenase (NAD+) [EC:1.2.1.3]</t>
  </si>
  <si>
    <t>AT3G48000</t>
  </si>
  <si>
    <t>ALDH2B4; aldehyde dehydrogenase 2B4; K00128 aldehyde dehydrogenase (NAD+) [EC:1.2.1.3]</t>
  </si>
  <si>
    <t>ALDH3I1; aldehyde dehydrogenase 3I1; K00128 aldehyde dehydrogenase (NAD+) [EC:1.2.1.3]</t>
  </si>
  <si>
    <t>ALDH3F1; aldehyde dehydrogenase 3F1; K00128 aldehyde dehydrogenase (NAD+) [EC:1.2.1.3]</t>
  </si>
  <si>
    <t>AT2G24270</t>
  </si>
  <si>
    <t>ALDH11A3; aldehyde dehydrogenase 11A3; K00131 glyceraldehyde-3-phosphate dehydrogenase (NADP+) [EC:1.2.1.9]</t>
  </si>
  <si>
    <t>AT1G16300</t>
  </si>
  <si>
    <t>GAPCP-2; glyceraldehyde-3-phosphate dehydrogenase of plastid 2; K00134 glyceraldehyde 3-phosphate dehydrogenase [EC:1.2.1.12]</t>
  </si>
  <si>
    <t>GAPC2; glyceraldehyde-3-phosphate dehydrogenase C2; K00134 glyceraldehyde 3-phosphate dehydrogenase [EC:1.2.1.12]</t>
  </si>
  <si>
    <t>AT1G79530</t>
  </si>
  <si>
    <t>GAPCP-1; glyceraldehyde-3-phosphate dehydrogenase of plastid 1; K00134 glyceraldehyde 3-phosphate dehydrogenase [EC:1.2.1.12]</t>
  </si>
  <si>
    <t>AT3G04120</t>
  </si>
  <si>
    <t>GAPC1; glyceraldehyde-3-phosphate dehydrogenase C subunit 1; K00134 glyceraldehyde 3-phosphate dehydrogenase [EC:1.2.1.12]</t>
  </si>
  <si>
    <t>AT1G59900</t>
  </si>
  <si>
    <t>E1_ALPHA; pyruvate dehydrogenase complex E1 alpha subunit; K00161 pyruvate dehydrogenase E1 component alpha subunit [EC:1.2.4.1]</t>
  </si>
  <si>
    <t>PDH-E1_ALPHA; pyruvate dehydrogenase E1 alpha; K00161 pyruvate dehydrogenase E1 component alpha subunit [EC:1.2.4.1]</t>
  </si>
  <si>
    <t>AT1G24180</t>
  </si>
  <si>
    <t>IAR4; Thiamin diphosphate-binding fold (THDP-binding) superfamily protein; K00161 pyruvate dehydrogenase E1 component alpha subunit [EC:1.2.4.1]</t>
  </si>
  <si>
    <t>PDH-E1_BETA; pyruvate dehydrogenase E1 beta; K00162 pyruvate dehydrogenase E1 component beta subunit [EC:1.2.4.1]</t>
  </si>
  <si>
    <t>Transketolase family protein; K00162 pyruvate dehydrogenase E1 component beta subunit [EC:1.2.4.1]</t>
  </si>
  <si>
    <t>AT5G50850</t>
  </si>
  <si>
    <t>MAB1; Transketolase family protein; K00162 pyruvate dehydrogenase E1 component beta subunit [EC:1.2.4.1]</t>
  </si>
  <si>
    <t>mtLPD1; mitochondrial lipoamide dehydrogenase 1; K00382 dihydrolipoamide dehydrogenase [EC:1.8.1.4]</t>
  </si>
  <si>
    <t>LPD1; lipoamide dehydrogenase 1; K00382 dihydrolipoamide dehydrogenase [EC:1.8.1.4]</t>
  </si>
  <si>
    <t>AT3G17240</t>
  </si>
  <si>
    <t>mtLPD2; lipoamide dehydrogenase 2; K00382 dihydrolipoamide dehydrogenase [EC:1.8.1.4]</t>
  </si>
  <si>
    <t>dihydrolipoamide dehydrogenase; K00382 dihydrolipoamide dehydrogenase [EC:1.8.1.4]</t>
  </si>
  <si>
    <t>Dihydrolipoamide acetyltransferase, long form protein; K00627 pyruvate dehydrogenase E2 component (dihydrolipoamide acetyltransferase) [EC:2.3.1.12]</t>
  </si>
  <si>
    <t>EMB3003; 2-oxoacid dehydrogenases acyltransferase family protein; K00627 pyruvate dehydrogenase E2 component (dihydrolipoamide acetyltransferase) [EC:2.3.1.12]</t>
  </si>
  <si>
    <t>LTA3; Dihydrolipoamide acetyltransferase, long form protein; K00627 pyruvate dehydrogenase E2 component (dihydrolipoamide acetyltransferase) [EC:2.3.1.12]</t>
  </si>
  <si>
    <t>LTA2; 2-oxoacid dehydrogenases acyltransferase family protein; K00627 pyruvate dehydrogenase E2 component (dihydrolipoamide acetyltransferase) [EC:2.3.1.12]</t>
  </si>
  <si>
    <t>AT1G47840</t>
  </si>
  <si>
    <t>HXK3; hexokinase 3; K00844 hexokinase [EC:2.7.1.1]</t>
  </si>
  <si>
    <t>AT1G50460</t>
  </si>
  <si>
    <t>HKL1; hexokinase-like 1; K00844 hexokinase [EC:2.7.1.1]</t>
  </si>
  <si>
    <t>AT2G19860</t>
  </si>
  <si>
    <t>HXK2; hexokinase 2; K00844 hexokinase [EC:2.7.1.1]</t>
  </si>
  <si>
    <t>AT3G20040</t>
  </si>
  <si>
    <t>ATHXK4; Hexokinase; K00844 hexokinase [EC:2.7.1.1]</t>
  </si>
  <si>
    <t>AT4G37840</t>
  </si>
  <si>
    <t>HKL3; hexokinase-like 3; K00844 hexokinase [EC:2.7.1.1]</t>
  </si>
  <si>
    <t>HXK1; hexokinase 1; K00844 hexokinase [EC:2.7.1.1]</t>
  </si>
  <si>
    <t>PFK5; phosphofructokinase 5; K00850 6-phosphofructokinase 1 [EC:2.7.1.11]</t>
  </si>
  <si>
    <t>PFK3; phosphofructokinase 3; K00850 6-phosphofructokinase 1 [EC:2.7.1.11]</t>
  </si>
  <si>
    <t>AT4G32840</t>
  </si>
  <si>
    <t>PFK6; phosphofructokinase 6; K00850 6-phosphofructokinase 1 [EC:2.7.1.11]</t>
  </si>
  <si>
    <t>AT4G29220</t>
  </si>
  <si>
    <t>PFK1; phosphofructokinase 1; K00850 6-phosphofructokinase 1 [EC:2.7.1.11]</t>
  </si>
  <si>
    <t>AT5G61580</t>
  </si>
  <si>
    <t>PFK4; phosphofructokinase 4; K00850 6-phosphofructokinase 1 [EC:2.7.1.11]</t>
  </si>
  <si>
    <t>AT5G56630</t>
  </si>
  <si>
    <t>PFK7; phosphofructokinase 7; K00850 6-phosphofructokinase 1 [EC:2.7.1.11]</t>
  </si>
  <si>
    <t>PFK2; phosphofructokinase 2; K00850 6-phosphofructokinase 1 [EC:2.7.1.11]</t>
  </si>
  <si>
    <t>AT1G32440</t>
  </si>
  <si>
    <t>PKp3; plastidial pyruvate kinase 3; K00873 pyruvate kinase [EC:2.7.1.40]</t>
  </si>
  <si>
    <t>Pyruvate kinase family protein; K00873 pyruvate kinase [EC:2.7.1.40]</t>
  </si>
  <si>
    <t>AT3G52990</t>
  </si>
  <si>
    <t>AT3G55810</t>
  </si>
  <si>
    <t>pyruvate kinase family protein; K00873 pyruvate kinase [EC:2.7.1.40]</t>
  </si>
  <si>
    <t>PKP-ALPHA; Pyruvate kinase family protein; K00873 pyruvate kinase [EC:2.7.1.40]</t>
  </si>
  <si>
    <t>AT3G55650</t>
  </si>
  <si>
    <t>AT3G25960</t>
  </si>
  <si>
    <t>AT3G04050</t>
  </si>
  <si>
    <t>AT4G26390</t>
  </si>
  <si>
    <t>AT5G08570</t>
  </si>
  <si>
    <t>AT5G63680</t>
  </si>
  <si>
    <t>PKP-BETA1; plastidic pyruvate kinase beta subunit 1; K00873 pyruvate kinase [EC:2.7.1.40]</t>
  </si>
  <si>
    <t>AT5G56350</t>
  </si>
  <si>
    <t>Phosphofructokinase family protein; K00895 diphosphate-dependent phosphofructokinase [EC:2.7.1.90]</t>
  </si>
  <si>
    <t>MEE51; Phosphofructokinase family protein; K00895 diphosphate-dependent phosphofructokinase [EC:2.7.1.90]</t>
  </si>
  <si>
    <t>PGK; phosphoglycerate kinase; K00927 phosphoglycerate kinase [EC:2.7.2.3]</t>
  </si>
  <si>
    <t>Phosphoglycerate kinase family protein; K00927 phosphoglycerate kinase [EC:2.7.2.3]</t>
  </si>
  <si>
    <t>PGK1; phosphoglycerate kinase 1; K00927 phosphoglycerate kinase [EC:2.7.2.3]</t>
  </si>
  <si>
    <t>AT4G33070</t>
  </si>
  <si>
    <t>Thiamine pyrophosphate dependent pyruvate decarboxylase family protein; K01568 pyruvate decarboxylase [EC:4.1.1.1]</t>
  </si>
  <si>
    <t>AT5G01320</t>
  </si>
  <si>
    <t>AT5G54960</t>
  </si>
  <si>
    <t>PDC2; pyruvate decarboxylase-2; K01568 pyruvate decarboxylase [EC:4.1.1.1]</t>
  </si>
  <si>
    <t>AT5G01330</t>
  </si>
  <si>
    <t>PDC3; pyruvate decarboxylase-3; K01568 pyruvate decarboxylase [EC:4.1.1.1]</t>
  </si>
  <si>
    <t>AT4G37870</t>
  </si>
  <si>
    <t>PCK1; phosphoenolpyruvate carboxykinase 1; K01610 phosphoenolpyruvate carboxykinase (ATP) [EC:4.1.1.49]</t>
  </si>
  <si>
    <t>AT5G65690</t>
  </si>
  <si>
    <t>PCK2; phosphoenolpyruvate carboxykinase 2; K01610 phosphoenolpyruvate carboxykinase (ATP) [EC:4.1.1.49]</t>
  </si>
  <si>
    <t>FBA1; fructose-bisphosphate aldolase 1; K01623 fructose-bisphosphate aldolase, class I [EC:4.1.2.13]</t>
  </si>
  <si>
    <t>AT2G36460</t>
  </si>
  <si>
    <t>FBA6; Aldolase superfamily protein; K01623 fructose-bisphosphate aldolase, class I [EC:4.1.2.13]</t>
  </si>
  <si>
    <t>PDE345; Aldolase superfamily protein; K01623 fructose-bisphosphate aldolase, class I [EC:4.1.2.13]</t>
  </si>
  <si>
    <t>AT3G52930</t>
  </si>
  <si>
    <t>FBA8; Aldolase superfamily protein; K01623 fructose-bisphosphate aldolase, class I [EC:4.1.2.13]</t>
  </si>
  <si>
    <t>AT4G26530</t>
  </si>
  <si>
    <t>FBA5; Aldolase superfamily protein; K01623 fructose-bisphosphate aldolase, class I [EC:4.1.2.13]</t>
  </si>
  <si>
    <t>FBA2; fructose-bisphosphate aldolase 2; K01623 fructose-bisphosphate aldolase, class I [EC:4.1.2.13]</t>
  </si>
  <si>
    <t>AT4G26520</t>
  </si>
  <si>
    <t>FBA7; Aldolase superfamily protein; K01623 fructose-bisphosphate aldolase, class I [EC:4.1.2.13]</t>
  </si>
  <si>
    <t>FBA4; Aldolase superfamily protein; K01623 fructose-bisphosphate aldolase, class I [EC:4.1.2.13]</t>
  </si>
  <si>
    <t>AT1G74030</t>
  </si>
  <si>
    <t>ENO1; enolase 1; K01689 enolase [EC:4.2.1.11]</t>
  </si>
  <si>
    <t>AT2G29560</t>
  </si>
  <si>
    <t>ENOC; cytosolic enolase; K01689 enolase [EC:4.2.1.11]</t>
  </si>
  <si>
    <t>LOS2; Enolase; K01689 enolase [EC:4.2.1.11]</t>
  </si>
  <si>
    <t>AT3G01260</t>
  </si>
  <si>
    <t>Galactose mutarotase-like superfamily protein; K01785 aldose 1-epimerase [EC:5.1.3.3]</t>
  </si>
  <si>
    <t>AT3G17940</t>
  </si>
  <si>
    <t>AT3G47800</t>
  </si>
  <si>
    <t>AT5G15140</t>
  </si>
  <si>
    <t>Galactose mutarotase-like superfamily protein; K01792 glucose-6-phosphate 1-epimerase [EC:5.1.3.15]</t>
  </si>
  <si>
    <t>AT3G61610</t>
  </si>
  <si>
    <t>AT4G25900</t>
  </si>
  <si>
    <t>AT4G23730</t>
  </si>
  <si>
    <t>AT5G57330</t>
  </si>
  <si>
    <t>AT5G14500</t>
  </si>
  <si>
    <t>aldose 1-epimerase family protein; K01792 glucose-6-phosphate 1-epimerase [EC:5.1.3.15]</t>
  </si>
  <si>
    <t>TIM; triosephosphate isomerase; K01803 triosephosphate isomerase (TIM) [EC:5.3.1.1]</t>
  </si>
  <si>
    <t>AT3G55440</t>
  </si>
  <si>
    <t>TPI; triosephosphate isomerase; K01803 triosephosphate isomerase (TIM) [EC:5.3.1.1]</t>
  </si>
  <si>
    <t>PGI1; phosphoglucose isomerase 1; K01810 glucose-6-phosphate isomerase [EC:5.3.1.9]</t>
  </si>
  <si>
    <t>AT5G42740</t>
  </si>
  <si>
    <t>Sugar isomerase (SIS) family protein; K01810 glucose-6-phosphate isomerase [EC:5.3.1.9]</t>
  </si>
  <si>
    <t>AT1G22170</t>
  </si>
  <si>
    <t>Phosphoglycerate mutase family protein; K01834 2,3-bisphosphoglycerate-dependent phosphoglycerate mutase [EC:5.4.2.11]</t>
  </si>
  <si>
    <t>AT1G78050</t>
  </si>
  <si>
    <t>PGM; phosphoglycerate/bisphosphoglycerate mutase; K01834 2,3-bisphosphoglycerate-dependent phosphoglycerate mutase [EC:5.4.2.11]</t>
  </si>
  <si>
    <t>AT1G23190</t>
  </si>
  <si>
    <t>PGM3; Phosphoglucomutase/phosphomannomutase family protein; K01835 phosphoglucomutase [EC:5.4.2.2]</t>
  </si>
  <si>
    <t>AT1G70730</t>
  </si>
  <si>
    <t>PGM2; Phosphoglucomutase/phosphomannomutase family protein; K01835 phosphoglucomutase [EC:5.4.2.2]</t>
  </si>
  <si>
    <t>PGM; phosphoglucomutase; K01835 phosphoglucomutase [EC:5.4.2.2]</t>
  </si>
  <si>
    <t>ACS; acetyl-CoA synthetase; K01895 acetyl-CoA synthetase [EC:6.2.1.1]</t>
  </si>
  <si>
    <t>AT3G16910</t>
  </si>
  <si>
    <t>AAE7; acyl-activating enzyme 7; K01913 acetate/butyrate---CoA ligase [EC:6.2.1.1 6.2.1.2]</t>
  </si>
  <si>
    <t>histidine acid phosphatase family protein; K03103 multiple inositol-polyphosphate phosphatase / 2,3-bisphosphoglycerate 3-phosphatase [EC:3.1.3.62 3.1.3.80]</t>
  </si>
  <si>
    <t>FBP; Inositol monophosphatase family protein; K03841 fructose-1,6-bisphosphatase I [EC:3.1.3.11]</t>
  </si>
  <si>
    <t>HCEF1; high cyclic electron flow 1; K03841 fructose-1,6-bisphosphatase I [EC:3.1.3.11]</t>
  </si>
  <si>
    <t>AT5G64380</t>
  </si>
  <si>
    <t>Inositol monophosphatase family protein; K03841 fructose-1,6-bisphosphatase I [EC:3.1.3.11]</t>
  </si>
  <si>
    <t>iPGAM1; Phosphoglycerate mutase, 2,3-bisphosphoglycerate-independent; K15633 2,3-bisphosphoglycerate-independent phosphoglycerate mutase [EC:5.4.2.12]</t>
  </si>
  <si>
    <t>AT3G08590</t>
  </si>
  <si>
    <t>iPGAM2; Phosphoglycerate mutase, 2,3-bisphosphoglycerate-independent; K15633 2,3-bisphosphoglycerate-independent phosphoglycerate mutase [EC:5.4.2.12]</t>
  </si>
  <si>
    <t>AT3G50520</t>
  </si>
  <si>
    <t>Phosphoglycerate mutase family protein; K15634 probable phosphoglycerate mutase [EC:5.4.2.12]</t>
  </si>
  <si>
    <t>AT1G77120</t>
  </si>
  <si>
    <t>ADH1; alcohol dehydrogenase 1; K18857 alcohol dehydrogenase class-P [EC:1.1.1.1]</t>
  </si>
  <si>
    <t>ALDH7B4; aldehyde dehydrogenase 7B4; K14085 aldehyde dehydrogenase family 7 member A1 [EC:1.2.1.31 1.2.1.8 1.2.1.3]</t>
    <phoneticPr fontId="7" type="noConversion"/>
  </si>
  <si>
    <t>AT1G54100</t>
    <phoneticPr fontId="7" type="noConversion"/>
  </si>
  <si>
    <r>
      <t xml:space="preserve">Yellow: common loss in </t>
    </r>
    <r>
      <rPr>
        <i/>
        <sz val="11"/>
        <color theme="1"/>
        <rFont val="等线"/>
        <family val="3"/>
        <charset val="134"/>
        <scheme val="minor"/>
      </rPr>
      <t>Balanophora</t>
    </r>
    <r>
      <rPr>
        <sz val="11"/>
        <color theme="1"/>
        <rFont val="等线"/>
        <family val="2"/>
        <charset val="134"/>
        <scheme val="minor"/>
      </rPr>
      <t xml:space="preserve"> and </t>
    </r>
    <r>
      <rPr>
        <i/>
        <sz val="11"/>
        <color theme="1"/>
        <rFont val="等线"/>
        <family val="3"/>
        <charset val="134"/>
        <scheme val="minor"/>
      </rPr>
      <t>Sapria</t>
    </r>
    <phoneticPr fontId="7" type="noConversion"/>
  </si>
  <si>
    <r>
      <t xml:space="preserve">Blue: specific loss in </t>
    </r>
    <r>
      <rPr>
        <i/>
        <sz val="11"/>
        <color theme="1"/>
        <rFont val="等线"/>
        <family val="3"/>
        <charset val="134"/>
        <scheme val="minor"/>
      </rPr>
      <t>Sapria</t>
    </r>
    <phoneticPr fontId="7" type="noConversion"/>
  </si>
  <si>
    <r>
      <t xml:space="preserve">Red: specific loss in </t>
    </r>
    <r>
      <rPr>
        <i/>
        <sz val="11"/>
        <color theme="1"/>
        <rFont val="等线"/>
        <family val="3"/>
        <charset val="134"/>
        <scheme val="minor"/>
      </rPr>
      <t>Balanophora</t>
    </r>
    <phoneticPr fontId="7" type="noConversion"/>
  </si>
  <si>
    <t>Glycolysis / Gluconeogenesis</t>
    <phoneticPr fontId="8" type="noConversion"/>
  </si>
  <si>
    <t>AT3G46970</t>
  </si>
  <si>
    <t>PHS2; alpha-glucan phosphorylase 2; K00688 glycogen phosphorylase [EC:2.4.1.1]</t>
  </si>
  <si>
    <t>AT1G73370</t>
  </si>
  <si>
    <t>SUS6; sucrose synthase 6; K00695 sucrose synthase [EC:2.4.1.13]</t>
  </si>
  <si>
    <t>SUS4; sucrose synthase 4; K00695 sucrose synthase [EC:2.4.1.13]</t>
  </si>
  <si>
    <t>AT4G02280</t>
  </si>
  <si>
    <t>SUS3; sucrose synthase 3; K00695 sucrose synthase [EC:2.4.1.13]</t>
  </si>
  <si>
    <t>AT5G49190</t>
  </si>
  <si>
    <t>SUS2; sucrose synthase 2; K00695 sucrose synthase [EC:2.4.1.13]</t>
  </si>
  <si>
    <t>AT5G20830</t>
  </si>
  <si>
    <t>SUS1; sucrose synthase 1; K00695 sucrose synthase [EC:2.4.1.13]</t>
  </si>
  <si>
    <t>AT5G37180</t>
  </si>
  <si>
    <t>SUS5; sucrose synthase 5; K00695 sucrose synthase [EC:2.4.1.13]</t>
  </si>
  <si>
    <t>AT1G04920</t>
  </si>
  <si>
    <t>SPS3F; sucrose phosphate synthase 3F; K00696 sucrose-phosphate synthase [EC:2.4.1.14]</t>
  </si>
  <si>
    <t>AT4G10120</t>
  </si>
  <si>
    <t>ATSPS4F; Sucrose-phosphate synthase family protein; K00696 sucrose-phosphate synthase [EC:2.4.1.14]</t>
  </si>
  <si>
    <t>AT5G20280</t>
  </si>
  <si>
    <t>SPS1F; sucrose phosphate synthase 1F; K00696 sucrose-phosphate synthase [EC:2.4.1.14]</t>
  </si>
  <si>
    <t>AT5G11110</t>
  </si>
  <si>
    <t>SPS2F; sucrose phosphate synthase 2F; K00696 sucrose-phosphate synthase [EC:2.4.1.14]</t>
  </si>
  <si>
    <t>AT2G36390</t>
  </si>
  <si>
    <t>AT3G20440</t>
  </si>
  <si>
    <t>AT5G03650</t>
  </si>
  <si>
    <t>SS3; starch synthase 3; K00703 starch synthase [EC:2.4.1.21]</t>
  </si>
  <si>
    <t>AT3G01180</t>
  </si>
  <si>
    <t>SS2; starch synthase 2; K00703 starch synthase [EC:2.4.1.21]</t>
  </si>
  <si>
    <t>SS4; starch synthase 4; K00703 starch synthase [EC:2.4.1.21]</t>
  </si>
  <si>
    <t>AT2G40840</t>
  </si>
  <si>
    <t>DPE2; disproportionating enzyme 2; K00705 4-alpha-glucanotransferase [EC:2.4.1.25]</t>
  </si>
  <si>
    <t>AT5G64860</t>
  </si>
  <si>
    <t>DPE1; disproportionating enzyme; K00705 4-alpha-glucanotransferase [EC:2.4.1.25]</t>
  </si>
  <si>
    <t>pfkB-like carbohydrate kinase family protein; K00847 fructokinase [EC:2.7.1.4]</t>
  </si>
  <si>
    <t>AT1G50390</t>
  </si>
  <si>
    <t>AT1G06030</t>
  </si>
  <si>
    <t>AT1G06020</t>
  </si>
  <si>
    <t>AT2G31390</t>
  </si>
  <si>
    <t>AT3G59480</t>
  </si>
  <si>
    <t>AT4G10260</t>
  </si>
  <si>
    <t>AT3G03250</t>
  </si>
  <si>
    <t>UGP1; UDP-GLUCOSE PYROPHOSPHORYLASE 1; K00963 UTP--glucose-1-phosphate uridylyltransferase [EC:2.7.7.9]</t>
  </si>
  <si>
    <t>AT5G17310</t>
  </si>
  <si>
    <t>UGP2; UDP-glucose pyrophosphorylase 2; K00963 UTP--glucose-1-phosphate uridylyltransferase [EC:2.7.7.9]</t>
  </si>
  <si>
    <t>AT1G05610</t>
  </si>
  <si>
    <t>APS2; ADP-glucose pyrophosphorylase small subunit 2; K00975 glucose-1-phosphate adenylyltransferase [EC:2.7.7.27]</t>
  </si>
  <si>
    <t>AT1G27680</t>
  </si>
  <si>
    <t>APL2; ADPGLC-PPase large subunit; K00975 glucose-1-phosphate adenylyltransferase [EC:2.7.7.27]</t>
  </si>
  <si>
    <t>AT2G21590</t>
  </si>
  <si>
    <t>APL4; Glucose-1-phosphate adenylyltransferase family protein; K00975 glucose-1-phosphate adenylyltransferase [EC:2.7.7.27]</t>
  </si>
  <si>
    <t>AT4G39210</t>
  </si>
  <si>
    <t>APL3; Glucose-1-phosphate adenylyltransferase family protein; K00975 glucose-1-phosphate adenylyltransferase [EC:2.7.7.27]</t>
  </si>
  <si>
    <t>APL1; ADP glucose pyrophosphorylase large subunit 1; K00975 glucose-1-phosphate adenylyltransferase [EC:2.7.7.27]</t>
  </si>
  <si>
    <t>ADG1; ADP glucose pyrophosphorylase 1; K00975 glucose-1-phosphate adenylyltransferase [EC:2.7.7.27]</t>
  </si>
  <si>
    <t>AT1G35910</t>
  </si>
  <si>
    <t>TPPD; Haloacid dehalogenase-like hydrolase (HAD) superfamily protein; K01087 trehalose 6-phosphate phosphatase [EC:3.1.3.12]</t>
  </si>
  <si>
    <t>AT1G78090</t>
  </si>
  <si>
    <t>TPPB; trehalose-6-phosphate phosphatase; K01087 trehalose 6-phosphate phosphatase [EC:3.1.3.12]</t>
  </si>
  <si>
    <t>TPPC; Haloacid dehalogenase-like hydrolase (HAD) superfamily protein; K01087 trehalose 6-phosphate phosphatase [EC:3.1.3.12]</t>
  </si>
  <si>
    <t>AT2G22190</t>
  </si>
  <si>
    <t>TPPE; Haloacid dehalogenase-like hydrolase (HAD) superfamily protein; K01087 trehalose 6-phosphate phosphatase [EC:3.1.3.12]</t>
  </si>
  <si>
    <t>AT4G12430</t>
  </si>
  <si>
    <t>TPPF; Haloacid dehalogenase-like hydrolase (HAD) superfamily protein; K01087 trehalose 6-phosphate phosphatase [EC:3.1.3.12]</t>
  </si>
  <si>
    <t>AT4G39770</t>
  </si>
  <si>
    <t>TPPH; Haloacid dehalogenase-like hydrolase (HAD) superfamily protein; K01087 trehalose 6-phosphate phosphatase [EC:3.1.3.12]</t>
  </si>
  <si>
    <t>AT4G22590</t>
  </si>
  <si>
    <t>TPPG; Haloacid dehalogenase-like hydrolase (HAD) superfamily protein; K01087 trehalose 6-phosphate phosphatase [EC:3.1.3.12]</t>
  </si>
  <si>
    <t>AT5G65140</t>
  </si>
  <si>
    <t>TPPJ; Haloacid dehalogenase-like hydrolase (HAD) superfamily protein; K01087 trehalose 6-phosphate phosphatase [EC:3.1.3.12]</t>
  </si>
  <si>
    <t>AT5G51460</t>
  </si>
  <si>
    <t>ATTPPA; Haloacid dehalogenase-like hydrolase (HAD) superfamily protein; K01087 trehalose 6-phosphate phosphatase [EC:3.1.3.12]</t>
  </si>
  <si>
    <t>AT5G10100</t>
  </si>
  <si>
    <t>TPPI; Haloacid dehalogenase-like hydrolase (HAD) superfamily protein; K01087 trehalose 6-phosphate phosphatase [EC:3.1.3.12]</t>
  </si>
  <si>
    <t>AMY3; alpha-amylase-like 3; K01176 alpha-amylase [EC:3.2.1.1]</t>
  </si>
  <si>
    <t>AT1G76130</t>
  </si>
  <si>
    <t>AMY2; alpha-amylase-like 2; K01176 alpha-amylase [EC:3.2.1.1]</t>
  </si>
  <si>
    <t>AT4G25000</t>
  </si>
  <si>
    <t>AMY1; alpha-amylase-like protein; K01176 alpha-amylase [EC:3.2.1.1]</t>
  </si>
  <si>
    <t>AT2G45880</t>
  </si>
  <si>
    <t>BAM7; beta-amylase 7; K01177 beta-amylase [EC:3.2.1.2]</t>
  </si>
  <si>
    <t>BAM6; beta-amylase 6; K01177 beta-amylase [EC:3.2.1.2]</t>
  </si>
  <si>
    <t>AT3G23920</t>
  </si>
  <si>
    <t>BAM1; beta-amylase 1; K01177 beta-amylase [EC:3.2.1.2]</t>
  </si>
  <si>
    <t>AT4G17090</t>
  </si>
  <si>
    <t>CT-BMY; chloroplast beta-amylase; K01177 beta-amylase [EC:3.2.1.2]</t>
  </si>
  <si>
    <t>BAM2; beta-amylase 2; K01177 beta-amylase [EC:3.2.1.2]</t>
  </si>
  <si>
    <t>AT4G15210</t>
  </si>
  <si>
    <t>BAM5; beta-amylase 5; K01177 beta-amylase [EC:3.2.1.2]</t>
  </si>
  <si>
    <t>AT5G45300</t>
  </si>
  <si>
    <t>BMY2; beta-amylase 2; K01177 beta-amylase [EC:3.2.1.2]</t>
  </si>
  <si>
    <t>AT1G22880</t>
  </si>
  <si>
    <t>CEL5; cellulase 5; K01179 endoglucanase [EC:3.2.1.4]</t>
  </si>
  <si>
    <t>AT1G64390</t>
  </si>
  <si>
    <t>GH9C2; glycosyl hydrolase 9C2; K01179 endoglucanase [EC:3.2.1.4]</t>
  </si>
  <si>
    <t>AT1G23210</t>
  </si>
  <si>
    <t>GH9B6; glycosyl hydrolase 9B6; K01179 endoglucanase [EC:3.2.1.4]</t>
  </si>
  <si>
    <t>GH9B1; glycosyl hydrolase 9B1; K01179 endoglucanase [EC:3.2.1.4]</t>
  </si>
  <si>
    <t>CEL3; cellulase 3; K01179 endoglucanase [EC:3.2.1.4]</t>
  </si>
  <si>
    <t>AT2G44550</t>
  </si>
  <si>
    <t>GH9B10; glycosyl hydrolase 9B10; K01179 endoglucanase [EC:3.2.1.4]</t>
  </si>
  <si>
    <t>AT2G44570</t>
  </si>
  <si>
    <t>GH9B12; glycosyl hydrolase 9B12; K01179 endoglucanase [EC:3.2.1.4]</t>
  </si>
  <si>
    <t>AT2G44540</t>
  </si>
  <si>
    <t>GH9B9; glycosyl hydrolase 9B9; K01179 endoglucanase [EC:3.2.1.4]</t>
  </si>
  <si>
    <t>AT2G44560</t>
  </si>
  <si>
    <t>GH9B11; glycosyl hydrolase 9B11; K01179 endoglucanase [EC:3.2.1.4]</t>
  </si>
  <si>
    <t>AT3G43860</t>
  </si>
  <si>
    <t>GH9A4; glycosyl hydrolase 9A4; K01179 endoglucanase [EC:3.2.1.4]</t>
  </si>
  <si>
    <t>AT4G39000</t>
  </si>
  <si>
    <t>GH9B17; glycosyl hydrolase 9B17; K01179 endoglucanase [EC:3.2.1.4]</t>
  </si>
  <si>
    <t>GH9B16; glycosyl hydrolase 9B16; K01179 endoglucanase [EC:3.2.1.4]</t>
  </si>
  <si>
    <t>AT4G24260</t>
  </si>
  <si>
    <t>GH9A3; glycosyl hydrolase 9A3; K01179 endoglucanase [EC:3.2.1.4]</t>
  </si>
  <si>
    <t>GH9B18; glycosyl hydrolase 9B18; K01179 endoglucanase [EC:3.2.1.4]</t>
  </si>
  <si>
    <t>AT5G49720</t>
  </si>
  <si>
    <t>GH9A1; glycosyl hydrolase 9A1; K01179 endoglucanase [EC:3.2.1.4]</t>
  </si>
  <si>
    <t>Glycosyl hydrolases family 31 protein; K01187 alpha-glucosidase [EC:3.2.1.20]</t>
  </si>
  <si>
    <t>AT5G11720</t>
  </si>
  <si>
    <t>AT1G66280</t>
  </si>
  <si>
    <t>BGLU22; Glycosyl hydrolase superfamily protein; K01188 beta-glucosidase [EC:3.2.1.21]</t>
  </si>
  <si>
    <t>AT1G60260</t>
  </si>
  <si>
    <t>BGLU5; beta glucosidase 5; K01188 beta-glucosidase [EC:3.2.1.21]</t>
  </si>
  <si>
    <t>AT1G75940</t>
  </si>
  <si>
    <t>ATA27; Glycosyl hydrolase superfamily protein; K01188 beta-glucosidase [EC:3.2.1.21]</t>
  </si>
  <si>
    <t>AT1G26560</t>
  </si>
  <si>
    <t>BGLU40; beta glucosidase 40; K01188 beta-glucosidase [EC:3.2.1.21]</t>
  </si>
  <si>
    <t>AT1G66270</t>
  </si>
  <si>
    <t>BGLU21; Glycosyl hydrolase superfamily protein; K01188 beta-glucosidase [EC:3.2.1.21]</t>
  </si>
  <si>
    <t>AT1G60270</t>
  </si>
  <si>
    <t>BGLU6; beta glucosidase 6; K01188 beta-glucosidase [EC:3.2.1.21]</t>
  </si>
  <si>
    <t>AT1G02850</t>
  </si>
  <si>
    <t>BGLU11; beta glucosidase 11; K01188 beta-glucosidase [EC:3.2.1.21]</t>
  </si>
  <si>
    <t>AT1G45191</t>
  </si>
  <si>
    <t>BGLU1; Glycosyl hydrolase superfamily protein; K01188 beta-glucosidase [EC:3.2.1.21]</t>
  </si>
  <si>
    <t>AT2G44490</t>
  </si>
  <si>
    <t>PEN2; Glycosyl hydrolase superfamily protein; K01188 beta-glucosidase [EC:3.2.1.21]</t>
  </si>
  <si>
    <t>AT2G44460</t>
  </si>
  <si>
    <t>BGLU28; beta glucosidase 28; K01188 beta-glucosidase [EC:3.2.1.21]</t>
  </si>
  <si>
    <t>AT2G32860</t>
  </si>
  <si>
    <t>BGLU33; beta glucosidase 33; K01188 beta-glucosidase [EC:3.2.1.21]</t>
  </si>
  <si>
    <t>AT2G44480</t>
  </si>
  <si>
    <t>BGLU17; beta glucosidase 17; K01188 beta-glucosidase [EC:3.2.1.21]</t>
  </si>
  <si>
    <t>AT2G44470</t>
  </si>
  <si>
    <t>BGLU29; beta glucosidase 29; K01188 beta-glucosidase [EC:3.2.1.21]</t>
  </si>
  <si>
    <t>AT2G25630</t>
  </si>
  <si>
    <t>AT2G44450</t>
  </si>
  <si>
    <t>BGLU15; beta glucosidase 15; K01188 beta-glucosidase [EC:3.2.1.21]</t>
  </si>
  <si>
    <t>AT3G47050</t>
  </si>
  <si>
    <t>Glycosyl hydrolase family protein; K01188 beta-glucosidase [EC:3.2.1.21]</t>
  </si>
  <si>
    <t>AT3G09260</t>
  </si>
  <si>
    <t>PYK10; Glycosyl hydrolase superfamily protein; K01188 beta-glucosidase [EC:3.2.1.21]</t>
  </si>
  <si>
    <t>AT3G60130</t>
  </si>
  <si>
    <t>BGLU16; beta glucosidase 16; K01188 beta-glucosidase [EC:3.2.1.21]</t>
  </si>
  <si>
    <t>AT3G21370</t>
  </si>
  <si>
    <t>BGLU19; beta glucosidase 19; K01188 beta-glucosidase [EC:3.2.1.21]</t>
  </si>
  <si>
    <t>AT3G62740</t>
  </si>
  <si>
    <t>BGLU7; beta glucosidase 7; K01188 beta-glucosidase [EC:3.2.1.21]</t>
  </si>
  <si>
    <t>AT3G03640</t>
  </si>
  <si>
    <t>BGLU25; beta glucosidase 25; K01188 beta-glucosidase [EC:3.2.1.21]</t>
  </si>
  <si>
    <t>AT3G60120</t>
  </si>
  <si>
    <t>BGLU27; beta glucosidase 27; K01188 beta-glucosidase [EC:3.2.1.21]</t>
  </si>
  <si>
    <t>AT3G60140</t>
  </si>
  <si>
    <t>DIN2; Glycosyl hydrolase superfamily protein; K01188 beta-glucosidase [EC:3.2.1.21]</t>
  </si>
  <si>
    <t>BGLU8; beta glucosidase 8; K01188 beta-glucosidase [EC:3.2.1.21]</t>
  </si>
  <si>
    <t>AT4G27830</t>
  </si>
  <si>
    <t>BGLU10; beta glucosidase 10; K01188 beta-glucosidase [EC:3.2.1.21]</t>
  </si>
  <si>
    <t>AT4G27820</t>
  </si>
  <si>
    <t>BGLU9; beta glucosidase 9; K01188 beta-glucosidase [EC:3.2.1.21]</t>
  </si>
  <si>
    <t>AT4G22100</t>
  </si>
  <si>
    <t>BGLU3; beta glucosidase 2; K01188 beta-glucosidase [EC:3.2.1.21]</t>
  </si>
  <si>
    <t>AT5G54570</t>
  </si>
  <si>
    <t>BGLU41; beta glucosidase 41; K01188 beta-glucosidase [EC:3.2.1.21]</t>
  </si>
  <si>
    <t>AT5G24550</t>
  </si>
  <si>
    <t>BGLU32; beta glucosidase 32; K01188 beta-glucosidase [EC:3.2.1.21]</t>
  </si>
  <si>
    <t>BGLU13; beta glucosidase 13; K01188 beta-glucosidase [EC:3.2.1.21]</t>
  </si>
  <si>
    <t>AT5G42260</t>
  </si>
  <si>
    <t>BGLU12; beta glucosidase 12; K01188 beta-glucosidase [EC:3.2.1.21]</t>
  </si>
  <si>
    <t>BGLU2; beta glucosidase 2; K01188 beta-glucosidase [EC:3.2.1.21]</t>
  </si>
  <si>
    <t>AT5G24540</t>
  </si>
  <si>
    <t>BGLU31; beta glucosidase 31; K01188 beta-glucosidase [EC:3.2.1.21]</t>
  </si>
  <si>
    <t>AT5G28510</t>
  </si>
  <si>
    <t>BGLU24; beta glucosidase 24; K01188 beta-glucosidase [EC:3.2.1.21]</t>
  </si>
  <si>
    <t>AT5G36890</t>
  </si>
  <si>
    <t>BGLU42; beta glucosidase 42; K01188 beta-glucosidase [EC:3.2.1.21]</t>
  </si>
  <si>
    <t>ATBETAFRUCT4; Glycosyl hydrolases family 32 protein; K01193 beta-fructofuranosidase [EC:3.2.1.26]</t>
  </si>
  <si>
    <t>AT1G62660</t>
  </si>
  <si>
    <t>Glycosyl hydrolases family 32 protein; K01193 beta-fructofuranosidase [EC:3.2.1.26]</t>
  </si>
  <si>
    <t>AT2G36190</t>
  </si>
  <si>
    <t>cwINV4; cell wall invertase 4; K01193 beta-fructofuranosidase [EC:3.2.1.26]</t>
  </si>
  <si>
    <t>AT3G52600</t>
  </si>
  <si>
    <t>CWINV2; cell wall invertase 2; K01193 beta-fructofuranosidase [EC:3.2.1.26]</t>
  </si>
  <si>
    <t>AT3G13784</t>
  </si>
  <si>
    <t>CWINV5; cell wall invertase 5; K01193 beta-fructofuranosidase [EC:3.2.1.26]</t>
  </si>
  <si>
    <t>AT3G13790</t>
  </si>
  <si>
    <t>ATBFRUCT1; Glycosyl hydrolases family 32 protein; K01193 beta-fructofuranosidase [EC:3.2.1.26]</t>
  </si>
  <si>
    <t>AT5G11920</t>
  </si>
  <si>
    <t>cwINV6; 6-&amp;1-fructan exohydrolase; K01193 beta-fructofuranosidase [EC:3.2.1.26]</t>
  </si>
  <si>
    <t>AT4G24040</t>
  </si>
  <si>
    <t>AT1G03310</t>
  </si>
  <si>
    <t>DBE1; debranching enzyme 1; K01214 isoamylase [EC:3.2.1.68]</t>
  </si>
  <si>
    <t>AT2G39930</t>
  </si>
  <si>
    <t>ISA1; isoamylase 1; K01214 isoamylase [EC:3.2.1.68]</t>
  </si>
  <si>
    <t>AT4G09020</t>
  </si>
  <si>
    <t>ISA3; isoamylase 3; K01214 isoamylase [EC:3.2.1.68]</t>
  </si>
  <si>
    <t>Glycosyl hydrolase family protein; K05349 beta-glucosidase [EC:3.2.1.21]</t>
  </si>
  <si>
    <t>AT3G47040</t>
  </si>
  <si>
    <t>AT3G47000</t>
  </si>
  <si>
    <t>AT5G04885</t>
  </si>
  <si>
    <t>AT5G20940</t>
  </si>
  <si>
    <t>AT5G20950</t>
  </si>
  <si>
    <t>BGLU46; beta glucosidase 46; K05350 beta-glucosidase [EC:3.2.1.21]</t>
  </si>
  <si>
    <t>AT1G61810</t>
  </si>
  <si>
    <t>BGLU45; beta-glucosidase 45; K05350 beta-glucosidase [EC:3.2.1.21]</t>
  </si>
  <si>
    <t>BGLU43; beta glucosidase 43; K05350 beta-glucosidase [EC:3.2.1.21]</t>
  </si>
  <si>
    <t>AT3G18080</t>
  </si>
  <si>
    <t>BGLU44; B-S glucosidase 44; K05350 beta-glucosidase [EC:3.2.1.21]</t>
  </si>
  <si>
    <t>AT4G21760</t>
  </si>
  <si>
    <t>BGLU47; beta-glucosidase 47; K05350 beta-glucosidase [EC:3.2.1.21]</t>
  </si>
  <si>
    <t>AT1G51420</t>
  </si>
  <si>
    <t>SPP1; sucrose-phosphatase 1; K07024 sucrose-6-phosphatase [EC:3.1.3.24]</t>
  </si>
  <si>
    <t>Sucrose-6F-phosphate phosphohydrolase family protein; K07024 sucrose-6-phosphatase [EC:3.1.3.24]</t>
  </si>
  <si>
    <t>AT3G54270</t>
  </si>
  <si>
    <t>sucrose-6F-phosphate phosphohydrolase family protein; K07024 sucrose-6-phosphatase [EC:3.1.3.24]</t>
  </si>
  <si>
    <t>AT3G52340</t>
  </si>
  <si>
    <t>SPP2; sucrose-6F-phosphate phosphohydrolase 2; K07024 sucrose-6-phosphatase [EC:3.1.3.24]</t>
  </si>
  <si>
    <t>GBSS1; UDP-Glycosyltransferase superfamily protein; K13679 granule-bound starch synthase [EC:2.4.1.242]</t>
  </si>
  <si>
    <t>TPS8; trehalose-6-phosphatase synthase S8; K16055 trehalose 6-phosphate synthase/phosphatase [EC:2.4.1.15 3.1.3.12]</t>
  </si>
  <si>
    <t>AT1G16980</t>
  </si>
  <si>
    <t>TPS2; trehalose-6-phosphate synthase; K16055 trehalose 6-phosphate synthase/phosphatase [EC:2.4.1.15 3.1.3.12]</t>
  </si>
  <si>
    <t>AT1G06410</t>
  </si>
  <si>
    <t>TPS7; trehalose-phosphatase/synthase 7; K16055 trehalose 6-phosphate synthase/phosphatase [EC:2.4.1.15 3.1.3.12]</t>
  </si>
  <si>
    <t>AT1G17000</t>
  </si>
  <si>
    <t>TPS3; trehalose-phosphatase/synthase 3; K16055 trehalose 6-phosphate synthase/phosphatase [EC:2.4.1.15 3.1.3.12]</t>
  </si>
  <si>
    <t>AT1G68020</t>
  </si>
  <si>
    <t>ATTPS6; UDP-Glycosyltransferase / trehalose-phosphatase family protein; K16055 trehalose 6-phosphate synthase/phosphatase [EC:2.4.1.15 3.1.3.12]</t>
  </si>
  <si>
    <t>AT1G60140</t>
  </si>
  <si>
    <t>TPS10; trehalose phosphate synthase; K16055 trehalose 6-phosphate synthase/phosphatase [EC:2.4.1.15 3.1.3.12]</t>
  </si>
  <si>
    <t>TPS1; trehalose-6-phosphate synthase; K16055 trehalose 6-phosphate synthase/phosphatase [EC:2.4.1.15 3.1.3.12]</t>
  </si>
  <si>
    <t>AT1G23870</t>
  </si>
  <si>
    <t>TPS9; trehalose-phosphatase/synthase 9; K16055 trehalose 6-phosphate synthase/phosphatase [EC:2.4.1.15 3.1.3.12]</t>
  </si>
  <si>
    <t>AT2G18700</t>
  </si>
  <si>
    <t>TPS11; trehalose phosphatase/synthase 11; K16055 trehalose 6-phosphate synthase/phosphatase [EC:2.4.1.15 3.1.3.12]</t>
  </si>
  <si>
    <t>AT4G27550</t>
  </si>
  <si>
    <t>TPS4; trehalose-6-phosphatase synthase S4; K16055 trehalose 6-phosphate synthase/phosphatase [EC:2.4.1.15 3.1.3.12]</t>
  </si>
  <si>
    <t>AT4G17770</t>
  </si>
  <si>
    <t>TPS5; trehalose phosphatase/synthase 5; K16055 trehalose 6-phosphate synthase/phosphatase [EC:2.4.1.15 3.1.3.12]</t>
  </si>
  <si>
    <t>AT4G11980</t>
  </si>
  <si>
    <t>NUDX14; nudix hydrolase homolog 14; K18447 ADP-sugar diphosphatase [EC:3.6.1.21]</t>
  </si>
  <si>
    <t>AT1G66250</t>
  </si>
  <si>
    <t>O-Glycosyl hydrolases family 17 protein; K19891 glucan endo-1</t>
  </si>
  <si>
    <t>AT2G01630</t>
  </si>
  <si>
    <t>AT3G13560</t>
  </si>
  <si>
    <t>O-Glycosyl hydrolases family 17 protein; K19892 glucan endo-1</t>
  </si>
  <si>
    <t>O-Glycosyl hydrolases family 17 protein; K19893 glucan endo-1</t>
  </si>
  <si>
    <t>AT5G58090</t>
  </si>
  <si>
    <t>BGLU14; beta glucosidase 14; K01188 beta-glucosidase [EC:3.2.1.21]</t>
    <phoneticPr fontId="7" type="noConversion"/>
  </si>
  <si>
    <t>AT3G29320</t>
    <phoneticPr fontId="7" type="noConversion"/>
  </si>
  <si>
    <t>PHS1; Glycosyl transferase, family 35; K00688 glycogen phosphorylase [EC:2.4.1.1]</t>
    <phoneticPr fontId="7" type="noConversion"/>
  </si>
  <si>
    <t>SBE2.1; starch branching enzyme 2.1; K00700 1,4-alpha-glucan branching enzyme [EC:2.4.1.18]</t>
    <phoneticPr fontId="7" type="noConversion"/>
  </si>
  <si>
    <t>EMB2729; Alpha amylase family protein; K00700 1,4-alpha-glucan branching enzyme [EC:2.4.1.18]</t>
    <phoneticPr fontId="7" type="noConversion"/>
  </si>
  <si>
    <t>SBE2.2; starch branching enzyme 2.2; K00700 1,4-alpha-glucan branching enzyme [EC:2.4.1.18]</t>
    <phoneticPr fontId="7" type="noConversion"/>
  </si>
  <si>
    <t>SS1; Glycogen/starch synthases, ADP-glucose type; K00703 starch synthase [EC:2.4.1.21]</t>
    <phoneticPr fontId="7" type="noConversion"/>
  </si>
  <si>
    <t>TRE1; trehalase 1; K01194 alpha,alpha-trehalase [EC:3.2.1.28]</t>
    <phoneticPr fontId="7" type="noConversion"/>
  </si>
  <si>
    <t>AT1G11720</t>
    <phoneticPr fontId="7" type="noConversion"/>
  </si>
  <si>
    <t>AT3G45940</t>
    <phoneticPr fontId="7" type="noConversion"/>
  </si>
  <si>
    <t>Starch and sucrose metabolism</t>
    <phoneticPr fontId="8" type="noConversion"/>
  </si>
  <si>
    <t>6-phosphogluconate dehydrogenase family protein; K00033 6-phosphogluconate dehydrogenase [EC:1.1.1.44 1.1.1.343]</t>
  </si>
  <si>
    <t>AT3G02360</t>
  </si>
  <si>
    <t>AT1G24280</t>
  </si>
  <si>
    <t>G6PD3; glucose-6-phosphate dehydrogenase 3; K00036 glucose-6-phosphate 1-dehydrogenase [EC:1.1.1.49 1.1.1.363]</t>
  </si>
  <si>
    <t>AT1G09420</t>
  </si>
  <si>
    <t>G6PD4; glucose-6-phosphate dehydrogenase 4; K00036 glucose-6-phosphate 1-dehydrogenase [EC:1.1.1.49 1.1.1.363]</t>
  </si>
  <si>
    <t>G6PD5; glucose-6-phosphate dehydrogenase 5; K00036 glucose-6-phosphate 1-dehydrogenase [EC:1.1.1.49 1.1.1.363]</t>
  </si>
  <si>
    <t>AT5G13110</t>
  </si>
  <si>
    <t>G6PD2; glucose-6-phosphate dehydrogenase 2; K00036 glucose-6-phosphate 1-dehydrogenase [EC:1.1.1.49 1.1.1.363]</t>
  </si>
  <si>
    <t>AT5G40760</t>
  </si>
  <si>
    <t>G6PD6; glucose-6-phosphate dehydrogenase 6; K00036 glucose-6-phosphate 1-dehydrogenase [EC:1.1.1.49 1.1.1.363]</t>
  </si>
  <si>
    <t>G6PD1; glucose-6-phosphate dehydrogenase 1; K00036 glucose-6-phosphate 1-dehydrogenase [EC:1.1.1.49 1.1.1.363]</t>
  </si>
  <si>
    <t>Transketolase; K00615 transketolase [EC:2.2.1.1]</t>
  </si>
  <si>
    <t>Aldolase superfamily protein; K00616 transaldolase [EC:2.2.1.2]</t>
  </si>
  <si>
    <t>TRA2; Aldolase-type TIM barrel family protein; K00616 transaldolase [EC:2.2.1.2]</t>
  </si>
  <si>
    <t>P-loop containing nucleoside triphosphate hydrolases superfamily protein; K00851 gluconokinase [EC:2.7.1.12]</t>
  </si>
  <si>
    <t>pfkB-like carbohydrate kinase family protein; K00852 ribokinase [EC:2.7.1.15]</t>
  </si>
  <si>
    <t>PRS2; phosphoribosyl pyrophosphate (PRPP) synthase 2; K00948 ribose-phosphate pyrophosphokinase [EC:2.7.6.1]</t>
  </si>
  <si>
    <t>Phosphoribosyltransferase family protein; K00948 ribose-phosphate pyrophosphokinase [EC:2.7.6.1]</t>
  </si>
  <si>
    <t>AT2G35390</t>
  </si>
  <si>
    <t>AT1G13700</t>
  </si>
  <si>
    <t>PGL1; 6-phosphogluconolactonase 1; K01057 6-phosphogluconolactonase [EC:3.1.1.31]</t>
  </si>
  <si>
    <t>AT3G49360</t>
  </si>
  <si>
    <t>PGL2; 6-phosphogluconolactonase 2; K01057 6-phosphogluconolactonase [EC:3.1.1.31]</t>
  </si>
  <si>
    <t>AT5G24410</t>
  </si>
  <si>
    <t>PGL4; 6-phosphogluconolactonase 4; K01057 6-phosphogluconolactonase [EC:3.1.1.31]</t>
  </si>
  <si>
    <t>AT5G24400</t>
  </si>
  <si>
    <t>EMB2024; NagB/RpiA/CoA transferase-like superfamily protein; K01057 6-phosphogluconolactonase [EC:3.1.1.31]</t>
  </si>
  <si>
    <t>AT5G24420</t>
  </si>
  <si>
    <t>PGL5; 6-phosphogluconolactonase 5; K01057 6-phosphogluconolactonase [EC:3.1.1.31]</t>
  </si>
  <si>
    <t>AT1G63290</t>
  </si>
  <si>
    <t>Aldolase-type TIM barrel family protein; K01783 ribulose-phosphate 3-epimerase [EC:5.1.3.1]</t>
  </si>
  <si>
    <t>AT3G01850</t>
  </si>
  <si>
    <t>RPE; D-ribulose-5-phosphate-3-epimerase; K01783 ribulose-phosphate 3-epimerase [EC:5.1.3.1]</t>
  </si>
  <si>
    <t>RSW10; Ribose 5-phosphate isomerase, type A protein; K01807 ribose 5-phosphate isomerase A [EC:5.3.1.6]</t>
  </si>
  <si>
    <t>AT2G01290</t>
  </si>
  <si>
    <t>RPI2; ribose-5-phosphate isomerase 2; K01807 ribose 5-phosphate isomerase A [EC:5.3.1.6]</t>
  </si>
  <si>
    <t>EMB3119; Ribose 5-phosphate isomerase, type A protein; K01807 ribose 5-phosphate isomerase A [EC:5.3.1.6]</t>
  </si>
  <si>
    <t>AT5G44520</t>
  </si>
  <si>
    <t>NagB/RpiA/CoA transferase-like superfamily protein; K01807 ribose 5-phosphate isomerase A [EC:5.3.1.6]</t>
  </si>
  <si>
    <t>Pentose phosphate pathway</t>
    <phoneticPr fontId="8" type="noConversion"/>
  </si>
  <si>
    <t>SHIM</t>
    <phoneticPr fontId="7" type="noConversion"/>
  </si>
  <si>
    <t>AT1G04410</t>
  </si>
  <si>
    <t>c-NAD-MDH1; Lactate/malate dehydrogenase family protein; K00025 malate dehydrogenase [EC:1.1.1.37]</t>
  </si>
  <si>
    <t>AT5G43330</t>
  </si>
  <si>
    <t>c-NAD-MDH2; Lactate/malate dehydrogenase family protein; K00025 malate dehydrogenase [EC:1.1.1.37]</t>
  </si>
  <si>
    <t>AT5G56720</t>
  </si>
  <si>
    <t>c-NAD-MDH3; Lactate/malate dehydrogenase family protein; K00025 malate dehydrogenase [EC:1.1.1.37]</t>
  </si>
  <si>
    <t>mMDH1; Lactate/malate dehydrogenase family protein; K00026 malate dehydrogenase [EC:1.1.1.37]</t>
  </si>
  <si>
    <t>AT2G22780</t>
  </si>
  <si>
    <t>PMDH1; peroxisomal NAD-malate dehydrogenase 1; K00026 malate dehydrogenase [EC:1.1.1.37]</t>
  </si>
  <si>
    <t>AT3G15020</t>
  </si>
  <si>
    <t>mMDH2; Lactate/malate dehydrogenase family protein; K00026 malate dehydrogenase [EC:1.1.1.37]</t>
  </si>
  <si>
    <t>MDH; malate dehydrogenase; K00026 malate dehydrogenase [EC:1.1.1.37]</t>
  </si>
  <si>
    <t>PMDH2; peroxisomal NAD-malate dehydrogenase 2; K00026 malate dehydrogenase [EC:1.1.1.37]</t>
  </si>
  <si>
    <t>AT1G32480</t>
  </si>
  <si>
    <t>IDH-IV; isocitrate dehydrogenase IV; K00030 isocitrate dehydrogenase (NAD+) [EC:1.1.1.41]</t>
  </si>
  <si>
    <t>AT2G17130</t>
  </si>
  <si>
    <t>IDH2; isocitrate dehydrogenase subunit 2; K00030 isocitrate dehydrogenase (NAD+) [EC:1.1.1.41]</t>
  </si>
  <si>
    <t>AT3G09810</t>
  </si>
  <si>
    <t>IDH-VI; isocitrate dehydrogenase VI; K00030 isocitrate dehydrogenase (NAD+) [EC:1.1.1.41]</t>
  </si>
  <si>
    <t>AT4G35650</t>
  </si>
  <si>
    <t>IDH-III; isocitrate dehydrogenase III; K00030 isocitrate dehydrogenase (NAD+) [EC:1.1.1.41]</t>
  </si>
  <si>
    <t>AT4G35260</t>
  </si>
  <si>
    <t>IDH1; isocitrate dehydrogenase 1; K00030 isocitrate dehydrogenase (NAD+) [EC:1.1.1.41]</t>
  </si>
  <si>
    <t>IDH-V; isocitrate dehydrogenase V; K00030 isocitrate dehydrogenase (NAD+) [EC:1.1.1.41]</t>
  </si>
  <si>
    <t>cICDH; cytosolic NADP+-dependent isocitrate dehydrogenase; K00031 isocitrate dehydrogenase [EC:1.1.1.42]</t>
  </si>
  <si>
    <t>AT1G54340</t>
  </si>
  <si>
    <t>ICDH; isocitrate dehydrogenase; K00031 isocitrate dehydrogenase [EC:1.1.1.42]</t>
  </si>
  <si>
    <t>AT5G14590</t>
  </si>
  <si>
    <t>Isocitrate/isopropylmalate dehydrogenase family protein; K00031 isocitrate dehydrogenase [EC:1.1.1.42]</t>
  </si>
  <si>
    <t>AT3G55410</t>
  </si>
  <si>
    <t>2-oxoglutarate dehydrogenase, E1 component; K00164 2-oxoglutarate dehydrogenase E1 component [EC:1.2.4.2]</t>
  </si>
  <si>
    <t>AT5G65750</t>
  </si>
  <si>
    <t>AT2G18450</t>
  </si>
  <si>
    <t>SDH1-2; succinate dehydrogenase 1-2; K00234 succinate dehydrogenase (ubiquinone) flavoprotein subunit [EC:1.3.5.1]</t>
  </si>
  <si>
    <t>AT5G66760</t>
  </si>
  <si>
    <t>SDH1-1; succinate dehydrogenase 1-1; K00234 succinate dehydrogenase (ubiquinone) flavoprotein subunit [EC:1.3.5.1]</t>
  </si>
  <si>
    <t>SDH2-1; succinate dehydrogenase 2-1; K00235 succinate dehydrogenase (ubiquinone) iron-sulfur subunit [EC:1.3.5.1]</t>
  </si>
  <si>
    <t>AT5G65165</t>
  </si>
  <si>
    <t>SDH2-3; succinate dehydrogenase 2-3; K00235 succinate dehydrogenase (ubiquinone) iron-sulfur subunit [EC:1.3.5.1]</t>
  </si>
  <si>
    <t>AT5G40650</t>
  </si>
  <si>
    <t>SDH2-2; succinate dehydrogenase 2-2; K00235 succinate dehydrogenase (ubiquinone) iron-sulfur subunit [EC:1.3.5.1]</t>
  </si>
  <si>
    <t>AT4G32210</t>
  </si>
  <si>
    <t>SDH3-2; succinate dehydrogenase 3-2; K00236 succinate dehydrogenase (ubiquinone) cytochrome b560 subunit</t>
  </si>
  <si>
    <t>AT5G09600</t>
  </si>
  <si>
    <t>SDH3-1; succinate dehydrogenase 3-1; K00236 succinate dehydrogenase (ubiquinone) cytochrome b560 subunit</t>
  </si>
  <si>
    <t>AT4G26910</t>
  </si>
  <si>
    <t>Dihydrolipoamide succinyltransferase; K00658 2-oxoglutarate dehydrogenase E2 component (dihydrolipoamide succinyltransferase) [EC:2.3.1.61]</t>
  </si>
  <si>
    <t>AT5G55070</t>
  </si>
  <si>
    <t>ATCS; Citrate synthase family protein; K01647 citrate synthase [EC:2.3.3.1]</t>
  </si>
  <si>
    <t>AT2G42790</t>
  </si>
  <si>
    <t>CSY3; citrate synthase 3; K01647 citrate synthase [EC:2.3.3.1]</t>
  </si>
  <si>
    <t>AT3G58740</t>
  </si>
  <si>
    <t>CSY1; citrate synthase 1; K01647 citrate synthase [EC:2.3.3.1]</t>
  </si>
  <si>
    <t>AT3G58750</t>
  </si>
  <si>
    <t>CSY2; citrate synthase 2; K01647 citrate synthase [EC:2.3.3.1]</t>
  </si>
  <si>
    <t>AT3G60100</t>
  </si>
  <si>
    <t>CSY5; citrate synthase 5; K01647 citrate synthase [EC:2.3.3.1]</t>
  </si>
  <si>
    <t>AT1G09430</t>
  </si>
  <si>
    <t>ACLA-3; ATP-citrate lyase A-3; K01648 ATP citrate (pro-S)-lyase [EC:2.3.3.8]</t>
  </si>
  <si>
    <t>AT1G60810</t>
  </si>
  <si>
    <t>ACLA-2; ATP-citrate lyase A-2; K01648 ATP citrate (pro-S)-lyase [EC:2.3.3.8]</t>
  </si>
  <si>
    <t>AT1G10670</t>
  </si>
  <si>
    <t>ACLA-1; ATP-citrate lyase A-1; K01648 ATP citrate (pro-S)-lyase [EC:2.3.3.8]</t>
  </si>
  <si>
    <t>AT3G06650</t>
  </si>
  <si>
    <t>ACLB-1; ATP-citrate lyase B-1; K01648 ATP citrate (pro-S)-lyase [EC:2.3.3.8]</t>
  </si>
  <si>
    <t>AT5G49460</t>
  </si>
  <si>
    <t>ACLB-2; ATP citrate lyase subunit B 2; K01648 ATP citrate (pro-S)-lyase [EC:2.3.3.8]</t>
  </si>
  <si>
    <t>FUM1; fumarase 1; K01679 fumarate hydratase, class II [EC:4.2.1.2]</t>
  </si>
  <si>
    <t>FUM2; FUMARASE 2; K01679 fumarate hydratase, class II [EC:4.2.1.2]</t>
  </si>
  <si>
    <t>AT2G05710</t>
  </si>
  <si>
    <t>ACO3; aconitase 3; K01681 aconitate hydratase [EC:4.2.1.3]</t>
  </si>
  <si>
    <t>AT4G26970</t>
  </si>
  <si>
    <t>ACO2; aconitase 2; K01681 aconitate hydratase [EC:4.2.1.3]</t>
  </si>
  <si>
    <t>AT4G35830</t>
  </si>
  <si>
    <t>ACO1; aconitase 1; K01681 aconitate hydratase [EC:4.2.1.3]</t>
  </si>
  <si>
    <t>AT5G08300</t>
  </si>
  <si>
    <t>Succinyl-CoA ligase, alpha subunit; K01899 succinyl-CoA synthetase alpha subunit [EC:6.2.1.4 6.2.1.5]</t>
  </si>
  <si>
    <t>AT5G23250</t>
  </si>
  <si>
    <t>AT2G20420</t>
  </si>
  <si>
    <t>ATP citrate lyase (ACL) family protein; K01900 succinyl-CoA synthetase beta subunit [EC:6.2.1.4 6.2.1.5]</t>
  </si>
  <si>
    <t>AT5G63980, AT5G63990, AT5G09290, AT5G64000</t>
    <phoneticPr fontId="7" type="noConversion"/>
  </si>
  <si>
    <t>AT5G42540</t>
    <phoneticPr fontId="7" type="noConversion"/>
  </si>
  <si>
    <t>AT1G75660</t>
    <phoneticPr fontId="7" type="noConversion"/>
  </si>
  <si>
    <t>AT1G54490</t>
    <phoneticPr fontId="7" type="noConversion"/>
  </si>
  <si>
    <t>At1g73550</t>
    <phoneticPr fontId="7" type="noConversion"/>
  </si>
  <si>
    <t>At3g23530</t>
    <phoneticPr fontId="7" type="noConversion"/>
  </si>
  <si>
    <t>At1g74320</t>
    <phoneticPr fontId="7" type="noConversion"/>
  </si>
  <si>
    <t>At5g25370</t>
    <phoneticPr fontId="7" type="noConversion"/>
  </si>
  <si>
    <t>At5g62065</t>
    <phoneticPr fontId="7" type="noConversion"/>
  </si>
  <si>
    <t>At4g28110</t>
    <phoneticPr fontId="7" type="noConversion"/>
  </si>
  <si>
    <t>At1g02660</t>
    <phoneticPr fontId="7" type="noConversion"/>
  </si>
  <si>
    <t>At3g55190</t>
    <phoneticPr fontId="7" type="noConversion"/>
  </si>
  <si>
    <t>At1g06520</t>
    <phoneticPr fontId="7" type="noConversion"/>
  </si>
  <si>
    <t>At3g09560</t>
    <phoneticPr fontId="7" type="noConversion"/>
  </si>
  <si>
    <t>At4g00550</t>
    <phoneticPr fontId="7" type="noConversion"/>
  </si>
  <si>
    <t>At1g65410</t>
    <phoneticPr fontId="7" type="noConversion"/>
  </si>
  <si>
    <t>BALA05594_BSU</t>
    <phoneticPr fontId="7" type="noConversion"/>
  </si>
  <si>
    <t>BAL03791_BSP,BAL14227_BSP,</t>
    <phoneticPr fontId="7" type="noConversion"/>
  </si>
  <si>
    <t>ATCG00600</t>
  </si>
  <si>
    <t>ATCG00510</t>
  </si>
  <si>
    <t>ATCG00080</t>
  </si>
  <si>
    <t>ATCG00070</t>
  </si>
  <si>
    <t>ATCG00220</t>
  </si>
  <si>
    <t>ATCG00300</t>
  </si>
  <si>
    <t>ATPC2, ATPC1</t>
  </si>
  <si>
    <t>petE1, DRT112</t>
  </si>
  <si>
    <t>AT1G76100, AT1G20340</t>
  </si>
  <si>
    <t>psaD-2, PSAD-1</t>
  </si>
  <si>
    <t>AT1G03130, AT4G02770</t>
  </si>
  <si>
    <t>psaE-2, PSAE-1</t>
  </si>
  <si>
    <t>AT2G20260, AT4G28750</t>
  </si>
  <si>
    <t>psaH2, PSAH-1</t>
  </si>
  <si>
    <t>AT1G52230, AT3G16140</t>
  </si>
  <si>
    <t>PnsL2, PnsL3, PSBQ-2, PSBQA</t>
  </si>
  <si>
    <t>AT1G14150, AT3G01440, AT4G05180, AT4G21280</t>
  </si>
  <si>
    <t>ATCG00210</t>
    <phoneticPr fontId="7" type="noConversion"/>
  </si>
  <si>
    <t>psbO</t>
    <phoneticPr fontId="7" type="noConversion"/>
  </si>
  <si>
    <t>AT5G66570, AT3G50820</t>
    <phoneticPr fontId="7" type="noConversion"/>
  </si>
  <si>
    <t>AT1G06680,  AT2G30790,  AT3G55330</t>
  </si>
  <si>
    <t>petB</t>
    <phoneticPr fontId="7" type="noConversion"/>
  </si>
  <si>
    <t>ATCG00150</t>
    <phoneticPr fontId="7" type="noConversion"/>
  </si>
  <si>
    <t>ATCG00130</t>
    <phoneticPr fontId="7" type="noConversion"/>
  </si>
  <si>
    <t>atpF</t>
    <phoneticPr fontId="7" type="noConversion"/>
  </si>
  <si>
    <t>atpA</t>
    <phoneticPr fontId="7" type="noConversion"/>
  </si>
  <si>
    <t>AT1G15700,  AT4G04640</t>
    <phoneticPr fontId="7" type="noConversion"/>
  </si>
  <si>
    <t>AT1G10960, AT1G32550, AT1G60950, AT2G27510, AT4G14890, AT5G10000</t>
    <phoneticPr fontId="7" type="noConversion"/>
  </si>
  <si>
    <t>FD1, FdC2, FD2, FD3, FdC1, FD4</t>
    <phoneticPr fontId="7" type="noConversion"/>
  </si>
  <si>
    <t>psbS</t>
    <phoneticPr fontId="10" type="noConversion"/>
  </si>
  <si>
    <t>AT4G09650</t>
    <phoneticPr fontId="7" type="noConversion"/>
  </si>
  <si>
    <t>AT1G20020, AT1G30510, AT4G05390, AT5G66190</t>
    <phoneticPr fontId="7" type="noConversion"/>
  </si>
  <si>
    <t>FNR2, RFNR2, RFNR1, FNR1</t>
    <phoneticPr fontId="7" type="noConversion"/>
  </si>
  <si>
    <t>AT1G61800</t>
    <phoneticPr fontId="7" type="noConversion"/>
  </si>
  <si>
    <t>BALA05753_BSU</t>
    <phoneticPr fontId="7" type="noConversion"/>
  </si>
  <si>
    <t>phytochrome B</t>
    <phoneticPr fontId="7" type="noConversion"/>
  </si>
  <si>
    <t>AT2G40300</t>
    <phoneticPr fontId="7" type="noConversion"/>
  </si>
  <si>
    <t>AT3G03630</t>
    <phoneticPr fontId="7" type="noConversion"/>
  </si>
  <si>
    <t>AT3G11670</t>
    <phoneticPr fontId="7" type="noConversion"/>
  </si>
  <si>
    <t>ferritin 4</t>
    <phoneticPr fontId="7" type="noConversion"/>
  </si>
  <si>
    <t>AT3G16250</t>
    <phoneticPr fontId="7" type="noConversion"/>
  </si>
  <si>
    <t>ferritin 3</t>
    <phoneticPr fontId="7" type="noConversion"/>
  </si>
  <si>
    <t>AT4G25910</t>
    <phoneticPr fontId="7" type="noConversion"/>
  </si>
  <si>
    <t>ferritin 1</t>
    <phoneticPr fontId="7" type="noConversion"/>
  </si>
  <si>
    <t>AT2G46340, AT2G46350</t>
    <phoneticPr fontId="7" type="noConversion"/>
  </si>
  <si>
    <t>AT2G37678</t>
    <phoneticPr fontId="7" type="noConversion"/>
  </si>
  <si>
    <t>AT5G02200</t>
    <phoneticPr fontId="7" type="noConversion"/>
  </si>
  <si>
    <t>BALA02974_BSU</t>
    <phoneticPr fontId="7" type="noConversion"/>
  </si>
  <si>
    <t>13_30934_1_BSP</t>
    <phoneticPr fontId="7" type="noConversion"/>
  </si>
  <si>
    <t>At5g01410</t>
    <phoneticPr fontId="7" type="noConversion"/>
  </si>
  <si>
    <t>At1g69490</t>
    <phoneticPr fontId="7" type="noConversion"/>
  </si>
  <si>
    <t>At5g04490</t>
    <phoneticPr fontId="7" type="noConversion"/>
  </si>
  <si>
    <t>At5g48110</t>
    <phoneticPr fontId="7" type="noConversion"/>
  </si>
  <si>
    <t>At3g22170</t>
    <phoneticPr fontId="7" type="noConversion"/>
  </si>
  <si>
    <t>At2g40490</t>
    <phoneticPr fontId="7" type="noConversion"/>
  </si>
  <si>
    <t>At5g04140</t>
    <phoneticPr fontId="7" type="noConversion"/>
  </si>
  <si>
    <t>At5g13930</t>
    <phoneticPr fontId="7" type="noConversion"/>
  </si>
  <si>
    <t>At5g54160</t>
    <phoneticPr fontId="7" type="noConversion"/>
  </si>
  <si>
    <r>
      <t>AtA3Glc2</t>
    </r>
    <r>
      <rPr>
        <sz val="10"/>
        <color theme="1"/>
        <rFont val="宋体"/>
        <family val="3"/>
        <charset val="134"/>
      </rPr>
      <t>′′</t>
    </r>
    <r>
      <rPr>
        <sz val="10"/>
        <color theme="1"/>
        <rFont val="Arial"/>
        <family val="2"/>
      </rPr>
      <t>Xyl:2</t>
    </r>
    <r>
      <rPr>
        <sz val="10"/>
        <color theme="1"/>
        <rFont val="宋体"/>
        <family val="3"/>
        <charset val="134"/>
      </rPr>
      <t>′′′</t>
    </r>
    <r>
      <rPr>
        <sz val="10"/>
        <color theme="1"/>
        <rFont val="Arial"/>
        <family val="2"/>
      </rPr>
      <t>SinT</t>
    </r>
    <phoneticPr fontId="7" type="noConversion"/>
  </si>
  <si>
    <t>AT5G59750  </t>
    <phoneticPr fontId="7" type="noConversion"/>
  </si>
  <si>
    <t>AT5G64300  </t>
    <phoneticPr fontId="7" type="noConversion"/>
  </si>
  <si>
    <t>17_30739_1_BSP</t>
    <phoneticPr fontId="7" type="noConversion"/>
  </si>
  <si>
    <t>13_7657_1_BSU</t>
    <phoneticPr fontId="7" type="noConversion"/>
  </si>
  <si>
    <t>K03146</t>
  </si>
  <si>
    <t>K03147</t>
  </si>
  <si>
    <t>K14153</t>
  </si>
  <si>
    <t>K22911</t>
  </si>
  <si>
    <t>K00949</t>
  </si>
  <si>
    <t>AT5G32470</t>
  </si>
  <si>
    <t>AT2G44750</t>
  </si>
  <si>
    <t>AT1G02880</t>
  </si>
  <si>
    <t>thiC</t>
  </si>
  <si>
    <t>thiDE</t>
  </si>
  <si>
    <t>TH2</t>
  </si>
  <si>
    <t>thiN</t>
  </si>
  <si>
    <t>BALA13112_BSU</t>
  </si>
  <si>
    <t>BALA01945_BSU</t>
  </si>
  <si>
    <t>Thiamine biosynthesis</t>
    <phoneticPr fontId="8" type="noConversion"/>
  </si>
  <si>
    <t>BALA10006_BSU, BALA14189_BSU, BALA11468_BSU, 8_26017_2_BSU</t>
    <phoneticPr fontId="7" type="noConversion"/>
  </si>
  <si>
    <t>At5g16440</t>
    <phoneticPr fontId="7" type="noConversion"/>
  </si>
  <si>
    <t>K00626</t>
  </si>
  <si>
    <t>AT5G47720</t>
  </si>
  <si>
    <t>K01641</t>
  </si>
  <si>
    <t>AT4G11820</t>
  </si>
  <si>
    <t>K00021</t>
  </si>
  <si>
    <t>AT2G17370</t>
  </si>
  <si>
    <t>AT1G76490</t>
  </si>
  <si>
    <t>K00869</t>
  </si>
  <si>
    <t>AT5G27450</t>
  </si>
  <si>
    <t>K00938</t>
  </si>
  <si>
    <t>K01597</t>
  </si>
  <si>
    <t>AT3G54250</t>
  </si>
  <si>
    <t>AT2G38700</t>
  </si>
  <si>
    <t>K01823</t>
  </si>
  <si>
    <t>C5 isoprenoid biosynthesis, mevalonate pathway</t>
    <phoneticPr fontId="7" type="noConversion"/>
  </si>
  <si>
    <t>K01662</t>
    <phoneticPr fontId="7" type="noConversion"/>
  </si>
  <si>
    <t>AT4G15560</t>
  </si>
  <si>
    <t>K00099</t>
  </si>
  <si>
    <t>K00991</t>
  </si>
  <si>
    <t>AT2G02500</t>
  </si>
  <si>
    <t>K00919</t>
  </si>
  <si>
    <t>K01770</t>
  </si>
  <si>
    <t>AT1G63970</t>
  </si>
  <si>
    <t>K03526</t>
  </si>
  <si>
    <t>K03527</t>
  </si>
  <si>
    <t>K14066</t>
  </si>
  <si>
    <t>AT2G34630</t>
    <phoneticPr fontId="7" type="noConversion"/>
  </si>
  <si>
    <t>K00787</t>
  </si>
  <si>
    <t>AT4G17190</t>
  </si>
  <si>
    <t>K13789</t>
  </si>
  <si>
    <t>AT1G49530</t>
  </si>
  <si>
    <t>AT2G23800</t>
  </si>
  <si>
    <t>AT3G14510</t>
  </si>
  <si>
    <t>AT3G14550</t>
  </si>
  <si>
    <t>AT3G20160</t>
  </si>
  <si>
    <t>AT3G29430</t>
  </si>
  <si>
    <t>AT3G32040</t>
  </si>
  <si>
    <t>C10-C20 isoprenoid biosynthesis, plants</t>
    <phoneticPr fontId="7" type="noConversion"/>
  </si>
  <si>
    <t>BALA12476_BSU</t>
  </si>
  <si>
    <t>BALA00644_BSU</t>
  </si>
  <si>
    <t>BALA06611_BSU, BALA14164_BSU</t>
  </si>
  <si>
    <t>BALA06249_BSU</t>
  </si>
  <si>
    <t>BALA11353_BSU</t>
  </si>
  <si>
    <t>BALA01970_BSU, BALA01978_BSU</t>
  </si>
  <si>
    <t>AT3G02780</t>
    <phoneticPr fontId="7" type="noConversion"/>
  </si>
  <si>
    <t>AT5G48230</t>
    <phoneticPr fontId="7" type="noConversion"/>
  </si>
  <si>
    <t>Acetyl-CoA acetyltransferase, cytosolic 1 (EC 2.3.1.9) (Cytosolic acetoacetyl-CoA thiolase 1) (Thiolase 1) (Protein EMBRYO DEFECTIVE 1276)</t>
  </si>
  <si>
    <t>AAT1 EMB1276 At5g48230 MIF21.12</t>
  </si>
  <si>
    <t>Probable acetyl-CoA acetyltransferase, cytosolic 2 (EC 2.3.1.9) (Cytosolic acetoacetyl-CoA thiolase 2) (Thiolase 2)</t>
  </si>
  <si>
    <t>At5g47720 MCA23.4</t>
  </si>
  <si>
    <t>Hydroxymethylglutaryl-CoA synthase (HMG-CoA synthase) (EC 2.3.3.10) (3-hydroxy-3-methylglutaryl coenzyme A synthase) (Protein EMBRYO DEFECTIVE 2778) (Protein FLAKY POLLEN 1)</t>
  </si>
  <si>
    <t>HMGS EMB2778 FKP1 MVA1 At4g11820 T26M18.30</t>
  </si>
  <si>
    <t>3-hydroxy-3-methylglutaryl-coenzyme A reductase 2 (AtHMGR2) (HMG-CoA reductase 2) (EC 1.1.1.34)</t>
  </si>
  <si>
    <t>HMG2 HMGR2 At2g17370 F5J6.24</t>
  </si>
  <si>
    <t>3-hydroxy-3-methylglutaryl-coenzyme A reductase 1 (AtHMGR1) (HMG-CoA reductase 1) (EC 1.1.1.34)</t>
  </si>
  <si>
    <t>HMG1 HMGR1 At1g76490 F14G6.9 F15M4.1</t>
  </si>
  <si>
    <t>Mevalonate kinase (MK) (EC 2.7.1.36)</t>
  </si>
  <si>
    <t>At5g27450 F21A20.160</t>
  </si>
  <si>
    <t>Phosphomevalonate kinase, peroxisomal (EC 2.7.4.2) (5-phosphomevalonate kinase) (AtPMK)</t>
  </si>
  <si>
    <t>PMK At1g31910 F5M6.9</t>
  </si>
  <si>
    <t>Diphosphomevalonate decarboxylase MVD2, peroxisomal (EC 4.1.1.33) (Mevalonate 5-diphosphate decarboxylase 2) (AtMDD2) (AtMVD2)</t>
  </si>
  <si>
    <t>MVD2 MDD2 At3g54250 F24B22.210</t>
  </si>
  <si>
    <t>Diphosphomevalonate decarboxylase MVD1, peroxisomal (EC 4.1.1.33) (Mevalonate 5-diphosphate decarboxylase 1) (AtMDD1) (AtMVD1)</t>
  </si>
  <si>
    <t>MVD1 MDD1 MVD At2g38700</t>
  </si>
  <si>
    <t>Isopentenyl-diphosphate Delta-isomerase II, chloroplastic (EC 5.3.3.2) (Isopentenyl pyrophosphate isomerase II) (IPP isomerase II)</t>
  </si>
  <si>
    <t>IPP2 At3g02780 F13E7.28</t>
  </si>
  <si>
    <t>Isopentenyl-diphosphate Delta-isomerase I, chloroplastic (EC 5.3.3.2) (Isopentenyl pyrophosphate isomerase I) (IPP isomerase I)</t>
  </si>
  <si>
    <t>IPP1 IPI1 At5g16440 MQK4.17</t>
  </si>
  <si>
    <t>Protein Name</t>
    <phoneticPr fontId="7" type="noConversion"/>
  </si>
  <si>
    <t>KEGG ID</t>
    <phoneticPr fontId="7" type="noConversion"/>
  </si>
  <si>
    <t>1-deoxy-D-xylulose-5-phosphate synthase, chloroplastic (1-deoxyxylulose-5-phosphate synthase) (DXP synthase) (DXPS) (EC 2.2.1.7) (Protein CLOROPLASTOS ALTERADOS 1)</t>
  </si>
  <si>
    <t>DXS CLA1 DEF At4g15560 dl3821w</t>
  </si>
  <si>
    <t>1-deoxy-D-xylulose 5-phosphate reductoisomerase, chloroplastic (1-deoxyxylulose-5-phosphate reductoisomerase) (DXP reductoisomerase) (EC 1.1.1.267) (2-C-methyl-D-erythritol 4-phosphate synthase) (Protein PIGMENT-DEFECTIVE EMBRYO 129)</t>
  </si>
  <si>
    <t>DXR ISPC PDE129 At5g62790 MQB2.11</t>
  </si>
  <si>
    <t>2-C-methyl-D-erythritol 4-phosphate cytidylyltransferase, chloroplastic (EC 2.7.7.60) (4-diphosphocytidyl-2C-methyl-D-erythritol synthase) (MEP cytidylyltransferase) (AtMECT) (AtMEPCT)</t>
  </si>
  <si>
    <t>ISPD MCT MECT MEPCT At2g02500 T8K22.20</t>
  </si>
  <si>
    <t>4-diphosphocytidyl-2-C-methyl-D-erythritol kinase, chloroplastic (EC 2.7.1.148) (4-(cytidine-5'-diphospho)-2-C-methyl-D-erythritol kinase) (CDPMEK) (CMEK) (Protein PIGMENT DEFECTIVE 277)</t>
  </si>
  <si>
    <t>ISPE CMK PDE227 At2g26930 F12C20.3</t>
  </si>
  <si>
    <t>2-C-methyl-D-erythritol 2,4-cyclodiphosphate synthase, chloroplastic (MECDP-synthase) (MECPS) (MECS) (EC 4.6.1.12)</t>
  </si>
  <si>
    <t>ISPF MCS MDS At1g63970 F22C12.26 T12P18.1</t>
  </si>
  <si>
    <t>4-hydroxy-3-methylbut-2-en-1-yl diphosphate synthase (ferredoxin), chloroplastic (EC 1.17.7.1) (1-hydroxy-2-methyl-2-(E)-butenyl 4-diphosphate synthase) (Protein CHLOROPLAST BIOGENESIS 4) (Protein CONSTITUTIVE SUBTILISIN 3)</t>
  </si>
  <si>
    <t>ISPG CLB4 CSB3 HDS At5g60600 MUP24.2</t>
  </si>
  <si>
    <t>4-hydroxy-3-methylbut-2-enyl diphosphate reductase, chloroplastic (EC 1.17.7.4) (Protein CHLOROPLAST BIOGENESIS 6)</t>
  </si>
  <si>
    <t>ISPH CLB6 HDR At4g34350 F10M10.120</t>
  </si>
  <si>
    <t>AT3G21500</t>
    <phoneticPr fontId="7" type="noConversion"/>
  </si>
  <si>
    <t>1-deoxy-D-xylulose-5-phosphate synthase, EC 2.2.1.7</t>
  </si>
  <si>
    <r>
      <t>DXPS1</t>
    </r>
    <r>
      <rPr>
        <sz val="11"/>
        <color rgb="FF444444"/>
        <rFont val="Verdana"/>
        <family val="2"/>
      </rPr>
      <t> DXL1, DXS-like 1, DXS2, At3g21500</t>
    </r>
  </si>
  <si>
    <t>AT5G11380</t>
    <phoneticPr fontId="7" type="noConversion"/>
  </si>
  <si>
    <r>
      <t>DXPS3</t>
    </r>
    <r>
      <rPr>
        <sz val="11"/>
        <color rgb="FF444444"/>
        <rFont val="Verdana"/>
        <family val="2"/>
      </rPr>
      <t> DXS3, At5g11380, F2I11.270, F2I11_270</t>
    </r>
  </si>
  <si>
    <t>Solanesyl diphosphate synthase 3, chloroplastic/mitochondrial (EC 2.5.1.85) (All-trans-nonaprenyl-diphosphate synthase 3 (geranylgeranyl-diphosphate specific)) (Geranyl diphosphate synthase 1) (Trans-type polyprenyl pyrophosphate synthase) (AtPPPS)</t>
  </si>
  <si>
    <t>SPS3 GPS1 At2g34630 T31E10.3</t>
  </si>
  <si>
    <t>Farnesyl pyrophosphate synthase 1, mitochondrial (FPP synthase 1) (FPS 1) (EC 2.5.1.10) ((2E,6E)-farnesyl diphosphate synthase 1) (Dimethylallyltranstransferase 1) (EC 2.5.1.1) (Farnesyl diphosphate synthase 1) (Geranyltranstransferase 1)</t>
  </si>
  <si>
    <t>FPS1 At5g47770 MCA23.9</t>
  </si>
  <si>
    <t>Farnesyl pyrophosphate synthase 2 (FPP synthase 2) (FPS 2) (EC 2.5.1.10) ((2E,6E)-farnesyl diphosphate synthase 2) (Dimethylallyltranstransferase 2) (EC 2.5.1.1) (Farnesyl diphosphate synthase 2) (Geranyltranstransferase 2)</t>
  </si>
  <si>
    <t>FPS2 At4g17190 dl4630c</t>
  </si>
  <si>
    <t>Heterodimeric geranylgeranyl pyrophosphate synthase small subunit, chloroplastic</t>
  </si>
  <si>
    <t>GGR At4g38460 F20M13.20</t>
  </si>
  <si>
    <t>Geranylgeranyl pyrophosphate synthase 6, mitochondrial (GGPP synthase 6) (GGPS6) (EC 2.5.1.-) ((2E,6E)-farnesyl diphosphate synthase 6) (Dimethylallyltranstransferase 6) (EC 2.5.1.1) (Farnesyl diphosphate synthase 6) (Farnesyltranstransferase 6) (EC 2.5.1.29) (Geranyltranstransferase 6) (EC 2.5.1.10)</t>
  </si>
  <si>
    <t>GGPP6 At1g49530 F13F21.3</t>
  </si>
  <si>
    <t>Geranylgeranyl pyrophosphate synthase 7, chloroplastic (GGPP synthase 7) (GGPS7) (EC 2.5.1.-) ((2E,6E)-farnesyl diphosphate synthase 7) (Dimethylallyltranstransferase 7) (EC 2.5.1.1) (Farnesyl diphosphate synthase 7) (Farnesyltranstransferase 7) (EC 2.5.1.29) (Geranyltranstransferase 7) (EC 2.5.1.10)</t>
  </si>
  <si>
    <t>At2g18620 F24H14.3</t>
  </si>
  <si>
    <t>Geranylgeranyl pyrophosphate synthase 4 (GGPP synthase 4) (GGPS4) (EC 2.5.1.-) ((2E,6E)-farnesyl diphosphate synthase 4) (Dimethylallyltranstransferase 4) (EC 2.5.1.1) (Farnesyl diphosphate synthase 4) (Farnesyltranstransferase 4) (EC 2.5.1.29) (Geranyltranstransferase 4) (EC 2.5.1.10)</t>
  </si>
  <si>
    <t>GGPP4 At2g18640 F24H14.2</t>
  </si>
  <si>
    <t>Heterodimeric geranylgeranyl pyrophosphate synthase large subunit 2 (GGPP synthase 2) (GGPS2) (EC 2.5.1.-) ((2E,6E)-farnesyl diphosphate synthase 2) (Dimethylallyltranstransferase 2) (EC 2.5.1.1) (Farnesyl diphosphate synthase 2) (Farnesyltranstransferase 2) (EC 2.5.1.29) (Geranyltranstransferase 2) (EC 2.5.1.10)</t>
  </si>
  <si>
    <t>GGPPS2 GGPP5 GGPS2 At2g23800 F27L4.2</t>
  </si>
  <si>
    <t>Putative geranylgeranyl pyrophosphate synthase 8, chloroplastic (GGPP synthase 8) (GGPS8) (EC 2.5.1.-) ((2E,6E)-farnesyl diphosphate synthase 8) (Dimethylallyltranstransferase 8) (EC 2.5.1.1) (Farnesyl diphosphate synthase 8) (Farnesyltranstransferase 8) (EC 2.5.1.29) (Geranyltranstransferase 8) (EC 2.5.1.10)</t>
  </si>
  <si>
    <t>At3g14510 MOA2.15</t>
  </si>
  <si>
    <t>Geranylgeranyl pyrophosphate synthase 9, chloroplastic (GGPP synthase 9) (GGPS9) (EC 2.5.1.-) ((2E,6E)-farnesyl diphosphate synthase 9) (Dimethylallyltranstransferase 9) (EC 2.5.1.1) (Farnesyl diphosphate synthase 9) (Farnesyltranstransferase 9) (EC 2.5.1.29) (Geranyltranstransferase 9) (EC 2.5.1.10)</t>
  </si>
  <si>
    <t>GGPPS9 GGPPS6 At3g14530 MIE1.3</t>
  </si>
  <si>
    <t>Geranylgeranyl pyrophosphate synthase 3, chloroplastic (GGPP synthase 3) (GGPS3) (EC 2.5.1.-) ((2E,6E)-farnesyl diphosphate synthase 3) (Dimethylallyltranstransferase 3) (EC 2.5.1.1) (Farnesyl diphosphate synthase 3) (Farnesyltranstransferase 3) (EC 2.5.1.29) (Geranyltranstransferase 3) (EC 2.5.1.10)</t>
  </si>
  <si>
    <t>GGPP3 At3g14550 MIE1.5</t>
  </si>
  <si>
    <t>Geranylgeranyl pyrophosphate synthase 10, mitochondrial (GGPP synthase 10) (GGPS10) (EC 2.5.1.-) ((2E,6E)-farnesyl diphosphate synthase 10) (Dimethylallyltranstransferase 10) (EC 2.5.1.1) (Farnesyl diphosphate synthase 10) (Farnesyltranstransferase 10) (EC 2.5.1.29) (Geranyltranstransferase 10) (EC 2.5.1.10)</t>
  </si>
  <si>
    <t>At3g20160 MAL21.19</t>
  </si>
  <si>
    <t>Geranylgeranyl pyrophosphate synthase 11, chloroplastic (GGPP synthase 11) (GGPS11) (EC 2.5.1.-) ((2E,6E)-farnesyl diphosphate synthase 11) (Dimethylallyltranstransferase 11) (EC 2.5.1.1) (Farnesyl diphosphate synthase 11) (Farnesyltranstransferase 11) (EC 2.5.1.29) (Geranyltranstransferase 11) (EC 2.5.1.10)</t>
  </si>
  <si>
    <t>At3g29430 MUO10.10</t>
  </si>
  <si>
    <t>Geranylgeranyl pyrophosphate synthase 12, chloroplastic (GGPP synthase 12) (GGPS12) (EC 2.5.1.-) ((2E,6E)-farnesyl diphosphate synthase 12) (Dimethylallyltranstransferase 12) (EC 2.5.1.1) (Farnesyl diphosphate synthase 12) (Farnesyltranstransferase 12) (EC 2.5.1.29) (Geranyltranstransferase 12) (EC 2.5.1.10)</t>
  </si>
  <si>
    <t>At3g32040 F1M23.7</t>
  </si>
  <si>
    <t>Heterodimeric geranylgeranyl pyrophosphate synthase large subunit 1, chloroplastic (GGPP synthase 1) (GGPS1) (EC 2.5.1.-) ((2E,6E)-farnesyl diphosphate synthase 1) (Dimethylallyltranstransferase 1) (EC 2.5.1.1) (Farnesyl diphosphate synthase 1) (Farnesyltranstransferase 1) (EC 2.5.1.29) (Geranyltranstransferase 1) (EC 2.5.1.10)</t>
  </si>
  <si>
    <t>GGPPS1 GGPPS11 GGPS1 At4g36810 C7A10.550</t>
  </si>
  <si>
    <t>Terpenoid backbone biosynthesis</t>
    <phoneticPr fontId="8" type="noConversion"/>
  </si>
  <si>
    <t>Nitr1</t>
    <phoneticPr fontId="7" type="noConversion"/>
  </si>
  <si>
    <t>RPOT2, PROTmp</t>
    <phoneticPr fontId="7" type="noConversion"/>
  </si>
  <si>
    <t>RPOT3, PROTp</t>
    <phoneticPr fontId="7" type="noConversion"/>
  </si>
  <si>
    <t>Citrate cycle (TCA cycle)</t>
    <phoneticPr fontId="8" type="noConversion"/>
  </si>
  <si>
    <t>Plastoquinone and tocopherol biosynthesis</t>
    <phoneticPr fontId="8" type="noConversion"/>
  </si>
  <si>
    <t>Riboflavin metabolism</t>
    <phoneticPr fontId="8" type="noConversion"/>
  </si>
  <si>
    <t>Phylloquinone Biosynthesis</t>
    <phoneticPr fontId="8" type="noConversion"/>
  </si>
  <si>
    <t>BALA00752_BSU</t>
    <phoneticPr fontId="7" type="noConversion"/>
  </si>
  <si>
    <t>BALA08445_BSU</t>
    <phoneticPr fontId="7" type="noConversion"/>
  </si>
  <si>
    <t>At1g06820</t>
    <phoneticPr fontId="7" type="noConversion"/>
  </si>
  <si>
    <t>AT3G16650, AT4G15900</t>
    <phoneticPr fontId="7" type="noConversion"/>
  </si>
  <si>
    <t>C5 isoprenoid biosynthesis, methylerythritol 4-phosphate （MEP） pathway</t>
    <phoneticPr fontId="7" type="noConversion"/>
  </si>
  <si>
    <t>At1g58290</t>
    <phoneticPr fontId="7" type="noConversion"/>
  </si>
  <si>
    <t>Chlorophyll and heme biosynthesis</t>
    <phoneticPr fontId="8" type="noConversion"/>
  </si>
  <si>
    <t>At3g10230</t>
    <phoneticPr fontId="7" type="noConversion"/>
  </si>
  <si>
    <t>AT3G14530</t>
    <phoneticPr fontId="7" type="noConversion"/>
  </si>
  <si>
    <t>Gene Ontology (GO) Photosynthesis</t>
    <phoneticPr fontId="8" type="noConversion"/>
  </si>
  <si>
    <t>KEGG Photosynthesis pathway</t>
    <phoneticPr fontId="8" type="noConversion"/>
  </si>
  <si>
    <t>Light harvest complex</t>
    <phoneticPr fontId="8" type="noConversion"/>
  </si>
  <si>
    <t>Thylakoid assembly</t>
    <phoneticPr fontId="8" type="noConversion"/>
  </si>
  <si>
    <t>Plastid transporters</t>
    <phoneticPr fontId="8" type="noConversion"/>
  </si>
  <si>
    <t>At5g17230</t>
    <phoneticPr fontId="7" type="noConversion"/>
  </si>
  <si>
    <t>BALA06205_BSU</t>
    <phoneticPr fontId="7" type="noConversion"/>
  </si>
  <si>
    <t xml:space="preserve">BALA_011549_BSU </t>
    <phoneticPr fontId="7" type="noConversion"/>
  </si>
  <si>
    <t>BALA_013418_BSU, BALA_008793_BSU</t>
    <phoneticPr fontId="7" type="noConversion"/>
  </si>
  <si>
    <t>BALA_000694_BSU</t>
    <phoneticPr fontId="7" type="noConversion"/>
  </si>
  <si>
    <t>BALA_011595_BSU</t>
  </si>
  <si>
    <t>BAL_008250_BSP</t>
    <phoneticPr fontId="7" type="noConversion"/>
  </si>
  <si>
    <t>BALA_005990_BSU</t>
  </si>
  <si>
    <t>At2g16800</t>
    <phoneticPr fontId="7" type="noConversion"/>
  </si>
  <si>
    <t>BAL_010160_BSP</t>
    <phoneticPr fontId="7" type="noConversion"/>
  </si>
  <si>
    <t>BALA_013177_BSU</t>
  </si>
  <si>
    <t>BALA_013299_BSU</t>
  </si>
  <si>
    <t>BALA_014355_BSU</t>
  </si>
  <si>
    <t>BALA_012028_BSU</t>
    <phoneticPr fontId="7" type="noConversion"/>
  </si>
  <si>
    <t>BALA_013067_BSU</t>
    <phoneticPr fontId="7" type="noConversion"/>
  </si>
  <si>
    <t>BALA_013399_BSU</t>
    <phoneticPr fontId="7" type="noConversion"/>
  </si>
  <si>
    <t>BAL_000902_BSP</t>
    <phoneticPr fontId="7" type="noConversion"/>
  </si>
  <si>
    <t>At2g46210</t>
    <phoneticPr fontId="7" type="noConversion"/>
  </si>
  <si>
    <t>BALA_001775_BSU</t>
    <phoneticPr fontId="7" type="noConversion"/>
  </si>
  <si>
    <t>BAL_007466_BSP</t>
    <phoneticPr fontId="7" type="noConversion"/>
  </si>
  <si>
    <t>BALA_009663_BSU</t>
    <phoneticPr fontId="7" type="noConversion"/>
  </si>
  <si>
    <t>BAL12698_BSP,</t>
    <phoneticPr fontId="7" type="noConversion"/>
  </si>
  <si>
    <t>BALA_011614_BSU</t>
    <phoneticPr fontId="7" type="noConversion"/>
  </si>
  <si>
    <t>BALA_011061_BSU</t>
    <phoneticPr fontId="7" type="noConversion"/>
  </si>
  <si>
    <t>BALA_012759_BSU</t>
    <phoneticPr fontId="7" type="noConversion"/>
  </si>
  <si>
    <t>BAL_011635_BSP</t>
  </si>
  <si>
    <t>BAL_011524_BSP</t>
    <phoneticPr fontId="7" type="noConversion"/>
  </si>
  <si>
    <t>BAL_000902_BSP</t>
  </si>
  <si>
    <t>BALA03925_2_BSU</t>
    <phoneticPr fontId="7" type="noConversion"/>
  </si>
  <si>
    <t>At3g60620</t>
    <phoneticPr fontId="7" type="noConversion"/>
  </si>
  <si>
    <t>AT5G54770</t>
    <phoneticPr fontId="7" type="noConversion"/>
  </si>
  <si>
    <t>THI1</t>
    <phoneticPr fontId="7" type="noConversion"/>
  </si>
  <si>
    <t>BAL_010608_BSP</t>
    <phoneticPr fontId="7" type="noConversion"/>
  </si>
  <si>
    <t>BALA_001775_BSU</t>
  </si>
  <si>
    <t>BALA_000467_BSU</t>
    <phoneticPr fontId="7" type="noConversion"/>
  </si>
  <si>
    <t>BALA_011196_BSU</t>
    <phoneticPr fontId="7" type="noConversion"/>
  </si>
  <si>
    <t>BALA_010346_BSU</t>
    <phoneticPr fontId="7" type="noConversion"/>
  </si>
  <si>
    <t>BAL_011683_BSP</t>
    <phoneticPr fontId="7" type="noConversion"/>
  </si>
  <si>
    <t>BAL_000408_BSP</t>
    <phoneticPr fontId="7" type="noConversion"/>
  </si>
  <si>
    <t>BALA12892_BSU</t>
    <phoneticPr fontId="7" type="noConversion"/>
  </si>
  <si>
    <t>BAL_007707_BSP</t>
    <phoneticPr fontId="7" type="noConversion"/>
  </si>
  <si>
    <t>BALA13425_BSU</t>
    <phoneticPr fontId="7" type="noConversion"/>
  </si>
  <si>
    <t>BAL05377_2_BSP</t>
    <phoneticPr fontId="7" type="noConversion"/>
  </si>
  <si>
    <t>BAL_008938_BSP</t>
    <phoneticPr fontId="7" type="noConversion"/>
  </si>
  <si>
    <t>BAL_005448_BSP</t>
    <phoneticPr fontId="7" type="noConversion"/>
  </si>
  <si>
    <t>BSU_NNU009566_0</t>
    <phoneticPr fontId="7" type="noConversion"/>
  </si>
  <si>
    <t>AT3G09490</t>
    <phoneticPr fontId="7" type="noConversion"/>
  </si>
  <si>
    <t>Complex with PIC1 metal binding/transport</t>
    <phoneticPr fontId="10" type="noConversion"/>
  </si>
  <si>
    <t>BALA_008320_BSU</t>
  </si>
  <si>
    <t>AT5G42650</t>
    <phoneticPr fontId="7" type="noConversion"/>
  </si>
  <si>
    <t>AT5G16580</t>
    <phoneticPr fontId="7" type="noConversion"/>
  </si>
  <si>
    <t>AT1G31910</t>
    <phoneticPr fontId="7" type="noConversion"/>
  </si>
  <si>
    <t>BSU_PTRI014893_0</t>
    <phoneticPr fontId="7" type="noConversion"/>
  </si>
  <si>
    <t>AT4G38460</t>
    <phoneticPr fontId="7" type="noConversion"/>
  </si>
  <si>
    <t>At5g36170</t>
    <phoneticPr fontId="7" type="noConversion"/>
  </si>
  <si>
    <t>BSU_HAN019607_0</t>
    <phoneticPr fontId="7" type="noConversion"/>
  </si>
  <si>
    <t>BALA01412_2_BSU</t>
    <phoneticPr fontId="7" type="noConversion"/>
  </si>
  <si>
    <t>BALA03091_2_BSU</t>
    <phoneticPr fontId="7" type="noConversion"/>
  </si>
  <si>
    <t>BALA04712_2_BSU</t>
    <phoneticPr fontId="7" type="noConversion"/>
  </si>
  <si>
    <t>BAL02714_2_BSP</t>
    <phoneticPr fontId="7" type="noConversion"/>
  </si>
  <si>
    <t>ANK22b</t>
    <phoneticPr fontId="7" type="noConversion"/>
  </si>
  <si>
    <t>BAL02273_BSP</t>
    <phoneticPr fontId="7" type="noConversion"/>
  </si>
  <si>
    <t>BALA01179_2_BSU</t>
    <phoneticPr fontId="7" type="noConversion"/>
  </si>
  <si>
    <t>BALA07511_2_BSU</t>
    <phoneticPr fontId="7" type="noConversion"/>
  </si>
  <si>
    <t>BAL10210_BSP</t>
    <phoneticPr fontId="7" type="noConversion"/>
  </si>
  <si>
    <t>BALA09945_2_BSU</t>
    <phoneticPr fontId="7" type="noConversion"/>
  </si>
  <si>
    <t>AT1G30510</t>
    <phoneticPr fontId="7" type="noConversion"/>
  </si>
  <si>
    <t>BALA05750_2_BSU</t>
    <phoneticPr fontId="7" type="noConversion"/>
  </si>
  <si>
    <t>BALA01461_2_BSU</t>
    <phoneticPr fontId="7" type="noConversion"/>
  </si>
  <si>
    <t>AT2G15820</t>
    <phoneticPr fontId="7" type="noConversion"/>
  </si>
  <si>
    <t>BAL07560_2_BSP</t>
    <phoneticPr fontId="7" type="noConversion"/>
  </si>
  <si>
    <t>AT3G03380</t>
    <phoneticPr fontId="7" type="noConversion"/>
  </si>
  <si>
    <t>BALA12546_BSU, BALA02539_BSU</t>
    <phoneticPr fontId="7" type="noConversion"/>
  </si>
  <si>
    <r>
      <t xml:space="preserve">BALA07419_BSU, </t>
    </r>
    <r>
      <rPr>
        <b/>
        <sz val="11"/>
        <color theme="1"/>
        <rFont val="等线"/>
        <family val="3"/>
        <charset val="134"/>
        <scheme val="minor"/>
      </rPr>
      <t>BALA00111_2_BSU</t>
    </r>
    <phoneticPr fontId="7" type="noConversion"/>
  </si>
  <si>
    <t>AT4G05390</t>
    <phoneticPr fontId="7" type="noConversion"/>
  </si>
  <si>
    <t>BALA12770_BSU</t>
    <phoneticPr fontId="7" type="noConversion"/>
  </si>
  <si>
    <t>AT5G01500</t>
    <phoneticPr fontId="7" type="noConversion"/>
  </si>
  <si>
    <t>BAL02757_2_BSP</t>
    <phoneticPr fontId="7" type="noConversion"/>
  </si>
  <si>
    <t>AT5G50950</t>
    <phoneticPr fontId="7" type="noConversion"/>
  </si>
  <si>
    <t>BALA04033_2_BSU</t>
    <phoneticPr fontId="7" type="noConversion"/>
  </si>
  <si>
    <t>BALA00949_2_BSU</t>
    <phoneticPr fontId="7" type="noConversion"/>
  </si>
  <si>
    <t>BAL07485_BSP</t>
    <phoneticPr fontId="7" type="noConversion"/>
  </si>
  <si>
    <t>AT4G17260</t>
    <phoneticPr fontId="7" type="noConversion"/>
  </si>
  <si>
    <t>AT1G22430</t>
    <phoneticPr fontId="7" type="noConversion"/>
  </si>
  <si>
    <t>AT5G43940</t>
    <phoneticPr fontId="7" type="noConversion"/>
  </si>
  <si>
    <t>AT1G23800</t>
    <phoneticPr fontId="7" type="noConversion"/>
  </si>
  <si>
    <t>AT4G36250</t>
    <phoneticPr fontId="7" type="noConversion"/>
  </si>
  <si>
    <t>AT1G48030</t>
    <phoneticPr fontId="7" type="noConversion"/>
  </si>
  <si>
    <t>AT1G54220</t>
    <phoneticPr fontId="7" type="noConversion"/>
  </si>
  <si>
    <t>AT3G52200</t>
    <phoneticPr fontId="7" type="noConversion"/>
  </si>
  <si>
    <t>AT3G13930</t>
    <phoneticPr fontId="7" type="noConversion"/>
  </si>
  <si>
    <t>AT2G22480</t>
    <phoneticPr fontId="7" type="noConversion"/>
  </si>
  <si>
    <t>AT4G26270</t>
    <phoneticPr fontId="7" type="noConversion"/>
  </si>
  <si>
    <t>AT5G47810</t>
    <phoneticPr fontId="7" type="noConversion"/>
  </si>
  <si>
    <t>AT2G36580</t>
    <phoneticPr fontId="7" type="noConversion"/>
  </si>
  <si>
    <t>AT3G49160</t>
    <phoneticPr fontId="7" type="noConversion"/>
  </si>
  <si>
    <t>AT2G36530</t>
    <phoneticPr fontId="7" type="noConversion"/>
  </si>
  <si>
    <t>AT3G01590</t>
    <phoneticPr fontId="7" type="noConversion"/>
  </si>
  <si>
    <t>AT5G36880</t>
    <phoneticPr fontId="7" type="noConversion"/>
  </si>
  <si>
    <t>AT1G09870</t>
    <phoneticPr fontId="7" type="noConversion"/>
  </si>
  <si>
    <t>AT1G09780</t>
    <phoneticPr fontId="7" type="noConversion"/>
  </si>
  <si>
    <t>AT1G22210</t>
    <phoneticPr fontId="7" type="noConversion"/>
  </si>
  <si>
    <t>AT3G62750</t>
    <phoneticPr fontId="7" type="noConversion"/>
  </si>
  <si>
    <t>AT1G61820</t>
    <phoneticPr fontId="7" type="noConversion"/>
  </si>
  <si>
    <t>AT1G70290</t>
    <phoneticPr fontId="7" type="noConversion"/>
  </si>
  <si>
    <t>AT4G31140</t>
    <phoneticPr fontId="7" type="noConversion"/>
  </si>
  <si>
    <t>AT1G11820</t>
    <phoneticPr fontId="7" type="noConversion"/>
  </si>
  <si>
    <t>AT1G78580</t>
    <phoneticPr fontId="7" type="noConversion"/>
  </si>
  <si>
    <t>AT2G35840</t>
    <phoneticPr fontId="7" type="noConversion"/>
  </si>
  <si>
    <t>AT3G18070</t>
    <phoneticPr fontId="7" type="noConversion"/>
  </si>
  <si>
    <t>AT1G12240</t>
    <phoneticPr fontId="7" type="noConversion"/>
  </si>
  <si>
    <t>AT4G39010</t>
    <phoneticPr fontId="7" type="noConversion"/>
  </si>
  <si>
    <t>AT1G71380</t>
    <phoneticPr fontId="7" type="noConversion"/>
  </si>
  <si>
    <t>AT1G66430</t>
    <phoneticPr fontId="7" type="noConversion"/>
  </si>
  <si>
    <t>AT3G43190</t>
    <phoneticPr fontId="7" type="noConversion"/>
  </si>
  <si>
    <t>AT1G65930</t>
    <phoneticPr fontId="7" type="noConversion"/>
  </si>
  <si>
    <t>AT5G03290</t>
    <phoneticPr fontId="7" type="noConversion"/>
  </si>
  <si>
    <t>AT3G27380</t>
    <phoneticPr fontId="7" type="noConversion"/>
  </si>
  <si>
    <t>AT2G44350</t>
    <phoneticPr fontId="7" type="noConversion"/>
  </si>
  <si>
    <t>AT2G47510</t>
    <phoneticPr fontId="7" type="noConversion"/>
  </si>
  <si>
    <t>AT3G27300</t>
    <phoneticPr fontId="7" type="noConversion"/>
  </si>
  <si>
    <t>AT1G12230</t>
    <phoneticPr fontId="7" type="noConversion"/>
  </si>
  <si>
    <t>AT1G17160</t>
    <phoneticPr fontId="7" type="noConversion"/>
  </si>
  <si>
    <t>AT2G16790</t>
    <phoneticPr fontId="7" type="noConversion"/>
  </si>
  <si>
    <t>At4g36810</t>
    <phoneticPr fontId="7" type="noConversion"/>
  </si>
  <si>
    <t>BALA06897_2_BSU</t>
    <phoneticPr fontId="7" type="noConversion"/>
  </si>
  <si>
    <t>At3g14510</t>
    <phoneticPr fontId="7" type="noConversion"/>
  </si>
  <si>
    <t>K13789</t>
    <phoneticPr fontId="7" type="noConversion"/>
  </si>
  <si>
    <t>AT2G18620</t>
    <phoneticPr fontId="7" type="noConversion"/>
  </si>
  <si>
    <t>AT5G47770</t>
    <phoneticPr fontId="7" type="noConversion"/>
  </si>
  <si>
    <t>BAL04467_2_BSP</t>
    <phoneticPr fontId="7" type="noConversion"/>
  </si>
  <si>
    <t>BALA09227_2_BSU</t>
    <phoneticPr fontId="7" type="noConversion"/>
  </si>
  <si>
    <t>At1g20780</t>
    <phoneticPr fontId="7" type="noConversion"/>
  </si>
  <si>
    <t>At5g26742</t>
    <phoneticPr fontId="7" type="noConversion"/>
  </si>
  <si>
    <t>BALA03358_2_BSU</t>
    <phoneticPr fontId="7" type="noConversion"/>
  </si>
  <si>
    <t>At2g24210</t>
    <phoneticPr fontId="7" type="noConversion"/>
  </si>
  <si>
    <t>BALA03005_BSU, BALA10896_BSU, BALA10897_BSU, BALA00834_BSU</t>
    <phoneticPr fontId="7" type="noConversion"/>
  </si>
  <si>
    <t>BAL14582_BSP, BAL06856_BSP, BAL06857_BSP,</t>
    <phoneticPr fontId="7" type="noConversion"/>
  </si>
  <si>
    <t>At1g03475</t>
    <phoneticPr fontId="7" type="noConversion"/>
  </si>
  <si>
    <t>At2g45150</t>
    <phoneticPr fontId="7" type="noConversion"/>
  </si>
  <si>
    <t>At5g58270</t>
    <phoneticPr fontId="7" type="noConversion"/>
  </si>
  <si>
    <t>BALA09675_BSU</t>
    <phoneticPr fontId="7" type="noConversion"/>
  </si>
  <si>
    <t>At4g22880</t>
    <phoneticPr fontId="7" type="noConversion"/>
  </si>
  <si>
    <t>BALA10439_2_BSU</t>
    <phoneticPr fontId="7" type="noConversion"/>
  </si>
  <si>
    <t>At1g30530</t>
    <phoneticPr fontId="7" type="noConversion"/>
  </si>
  <si>
    <t>BAL03063_BSP</t>
    <phoneticPr fontId="7" type="noConversion"/>
  </si>
  <si>
    <t>BALA11859_BSU</t>
    <phoneticPr fontId="7" type="noConversion"/>
  </si>
  <si>
    <r>
      <t>AT3G25830</t>
    </r>
    <r>
      <rPr>
        <sz val="11"/>
        <color theme="1"/>
        <rFont val="等线"/>
        <family val="3"/>
        <charset val="134"/>
        <scheme val="minor"/>
      </rPr>
      <t>  </t>
    </r>
    <phoneticPr fontId="7" type="noConversion"/>
  </si>
  <si>
    <t>BALA01270_BSU</t>
    <phoneticPr fontId="7" type="noConversion"/>
  </si>
  <si>
    <t>AT1G79790  </t>
    <phoneticPr fontId="7" type="noConversion"/>
  </si>
  <si>
    <t>BALA07073_BSU</t>
    <phoneticPr fontId="7" type="noConversion"/>
  </si>
  <si>
    <t>AT2G44050  </t>
    <phoneticPr fontId="7" type="noConversion"/>
  </si>
  <si>
    <t>AT4G29680  </t>
    <phoneticPr fontId="7" type="noConversion"/>
  </si>
  <si>
    <t>AT3G47390  </t>
    <phoneticPr fontId="7" type="noConversion"/>
  </si>
  <si>
    <t>BAL13998_BSP</t>
    <phoneticPr fontId="7" type="noConversion"/>
  </si>
  <si>
    <t>AT2G29630</t>
    <phoneticPr fontId="7" type="noConversion"/>
  </si>
  <si>
    <t>BAL05152_BSP</t>
    <phoneticPr fontId="7" type="noConversion"/>
  </si>
  <si>
    <t>AT1G22940</t>
    <phoneticPr fontId="7" type="noConversion"/>
  </si>
  <si>
    <t>BALA05289_2_BSU</t>
    <phoneticPr fontId="7" type="noConversion"/>
  </si>
  <si>
    <t>AT5G11260</t>
    <phoneticPr fontId="7" type="noConversion"/>
  </si>
  <si>
    <t>BSU_ACO014116_0</t>
    <phoneticPr fontId="7" type="noConversion"/>
  </si>
  <si>
    <t>BALA12549_BSU</t>
    <phoneticPr fontId="7" type="noConversion"/>
  </si>
  <si>
    <t>HAN</t>
    <phoneticPr fontId="10" type="noConversion"/>
  </si>
  <si>
    <t>TABLE S3L-1 | Proteins involved in chloroplast Fe acquisition and homeostasis.</t>
    <phoneticPr fontId="7" type="noConversion"/>
  </si>
  <si>
    <t xml:space="preserve">Table S3L-2. Transporters of the inner envelope membrane of plastids from higher plants. </t>
    <phoneticPr fontId="10" type="noConversion"/>
  </si>
  <si>
    <t>AT5G35840</t>
    <phoneticPr fontId="7" type="noConversion"/>
  </si>
  <si>
    <t>Lophophytum mirabile *</t>
    <phoneticPr fontId="7" type="noConversion"/>
  </si>
  <si>
    <t>Pilostyles thurberi *</t>
    <phoneticPr fontId="7" type="noConversion"/>
  </si>
  <si>
    <t>Rhopalocnemis phalloides *</t>
    <phoneticPr fontId="7" type="noConversion"/>
  </si>
  <si>
    <t>Mitrastemon yamamotoi *</t>
    <phoneticPr fontId="7" type="noConversion"/>
  </si>
  <si>
    <t>Lennoa madreporoides *</t>
    <phoneticPr fontId="7" type="noConversion"/>
  </si>
  <si>
    <t>* Blastp search with ABA biosynthesis genes from Arabidopsis against the unigenes from transcriptome assembly</t>
    <phoneticPr fontId="7" type="noConversion"/>
  </si>
  <si>
    <t>Pholisma arenarium *</t>
    <phoneticPr fontId="7" type="noConversion"/>
  </si>
  <si>
    <t>Cynomorium songaricum*</t>
    <phoneticPr fontId="7" type="noConversion"/>
  </si>
  <si>
    <t>Abbreviations for Fig 3A</t>
    <phoneticPr fontId="7" type="noConversion"/>
  </si>
  <si>
    <t>aa-tRNA-Glu</t>
  </si>
  <si>
    <t>amino acyl-tRNA-glutamate</t>
  </si>
  <si>
    <t>AcCoA</t>
  </si>
  <si>
    <t>acetyl-CoA</t>
  </si>
  <si>
    <t>ACL</t>
  </si>
  <si>
    <t>acetolactate</t>
  </si>
  <si>
    <t>acyl-carrier protein</t>
  </si>
  <si>
    <t>A-ACP</t>
  </si>
  <si>
    <t>acyl-ACP</t>
  </si>
  <si>
    <t>5-aminolevulinic acid</t>
  </si>
  <si>
    <t>Asp</t>
  </si>
  <si>
    <t>aspartate</t>
  </si>
  <si>
    <t>α-TP</t>
  </si>
  <si>
    <t>alpha-tocopherol</t>
  </si>
  <si>
    <t>α-TT</t>
  </si>
  <si>
    <t>alpha-tocotrierol</t>
  </si>
  <si>
    <t>β-TP</t>
  </si>
  <si>
    <t>beta-tocopherol</t>
  </si>
  <si>
    <t>β-TT</t>
  </si>
  <si>
    <t>beta tocotrierol</t>
  </si>
  <si>
    <t>Chl a</t>
  </si>
  <si>
    <t>chlorophyll a</t>
  </si>
  <si>
    <t>CM</t>
  </si>
  <si>
    <t>chorismate</t>
  </si>
  <si>
    <t>DAH7P</t>
  </si>
  <si>
    <t>3-deoxy-7-phosphoheptulonate</t>
  </si>
  <si>
    <t>DHB4P</t>
  </si>
  <si>
    <t>3,4-dihydroxy 2 butanone 4-phosphate</t>
  </si>
  <si>
    <t>DHS</t>
  </si>
  <si>
    <t>3-dehydroshikimate</t>
  </si>
  <si>
    <t>DHQ</t>
  </si>
  <si>
    <t>3-dehydroquinic acid</t>
  </si>
  <si>
    <t>DMR</t>
  </si>
  <si>
    <t>6,7-dimethyl-8-ribityl umazine</t>
  </si>
  <si>
    <t>DPP</t>
  </si>
  <si>
    <t>dimethylallyl pyrophosphate</t>
  </si>
  <si>
    <t>E-ACP</t>
  </si>
  <si>
    <t>enoyl-ACP</t>
  </si>
  <si>
    <t>EPS3P</t>
  </si>
  <si>
    <t>5-enolpyruvylshikimate-3-phosphate</t>
  </si>
  <si>
    <t>E4P</t>
  </si>
  <si>
    <t>erythrose 4-phosphate</t>
  </si>
  <si>
    <t>fructose 1,6-bisphosphate</t>
  </si>
  <si>
    <t>F6P</t>
  </si>
  <si>
    <t>fructose 6-phosphate</t>
  </si>
  <si>
    <t>GA3P</t>
  </si>
  <si>
    <t>D-Glyceraldehyde 3-phosphate</t>
  </si>
  <si>
    <t>GGPP</t>
  </si>
  <si>
    <t>geranylgeranyl pyrophosphate</t>
  </si>
  <si>
    <t>Gly3P</t>
  </si>
  <si>
    <t>glycerate 3-phosphate</t>
  </si>
  <si>
    <t>GSAH</t>
  </si>
  <si>
    <t>glutamate-1-semialdehyde</t>
  </si>
  <si>
    <t>G1P</t>
  </si>
  <si>
    <t>glucose 1-phosphate</t>
  </si>
  <si>
    <t>G1,3P2</t>
  </si>
  <si>
    <t>D-Glycerate 1,3-diphosphate</t>
  </si>
  <si>
    <t>G2P</t>
  </si>
  <si>
    <t>G3P</t>
  </si>
  <si>
    <t>G6P</t>
  </si>
  <si>
    <t>glucose 6-phosphate</t>
  </si>
  <si>
    <t>Ile</t>
  </si>
  <si>
    <t>isoleucine</t>
  </si>
  <si>
    <t>IPP</t>
  </si>
  <si>
    <t>isopentenyl pyrophosphate</t>
  </si>
  <si>
    <t>Leu</t>
  </si>
  <si>
    <t>leucine</t>
  </si>
  <si>
    <t>Lyco</t>
  </si>
  <si>
    <t>lycopene</t>
  </si>
  <si>
    <t>Lys</t>
  </si>
  <si>
    <t>lysine</t>
  </si>
  <si>
    <t>LysoPA</t>
  </si>
  <si>
    <t>lysophosphatidic acid</t>
  </si>
  <si>
    <t>MM</t>
  </si>
  <si>
    <t>methylmalate</t>
  </si>
  <si>
    <t>NEO</t>
  </si>
  <si>
    <t>neoxanthin</t>
  </si>
  <si>
    <t>PA</t>
  </si>
  <si>
    <t>phosphatidic acid</t>
  </si>
  <si>
    <t>PEP</t>
  </si>
  <si>
    <t>phosphoenolpyruvate</t>
  </si>
  <si>
    <t>PG</t>
  </si>
  <si>
    <t>phosphatidyl glycerol</t>
  </si>
  <si>
    <t>Phe</t>
  </si>
  <si>
    <t>phenylalanine</t>
  </si>
  <si>
    <t>phyt</t>
  </si>
  <si>
    <t>phytoene</t>
  </si>
  <si>
    <t>PPP-IX</t>
  </si>
  <si>
    <t>protoporphyrin-IX</t>
  </si>
  <si>
    <t>PQ</t>
  </si>
  <si>
    <t>plastoquinone</t>
  </si>
  <si>
    <t>Pyr</t>
  </si>
  <si>
    <t>pyruvate</t>
  </si>
  <si>
    <t>tRNA-E</t>
  </si>
  <si>
    <t>glutamyl tRNA</t>
  </si>
  <si>
    <t>Ru5P</t>
  </si>
  <si>
    <t>ribulose 5-phosphate</t>
  </si>
  <si>
    <t>Ri5P</t>
  </si>
  <si>
    <t>ribose 5-phosphate</t>
  </si>
  <si>
    <t>S3P</t>
  </si>
  <si>
    <t>shikimate 3-phosphate</t>
  </si>
  <si>
    <t>SQDG</t>
  </si>
  <si>
    <t>sulfoquinovosyl diacylglycerol</t>
  </si>
  <si>
    <t>S7P</t>
  </si>
  <si>
    <t>sedoheptulose 7-phosphate</t>
  </si>
  <si>
    <t>Trp</t>
  </si>
  <si>
    <t>tryptophan</t>
  </si>
  <si>
    <t>Tyr</t>
  </si>
  <si>
    <t>tyrosine</t>
  </si>
  <si>
    <t>UDPG</t>
  </si>
  <si>
    <t>UDP-glucose</t>
  </si>
  <si>
    <t>UDPSQ</t>
  </si>
  <si>
    <t>UDP-sulfoquinovose</t>
  </si>
  <si>
    <t>Val</t>
  </si>
  <si>
    <t>valine</t>
  </si>
  <si>
    <t>X5P</t>
  </si>
  <si>
    <t>xylulose 5-phosphate</t>
  </si>
  <si>
    <t>3KA-ACP</t>
  </si>
  <si>
    <t>3ketoacyl-ACP</t>
  </si>
  <si>
    <t>3HA-ACP</t>
  </si>
  <si>
    <t>3hydroxyacyl-ACP</t>
  </si>
  <si>
    <t>Abbreviations for Fig 3A</t>
    <phoneticPr fontId="8" type="noConversion"/>
  </si>
  <si>
    <t>RuBP</t>
    <phoneticPr fontId="7" type="noConversion"/>
  </si>
  <si>
    <t>ribulose 1,5 bisphosphate</t>
    <phoneticPr fontId="7" type="noConversion"/>
  </si>
  <si>
    <t>2-phosphoglycerate</t>
    <phoneticPr fontId="7" type="noConversion"/>
  </si>
  <si>
    <t>3-phosphoglycerate</t>
    <phoneticPr fontId="7" type="noConversion"/>
  </si>
  <si>
    <t>E</t>
  </si>
  <si>
    <t>F</t>
  </si>
  <si>
    <t>H</t>
  </si>
  <si>
    <t>I</t>
  </si>
  <si>
    <t>J</t>
  </si>
  <si>
    <t>N</t>
  </si>
  <si>
    <t>O</t>
  </si>
  <si>
    <t>Q</t>
  </si>
  <si>
    <t>R</t>
  </si>
  <si>
    <t>W</t>
  </si>
  <si>
    <t>Z</t>
  </si>
  <si>
    <t>AA</t>
  </si>
  <si>
    <t>AB</t>
  </si>
  <si>
    <t>AC</t>
  </si>
  <si>
    <t>BAL10344_BSP</t>
    <phoneticPr fontId="7" type="noConversion"/>
  </si>
  <si>
    <t>BAL07836_BSP,BAL08411_BSP</t>
    <phoneticPr fontId="7" type="noConversion"/>
  </si>
  <si>
    <t>BAL07457_BSP</t>
  </si>
  <si>
    <t>BAL04622_BSP</t>
  </si>
  <si>
    <t>BAL07629_BSP</t>
  </si>
  <si>
    <t>BAL13562_BSP,BAL12267_BSP</t>
    <phoneticPr fontId="7" type="noConversion"/>
  </si>
  <si>
    <t>BAL07653_BSP</t>
  </si>
  <si>
    <t>BAL05678_BSP</t>
    <phoneticPr fontId="7" type="noConversion"/>
  </si>
  <si>
    <t>BAL08198_BSP</t>
  </si>
  <si>
    <t>BAL00797_BSP,BAL07019_BSP</t>
    <phoneticPr fontId="7" type="noConversion"/>
  </si>
  <si>
    <t>BAL12256_BSP</t>
    <phoneticPr fontId="7" type="noConversion"/>
  </si>
  <si>
    <t>BAL00262_BSP</t>
    <phoneticPr fontId="7" type="noConversion"/>
  </si>
  <si>
    <t>BAL12559_BSP</t>
  </si>
  <si>
    <t>BAL11596_BSP</t>
  </si>
  <si>
    <t>BAL14268_BSP</t>
    <phoneticPr fontId="7" type="noConversion"/>
  </si>
  <si>
    <t>Protein names</t>
    <phoneticPr fontId="7" type="noConversion"/>
  </si>
  <si>
    <t>Gene names</t>
    <phoneticPr fontId="7" type="noConversion"/>
  </si>
  <si>
    <t>BAL12928_BSP</t>
  </si>
  <si>
    <t>BAL05382_BSP</t>
  </si>
  <si>
    <t>BAL10880_BSP</t>
  </si>
  <si>
    <t>BAL00452_BSP,BAL13790_BSP</t>
    <phoneticPr fontId="7" type="noConversion"/>
  </si>
  <si>
    <t>BAL10273_BSP</t>
  </si>
  <si>
    <t>BAL12467_BSP</t>
  </si>
  <si>
    <t>BAL12670_BSP</t>
  </si>
  <si>
    <t>BAL07263_BSP</t>
  </si>
  <si>
    <t>BAL05888_BSP</t>
  </si>
  <si>
    <t>BAL09742_BSP</t>
  </si>
  <si>
    <t>BAL07006_BSP, BAL07005_BSP</t>
    <phoneticPr fontId="7" type="noConversion"/>
  </si>
  <si>
    <t>BAL12070_BSP</t>
  </si>
  <si>
    <t>BAL14320_BSP</t>
  </si>
  <si>
    <t>BAL14022_BSP</t>
  </si>
  <si>
    <t>BAL13718_BSP</t>
  </si>
  <si>
    <t>BAL09877_BSP</t>
  </si>
  <si>
    <t>BAL10048_BSP</t>
  </si>
  <si>
    <t>BAL07458_BSP,BAL06186_BSP</t>
    <phoneticPr fontId="7" type="noConversion"/>
  </si>
  <si>
    <t>BAL12437_BSP,BAL12436_BSP</t>
    <phoneticPr fontId="7" type="noConversion"/>
  </si>
  <si>
    <t>BAL14283_BSP</t>
  </si>
  <si>
    <t>BAL07237_BSP</t>
  </si>
  <si>
    <t>BAL07237_BSP</t>
    <phoneticPr fontId="7" type="noConversion"/>
  </si>
  <si>
    <t>BAL06215_BSP,BAL09967_BSP,BAL11108_BSP</t>
    <phoneticPr fontId="7" type="noConversion"/>
  </si>
  <si>
    <t>BAL09410_BSP</t>
    <phoneticPr fontId="7" type="noConversion"/>
  </si>
  <si>
    <t>BAL14582_BSP, BAL06856_BSP, BAL06857_BSP</t>
    <phoneticPr fontId="7" type="noConversion"/>
  </si>
  <si>
    <t>BAL14189_BSP</t>
  </si>
  <si>
    <t>BAL07326_BSP</t>
  </si>
  <si>
    <t>BAL07006_BSP,BAL07005_BSP</t>
    <phoneticPr fontId="7" type="noConversion"/>
  </si>
  <si>
    <t>BAL08198_BSP</t>
    <phoneticPr fontId="7" type="noConversion"/>
  </si>
  <si>
    <t>BAL07927_BSP</t>
  </si>
  <si>
    <t>BAL09983_BSP</t>
  </si>
  <si>
    <t>BAL11006_BSP</t>
  </si>
  <si>
    <t>BAL09125_BSP</t>
  </si>
  <si>
    <t>BAL05775_BSP</t>
  </si>
  <si>
    <t>BAL00078_BSP,BAL07448_BSP</t>
    <phoneticPr fontId="7" type="noConversion"/>
  </si>
  <si>
    <t>BAL01356_BSP</t>
    <phoneticPr fontId="7" type="noConversion"/>
  </si>
  <si>
    <t>BAL13412_BSP,BAL03589_BSP</t>
    <phoneticPr fontId="7" type="noConversion"/>
  </si>
  <si>
    <t>BAL09245_BSP</t>
  </si>
  <si>
    <t>BAL08551_BSP,BAL05834_BSP</t>
    <phoneticPr fontId="7" type="noConversion"/>
  </si>
  <si>
    <t xml:space="preserve">Gene names </t>
    <phoneticPr fontId="7" type="noConversion"/>
  </si>
  <si>
    <t>BAL12186_BSP</t>
  </si>
  <si>
    <t>BAL06043_BSP</t>
  </si>
  <si>
    <t>BAL13053_BSP</t>
  </si>
  <si>
    <t>BAL08220_BSP</t>
  </si>
  <si>
    <t>BAL05396_BSP</t>
  </si>
  <si>
    <t>BAL09086_BSP</t>
  </si>
  <si>
    <t>BAL12130_BSP</t>
  </si>
  <si>
    <t>BAL02319_BSP</t>
  </si>
  <si>
    <t>BAL07916_BSP</t>
  </si>
  <si>
    <t>BAL03768_BSP</t>
  </si>
  <si>
    <t>BAL09085_BSP</t>
  </si>
  <si>
    <t>SUPPLEMENTARY TABLE 3. Gene loss in different categories related to plastid functions in parasitic plants.</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</si>
</sst>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等线"/>
      <family val="2"/>
      <charset val="134"/>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charset val="134"/>
      <scheme val="minor"/>
    </font>
    <font>
      <u/>
      <sz val="11"/>
      <color theme="10"/>
      <name val="等线"/>
      <family val="2"/>
      <charset val="134"/>
      <scheme val="minor"/>
    </font>
    <font>
      <b/>
      <sz val="12"/>
      <color theme="1"/>
      <name val="Arial"/>
      <family val="2"/>
    </font>
    <font>
      <sz val="9"/>
      <name val="等线"/>
      <family val="2"/>
      <charset val="134"/>
      <scheme val="minor"/>
    </font>
    <font>
      <sz val="9"/>
      <name val="等线"/>
      <family val="2"/>
      <charset val="136"/>
      <scheme val="minor"/>
    </font>
    <font>
      <sz val="12"/>
      <name val="Times New Roman"/>
      <family val="1"/>
    </font>
    <font>
      <sz val="9"/>
      <name val="等线"/>
      <family val="3"/>
      <charset val="134"/>
      <scheme val="minor"/>
    </font>
    <font>
      <sz val="12"/>
      <name val="等线"/>
      <family val="3"/>
      <charset val="134"/>
      <scheme val="minor"/>
    </font>
    <font>
      <sz val="11"/>
      <color rgb="FFFF0000"/>
      <name val="等线"/>
      <family val="2"/>
      <scheme val="minor"/>
    </font>
    <font>
      <sz val="11"/>
      <color theme="1"/>
      <name val="等线"/>
      <family val="3"/>
      <charset val="134"/>
      <scheme val="minor"/>
    </font>
    <font>
      <sz val="10"/>
      <name val="Arial"/>
      <family val="2"/>
    </font>
    <font>
      <u/>
      <sz val="10"/>
      <color indexed="12"/>
      <name val="Arial"/>
      <family val="2"/>
    </font>
    <font>
      <b/>
      <sz val="11"/>
      <color theme="1"/>
      <name val="等线"/>
      <family val="3"/>
      <charset val="134"/>
      <scheme val="minor"/>
    </font>
    <font>
      <sz val="10"/>
      <color theme="1"/>
      <name val="Arial"/>
      <family val="2"/>
    </font>
    <font>
      <sz val="12"/>
      <color rgb="FF000000"/>
      <name val="Times New Roman"/>
      <family val="1"/>
    </font>
    <font>
      <sz val="11"/>
      <color rgb="FF000000"/>
      <name val="等线"/>
      <family val="3"/>
      <charset val="134"/>
      <scheme val="minor"/>
    </font>
    <font>
      <sz val="11"/>
      <name val="等线"/>
      <family val="3"/>
      <charset val="134"/>
      <scheme val="minor"/>
    </font>
    <font>
      <sz val="11"/>
      <name val="等线"/>
      <family val="2"/>
      <scheme val="minor"/>
    </font>
    <font>
      <sz val="10"/>
      <color theme="1"/>
      <name val="宋体"/>
      <family val="3"/>
      <charset val="134"/>
    </font>
    <font>
      <sz val="11"/>
      <color rgb="FF003399"/>
      <name val="Consolas"/>
      <family val="3"/>
    </font>
    <font>
      <sz val="11"/>
      <color rgb="FF000000"/>
      <name val="Consolas"/>
      <family val="3"/>
    </font>
    <font>
      <sz val="11"/>
      <color theme="1"/>
      <name val="等线"/>
      <family val="3"/>
      <charset val="134"/>
    </font>
    <font>
      <sz val="11"/>
      <color rgb="FF000000"/>
      <name val="等线"/>
      <family val="3"/>
      <charset val="134"/>
    </font>
    <font>
      <sz val="11"/>
      <name val="等线"/>
      <family val="3"/>
      <charset val="134"/>
    </font>
    <font>
      <b/>
      <sz val="10"/>
      <color theme="0"/>
      <name val="Arial"/>
      <family val="2"/>
    </font>
    <font>
      <sz val="11"/>
      <name val="等线"/>
      <family val="2"/>
      <charset val="134"/>
      <scheme val="minor"/>
    </font>
    <font>
      <i/>
      <sz val="11"/>
      <color theme="1"/>
      <name val="等线"/>
      <family val="3"/>
      <charset val="134"/>
      <scheme val="minor"/>
    </font>
    <font>
      <sz val="11"/>
      <color rgb="FF444444"/>
      <name val="Verdana"/>
      <family val="2"/>
    </font>
    <font>
      <b/>
      <sz val="10"/>
      <color theme="1"/>
      <name val="Arial"/>
      <family val="2"/>
    </font>
    <font>
      <b/>
      <sz val="11"/>
      <name val="等线"/>
      <family val="3"/>
      <charset val="134"/>
      <scheme val="minor"/>
    </font>
    <font>
      <sz val="12"/>
      <color theme="1"/>
      <name val="Times New Roman"/>
      <family val="1"/>
    </font>
    <font>
      <sz val="11"/>
      <name val="Times New Roman"/>
      <family val="1"/>
    </font>
    <font>
      <sz val="11"/>
      <color theme="1"/>
      <name val="Times New Roman"/>
      <family val="1"/>
    </font>
    <font>
      <sz val="10.5"/>
      <color rgb="FF000000"/>
      <name val="Times New Roman"/>
      <family val="1"/>
    </font>
    <font>
      <sz val="10"/>
      <color rgb="FF000000"/>
      <name val="Arial"/>
      <family val="2"/>
    </font>
    <font>
      <sz val="11"/>
      <color rgb="FF000000"/>
      <name val="Calibri"/>
      <family val="2"/>
      <charset val="1"/>
    </font>
    <font>
      <b/>
      <sz val="12"/>
      <color rgb="FF000000"/>
      <name val="Times New Roman"/>
      <family val="1"/>
    </font>
  </fonts>
  <fills count="13">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rgb="FF92D050"/>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rgb="FF00B0F0"/>
        <bgColor indexed="64"/>
      </patternFill>
    </fill>
    <fill>
      <patternFill patternType="solid">
        <fgColor theme="4" tint="0.79998168889431442"/>
        <bgColor indexed="64"/>
      </patternFill>
    </fill>
    <fill>
      <patternFill patternType="solid">
        <fgColor rgb="FFFF0000"/>
        <bgColor indexed="64"/>
      </patternFill>
    </fill>
  </fills>
  <borders count="9">
    <border>
      <left/>
      <right/>
      <top/>
      <bottom/>
      <diagonal/>
    </border>
    <border>
      <left/>
      <right/>
      <top/>
      <bottom style="medium">
        <color auto="1"/>
      </bottom>
      <diagonal/>
    </border>
    <border>
      <left/>
      <right/>
      <top style="thin">
        <color indexed="64"/>
      </top>
      <bottom style="medium">
        <color indexed="64"/>
      </bottom>
      <diagonal/>
    </border>
    <border>
      <left/>
      <right/>
      <top style="medium">
        <color auto="1"/>
      </top>
      <bottom style="medium">
        <color indexed="64"/>
      </bottom>
      <diagonal/>
    </border>
    <border>
      <left style="thin">
        <color auto="1"/>
      </left>
      <right style="thin">
        <color auto="1"/>
      </right>
      <top/>
      <bottom/>
      <diagonal/>
    </border>
    <border>
      <left style="thin">
        <color auto="1"/>
      </left>
      <right style="thin">
        <color auto="1"/>
      </right>
      <top style="thin">
        <color indexed="64"/>
      </top>
      <bottom style="medium">
        <color indexed="64"/>
      </bottom>
      <diagonal/>
    </border>
    <border>
      <left style="thin">
        <color auto="1"/>
      </left>
      <right style="thin">
        <color auto="1"/>
      </right>
      <top style="medium">
        <color auto="1"/>
      </top>
      <bottom style="medium">
        <color indexed="64"/>
      </bottom>
      <diagonal/>
    </border>
    <border>
      <left style="thin">
        <color auto="1"/>
      </left>
      <right style="thin">
        <color auto="1"/>
      </right>
      <top/>
      <bottom style="medium">
        <color indexed="64"/>
      </bottom>
      <diagonal/>
    </border>
    <border>
      <left/>
      <right/>
      <top style="medium">
        <color auto="1"/>
      </top>
      <bottom/>
      <diagonal/>
    </border>
  </borders>
  <cellStyleXfs count="11">
    <xf numFmtId="0" fontId="0" fillId="0" borderId="0">
      <alignment vertical="center"/>
    </xf>
    <xf numFmtId="0" fontId="5" fillId="0" borderId="0" applyNumberFormat="0" applyFill="0" applyBorder="0" applyAlignment="0" applyProtection="0">
      <alignment vertical="center"/>
    </xf>
    <xf numFmtId="0" fontId="14" fillId="0" borderId="0"/>
    <xf numFmtId="0" fontId="14" fillId="0" borderId="0"/>
    <xf numFmtId="0" fontId="17" fillId="0" borderId="0"/>
    <xf numFmtId="0" fontId="4" fillId="0" borderId="0">
      <alignment vertical="center"/>
    </xf>
    <xf numFmtId="0" fontId="13" fillId="0" borderId="0">
      <alignment vertical="center"/>
    </xf>
    <xf numFmtId="0" fontId="13" fillId="0" borderId="0">
      <alignment vertical="center"/>
    </xf>
    <xf numFmtId="0" fontId="17" fillId="0" borderId="0"/>
    <xf numFmtId="0" fontId="1" fillId="0" borderId="0"/>
    <xf numFmtId="0" fontId="39" fillId="0" borderId="0"/>
  </cellStyleXfs>
  <cellXfs count="222">
    <xf numFmtId="0" fontId="0" fillId="0" borderId="0" xfId="0">
      <alignment vertical="center"/>
    </xf>
    <xf numFmtId="0" fontId="6" fillId="0" borderId="0" xfId="0" applyFont="1" applyAlignment="1"/>
    <xf numFmtId="0" fontId="9" fillId="0" borderId="0" xfId="0" applyFont="1">
      <alignment vertical="center"/>
    </xf>
    <xf numFmtId="0" fontId="11" fillId="0" borderId="0" xfId="0" applyFont="1">
      <alignment vertical="center"/>
    </xf>
    <xf numFmtId="0" fontId="9" fillId="0" borderId="0" xfId="0" applyFont="1" applyAlignment="1">
      <alignment vertical="center" wrapText="1"/>
    </xf>
    <xf numFmtId="0" fontId="0" fillId="0" borderId="0" xfId="0" applyAlignment="1"/>
    <xf numFmtId="0" fontId="0" fillId="0" borderId="0" xfId="0" applyBorder="1">
      <alignment vertical="center"/>
    </xf>
    <xf numFmtId="0" fontId="9" fillId="0" borderId="0" xfId="0" applyFont="1" applyFill="1" applyBorder="1">
      <alignment vertical="center"/>
    </xf>
    <xf numFmtId="0" fontId="0" fillId="0" borderId="0" xfId="0" applyFill="1" applyBorder="1">
      <alignment vertical="center"/>
    </xf>
    <xf numFmtId="0" fontId="11" fillId="0" borderId="0" xfId="0" applyFont="1" applyFill="1" applyBorder="1">
      <alignment vertical="center"/>
    </xf>
    <xf numFmtId="0" fontId="0" fillId="0" borderId="0" xfId="0" applyFill="1" applyBorder="1" applyAlignment="1"/>
    <xf numFmtId="0" fontId="0" fillId="0" borderId="0" xfId="0" applyBorder="1" applyAlignment="1"/>
    <xf numFmtId="0" fontId="13" fillId="0" borderId="0" xfId="0" applyFont="1" applyBorder="1" applyAlignment="1"/>
    <xf numFmtId="49" fontId="13" fillId="0" borderId="0" xfId="0" applyNumberFormat="1" applyFont="1" applyBorder="1" applyAlignment="1"/>
    <xf numFmtId="0" fontId="5" fillId="0" borderId="0" xfId="1" applyAlignment="1"/>
    <xf numFmtId="0" fontId="0" fillId="0" borderId="0" xfId="0" applyFill="1" applyAlignment="1"/>
    <xf numFmtId="0" fontId="0" fillId="3" borderId="0" xfId="0" applyFill="1" applyAlignment="1"/>
    <xf numFmtId="0" fontId="0" fillId="3" borderId="0" xfId="0" applyFill="1">
      <alignment vertical="center"/>
    </xf>
    <xf numFmtId="0" fontId="0" fillId="2" borderId="0" xfId="0" applyFill="1">
      <alignment vertical="center"/>
    </xf>
    <xf numFmtId="0" fontId="0" fillId="0" borderId="1" xfId="0" applyFill="1" applyBorder="1">
      <alignment vertical="center"/>
    </xf>
    <xf numFmtId="0" fontId="0" fillId="0" borderId="2" xfId="0" applyBorder="1">
      <alignment vertical="center"/>
    </xf>
    <xf numFmtId="0" fontId="0" fillId="0" borderId="1" xfId="0" applyBorder="1">
      <alignment vertical="center"/>
    </xf>
    <xf numFmtId="0" fontId="0" fillId="0" borderId="1" xfId="0" applyBorder="1" applyAlignment="1"/>
    <xf numFmtId="0" fontId="0" fillId="0" borderId="2" xfId="0" applyBorder="1" applyAlignment="1"/>
    <xf numFmtId="0" fontId="0" fillId="0" borderId="0" xfId="0" applyAlignment="1">
      <alignment horizontal="left" vertical="center"/>
    </xf>
    <xf numFmtId="0" fontId="13" fillId="0" borderId="0" xfId="0" applyFont="1" applyBorder="1" applyAlignment="1">
      <alignment horizontal="left"/>
    </xf>
    <xf numFmtId="0" fontId="0" fillId="0" borderId="1" xfId="0" applyBorder="1" applyAlignment="1">
      <alignment horizontal="left" vertical="center"/>
    </xf>
    <xf numFmtId="0" fontId="0" fillId="3" borderId="1" xfId="0" applyFill="1" applyBorder="1" applyAlignment="1"/>
    <xf numFmtId="0" fontId="0" fillId="3" borderId="1" xfId="0" applyFill="1" applyBorder="1">
      <alignment vertical="center"/>
    </xf>
    <xf numFmtId="0" fontId="0" fillId="3" borderId="2" xfId="0" applyFill="1" applyBorder="1" applyAlignment="1"/>
    <xf numFmtId="0" fontId="0" fillId="0" borderId="3" xfId="0" applyBorder="1" applyAlignment="1"/>
    <xf numFmtId="0" fontId="0" fillId="0" borderId="3" xfId="0" applyBorder="1">
      <alignment vertical="center"/>
    </xf>
    <xf numFmtId="0" fontId="0" fillId="0" borderId="1" xfId="0" applyFill="1" applyBorder="1" applyAlignment="1"/>
    <xf numFmtId="0" fontId="18" fillId="0" borderId="1" xfId="0" applyFont="1" applyBorder="1" applyAlignment="1"/>
    <xf numFmtId="0" fontId="0" fillId="0" borderId="2" xfId="0" applyFill="1" applyBorder="1" applyAlignment="1"/>
    <xf numFmtId="0" fontId="0" fillId="0" borderId="2" xfId="0" applyFill="1" applyBorder="1">
      <alignment vertical="center"/>
    </xf>
    <xf numFmtId="0" fontId="6" fillId="0" borderId="1" xfId="0" applyFont="1" applyBorder="1" applyAlignment="1"/>
    <xf numFmtId="0" fontId="0" fillId="5" borderId="0" xfId="0" applyFill="1" applyBorder="1">
      <alignment vertical="center"/>
    </xf>
    <xf numFmtId="0" fontId="0" fillId="4" borderId="0" xfId="0" applyFill="1" applyBorder="1">
      <alignment vertical="center"/>
    </xf>
    <xf numFmtId="0" fontId="13" fillId="0" borderId="0" xfId="0" applyFont="1" applyBorder="1">
      <alignment vertical="center"/>
    </xf>
    <xf numFmtId="0" fontId="19" fillId="0" borderId="0" xfId="0" applyFont="1" applyBorder="1" applyAlignment="1"/>
    <xf numFmtId="0" fontId="20" fillId="0" borderId="0" xfId="0" applyFont="1" applyFill="1" applyBorder="1">
      <alignment vertical="center"/>
    </xf>
    <xf numFmtId="0" fontId="20" fillId="0" borderId="0" xfId="0" applyFont="1" applyFill="1" applyBorder="1" applyAlignment="1"/>
    <xf numFmtId="0" fontId="18" fillId="6" borderId="0" xfId="0" applyFont="1" applyFill="1" applyBorder="1" applyAlignment="1"/>
    <xf numFmtId="0" fontId="0" fillId="6" borderId="0" xfId="0" applyFill="1" applyBorder="1">
      <alignment vertical="center"/>
    </xf>
    <xf numFmtId="0" fontId="13" fillId="6" borderId="0" xfId="0" applyFont="1" applyFill="1" applyBorder="1">
      <alignment vertical="center"/>
    </xf>
    <xf numFmtId="0" fontId="21" fillId="0" borderId="0" xfId="0" applyFont="1" applyBorder="1">
      <alignment vertical="center"/>
    </xf>
    <xf numFmtId="0" fontId="6" fillId="0" borderId="0" xfId="0" applyFont="1" applyBorder="1" applyAlignment="1"/>
    <xf numFmtId="0" fontId="20" fillId="0" borderId="1" xfId="6" applyFont="1" applyBorder="1">
      <alignment vertical="center"/>
    </xf>
    <xf numFmtId="0" fontId="0" fillId="0" borderId="0" xfId="0" applyAlignment="1">
      <alignment vertical="center" wrapText="1"/>
    </xf>
    <xf numFmtId="0" fontId="5" fillId="0" borderId="0" xfId="1">
      <alignment vertical="center"/>
    </xf>
    <xf numFmtId="0" fontId="13" fillId="0" borderId="0" xfId="7" applyAlignment="1"/>
    <xf numFmtId="0" fontId="13" fillId="0" borderId="1" xfId="7" applyBorder="1" applyAlignment="1"/>
    <xf numFmtId="0" fontId="20" fillId="0" borderId="3" xfId="6" applyFont="1" applyBorder="1">
      <alignment vertical="center"/>
    </xf>
    <xf numFmtId="0" fontId="0" fillId="7" borderId="1" xfId="0" applyFill="1" applyBorder="1">
      <alignment vertical="center"/>
    </xf>
    <xf numFmtId="0" fontId="17" fillId="0" borderId="0" xfId="0" applyFont="1">
      <alignment vertical="center"/>
    </xf>
    <xf numFmtId="0" fontId="25" fillId="0" borderId="2" xfId="0" applyFont="1" applyBorder="1">
      <alignment vertical="center"/>
    </xf>
    <xf numFmtId="0" fontId="25" fillId="0" borderId="0" xfId="0" applyFont="1">
      <alignment vertical="center"/>
    </xf>
    <xf numFmtId="0" fontId="26" fillId="0" borderId="0" xfId="0" applyFont="1" applyAlignment="1">
      <alignment vertical="center" wrapText="1"/>
    </xf>
    <xf numFmtId="0" fontId="26" fillId="0" borderId="0" xfId="0" applyFont="1">
      <alignment vertical="center"/>
    </xf>
    <xf numFmtId="0" fontId="17" fillId="0" borderId="1" xfId="0" applyFont="1" applyBorder="1">
      <alignment vertical="center"/>
    </xf>
    <xf numFmtId="0" fontId="17" fillId="0" borderId="0" xfId="8"/>
    <xf numFmtId="0" fontId="1" fillId="0" borderId="0" xfId="9" applyAlignment="1">
      <alignment wrapText="1"/>
    </xf>
    <xf numFmtId="0" fontId="1" fillId="0" borderId="4" xfId="9" applyBorder="1" applyAlignment="1">
      <alignment vertical="top" wrapText="1"/>
    </xf>
    <xf numFmtId="0" fontId="1" fillId="0" borderId="2" xfId="9" applyBorder="1" applyAlignment="1">
      <alignment wrapText="1"/>
    </xf>
    <xf numFmtId="0" fontId="17" fillId="0" borderId="2" xfId="9" applyFont="1" applyBorder="1"/>
    <xf numFmtId="0" fontId="17" fillId="0" borderId="5" xfId="9" applyFont="1" applyBorder="1" applyAlignment="1">
      <alignment vertical="top"/>
    </xf>
    <xf numFmtId="0" fontId="1" fillId="8" borderId="0" xfId="9" applyFill="1" applyAlignment="1">
      <alignment wrapText="1"/>
    </xf>
    <xf numFmtId="0" fontId="17" fillId="8" borderId="0" xfId="9" applyFont="1" applyFill="1"/>
    <xf numFmtId="0" fontId="17" fillId="8" borderId="4" xfId="9" applyFont="1" applyFill="1" applyBorder="1" applyAlignment="1">
      <alignment vertical="top"/>
    </xf>
    <xf numFmtId="0" fontId="1" fillId="4" borderId="0" xfId="9" applyFill="1" applyAlignment="1">
      <alignment wrapText="1"/>
    </xf>
    <xf numFmtId="0" fontId="17" fillId="4" borderId="0" xfId="9" applyFont="1" applyFill="1"/>
    <xf numFmtId="0" fontId="17" fillId="4" borderId="4" xfId="9" applyFont="1" applyFill="1" applyBorder="1" applyAlignment="1">
      <alignment vertical="top"/>
    </xf>
    <xf numFmtId="0" fontId="1" fillId="9" borderId="0" xfId="9" applyFill="1" applyAlignment="1">
      <alignment wrapText="1"/>
    </xf>
    <xf numFmtId="0" fontId="17" fillId="9" borderId="0" xfId="9" applyFont="1" applyFill="1"/>
    <xf numFmtId="0" fontId="17" fillId="9" borderId="4" xfId="9" applyFont="1" applyFill="1" applyBorder="1" applyAlignment="1">
      <alignment vertical="top"/>
    </xf>
    <xf numFmtId="0" fontId="1" fillId="0" borderId="3" xfId="9" applyBorder="1" applyAlignment="1">
      <alignment horizontal="center" wrapText="1"/>
    </xf>
    <xf numFmtId="0" fontId="17" fillId="0" borderId="3" xfId="9" applyFont="1" applyBorder="1" applyAlignment="1">
      <alignment horizontal="center"/>
    </xf>
    <xf numFmtId="0" fontId="28" fillId="10" borderId="6" xfId="9" applyFont="1" applyFill="1" applyBorder="1" applyAlignment="1">
      <alignment horizontal="center" vertical="top"/>
    </xf>
    <xf numFmtId="0" fontId="1" fillId="0" borderId="1" xfId="9" applyBorder="1" applyAlignment="1">
      <alignment wrapText="1"/>
    </xf>
    <xf numFmtId="0" fontId="1" fillId="0" borderId="7" xfId="9" applyBorder="1" applyAlignment="1">
      <alignment vertical="top" wrapText="1"/>
    </xf>
    <xf numFmtId="0" fontId="5" fillId="0" borderId="1" xfId="1" applyBorder="1" applyAlignment="1"/>
    <xf numFmtId="0" fontId="0" fillId="0" borderId="0" xfId="0" applyFill="1">
      <alignment vertical="center"/>
    </xf>
    <xf numFmtId="0" fontId="9" fillId="0" borderId="0" xfId="0" applyFont="1" applyFill="1">
      <alignment vertical="center"/>
    </xf>
    <xf numFmtId="0" fontId="21" fillId="0" borderId="0" xfId="0" applyFont="1" applyAlignment="1"/>
    <xf numFmtId="0" fontId="29" fillId="0" borderId="0" xfId="0" applyFont="1" applyBorder="1">
      <alignment vertical="center"/>
    </xf>
    <xf numFmtId="0" fontId="20" fillId="0" borderId="0" xfId="0" applyFont="1" applyBorder="1">
      <alignment vertical="center"/>
    </xf>
    <xf numFmtId="0" fontId="13" fillId="0" borderId="1" xfId="0" applyFont="1" applyBorder="1">
      <alignment vertical="center"/>
    </xf>
    <xf numFmtId="0" fontId="29" fillId="0" borderId="0" xfId="0" applyFont="1" applyFill="1" applyBorder="1">
      <alignment vertical="center"/>
    </xf>
    <xf numFmtId="0" fontId="0" fillId="0" borderId="8" xfId="0" applyBorder="1" applyAlignment="1"/>
    <xf numFmtId="0" fontId="6" fillId="0" borderId="0" xfId="0" applyFont="1" applyFill="1" applyBorder="1" applyAlignment="1"/>
    <xf numFmtId="0" fontId="6" fillId="0" borderId="0" xfId="0" applyFont="1" applyFill="1" applyAlignment="1"/>
    <xf numFmtId="0" fontId="15" fillId="0" borderId="0" xfId="1" applyFont="1" applyFill="1" applyAlignment="1"/>
    <xf numFmtId="0" fontId="14" fillId="0" borderId="0" xfId="3" applyFill="1"/>
    <xf numFmtId="0" fontId="14" fillId="0" borderId="0" xfId="0" applyFont="1" applyFill="1" applyAlignment="1"/>
    <xf numFmtId="0" fontId="15" fillId="0" borderId="0" xfId="3" applyFont="1" applyFill="1"/>
    <xf numFmtId="49" fontId="14" fillId="0" borderId="0" xfId="0" applyNumberFormat="1" applyFont="1" applyFill="1" applyAlignment="1">
      <alignment vertical="top"/>
    </xf>
    <xf numFmtId="0" fontId="14" fillId="0" borderId="0" xfId="2" applyFill="1"/>
    <xf numFmtId="0" fontId="15" fillId="0" borderId="0" xfId="2" applyFont="1" applyFill="1"/>
    <xf numFmtId="0" fontId="5" fillId="0" borderId="0" xfId="1" applyFill="1" applyAlignment="1"/>
    <xf numFmtId="0" fontId="15" fillId="0" borderId="0" xfId="0" applyFont="1" applyFill="1" applyAlignment="1"/>
    <xf numFmtId="0" fontId="16" fillId="0" borderId="2" xfId="0" applyFont="1" applyFill="1" applyBorder="1" applyAlignment="1"/>
    <xf numFmtId="0" fontId="0" fillId="0" borderId="0" xfId="0" applyFill="1" applyAlignment="1">
      <alignment vertical="center"/>
    </xf>
    <xf numFmtId="0" fontId="15" fillId="11" borderId="0" xfId="1" applyFont="1" applyFill="1" applyAlignment="1"/>
    <xf numFmtId="0" fontId="14" fillId="11" borderId="0" xfId="3" applyFill="1"/>
    <xf numFmtId="0" fontId="14" fillId="11" borderId="0" xfId="0" applyFont="1" applyFill="1" applyAlignment="1"/>
    <xf numFmtId="0" fontId="15" fillId="11" borderId="0" xfId="3" applyFont="1" applyFill="1"/>
    <xf numFmtId="0" fontId="0" fillId="11" borderId="0" xfId="0" applyFill="1" applyAlignment="1"/>
    <xf numFmtId="0" fontId="0" fillId="11" borderId="0" xfId="0" applyFill="1" applyBorder="1" applyAlignment="1"/>
    <xf numFmtId="0" fontId="0" fillId="11" borderId="0" xfId="0" applyFill="1">
      <alignment vertical="center"/>
    </xf>
    <xf numFmtId="49" fontId="14" fillId="11" borderId="0" xfId="0" applyNumberFormat="1" applyFont="1" applyFill="1" applyAlignment="1">
      <alignment vertical="top"/>
    </xf>
    <xf numFmtId="0" fontId="14" fillId="11" borderId="0" xfId="2" applyFill="1"/>
    <xf numFmtId="0" fontId="15" fillId="11" borderId="0" xfId="2" applyFont="1" applyFill="1"/>
    <xf numFmtId="0" fontId="15" fillId="9" borderId="0" xfId="1" applyFont="1" applyFill="1" applyAlignment="1"/>
    <xf numFmtId="0" fontId="14" fillId="9" borderId="0" xfId="3" applyFill="1"/>
    <xf numFmtId="0" fontId="14" fillId="9" borderId="0" xfId="0" applyFont="1" applyFill="1" applyAlignment="1"/>
    <xf numFmtId="0" fontId="0" fillId="9" borderId="0" xfId="0" applyFill="1" applyAlignment="1"/>
    <xf numFmtId="0" fontId="0" fillId="9" borderId="0" xfId="0" applyFill="1" applyBorder="1" applyAlignment="1"/>
    <xf numFmtId="0" fontId="0" fillId="9" borderId="0" xfId="0" applyFill="1">
      <alignment vertical="center"/>
    </xf>
    <xf numFmtId="0" fontId="14" fillId="9" borderId="0" xfId="2" applyFill="1"/>
    <xf numFmtId="0" fontId="15" fillId="9" borderId="0" xfId="3" applyFont="1" applyFill="1"/>
    <xf numFmtId="49" fontId="14" fillId="9" borderId="0" xfId="0" applyNumberFormat="1" applyFont="1" applyFill="1" applyAlignment="1">
      <alignment vertical="top"/>
    </xf>
    <xf numFmtId="0" fontId="15" fillId="9" borderId="0" xfId="2" applyFont="1" applyFill="1"/>
    <xf numFmtId="0" fontId="0" fillId="2" borderId="0" xfId="0" applyFill="1" applyAlignment="1"/>
    <xf numFmtId="0" fontId="0" fillId="2" borderId="0" xfId="0" applyFill="1" applyBorder="1" applyAlignment="1"/>
    <xf numFmtId="0" fontId="0" fillId="2" borderId="0" xfId="0" applyFill="1" applyBorder="1">
      <alignment vertical="center"/>
    </xf>
    <xf numFmtId="0" fontId="0" fillId="2" borderId="0" xfId="0" applyFill="1" applyAlignment="1">
      <alignment horizontal="left" vertical="center"/>
    </xf>
    <xf numFmtId="0" fontId="0" fillId="10" borderId="0" xfId="0" applyFill="1">
      <alignment vertical="center"/>
    </xf>
    <xf numFmtId="0" fontId="0" fillId="2" borderId="0" xfId="0" applyFill="1" applyAlignment="1">
      <alignment horizontal="left" vertical="center"/>
    </xf>
    <xf numFmtId="0" fontId="0" fillId="12" borderId="0" xfId="0" applyFill="1">
      <alignment vertical="center"/>
    </xf>
    <xf numFmtId="0" fontId="29" fillId="3" borderId="0" xfId="0" applyFont="1" applyFill="1">
      <alignment vertical="center"/>
    </xf>
    <xf numFmtId="0" fontId="29" fillId="0" borderId="0" xfId="0" applyFont="1" applyFill="1">
      <alignment vertical="center"/>
    </xf>
    <xf numFmtId="0" fontId="28" fillId="10" borderId="6" xfId="9" applyFont="1" applyFill="1" applyBorder="1" applyAlignment="1">
      <alignment horizontal="center" vertical="top" wrapText="1"/>
    </xf>
    <xf numFmtId="0" fontId="17" fillId="4" borderId="4" xfId="9" applyFont="1" applyFill="1" applyBorder="1" applyAlignment="1">
      <alignment vertical="top" wrapText="1"/>
    </xf>
    <xf numFmtId="0" fontId="17" fillId="8" borderId="4" xfId="9" applyFont="1" applyFill="1" applyBorder="1" applyAlignment="1">
      <alignment vertical="top" wrapText="1"/>
    </xf>
    <xf numFmtId="0" fontId="17" fillId="9" borderId="4" xfId="9" applyFont="1" applyFill="1" applyBorder="1" applyAlignment="1">
      <alignment vertical="top" wrapText="1"/>
    </xf>
    <xf numFmtId="0" fontId="17" fillId="0" borderId="5" xfId="9" applyFont="1" applyBorder="1" applyAlignment="1">
      <alignment vertical="top" wrapText="1"/>
    </xf>
    <xf numFmtId="0" fontId="0" fillId="2" borderId="0" xfId="0" applyFill="1" applyAlignment="1">
      <alignment horizontal="left" vertical="center"/>
    </xf>
    <xf numFmtId="0" fontId="0" fillId="2" borderId="0" xfId="0" applyFill="1" applyAlignment="1">
      <alignment horizontal="left" vertical="center"/>
    </xf>
    <xf numFmtId="0" fontId="29" fillId="0" borderId="0" xfId="0" applyFont="1" applyAlignment="1"/>
    <xf numFmtId="0" fontId="0" fillId="12" borderId="0" xfId="0" applyFill="1" applyAlignment="1"/>
    <xf numFmtId="0" fontId="0" fillId="12" borderId="0" xfId="0" applyFill="1" applyBorder="1" applyAlignment="1"/>
    <xf numFmtId="0" fontId="0" fillId="12" borderId="1" xfId="0" applyFill="1" applyBorder="1" applyAlignment="1"/>
    <xf numFmtId="0" fontId="0" fillId="12" borderId="1" xfId="0" applyFill="1" applyBorder="1">
      <alignment vertical="center"/>
    </xf>
    <xf numFmtId="0" fontId="0" fillId="10" borderId="0" xfId="0" applyFill="1" applyAlignment="1"/>
    <xf numFmtId="0" fontId="0" fillId="10" borderId="0" xfId="0" applyFill="1" applyBorder="1" applyAlignment="1"/>
    <xf numFmtId="0" fontId="0" fillId="2" borderId="1" xfId="0" applyFill="1" applyBorder="1" applyAlignment="1">
      <alignment horizontal="left" vertical="center"/>
    </xf>
    <xf numFmtId="0" fontId="29" fillId="2" borderId="0" xfId="0" applyFont="1" applyFill="1">
      <alignment vertical="center"/>
    </xf>
    <xf numFmtId="0" fontId="13" fillId="12" borderId="0" xfId="7" applyFill="1" applyAlignment="1"/>
    <xf numFmtId="0" fontId="17" fillId="12" borderId="0" xfId="7" applyFont="1" applyFill="1" applyAlignment="1"/>
    <xf numFmtId="0" fontId="13" fillId="2" borderId="0" xfId="7" applyFill="1" applyAlignment="1"/>
    <xf numFmtId="0" fontId="17" fillId="2" borderId="0" xfId="7" applyFont="1" applyFill="1" applyAlignment="1"/>
    <xf numFmtId="0" fontId="29" fillId="2" borderId="0" xfId="0" applyFont="1" applyFill="1" applyBorder="1">
      <alignment vertical="center"/>
    </xf>
    <xf numFmtId="0" fontId="29" fillId="10" borderId="0" xfId="0" applyFont="1" applyFill="1" applyBorder="1">
      <alignment vertical="center"/>
    </xf>
    <xf numFmtId="0" fontId="25" fillId="0" borderId="0" xfId="0" applyFont="1" applyFill="1">
      <alignment vertical="center"/>
    </xf>
    <xf numFmtId="0" fontId="0" fillId="0" borderId="0" xfId="0" applyFill="1" applyBorder="1" applyAlignment="1">
      <alignment vertical="center"/>
    </xf>
    <xf numFmtId="0" fontId="0" fillId="0" borderId="0" xfId="0" applyFont="1" applyFill="1">
      <alignment vertical="center"/>
    </xf>
    <xf numFmtId="0" fontId="0" fillId="12" borderId="0" xfId="0" applyFill="1" applyBorder="1">
      <alignment vertical="center"/>
    </xf>
    <xf numFmtId="0" fontId="0" fillId="6" borderId="0" xfId="0" applyFill="1">
      <alignment vertical="center"/>
    </xf>
    <xf numFmtId="0" fontId="16" fillId="0" borderId="0" xfId="0" applyFont="1">
      <alignment vertical="center"/>
    </xf>
    <xf numFmtId="0" fontId="32" fillId="8" borderId="0" xfId="9" applyFont="1" applyFill="1"/>
    <xf numFmtId="0" fontId="32" fillId="4" borderId="0" xfId="9" applyFont="1" applyFill="1"/>
    <xf numFmtId="0" fontId="32" fillId="9" borderId="0" xfId="9" applyFont="1" applyFill="1"/>
    <xf numFmtId="0" fontId="16" fillId="11" borderId="0" xfId="0" applyFont="1" applyFill="1" applyAlignment="1"/>
    <xf numFmtId="0" fontId="33" fillId="0" borderId="0" xfId="0" applyFont="1">
      <alignment vertical="center"/>
    </xf>
    <xf numFmtId="0" fontId="16" fillId="11" borderId="0" xfId="0" applyFont="1" applyFill="1">
      <alignment vertical="center"/>
    </xf>
    <xf numFmtId="0" fontId="34" fillId="0" borderId="0" xfId="0" applyFont="1">
      <alignment vertical="center"/>
    </xf>
    <xf numFmtId="0" fontId="16" fillId="0" borderId="0" xfId="0" applyFont="1" applyAlignment="1"/>
    <xf numFmtId="0" fontId="33" fillId="0" borderId="0" xfId="0" applyFont="1" applyFill="1" applyBorder="1">
      <alignment vertical="center"/>
    </xf>
    <xf numFmtId="0" fontId="16" fillId="0" borderId="0" xfId="0" applyFont="1" applyBorder="1">
      <alignment vertical="center"/>
    </xf>
    <xf numFmtId="0" fontId="16" fillId="9" borderId="0" xfId="0" applyFont="1" applyFill="1" applyAlignment="1"/>
    <xf numFmtId="0" fontId="16" fillId="0" borderId="0" xfId="0" applyFont="1" applyFill="1" applyAlignment="1"/>
    <xf numFmtId="0" fontId="13" fillId="0" borderId="0" xfId="0" applyFont="1" applyAlignment="1"/>
    <xf numFmtId="0" fontId="13" fillId="0" borderId="0" xfId="0" applyFont="1">
      <alignment vertical="center"/>
    </xf>
    <xf numFmtId="0" fontId="16" fillId="0" borderId="0" xfId="0" applyFont="1" applyFill="1" applyBorder="1" applyAlignment="1"/>
    <xf numFmtId="0" fontId="16" fillId="0" borderId="0" xfId="0" applyFont="1" applyFill="1">
      <alignment vertical="center"/>
    </xf>
    <xf numFmtId="0" fontId="16" fillId="10" borderId="0" xfId="0" applyFont="1" applyFill="1">
      <alignment vertical="center"/>
    </xf>
    <xf numFmtId="0" fontId="13" fillId="0" borderId="0" xfId="0" applyFont="1" applyFill="1">
      <alignment vertical="center"/>
    </xf>
    <xf numFmtId="0" fontId="13" fillId="0" borderId="1" xfId="0" applyFont="1" applyFill="1" applyBorder="1">
      <alignment vertical="center"/>
    </xf>
    <xf numFmtId="0" fontId="35" fillId="0" borderId="1" xfId="0" applyFont="1" applyBorder="1">
      <alignment vertical="center"/>
    </xf>
    <xf numFmtId="0" fontId="35" fillId="0" borderId="1" xfId="0" applyFont="1" applyFill="1" applyBorder="1">
      <alignment vertical="center"/>
    </xf>
    <xf numFmtId="0" fontId="35" fillId="0" borderId="0" xfId="0" applyFont="1">
      <alignment vertical="center"/>
    </xf>
    <xf numFmtId="0" fontId="35" fillId="0" borderId="0" xfId="0" applyFont="1" applyFill="1" applyBorder="1">
      <alignment vertical="center"/>
    </xf>
    <xf numFmtId="0" fontId="36" fillId="0" borderId="0" xfId="0" applyFont="1">
      <alignment vertical="center"/>
    </xf>
    <xf numFmtId="0" fontId="35" fillId="0" borderId="0" xfId="0" applyFont="1" applyFill="1">
      <alignment vertical="center"/>
    </xf>
    <xf numFmtId="0" fontId="36" fillId="0" borderId="0" xfId="0" applyFont="1" applyFill="1" applyBorder="1">
      <alignment vertical="center"/>
    </xf>
    <xf numFmtId="0" fontId="35" fillId="0" borderId="0" xfId="0" applyFont="1" applyAlignment="1"/>
    <xf numFmtId="0" fontId="35" fillId="0" borderId="0" xfId="0" applyFont="1" applyAlignment="1">
      <alignment vertical="center" wrapText="1"/>
    </xf>
    <xf numFmtId="0" fontId="36" fillId="0" borderId="0" xfId="0" applyFont="1" applyFill="1">
      <alignment vertical="center"/>
    </xf>
    <xf numFmtId="0" fontId="0" fillId="2" borderId="0" xfId="0" applyFill="1" applyAlignment="1">
      <alignment horizontal="left" vertical="center"/>
    </xf>
    <xf numFmtId="0" fontId="30" fillId="0" borderId="1" xfId="0" applyFont="1" applyBorder="1">
      <alignment vertical="center"/>
    </xf>
    <xf numFmtId="0" fontId="37" fillId="0" borderId="0" xfId="0" applyFont="1" applyAlignment="1">
      <alignment horizontal="justify" vertical="center"/>
    </xf>
    <xf numFmtId="0" fontId="38" fillId="0" borderId="0" xfId="0" applyFont="1" applyAlignment="1">
      <alignment horizontal="justify" vertical="center"/>
    </xf>
    <xf numFmtId="0" fontId="40" fillId="0" borderId="0" xfId="10" applyFont="1"/>
    <xf numFmtId="0" fontId="35" fillId="0" borderId="0" xfId="0" applyFont="1" applyBorder="1">
      <alignment vertical="center"/>
    </xf>
    <xf numFmtId="0" fontId="36" fillId="0" borderId="0" xfId="0" applyFont="1" applyBorder="1">
      <alignment vertical="center"/>
    </xf>
    <xf numFmtId="0" fontId="35" fillId="0" borderId="2" xfId="0" applyFont="1" applyBorder="1">
      <alignment vertical="center"/>
    </xf>
    <xf numFmtId="0" fontId="14" fillId="0" borderId="1" xfId="2" applyFill="1" applyBorder="1"/>
    <xf numFmtId="0" fontId="14" fillId="0" borderId="1" xfId="0" applyFont="1" applyFill="1" applyBorder="1" applyAlignment="1"/>
    <xf numFmtId="0" fontId="6" fillId="0" borderId="1" xfId="0" applyFont="1" applyFill="1" applyBorder="1" applyAlignment="1"/>
    <xf numFmtId="0" fontId="13" fillId="0" borderId="1" xfId="0" applyFont="1" applyBorder="1" applyAlignment="1"/>
    <xf numFmtId="0" fontId="16" fillId="0" borderId="0" xfId="0" applyFont="1" applyBorder="1" applyAlignment="1"/>
    <xf numFmtId="0" fontId="13" fillId="0" borderId="0" xfId="0" applyFont="1" applyBorder="1" applyAlignment="1">
      <alignment vertical="center"/>
    </xf>
    <xf numFmtId="0" fontId="17" fillId="0" borderId="0" xfId="0" applyFont="1" applyBorder="1">
      <alignment vertical="center"/>
    </xf>
    <xf numFmtId="0" fontId="25" fillId="0" borderId="0" xfId="0" applyFont="1" applyBorder="1">
      <alignment vertical="center"/>
    </xf>
    <xf numFmtId="0" fontId="25" fillId="0" borderId="1" xfId="0" applyFont="1" applyBorder="1">
      <alignment vertical="center"/>
    </xf>
    <xf numFmtId="0" fontId="27" fillId="0" borderId="1" xfId="6" applyFont="1" applyBorder="1">
      <alignment vertical="center"/>
    </xf>
    <xf numFmtId="0" fontId="2" fillId="0" borderId="0" xfId="0" applyFont="1" applyBorder="1" applyAlignment="1">
      <alignment horizontal="center" vertical="center"/>
    </xf>
    <xf numFmtId="0" fontId="3" fillId="0" borderId="0" xfId="0" applyFont="1" applyBorder="1" applyAlignment="1">
      <alignment horizontal="center" vertical="center"/>
    </xf>
    <xf numFmtId="0" fontId="12" fillId="0" borderId="2" xfId="0" applyFont="1" applyBorder="1" applyAlignment="1">
      <alignment horizontal="center" vertical="center"/>
    </xf>
    <xf numFmtId="0" fontId="13" fillId="0" borderId="0" xfId="0" applyFont="1" applyBorder="1" applyAlignment="1">
      <alignment horizontal="left" vertical="center" wrapText="1"/>
    </xf>
    <xf numFmtId="0" fontId="13" fillId="0" borderId="0" xfId="0" applyFont="1" applyBorder="1" applyAlignment="1">
      <alignment horizontal="left" vertical="center"/>
    </xf>
    <xf numFmtId="0" fontId="0" fillId="0" borderId="0" xfId="0" applyBorder="1" applyAlignment="1">
      <alignment horizontal="center" vertical="center" wrapText="1"/>
    </xf>
    <xf numFmtId="0" fontId="0" fillId="0" borderId="1" xfId="0" applyBorder="1" applyAlignment="1">
      <alignment horizontal="center" vertical="center" wrapText="1"/>
    </xf>
    <xf numFmtId="0" fontId="0" fillId="0" borderId="0" xfId="0" applyBorder="1" applyAlignment="1">
      <alignment horizontal="center" vertical="center"/>
    </xf>
    <xf numFmtId="0" fontId="13" fillId="0" borderId="0" xfId="0" applyFont="1" applyBorder="1" applyAlignment="1">
      <alignment horizontal="center" vertical="center"/>
    </xf>
    <xf numFmtId="0" fontId="0" fillId="2" borderId="0" xfId="0" applyFill="1" applyAlignment="1">
      <alignment horizontal="left" vertical="center"/>
    </xf>
    <xf numFmtId="0" fontId="0" fillId="0" borderId="0" xfId="0" applyAlignment="1">
      <alignment horizontal="left" vertical="center"/>
    </xf>
    <xf numFmtId="0" fontId="0" fillId="10" borderId="0" xfId="0" applyFill="1" applyAlignment="1">
      <alignment horizontal="left" vertical="center"/>
    </xf>
    <xf numFmtId="0" fontId="25" fillId="0" borderId="2" xfId="0" applyFont="1" applyBorder="1" applyAlignment="1">
      <alignment horizontal="center" vertical="center"/>
    </xf>
    <xf numFmtId="0" fontId="0" fillId="0" borderId="2" xfId="0" applyBorder="1" applyAlignment="1">
      <alignment horizontal="center" vertical="center"/>
    </xf>
    <xf numFmtId="0" fontId="0" fillId="0" borderId="2" xfId="0" applyFill="1" applyBorder="1" applyAlignment="1">
      <alignment horizontal="center" vertical="center"/>
    </xf>
  </cellXfs>
  <cellStyles count="11">
    <cellStyle name="Normal 2" xfId="10" xr:uid="{AA4632CC-0E56-4100-B678-4383484E1756}"/>
    <cellStyle name="Normal_090812_newGreencut" xfId="2" xr:uid="{00000000-0005-0000-0000-000000000000}"/>
    <cellStyle name="Normal_20080819_Greencut" xfId="3" xr:uid="{00000000-0005-0000-0000-000001000000}"/>
    <cellStyle name="常规" xfId="0" builtinId="0"/>
    <cellStyle name="常规 2" xfId="4" xr:uid="{00000000-0005-0000-0000-000003000000}"/>
    <cellStyle name="常规 2 2" xfId="6" xr:uid="{4A2E5A2E-7E08-4640-82C8-65177E9AC3BC}"/>
    <cellStyle name="常规 3" xfId="5" xr:uid="{00000000-0005-0000-0000-000004000000}"/>
    <cellStyle name="常规 3 2" xfId="7" xr:uid="{F6754A8F-622C-4C8A-932B-39576A4CEF8E}"/>
    <cellStyle name="常规 4" xfId="8" xr:uid="{8CBD2479-048A-4C94-9335-5FC7D2B45349}"/>
    <cellStyle name="常规 6" xfId="9" xr:uid="{6916E967-14BF-4E6B-981D-1895414058DF}"/>
    <cellStyle name="超链接" xfId="1" builtinId="8"/>
  </cellStyles>
  <dxfs count="0"/>
  <tableStyles count="0" defaultTableStyle="TableStyleMedium2" defaultPivotStyle="PivotStyleLight16"/>
  <colors>
    <mruColors>
      <color rgb="FFFDA19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8" Type="http://schemas.openxmlformats.org/officeDocument/2006/relationships/worksheet" Target="worksheets/sheet8.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arabidopsis.org/servlets/TairObject?id=136136&amp;type=locus"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1" Type="http://schemas.openxmlformats.org/officeDocument/2006/relationships/hyperlink" Target="https://academic.oup.com/jxb/article/68/15/4013/3883646" TargetMode="External"/></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9.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hyperlink" Target="http://aralip.plantbiology.msu.edu/pathways/pathways" TargetMode="Externa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33"/>
  <sheetViews>
    <sheetView tabSelected="1" workbookViewId="0">
      <selection activeCell="L7" sqref="L7"/>
    </sheetView>
  </sheetViews>
  <sheetFormatPr defaultRowHeight="14" x14ac:dyDescent="0.3"/>
  <sheetData>
    <row r="1" spans="1:2" ht="15.5" x14ac:dyDescent="0.35">
      <c r="A1" s="193" t="s">
        <v>15768</v>
      </c>
      <c r="B1" s="47"/>
    </row>
    <row r="2" spans="1:2" ht="15.5" x14ac:dyDescent="0.35">
      <c r="A2" s="193"/>
      <c r="B2" s="47"/>
    </row>
    <row r="3" spans="1:2" ht="15.5" x14ac:dyDescent="0.35">
      <c r="A3" t="s">
        <v>2193</v>
      </c>
      <c r="B3" s="1" t="s">
        <v>15381</v>
      </c>
    </row>
    <row r="4" spans="1:2" ht="15.5" x14ac:dyDescent="0.35">
      <c r="A4" t="s">
        <v>4200</v>
      </c>
      <c r="B4" s="1" t="s">
        <v>15382</v>
      </c>
    </row>
    <row r="5" spans="1:2" ht="15.5" x14ac:dyDescent="0.35">
      <c r="A5" t="s">
        <v>1887</v>
      </c>
      <c r="B5" s="1" t="s">
        <v>15380</v>
      </c>
    </row>
    <row r="6" spans="1:2" ht="15.5" x14ac:dyDescent="0.35">
      <c r="A6" t="s">
        <v>3039</v>
      </c>
      <c r="B6" s="1" t="s">
        <v>10216</v>
      </c>
    </row>
    <row r="7" spans="1:2" ht="15.5" x14ac:dyDescent="0.35">
      <c r="A7" t="s">
        <v>15686</v>
      </c>
      <c r="B7" s="1" t="s">
        <v>10284</v>
      </c>
    </row>
    <row r="8" spans="1:2" ht="15.5" x14ac:dyDescent="0.35">
      <c r="A8" t="s">
        <v>15687</v>
      </c>
      <c r="B8" s="1" t="s">
        <v>10285</v>
      </c>
    </row>
    <row r="9" spans="1:2" ht="15.5" x14ac:dyDescent="0.35">
      <c r="A9" t="s">
        <v>2707</v>
      </c>
      <c r="B9" s="1" t="s">
        <v>10286</v>
      </c>
    </row>
    <row r="10" spans="1:2" ht="15.5" x14ac:dyDescent="0.35">
      <c r="A10" t="s">
        <v>15688</v>
      </c>
      <c r="B10" s="1" t="s">
        <v>10287</v>
      </c>
    </row>
    <row r="11" spans="1:2" ht="15.5" x14ac:dyDescent="0.35">
      <c r="A11" t="s">
        <v>15689</v>
      </c>
      <c r="B11" s="1" t="s">
        <v>15383</v>
      </c>
    </row>
    <row r="12" spans="1:2" ht="15.5" x14ac:dyDescent="0.35">
      <c r="A12" t="s">
        <v>15690</v>
      </c>
      <c r="B12" s="1" t="s">
        <v>10217</v>
      </c>
    </row>
    <row r="13" spans="1:2" ht="15.5" x14ac:dyDescent="0.35">
      <c r="A13" t="s">
        <v>1885</v>
      </c>
      <c r="B13" s="1" t="s">
        <v>10274</v>
      </c>
    </row>
    <row r="14" spans="1:2" ht="15.5" x14ac:dyDescent="0.35">
      <c r="A14" t="s">
        <v>2068</v>
      </c>
      <c r="B14" s="1" t="s">
        <v>15384</v>
      </c>
    </row>
    <row r="15" spans="1:2" s="82" customFormat="1" ht="15.5" x14ac:dyDescent="0.35">
      <c r="A15" t="s">
        <v>2246</v>
      </c>
      <c r="B15" s="91" t="s">
        <v>14374</v>
      </c>
    </row>
    <row r="16" spans="1:2" ht="15.5" x14ac:dyDescent="0.35">
      <c r="A16" t="s">
        <v>15691</v>
      </c>
      <c r="B16" s="1" t="s">
        <v>14593</v>
      </c>
    </row>
    <row r="17" spans="1:2" ht="15.5" x14ac:dyDescent="0.35">
      <c r="A17" s="82" t="s">
        <v>15692</v>
      </c>
      <c r="B17" s="1" t="s">
        <v>14758</v>
      </c>
    </row>
    <row r="18" spans="1:2" ht="15.5" x14ac:dyDescent="0.35">
      <c r="A18" t="s">
        <v>2270</v>
      </c>
      <c r="B18" s="1" t="s">
        <v>15023</v>
      </c>
    </row>
    <row r="19" spans="1:2" ht="15.5" x14ac:dyDescent="0.35">
      <c r="A19" t="s">
        <v>15693</v>
      </c>
      <c r="B19" s="1" t="s">
        <v>15064</v>
      </c>
    </row>
    <row r="20" spans="1:2" ht="15.5" x14ac:dyDescent="0.35">
      <c r="A20" t="s">
        <v>15694</v>
      </c>
      <c r="B20" s="1" t="s">
        <v>15367</v>
      </c>
    </row>
    <row r="21" spans="1:2" ht="15.5" x14ac:dyDescent="0.35">
      <c r="A21" t="s">
        <v>1894</v>
      </c>
      <c r="B21" s="1" t="s">
        <v>10388</v>
      </c>
    </row>
    <row r="22" spans="1:2" ht="15.5" x14ac:dyDescent="0.35">
      <c r="A22" t="s">
        <v>1941</v>
      </c>
      <c r="B22" s="1" t="s">
        <v>15363</v>
      </c>
    </row>
    <row r="23" spans="1:2" ht="15.5" x14ac:dyDescent="0.35">
      <c r="A23" t="s">
        <v>2106</v>
      </c>
      <c r="B23" s="1" t="s">
        <v>15377</v>
      </c>
    </row>
    <row r="24" spans="1:2" ht="15.5" x14ac:dyDescent="0.35">
      <c r="A24" t="s">
        <v>2157</v>
      </c>
      <c r="B24" s="1" t="s">
        <v>10693</v>
      </c>
    </row>
    <row r="25" spans="1:2" ht="15.5" x14ac:dyDescent="0.35">
      <c r="A25" t="s">
        <v>15695</v>
      </c>
      <c r="B25" s="1" t="s">
        <v>10755</v>
      </c>
    </row>
    <row r="26" spans="1:2" ht="15.5" x14ac:dyDescent="0.35">
      <c r="A26" t="s">
        <v>3171</v>
      </c>
      <c r="B26" s="1" t="s">
        <v>15368</v>
      </c>
    </row>
    <row r="27" spans="1:2" ht="15.5" x14ac:dyDescent="0.35">
      <c r="A27" t="s">
        <v>2059</v>
      </c>
      <c r="B27" s="1" t="s">
        <v>15369</v>
      </c>
    </row>
    <row r="28" spans="1:2" ht="15.5" x14ac:dyDescent="0.35">
      <c r="A28" t="s">
        <v>15696</v>
      </c>
      <c r="B28" s="1" t="s">
        <v>15370</v>
      </c>
    </row>
    <row r="29" spans="1:2" ht="15.5" x14ac:dyDescent="0.35">
      <c r="A29" t="s">
        <v>15697</v>
      </c>
      <c r="B29" s="1" t="s">
        <v>15241</v>
      </c>
    </row>
    <row r="30" spans="1:2" ht="15.5" x14ac:dyDescent="0.35">
      <c r="A30" t="s">
        <v>15698</v>
      </c>
      <c r="B30" s="1" t="s">
        <v>14303</v>
      </c>
    </row>
    <row r="31" spans="1:2" ht="15.5" x14ac:dyDescent="0.35">
      <c r="A31" t="s">
        <v>15699</v>
      </c>
      <c r="B31" s="1" t="s">
        <v>15559</v>
      </c>
    </row>
    <row r="32" spans="1:2" ht="15.5" x14ac:dyDescent="0.35">
      <c r="B32" s="1"/>
    </row>
    <row r="33" spans="2:2" ht="15.5" x14ac:dyDescent="0.35">
      <c r="B33" s="1"/>
    </row>
  </sheetData>
  <phoneticPr fontId="7"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W113"/>
  <sheetViews>
    <sheetView workbookViewId="0">
      <selection activeCell="C11" sqref="C11"/>
    </sheetView>
  </sheetViews>
  <sheetFormatPr defaultRowHeight="14" x14ac:dyDescent="0.3"/>
  <cols>
    <col min="1" max="1" width="33.08203125" customWidth="1"/>
    <col min="3" max="3" width="11.83203125" customWidth="1"/>
    <col min="4" max="9" width="5.4140625" customWidth="1"/>
    <col min="10" max="15" width="5.4140625" style="8" customWidth="1"/>
    <col min="16" max="22" width="5.4140625" customWidth="1"/>
    <col min="23" max="23" width="9" style="82"/>
  </cols>
  <sheetData>
    <row r="1" spans="1:23" ht="15.5" x14ac:dyDescent="0.35">
      <c r="A1" s="1" t="s">
        <v>15381</v>
      </c>
    </row>
    <row r="2" spans="1:23" s="6" customFormat="1" ht="14.5" thickBot="1" x14ac:dyDescent="0.35">
      <c r="A2" s="21"/>
      <c r="B2" s="21"/>
      <c r="C2" s="21"/>
      <c r="D2" s="21"/>
      <c r="E2" s="21"/>
      <c r="F2" s="21"/>
      <c r="G2" s="21"/>
      <c r="H2" s="21"/>
      <c r="I2" s="21"/>
      <c r="J2" s="19"/>
      <c r="K2" s="19"/>
      <c r="L2" s="19"/>
      <c r="M2" s="19"/>
      <c r="N2" s="19"/>
      <c r="O2" s="19"/>
      <c r="P2" s="21"/>
      <c r="Q2" s="21"/>
      <c r="R2" s="21"/>
      <c r="S2" s="21"/>
      <c r="T2" s="21"/>
      <c r="U2" s="21"/>
      <c r="V2" s="21"/>
      <c r="W2" s="8"/>
    </row>
    <row r="3" spans="1:23" s="195" customFormat="1" ht="14.5" thickBot="1" x14ac:dyDescent="0.35">
      <c r="A3" s="179" t="s">
        <v>0</v>
      </c>
      <c r="B3" s="179" t="s">
        <v>10838</v>
      </c>
      <c r="C3" s="179" t="s">
        <v>10740</v>
      </c>
      <c r="D3" s="179" t="s">
        <v>1</v>
      </c>
      <c r="E3" s="179" t="s">
        <v>2</v>
      </c>
      <c r="F3" s="179" t="s">
        <v>3</v>
      </c>
      <c r="G3" s="179" t="s">
        <v>4</v>
      </c>
      <c r="H3" s="179" t="s">
        <v>5</v>
      </c>
      <c r="I3" s="179" t="s">
        <v>6</v>
      </c>
      <c r="J3" s="180" t="s">
        <v>7</v>
      </c>
      <c r="K3" s="180" t="s">
        <v>8</v>
      </c>
      <c r="L3" s="180" t="s">
        <v>9</v>
      </c>
      <c r="M3" s="180" t="s">
        <v>10</v>
      </c>
      <c r="N3" s="180" t="s">
        <v>11</v>
      </c>
      <c r="O3" s="180" t="s">
        <v>12</v>
      </c>
      <c r="P3" s="179" t="s">
        <v>13</v>
      </c>
      <c r="Q3" s="179" t="s">
        <v>14</v>
      </c>
      <c r="R3" s="179" t="s">
        <v>15</v>
      </c>
      <c r="S3" s="179" t="s">
        <v>16</v>
      </c>
      <c r="T3" s="179" t="s">
        <v>17</v>
      </c>
      <c r="U3" s="179" t="s">
        <v>18</v>
      </c>
      <c r="V3" s="179" t="s">
        <v>15065</v>
      </c>
      <c r="W3" s="182"/>
    </row>
    <row r="4" spans="1:23" s="183" customFormat="1" x14ac:dyDescent="0.3">
      <c r="A4" s="181" t="s">
        <v>14457</v>
      </c>
      <c r="D4" s="181"/>
      <c r="E4" s="181"/>
      <c r="F4" s="181"/>
      <c r="G4" s="181"/>
      <c r="H4" s="181"/>
      <c r="I4" s="181"/>
      <c r="J4" s="182"/>
      <c r="K4" s="182"/>
      <c r="L4" s="182"/>
      <c r="M4" s="182"/>
      <c r="N4" s="182"/>
      <c r="O4" s="182"/>
      <c r="P4" s="181"/>
      <c r="Q4" s="181"/>
      <c r="R4" s="181"/>
      <c r="S4" s="181"/>
      <c r="T4" s="181"/>
      <c r="U4" s="181"/>
      <c r="V4" s="181"/>
      <c r="W4" s="184"/>
    </row>
    <row r="5" spans="1:23" s="183" customFormat="1" x14ac:dyDescent="0.3">
      <c r="A5" s="181" t="s">
        <v>23</v>
      </c>
      <c r="B5" s="181" t="s">
        <v>24</v>
      </c>
      <c r="C5" s="186" t="s">
        <v>15186</v>
      </c>
      <c r="D5" s="181">
        <v>1</v>
      </c>
      <c r="E5" s="181">
        <v>1</v>
      </c>
      <c r="F5" s="181">
        <v>1</v>
      </c>
      <c r="G5" s="181">
        <v>1</v>
      </c>
      <c r="H5" s="181">
        <v>1</v>
      </c>
      <c r="I5" s="181">
        <v>1</v>
      </c>
      <c r="J5" s="182">
        <v>1</v>
      </c>
      <c r="K5" s="182">
        <v>1</v>
      </c>
      <c r="L5" s="185">
        <v>0</v>
      </c>
      <c r="M5" s="185">
        <v>0</v>
      </c>
      <c r="N5" s="182">
        <v>1</v>
      </c>
      <c r="O5" s="182">
        <v>1</v>
      </c>
      <c r="P5" s="181">
        <v>1</v>
      </c>
      <c r="Q5" s="181">
        <v>1</v>
      </c>
      <c r="R5" s="181">
        <v>1</v>
      </c>
      <c r="S5" s="181">
        <v>1</v>
      </c>
      <c r="T5" s="181">
        <v>1</v>
      </c>
      <c r="U5" s="181">
        <v>1</v>
      </c>
      <c r="V5" s="181">
        <v>0</v>
      </c>
      <c r="W5" s="184"/>
    </row>
    <row r="6" spans="1:23" s="183" customFormat="1" x14ac:dyDescent="0.3">
      <c r="A6" s="181" t="s">
        <v>25</v>
      </c>
      <c r="B6" s="181" t="s">
        <v>15188</v>
      </c>
      <c r="C6" s="181" t="s">
        <v>15187</v>
      </c>
      <c r="D6" s="181">
        <v>1</v>
      </c>
      <c r="E6" s="181">
        <v>1</v>
      </c>
      <c r="F6" s="181">
        <v>1</v>
      </c>
      <c r="G6" s="181">
        <v>1</v>
      </c>
      <c r="H6" s="181">
        <v>1</v>
      </c>
      <c r="I6" s="181">
        <v>1</v>
      </c>
      <c r="J6" s="182">
        <v>1</v>
      </c>
      <c r="K6" s="182">
        <v>1</v>
      </c>
      <c r="L6" s="185">
        <v>0</v>
      </c>
      <c r="M6" s="185">
        <v>0</v>
      </c>
      <c r="N6" s="182">
        <v>1</v>
      </c>
      <c r="O6" s="182">
        <v>1</v>
      </c>
      <c r="P6" s="181">
        <v>1</v>
      </c>
      <c r="Q6" s="181">
        <v>1</v>
      </c>
      <c r="R6" s="181">
        <v>1</v>
      </c>
      <c r="S6" s="181">
        <v>1</v>
      </c>
      <c r="T6" s="181">
        <v>1</v>
      </c>
      <c r="U6" s="181">
        <v>1</v>
      </c>
      <c r="V6" s="181">
        <v>0</v>
      </c>
      <c r="W6" s="184"/>
    </row>
    <row r="7" spans="1:23" s="183" customFormat="1" x14ac:dyDescent="0.3">
      <c r="A7" s="181" t="s">
        <v>26</v>
      </c>
      <c r="B7" s="187" t="s">
        <v>27</v>
      </c>
      <c r="C7" s="186" t="s">
        <v>28</v>
      </c>
      <c r="D7" s="181">
        <v>1</v>
      </c>
      <c r="E7" s="181">
        <v>1</v>
      </c>
      <c r="F7" s="181">
        <v>1</v>
      </c>
      <c r="G7" s="181">
        <v>1</v>
      </c>
      <c r="H7" s="181">
        <v>1</v>
      </c>
      <c r="I7" s="181">
        <v>1</v>
      </c>
      <c r="J7" s="182">
        <v>1</v>
      </c>
      <c r="K7" s="182">
        <v>1</v>
      </c>
      <c r="L7" s="185">
        <v>0</v>
      </c>
      <c r="M7" s="185">
        <v>0</v>
      </c>
      <c r="N7" s="182">
        <v>0</v>
      </c>
      <c r="O7" s="182">
        <v>1</v>
      </c>
      <c r="P7" s="181">
        <v>1</v>
      </c>
      <c r="Q7" s="181">
        <v>1</v>
      </c>
      <c r="R7" s="181">
        <v>1</v>
      </c>
      <c r="S7" s="181">
        <v>1</v>
      </c>
      <c r="T7" s="181">
        <v>1</v>
      </c>
      <c r="U7" s="181">
        <v>1</v>
      </c>
      <c r="V7" s="181">
        <v>0</v>
      </c>
      <c r="W7" s="184"/>
    </row>
    <row r="8" spans="1:23" s="183" customFormat="1" x14ac:dyDescent="0.3">
      <c r="A8" s="181" t="s">
        <v>29</v>
      </c>
      <c r="B8" s="181" t="s">
        <v>15189</v>
      </c>
      <c r="C8" s="181" t="s">
        <v>5606</v>
      </c>
      <c r="D8" s="181">
        <v>1</v>
      </c>
      <c r="E8" s="181">
        <v>1</v>
      </c>
      <c r="F8" s="181">
        <v>1</v>
      </c>
      <c r="G8" s="181">
        <v>1</v>
      </c>
      <c r="H8" s="181">
        <v>1</v>
      </c>
      <c r="I8" s="181">
        <v>1</v>
      </c>
      <c r="J8" s="182">
        <v>1</v>
      </c>
      <c r="K8" s="182">
        <v>1</v>
      </c>
      <c r="L8" s="185">
        <v>0</v>
      </c>
      <c r="M8" s="185">
        <v>0</v>
      </c>
      <c r="N8" s="182">
        <v>1</v>
      </c>
      <c r="O8" s="182">
        <v>1</v>
      </c>
      <c r="P8" s="181">
        <v>1</v>
      </c>
      <c r="Q8" s="181">
        <v>1</v>
      </c>
      <c r="R8" s="181">
        <v>1</v>
      </c>
      <c r="S8" s="181">
        <v>1</v>
      </c>
      <c r="T8" s="181">
        <v>1</v>
      </c>
      <c r="U8" s="181">
        <v>1</v>
      </c>
      <c r="V8" s="181">
        <v>0</v>
      </c>
      <c r="W8" s="184"/>
    </row>
    <row r="9" spans="1:23" s="183" customFormat="1" ht="16.5" customHeight="1" x14ac:dyDescent="0.3">
      <c r="A9" s="181" t="s">
        <v>30</v>
      </c>
      <c r="B9" s="181" t="s">
        <v>31</v>
      </c>
      <c r="C9" s="187" t="s">
        <v>5611</v>
      </c>
      <c r="D9" s="181">
        <v>1</v>
      </c>
      <c r="E9" s="181">
        <v>1</v>
      </c>
      <c r="F9" s="181">
        <v>1</v>
      </c>
      <c r="G9" s="181">
        <v>1</v>
      </c>
      <c r="H9" s="181">
        <v>1</v>
      </c>
      <c r="I9" s="181">
        <v>1</v>
      </c>
      <c r="J9" s="182">
        <v>1</v>
      </c>
      <c r="K9" s="182">
        <v>1</v>
      </c>
      <c r="L9" s="185">
        <v>0</v>
      </c>
      <c r="M9" s="185">
        <v>0</v>
      </c>
      <c r="N9" s="182">
        <v>1</v>
      </c>
      <c r="O9" s="182">
        <v>1</v>
      </c>
      <c r="P9" s="181">
        <v>1</v>
      </c>
      <c r="Q9" s="181">
        <v>1</v>
      </c>
      <c r="R9" s="181">
        <v>1</v>
      </c>
      <c r="S9" s="181">
        <v>1</v>
      </c>
      <c r="T9" s="181">
        <v>1</v>
      </c>
      <c r="U9" s="181">
        <v>1</v>
      </c>
      <c r="V9" s="181">
        <v>0</v>
      </c>
      <c r="W9" s="184"/>
    </row>
    <row r="10" spans="1:23" s="183" customFormat="1" x14ac:dyDescent="0.3">
      <c r="A10" s="181" t="s">
        <v>32</v>
      </c>
      <c r="B10" s="181" t="s">
        <v>33</v>
      </c>
      <c r="C10" s="181" t="s">
        <v>15194</v>
      </c>
      <c r="D10" s="183">
        <v>1</v>
      </c>
      <c r="E10" s="183">
        <v>1</v>
      </c>
      <c r="F10" s="183">
        <v>1</v>
      </c>
      <c r="G10" s="183">
        <v>4</v>
      </c>
      <c r="H10" s="183">
        <v>1</v>
      </c>
      <c r="I10" s="183">
        <v>2</v>
      </c>
      <c r="J10" s="185">
        <v>1</v>
      </c>
      <c r="K10" s="185">
        <v>1</v>
      </c>
      <c r="L10" s="185">
        <v>0</v>
      </c>
      <c r="M10" s="185">
        <v>0</v>
      </c>
      <c r="N10" s="185">
        <v>1</v>
      </c>
      <c r="O10" s="185">
        <v>1</v>
      </c>
      <c r="P10" s="183">
        <v>1</v>
      </c>
      <c r="Q10" s="183">
        <v>1</v>
      </c>
      <c r="R10" s="183">
        <v>1</v>
      </c>
      <c r="S10" s="183">
        <v>1</v>
      </c>
      <c r="T10" s="183">
        <v>1</v>
      </c>
      <c r="U10" s="183">
        <v>1</v>
      </c>
      <c r="V10" s="181">
        <v>0</v>
      </c>
      <c r="W10" s="184"/>
    </row>
    <row r="11" spans="1:23" s="183" customFormat="1" x14ac:dyDescent="0.3">
      <c r="A11" s="181" t="s">
        <v>34</v>
      </c>
      <c r="B11" s="181" t="s">
        <v>35</v>
      </c>
      <c r="C11" s="181" t="s">
        <v>36</v>
      </c>
      <c r="D11" s="181">
        <v>1</v>
      </c>
      <c r="E11" s="181">
        <v>1</v>
      </c>
      <c r="F11" s="181">
        <v>1</v>
      </c>
      <c r="G11" s="181">
        <v>1</v>
      </c>
      <c r="H11" s="181">
        <v>1</v>
      </c>
      <c r="I11" s="181">
        <v>1</v>
      </c>
      <c r="J11" s="182">
        <v>1</v>
      </c>
      <c r="K11" s="182">
        <v>1</v>
      </c>
      <c r="L11" s="185">
        <v>0</v>
      </c>
      <c r="M11" s="185">
        <v>0</v>
      </c>
      <c r="N11" s="182">
        <v>0</v>
      </c>
      <c r="O11" s="182">
        <v>1</v>
      </c>
      <c r="P11" s="181">
        <v>1</v>
      </c>
      <c r="Q11" s="181">
        <v>1</v>
      </c>
      <c r="R11" s="181">
        <v>1</v>
      </c>
      <c r="S11" s="181">
        <v>1</v>
      </c>
      <c r="T11" s="181">
        <v>1</v>
      </c>
      <c r="U11" s="181">
        <v>1</v>
      </c>
      <c r="V11" s="181">
        <v>0</v>
      </c>
      <c r="W11" s="184"/>
    </row>
    <row r="12" spans="1:23" s="183" customFormat="1" x14ac:dyDescent="0.3">
      <c r="A12" s="181" t="s">
        <v>37</v>
      </c>
      <c r="B12" s="181" t="s">
        <v>15170</v>
      </c>
      <c r="C12" s="181" t="s">
        <v>15190</v>
      </c>
      <c r="D12" s="181">
        <v>1</v>
      </c>
      <c r="E12" s="181">
        <v>1</v>
      </c>
      <c r="F12" s="181">
        <v>2</v>
      </c>
      <c r="G12" s="181">
        <v>3</v>
      </c>
      <c r="H12" s="181">
        <v>2</v>
      </c>
      <c r="I12" s="181">
        <v>2</v>
      </c>
      <c r="J12" s="182">
        <v>2</v>
      </c>
      <c r="K12" s="182">
        <v>2</v>
      </c>
      <c r="L12" s="185">
        <v>0</v>
      </c>
      <c r="M12" s="185">
        <v>0</v>
      </c>
      <c r="N12" s="182">
        <v>4</v>
      </c>
      <c r="O12" s="182">
        <v>2</v>
      </c>
      <c r="P12" s="181">
        <v>2</v>
      </c>
      <c r="Q12" s="181">
        <v>3</v>
      </c>
      <c r="R12" s="181">
        <v>3</v>
      </c>
      <c r="S12" s="181">
        <v>2</v>
      </c>
      <c r="T12" s="181">
        <v>2</v>
      </c>
      <c r="U12" s="181">
        <v>2</v>
      </c>
      <c r="V12" s="181">
        <v>0</v>
      </c>
      <c r="W12" s="184"/>
    </row>
    <row r="13" spans="1:23" s="183" customFormat="1" x14ac:dyDescent="0.3">
      <c r="A13" s="181" t="s">
        <v>38</v>
      </c>
      <c r="B13" s="181" t="s">
        <v>39</v>
      </c>
      <c r="C13" s="181" t="s">
        <v>1479</v>
      </c>
      <c r="D13" s="181">
        <v>1</v>
      </c>
      <c r="E13" s="181">
        <v>1</v>
      </c>
      <c r="F13" s="181">
        <v>1</v>
      </c>
      <c r="G13" s="181">
        <v>1</v>
      </c>
      <c r="H13" s="181">
        <v>1</v>
      </c>
      <c r="I13" s="181">
        <v>1</v>
      </c>
      <c r="J13" s="182">
        <v>1</v>
      </c>
      <c r="K13" s="182">
        <v>1</v>
      </c>
      <c r="L13" s="185">
        <v>0</v>
      </c>
      <c r="M13" s="185">
        <v>0</v>
      </c>
      <c r="N13" s="182">
        <v>1</v>
      </c>
      <c r="O13" s="182">
        <v>1</v>
      </c>
      <c r="P13" s="181">
        <v>1</v>
      </c>
      <c r="Q13" s="181">
        <v>1</v>
      </c>
      <c r="R13" s="181">
        <v>1</v>
      </c>
      <c r="S13" s="181">
        <v>1</v>
      </c>
      <c r="T13" s="181">
        <v>1</v>
      </c>
      <c r="U13" s="181">
        <v>1</v>
      </c>
      <c r="V13" s="181">
        <v>0</v>
      </c>
      <c r="W13" s="184"/>
    </row>
    <row r="14" spans="1:23" s="183" customFormat="1" x14ac:dyDescent="0.3">
      <c r="A14" s="181" t="s">
        <v>40</v>
      </c>
      <c r="B14" s="181" t="s">
        <v>15185</v>
      </c>
      <c r="C14" s="181" t="s">
        <v>1522</v>
      </c>
      <c r="D14" s="181">
        <v>1</v>
      </c>
      <c r="E14" s="181">
        <v>1</v>
      </c>
      <c r="F14" s="181">
        <v>1</v>
      </c>
      <c r="G14" s="181">
        <v>1</v>
      </c>
      <c r="H14" s="181">
        <v>1</v>
      </c>
      <c r="I14" s="181">
        <v>1</v>
      </c>
      <c r="J14" s="182">
        <v>1</v>
      </c>
      <c r="K14" s="182">
        <v>1</v>
      </c>
      <c r="L14" s="185">
        <v>0</v>
      </c>
      <c r="M14" s="185">
        <v>0</v>
      </c>
      <c r="N14" s="182">
        <v>1</v>
      </c>
      <c r="O14" s="182">
        <v>1</v>
      </c>
      <c r="P14" s="181">
        <v>1</v>
      </c>
      <c r="Q14" s="181">
        <v>1</v>
      </c>
      <c r="R14" s="181">
        <v>1</v>
      </c>
      <c r="S14" s="181">
        <v>1</v>
      </c>
      <c r="T14" s="181">
        <v>1</v>
      </c>
      <c r="U14" s="181">
        <v>1</v>
      </c>
      <c r="V14" s="181">
        <v>0</v>
      </c>
      <c r="W14" s="184"/>
    </row>
    <row r="15" spans="1:23" s="183" customFormat="1" x14ac:dyDescent="0.3">
      <c r="A15" s="181" t="s">
        <v>41</v>
      </c>
      <c r="B15" s="181" t="s">
        <v>42</v>
      </c>
      <c r="C15" s="181" t="s">
        <v>1050</v>
      </c>
      <c r="D15" s="181">
        <v>1</v>
      </c>
      <c r="E15" s="181">
        <v>1</v>
      </c>
      <c r="F15" s="181">
        <v>1</v>
      </c>
      <c r="G15" s="181">
        <v>3</v>
      </c>
      <c r="H15" s="181">
        <v>1</v>
      </c>
      <c r="I15" s="181">
        <v>1</v>
      </c>
      <c r="J15" s="182">
        <v>1</v>
      </c>
      <c r="K15" s="182">
        <v>1</v>
      </c>
      <c r="L15" s="185">
        <v>0</v>
      </c>
      <c r="M15" s="185">
        <v>0</v>
      </c>
      <c r="N15" s="182">
        <v>1</v>
      </c>
      <c r="O15" s="182">
        <v>1</v>
      </c>
      <c r="P15" s="181">
        <v>3</v>
      </c>
      <c r="Q15" s="181">
        <v>2</v>
      </c>
      <c r="R15" s="181">
        <v>1</v>
      </c>
      <c r="S15" s="181">
        <v>1</v>
      </c>
      <c r="T15" s="181">
        <v>2</v>
      </c>
      <c r="U15" s="181">
        <v>1</v>
      </c>
      <c r="V15" s="181">
        <v>0</v>
      </c>
      <c r="W15" s="184"/>
    </row>
    <row r="16" spans="1:23" s="183" customFormat="1" x14ac:dyDescent="0.3">
      <c r="A16" s="181" t="s">
        <v>43</v>
      </c>
      <c r="B16" s="181" t="s">
        <v>44</v>
      </c>
      <c r="C16" s="181" t="s">
        <v>1525</v>
      </c>
      <c r="D16" s="181">
        <v>1</v>
      </c>
      <c r="E16" s="181">
        <v>1</v>
      </c>
      <c r="F16" s="181">
        <v>1</v>
      </c>
      <c r="G16" s="181">
        <v>1</v>
      </c>
      <c r="H16" s="181">
        <v>1</v>
      </c>
      <c r="I16" s="181">
        <v>1</v>
      </c>
      <c r="J16" s="182">
        <v>1</v>
      </c>
      <c r="K16" s="182">
        <v>1</v>
      </c>
      <c r="L16" s="185">
        <v>0</v>
      </c>
      <c r="M16" s="185">
        <v>0</v>
      </c>
      <c r="N16" s="182">
        <v>1</v>
      </c>
      <c r="O16" s="182">
        <v>1</v>
      </c>
      <c r="P16" s="181">
        <v>1</v>
      </c>
      <c r="Q16" s="181">
        <v>1</v>
      </c>
      <c r="R16" s="181">
        <v>1</v>
      </c>
      <c r="S16" s="181">
        <v>1</v>
      </c>
      <c r="T16" s="181">
        <v>1</v>
      </c>
      <c r="U16" s="181">
        <v>1</v>
      </c>
      <c r="V16" s="181">
        <v>0</v>
      </c>
      <c r="W16" s="184"/>
    </row>
    <row r="17" spans="1:23" s="183" customFormat="1" x14ac:dyDescent="0.3">
      <c r="A17" s="181" t="s">
        <v>45</v>
      </c>
      <c r="B17" s="181" t="s">
        <v>15171</v>
      </c>
      <c r="C17" s="181" t="s">
        <v>15172</v>
      </c>
      <c r="D17" s="181">
        <v>2</v>
      </c>
      <c r="E17" s="181">
        <v>1</v>
      </c>
      <c r="F17" s="181">
        <v>1</v>
      </c>
      <c r="G17" s="181">
        <v>1</v>
      </c>
      <c r="H17" s="181">
        <v>1</v>
      </c>
      <c r="I17" s="181">
        <v>1</v>
      </c>
      <c r="J17" s="182">
        <v>1</v>
      </c>
      <c r="K17" s="182">
        <v>0</v>
      </c>
      <c r="L17" s="185">
        <v>0</v>
      </c>
      <c r="M17" s="185">
        <v>0</v>
      </c>
      <c r="N17" s="182">
        <v>1</v>
      </c>
      <c r="O17" s="182">
        <v>1</v>
      </c>
      <c r="P17" s="181">
        <v>1</v>
      </c>
      <c r="Q17" s="181">
        <v>3</v>
      </c>
      <c r="R17" s="181">
        <v>1</v>
      </c>
      <c r="S17" s="181">
        <v>1</v>
      </c>
      <c r="T17" s="181">
        <v>1</v>
      </c>
      <c r="U17" s="181">
        <v>2</v>
      </c>
      <c r="V17" s="181">
        <v>0</v>
      </c>
      <c r="W17" s="184"/>
    </row>
    <row r="18" spans="1:23" s="183" customFormat="1" x14ac:dyDescent="0.3">
      <c r="A18" s="181" t="s">
        <v>46</v>
      </c>
      <c r="B18" s="184" t="s">
        <v>15192</v>
      </c>
      <c r="C18" s="181" t="s">
        <v>15191</v>
      </c>
      <c r="D18" s="181">
        <v>5</v>
      </c>
      <c r="E18" s="181">
        <v>5</v>
      </c>
      <c r="F18" s="181">
        <v>6</v>
      </c>
      <c r="G18" s="181">
        <v>9</v>
      </c>
      <c r="H18" s="181">
        <v>6</v>
      </c>
      <c r="I18" s="181">
        <v>7</v>
      </c>
      <c r="J18" s="182">
        <v>4</v>
      </c>
      <c r="K18" s="182">
        <v>4</v>
      </c>
      <c r="L18" s="185">
        <v>1</v>
      </c>
      <c r="M18" s="185">
        <v>1</v>
      </c>
      <c r="N18" s="182">
        <v>6</v>
      </c>
      <c r="O18" s="182">
        <v>4</v>
      </c>
      <c r="P18" s="181">
        <v>5</v>
      </c>
      <c r="Q18" s="181">
        <v>5</v>
      </c>
      <c r="R18" s="181">
        <v>7</v>
      </c>
      <c r="S18" s="181">
        <v>8</v>
      </c>
      <c r="T18" s="181">
        <v>9</v>
      </c>
      <c r="U18" s="181">
        <v>6</v>
      </c>
      <c r="V18" s="181">
        <v>1</v>
      </c>
      <c r="W18" s="184"/>
    </row>
    <row r="19" spans="1:23" s="183" customFormat="1" x14ac:dyDescent="0.3">
      <c r="A19" s="181" t="s">
        <v>47</v>
      </c>
      <c r="B19" s="181" t="s">
        <v>48</v>
      </c>
      <c r="C19" s="181" t="s">
        <v>15164</v>
      </c>
      <c r="D19" s="181">
        <v>1</v>
      </c>
      <c r="E19" s="181">
        <v>1</v>
      </c>
      <c r="F19" s="181">
        <v>1</v>
      </c>
      <c r="G19" s="181">
        <v>1</v>
      </c>
      <c r="H19" s="181">
        <v>1</v>
      </c>
      <c r="I19" s="181">
        <v>1</v>
      </c>
      <c r="J19" s="182">
        <v>1</v>
      </c>
      <c r="K19" s="182">
        <v>1</v>
      </c>
      <c r="L19" s="185">
        <v>0</v>
      </c>
      <c r="M19" s="185">
        <v>0</v>
      </c>
      <c r="N19" s="182">
        <v>1</v>
      </c>
      <c r="O19" s="182">
        <v>1</v>
      </c>
      <c r="P19" s="181">
        <v>1</v>
      </c>
      <c r="Q19" s="181">
        <v>1</v>
      </c>
      <c r="R19" s="181">
        <v>1</v>
      </c>
      <c r="S19" s="181">
        <v>1</v>
      </c>
      <c r="T19" s="181">
        <v>1</v>
      </c>
      <c r="U19" s="181">
        <v>1</v>
      </c>
      <c r="V19" s="181">
        <v>0</v>
      </c>
      <c r="W19" s="184"/>
    </row>
    <row r="20" spans="1:23" s="183" customFormat="1" x14ac:dyDescent="0.3">
      <c r="A20" s="181" t="s">
        <v>49</v>
      </c>
      <c r="B20" s="184" t="s">
        <v>15196</v>
      </c>
      <c r="C20" s="181" t="s">
        <v>15195</v>
      </c>
      <c r="D20" s="181">
        <v>2</v>
      </c>
      <c r="E20" s="181">
        <v>2</v>
      </c>
      <c r="F20" s="181">
        <v>2</v>
      </c>
      <c r="G20" s="181">
        <v>3</v>
      </c>
      <c r="H20" s="181">
        <v>2</v>
      </c>
      <c r="I20" s="181">
        <v>3</v>
      </c>
      <c r="J20" s="182">
        <v>2</v>
      </c>
      <c r="K20" s="182">
        <v>2</v>
      </c>
      <c r="L20" s="182">
        <v>1</v>
      </c>
      <c r="M20" s="182">
        <v>1</v>
      </c>
      <c r="N20" s="182">
        <v>2</v>
      </c>
      <c r="O20" s="182">
        <v>2</v>
      </c>
      <c r="P20" s="181">
        <v>3</v>
      </c>
      <c r="Q20" s="181">
        <v>3</v>
      </c>
      <c r="R20" s="181">
        <v>2</v>
      </c>
      <c r="S20" s="181">
        <v>2</v>
      </c>
      <c r="T20" s="181">
        <v>4</v>
      </c>
      <c r="U20" s="181">
        <v>4</v>
      </c>
      <c r="V20" s="181">
        <v>1</v>
      </c>
      <c r="W20" s="184"/>
    </row>
    <row r="21" spans="1:23" s="183" customFormat="1" x14ac:dyDescent="0.3">
      <c r="A21" s="181" t="s">
        <v>50</v>
      </c>
      <c r="B21" s="181" t="s">
        <v>51</v>
      </c>
      <c r="C21" s="181" t="s">
        <v>5693</v>
      </c>
      <c r="D21" s="181">
        <v>1</v>
      </c>
      <c r="E21" s="181">
        <v>1</v>
      </c>
      <c r="F21" s="181">
        <v>1</v>
      </c>
      <c r="G21" s="181">
        <v>1</v>
      </c>
      <c r="H21" s="181">
        <v>1</v>
      </c>
      <c r="I21" s="181">
        <v>1</v>
      </c>
      <c r="J21" s="182">
        <v>1</v>
      </c>
      <c r="K21" s="182">
        <v>1</v>
      </c>
      <c r="L21" s="185">
        <v>0</v>
      </c>
      <c r="M21" s="185">
        <v>0</v>
      </c>
      <c r="N21" s="182">
        <v>1</v>
      </c>
      <c r="O21" s="182">
        <v>1</v>
      </c>
      <c r="P21" s="181">
        <v>1</v>
      </c>
      <c r="Q21" s="181">
        <v>1</v>
      </c>
      <c r="R21" s="181">
        <v>1</v>
      </c>
      <c r="S21" s="181">
        <v>1</v>
      </c>
      <c r="T21" s="181">
        <v>1</v>
      </c>
      <c r="U21" s="181">
        <v>1</v>
      </c>
      <c r="V21" s="181">
        <v>0</v>
      </c>
      <c r="W21" s="184"/>
    </row>
    <row r="22" spans="1:23" s="183" customFormat="1" x14ac:dyDescent="0.3">
      <c r="A22" s="181" t="s">
        <v>52</v>
      </c>
      <c r="B22" s="181" t="s">
        <v>53</v>
      </c>
      <c r="C22" s="181" t="s">
        <v>5691</v>
      </c>
      <c r="D22" s="181">
        <v>1</v>
      </c>
      <c r="E22" s="181">
        <v>1</v>
      </c>
      <c r="F22" s="181">
        <v>1</v>
      </c>
      <c r="G22" s="181">
        <v>1</v>
      </c>
      <c r="H22" s="181">
        <v>1</v>
      </c>
      <c r="I22" s="181">
        <v>1</v>
      </c>
      <c r="J22" s="182">
        <v>1</v>
      </c>
      <c r="K22" s="182">
        <v>1</v>
      </c>
      <c r="L22" s="185">
        <v>0</v>
      </c>
      <c r="M22" s="185">
        <v>0</v>
      </c>
      <c r="N22" s="182">
        <v>1</v>
      </c>
      <c r="O22" s="182">
        <v>1</v>
      </c>
      <c r="P22" s="181">
        <v>1</v>
      </c>
      <c r="Q22" s="181">
        <v>1</v>
      </c>
      <c r="R22" s="181">
        <v>1</v>
      </c>
      <c r="S22" s="181">
        <v>1</v>
      </c>
      <c r="T22" s="181">
        <v>1</v>
      </c>
      <c r="U22" s="181">
        <v>1</v>
      </c>
      <c r="V22" s="181">
        <v>0</v>
      </c>
      <c r="W22" s="184"/>
    </row>
    <row r="23" spans="1:23" s="183" customFormat="1" x14ac:dyDescent="0.3">
      <c r="A23" s="181" t="s">
        <v>54</v>
      </c>
      <c r="B23" s="181" t="s">
        <v>55</v>
      </c>
      <c r="C23" s="181" t="s">
        <v>5695</v>
      </c>
      <c r="D23" s="181">
        <v>1</v>
      </c>
      <c r="E23" s="181">
        <v>1</v>
      </c>
      <c r="F23" s="181">
        <v>1</v>
      </c>
      <c r="G23" s="181">
        <v>1</v>
      </c>
      <c r="H23" s="181">
        <v>1</v>
      </c>
      <c r="I23" s="181">
        <v>1</v>
      </c>
      <c r="J23" s="182">
        <v>1</v>
      </c>
      <c r="K23" s="182">
        <v>1</v>
      </c>
      <c r="L23" s="185">
        <v>0</v>
      </c>
      <c r="M23" s="185">
        <v>0</v>
      </c>
      <c r="N23" s="182">
        <v>1</v>
      </c>
      <c r="O23" s="182">
        <v>1</v>
      </c>
      <c r="P23" s="181">
        <v>1</v>
      </c>
      <c r="Q23" s="181">
        <v>1</v>
      </c>
      <c r="R23" s="181">
        <v>1</v>
      </c>
      <c r="S23" s="181">
        <v>1</v>
      </c>
      <c r="T23" s="181">
        <v>1</v>
      </c>
      <c r="U23" s="181">
        <v>1</v>
      </c>
      <c r="V23" s="181">
        <v>0</v>
      </c>
      <c r="W23" s="184"/>
    </row>
    <row r="24" spans="1:23" s="183" customFormat="1" x14ac:dyDescent="0.3">
      <c r="A24" s="181" t="s">
        <v>56</v>
      </c>
      <c r="B24" s="181" t="s">
        <v>15173</v>
      </c>
      <c r="C24" s="181" t="s">
        <v>15174</v>
      </c>
      <c r="D24" s="181">
        <v>1</v>
      </c>
      <c r="E24" s="181">
        <v>2</v>
      </c>
      <c r="F24" s="181">
        <v>1</v>
      </c>
      <c r="G24" s="181">
        <v>2</v>
      </c>
      <c r="H24" s="181">
        <v>1</v>
      </c>
      <c r="I24" s="181">
        <v>1</v>
      </c>
      <c r="J24" s="182">
        <v>1</v>
      </c>
      <c r="K24" s="182">
        <v>1</v>
      </c>
      <c r="L24" s="185">
        <v>0</v>
      </c>
      <c r="M24" s="185">
        <v>0</v>
      </c>
      <c r="N24" s="182">
        <v>1</v>
      </c>
      <c r="O24" s="182">
        <v>1</v>
      </c>
      <c r="P24" s="181">
        <v>2</v>
      </c>
      <c r="Q24" s="181">
        <v>1</v>
      </c>
      <c r="R24" s="181">
        <v>1</v>
      </c>
      <c r="S24" s="181">
        <v>2</v>
      </c>
      <c r="T24" s="181">
        <v>3</v>
      </c>
      <c r="U24" s="181">
        <v>2</v>
      </c>
      <c r="V24" s="181">
        <v>0</v>
      </c>
      <c r="W24" s="184"/>
    </row>
    <row r="25" spans="1:23" s="183" customFormat="1" x14ac:dyDescent="0.3">
      <c r="A25" s="181" t="s">
        <v>57</v>
      </c>
      <c r="B25" s="181" t="s">
        <v>15175</v>
      </c>
      <c r="C25" s="181" t="s">
        <v>15176</v>
      </c>
      <c r="D25" s="181">
        <v>1</v>
      </c>
      <c r="E25" s="181">
        <v>2</v>
      </c>
      <c r="F25" s="181">
        <v>1</v>
      </c>
      <c r="G25" s="181">
        <v>5</v>
      </c>
      <c r="H25" s="181">
        <v>1</v>
      </c>
      <c r="I25" s="181">
        <v>2</v>
      </c>
      <c r="J25" s="182">
        <v>1</v>
      </c>
      <c r="K25" s="182">
        <v>0</v>
      </c>
      <c r="L25" s="185">
        <v>0</v>
      </c>
      <c r="M25" s="185">
        <v>0</v>
      </c>
      <c r="N25" s="182">
        <v>1</v>
      </c>
      <c r="O25" s="182">
        <v>2</v>
      </c>
      <c r="P25" s="181">
        <v>1</v>
      </c>
      <c r="Q25" s="181">
        <v>3</v>
      </c>
      <c r="R25" s="181">
        <v>1</v>
      </c>
      <c r="S25" s="181">
        <v>2</v>
      </c>
      <c r="T25" s="181">
        <v>3</v>
      </c>
      <c r="U25" s="181">
        <v>2</v>
      </c>
      <c r="V25" s="181">
        <v>0</v>
      </c>
      <c r="W25" s="184"/>
    </row>
    <row r="26" spans="1:23" s="183" customFormat="1" x14ac:dyDescent="0.3">
      <c r="A26" s="181" t="s">
        <v>58</v>
      </c>
      <c r="B26" s="181" t="s">
        <v>59</v>
      </c>
      <c r="C26" s="181" t="s">
        <v>366</v>
      </c>
      <c r="D26" s="181">
        <v>1</v>
      </c>
      <c r="E26" s="181">
        <v>1</v>
      </c>
      <c r="F26" s="181">
        <v>1</v>
      </c>
      <c r="G26" s="181">
        <v>2</v>
      </c>
      <c r="H26" s="181">
        <v>1</v>
      </c>
      <c r="I26" s="181">
        <v>1</v>
      </c>
      <c r="J26" s="182">
        <v>1</v>
      </c>
      <c r="K26" s="182">
        <v>1</v>
      </c>
      <c r="L26" s="185">
        <v>0</v>
      </c>
      <c r="M26" s="185">
        <v>0</v>
      </c>
      <c r="N26" s="182">
        <v>1</v>
      </c>
      <c r="O26" s="182">
        <v>1</v>
      </c>
      <c r="P26" s="181">
        <v>1</v>
      </c>
      <c r="Q26" s="181">
        <v>1</v>
      </c>
      <c r="R26" s="181">
        <v>1</v>
      </c>
      <c r="S26" s="181">
        <v>1</v>
      </c>
      <c r="T26" s="181">
        <v>2</v>
      </c>
      <c r="U26" s="181">
        <v>1</v>
      </c>
      <c r="V26" s="181">
        <v>0</v>
      </c>
      <c r="W26" s="184"/>
    </row>
    <row r="27" spans="1:23" s="183" customFormat="1" x14ac:dyDescent="0.3">
      <c r="A27" s="181" t="s">
        <v>60</v>
      </c>
      <c r="B27" s="181" t="s">
        <v>15177</v>
      </c>
      <c r="C27" s="181" t="s">
        <v>15178</v>
      </c>
      <c r="D27" s="181">
        <v>1</v>
      </c>
      <c r="E27" s="181">
        <v>2</v>
      </c>
      <c r="F27" s="181">
        <v>1</v>
      </c>
      <c r="G27" s="181">
        <v>1</v>
      </c>
      <c r="H27" s="181">
        <v>1</v>
      </c>
      <c r="I27" s="181">
        <v>1</v>
      </c>
      <c r="J27" s="182">
        <v>1</v>
      </c>
      <c r="K27" s="182">
        <v>0</v>
      </c>
      <c r="L27" s="185">
        <v>0</v>
      </c>
      <c r="M27" s="185">
        <v>0</v>
      </c>
      <c r="N27" s="182">
        <v>1</v>
      </c>
      <c r="O27" s="182">
        <v>1</v>
      </c>
      <c r="P27" s="181">
        <v>1</v>
      </c>
      <c r="Q27" s="181">
        <v>2</v>
      </c>
      <c r="R27" s="181">
        <v>1</v>
      </c>
      <c r="S27" s="181">
        <v>1</v>
      </c>
      <c r="T27" s="181">
        <v>1</v>
      </c>
      <c r="U27" s="181">
        <v>2</v>
      </c>
      <c r="V27" s="181">
        <v>0</v>
      </c>
      <c r="W27" s="184"/>
    </row>
    <row r="28" spans="1:23" s="183" customFormat="1" x14ac:dyDescent="0.3">
      <c r="A28" s="181" t="s">
        <v>61</v>
      </c>
      <c r="B28" s="181" t="s">
        <v>62</v>
      </c>
      <c r="C28" s="181" t="s">
        <v>15165</v>
      </c>
      <c r="D28" s="181">
        <v>1</v>
      </c>
      <c r="E28" s="181">
        <v>1</v>
      </c>
      <c r="F28" s="181">
        <v>1</v>
      </c>
      <c r="G28" s="181">
        <v>1</v>
      </c>
      <c r="H28" s="181">
        <v>1</v>
      </c>
      <c r="I28" s="181">
        <v>1</v>
      </c>
      <c r="J28" s="182">
        <v>0</v>
      </c>
      <c r="K28" s="182">
        <v>1</v>
      </c>
      <c r="L28" s="185">
        <v>0</v>
      </c>
      <c r="M28" s="185">
        <v>0</v>
      </c>
      <c r="N28" s="182">
        <v>1</v>
      </c>
      <c r="O28" s="182">
        <v>1</v>
      </c>
      <c r="P28" s="181">
        <v>1</v>
      </c>
      <c r="Q28" s="181">
        <v>1</v>
      </c>
      <c r="R28" s="181">
        <v>1</v>
      </c>
      <c r="S28" s="181">
        <v>1</v>
      </c>
      <c r="T28" s="181">
        <v>1</v>
      </c>
      <c r="U28" s="181">
        <v>1</v>
      </c>
      <c r="V28" s="181">
        <v>0</v>
      </c>
      <c r="W28" s="184"/>
    </row>
    <row r="29" spans="1:23" s="183" customFormat="1" x14ac:dyDescent="0.3">
      <c r="A29" s="181" t="s">
        <v>63</v>
      </c>
      <c r="B29" s="187" t="s">
        <v>64</v>
      </c>
      <c r="C29" s="181" t="s">
        <v>1509</v>
      </c>
      <c r="D29" s="181">
        <v>1</v>
      </c>
      <c r="E29" s="181">
        <v>1</v>
      </c>
      <c r="F29" s="181">
        <v>1</v>
      </c>
      <c r="G29" s="181">
        <v>1</v>
      </c>
      <c r="H29" s="181">
        <v>1</v>
      </c>
      <c r="I29" s="181">
        <v>1</v>
      </c>
      <c r="J29" s="182">
        <v>1</v>
      </c>
      <c r="K29" s="182">
        <v>1</v>
      </c>
      <c r="L29" s="185">
        <v>0</v>
      </c>
      <c r="M29" s="185">
        <v>0</v>
      </c>
      <c r="N29" s="182">
        <v>1</v>
      </c>
      <c r="O29" s="182">
        <v>1</v>
      </c>
      <c r="P29" s="181">
        <v>1</v>
      </c>
      <c r="Q29" s="181">
        <v>1</v>
      </c>
      <c r="R29" s="181">
        <v>1</v>
      </c>
      <c r="S29" s="181">
        <v>1</v>
      </c>
      <c r="T29" s="181">
        <v>1</v>
      </c>
      <c r="U29" s="181">
        <v>1</v>
      </c>
      <c r="V29" s="181">
        <v>0</v>
      </c>
      <c r="W29" s="184"/>
    </row>
    <row r="30" spans="1:23" s="183" customFormat="1" x14ac:dyDescent="0.3">
      <c r="A30" s="181" t="s">
        <v>14381</v>
      </c>
      <c r="B30" s="181" t="s">
        <v>65</v>
      </c>
      <c r="C30" s="181" t="s">
        <v>346</v>
      </c>
      <c r="D30" s="181">
        <v>1</v>
      </c>
      <c r="E30" s="181">
        <v>2</v>
      </c>
      <c r="F30" s="181">
        <v>1</v>
      </c>
      <c r="G30" s="181">
        <v>2</v>
      </c>
      <c r="H30" s="181">
        <v>1</v>
      </c>
      <c r="I30" s="181">
        <v>1</v>
      </c>
      <c r="J30" s="182">
        <v>1</v>
      </c>
      <c r="K30" s="182">
        <v>0</v>
      </c>
      <c r="L30" s="185">
        <v>0</v>
      </c>
      <c r="M30" s="185">
        <v>0</v>
      </c>
      <c r="N30" s="182">
        <v>1</v>
      </c>
      <c r="O30" s="182">
        <v>1</v>
      </c>
      <c r="P30" s="181">
        <v>1</v>
      </c>
      <c r="Q30" s="181">
        <v>3</v>
      </c>
      <c r="R30" s="181">
        <v>1</v>
      </c>
      <c r="S30" s="181">
        <v>1</v>
      </c>
      <c r="T30" s="181">
        <v>1</v>
      </c>
      <c r="U30" s="181">
        <v>1</v>
      </c>
      <c r="V30" s="181">
        <v>0</v>
      </c>
      <c r="W30" s="184"/>
    </row>
    <row r="31" spans="1:23" s="183" customFormat="1" x14ac:dyDescent="0.3">
      <c r="A31" s="181" t="s">
        <v>66</v>
      </c>
      <c r="B31" s="181" t="s">
        <v>67</v>
      </c>
      <c r="C31" s="181" t="s">
        <v>1171</v>
      </c>
      <c r="D31" s="181">
        <v>1</v>
      </c>
      <c r="E31" s="181">
        <v>1</v>
      </c>
      <c r="F31" s="181">
        <v>1</v>
      </c>
      <c r="G31" s="181">
        <v>2</v>
      </c>
      <c r="H31" s="181">
        <v>1</v>
      </c>
      <c r="I31" s="181">
        <v>1</v>
      </c>
      <c r="J31" s="182">
        <v>1</v>
      </c>
      <c r="K31" s="182">
        <v>1</v>
      </c>
      <c r="L31" s="185">
        <v>0</v>
      </c>
      <c r="M31" s="185">
        <v>0</v>
      </c>
      <c r="N31" s="182">
        <v>1</v>
      </c>
      <c r="O31" s="182">
        <v>1</v>
      </c>
      <c r="P31" s="181">
        <v>1</v>
      </c>
      <c r="Q31" s="181">
        <v>2</v>
      </c>
      <c r="R31" s="181">
        <v>1</v>
      </c>
      <c r="S31" s="181">
        <v>1</v>
      </c>
      <c r="T31" s="181">
        <v>2</v>
      </c>
      <c r="U31" s="181">
        <v>1</v>
      </c>
      <c r="V31" s="181">
        <v>0</v>
      </c>
      <c r="W31" s="184"/>
    </row>
    <row r="32" spans="1:23" s="183" customFormat="1" x14ac:dyDescent="0.3">
      <c r="A32" s="181" t="s">
        <v>68</v>
      </c>
      <c r="B32" s="181" t="s">
        <v>69</v>
      </c>
      <c r="C32" s="181" t="s">
        <v>1409</v>
      </c>
      <c r="D32" s="181">
        <v>1</v>
      </c>
      <c r="E32" s="181">
        <v>2</v>
      </c>
      <c r="F32" s="181">
        <v>1</v>
      </c>
      <c r="G32" s="181">
        <v>1</v>
      </c>
      <c r="H32" s="181">
        <v>1</v>
      </c>
      <c r="I32" s="181">
        <v>3</v>
      </c>
      <c r="J32" s="182">
        <v>1</v>
      </c>
      <c r="K32" s="182">
        <v>1</v>
      </c>
      <c r="L32" s="185">
        <v>0</v>
      </c>
      <c r="M32" s="185">
        <v>0</v>
      </c>
      <c r="N32" s="182">
        <v>1</v>
      </c>
      <c r="O32" s="182">
        <v>1</v>
      </c>
      <c r="P32" s="181">
        <v>1</v>
      </c>
      <c r="Q32" s="181">
        <v>3</v>
      </c>
      <c r="R32" s="181">
        <v>1</v>
      </c>
      <c r="S32" s="181">
        <v>1</v>
      </c>
      <c r="T32" s="181">
        <v>2</v>
      </c>
      <c r="U32" s="181">
        <v>1</v>
      </c>
      <c r="V32" s="181">
        <v>0</v>
      </c>
      <c r="W32" s="184"/>
    </row>
    <row r="33" spans="1:23" s="183" customFormat="1" x14ac:dyDescent="0.3">
      <c r="A33" s="181" t="s">
        <v>70</v>
      </c>
      <c r="B33" s="181" t="s">
        <v>71</v>
      </c>
      <c r="C33" s="181" t="s">
        <v>5704</v>
      </c>
      <c r="D33" s="181">
        <v>1</v>
      </c>
      <c r="E33" s="181">
        <v>1</v>
      </c>
      <c r="F33" s="181">
        <v>1</v>
      </c>
      <c r="G33" s="181">
        <v>1</v>
      </c>
      <c r="H33" s="181">
        <v>1</v>
      </c>
      <c r="I33" s="181">
        <v>1</v>
      </c>
      <c r="J33" s="182">
        <v>1</v>
      </c>
      <c r="K33" s="182">
        <v>1</v>
      </c>
      <c r="L33" s="185">
        <v>0</v>
      </c>
      <c r="M33" s="185">
        <v>0</v>
      </c>
      <c r="N33" s="182">
        <v>1</v>
      </c>
      <c r="O33" s="182">
        <v>1</v>
      </c>
      <c r="P33" s="181">
        <v>1</v>
      </c>
      <c r="Q33" s="181">
        <v>1</v>
      </c>
      <c r="R33" s="181">
        <v>1</v>
      </c>
      <c r="S33" s="181">
        <v>1</v>
      </c>
      <c r="T33" s="181">
        <v>1</v>
      </c>
      <c r="U33" s="181">
        <v>1</v>
      </c>
      <c r="V33" s="181">
        <v>0</v>
      </c>
      <c r="W33" s="184"/>
    </row>
    <row r="34" spans="1:23" s="183" customFormat="1" x14ac:dyDescent="0.3">
      <c r="A34" s="181" t="s">
        <v>72</v>
      </c>
      <c r="B34" s="181" t="s">
        <v>73</v>
      </c>
      <c r="C34" s="181" t="s">
        <v>1511</v>
      </c>
      <c r="D34" s="181">
        <v>1</v>
      </c>
      <c r="E34" s="181">
        <v>1</v>
      </c>
      <c r="F34" s="181">
        <v>1</v>
      </c>
      <c r="G34" s="181">
        <v>1</v>
      </c>
      <c r="H34" s="181">
        <v>1</v>
      </c>
      <c r="I34" s="181">
        <v>1</v>
      </c>
      <c r="J34" s="182">
        <v>1</v>
      </c>
      <c r="K34" s="182">
        <v>1</v>
      </c>
      <c r="L34" s="185">
        <v>0</v>
      </c>
      <c r="M34" s="185">
        <v>0</v>
      </c>
      <c r="N34" s="182">
        <v>1</v>
      </c>
      <c r="O34" s="182">
        <v>1</v>
      </c>
      <c r="P34" s="181">
        <v>1</v>
      </c>
      <c r="Q34" s="181">
        <v>1</v>
      </c>
      <c r="R34" s="181">
        <v>1</v>
      </c>
      <c r="S34" s="181">
        <v>1</v>
      </c>
      <c r="T34" s="181">
        <v>1</v>
      </c>
      <c r="U34" s="181">
        <v>1</v>
      </c>
      <c r="V34" s="181">
        <v>0</v>
      </c>
      <c r="W34" s="184"/>
    </row>
    <row r="35" spans="1:23" s="183" customFormat="1" x14ac:dyDescent="0.3">
      <c r="A35" s="181" t="s">
        <v>74</v>
      </c>
      <c r="B35" s="181" t="s">
        <v>75</v>
      </c>
      <c r="C35" s="181" t="s">
        <v>5710</v>
      </c>
      <c r="D35" s="181">
        <v>1</v>
      </c>
      <c r="E35" s="181">
        <v>1</v>
      </c>
      <c r="F35" s="181">
        <v>1</v>
      </c>
      <c r="G35" s="181">
        <v>1</v>
      </c>
      <c r="H35" s="181">
        <v>1</v>
      </c>
      <c r="I35" s="181">
        <v>1</v>
      </c>
      <c r="J35" s="182">
        <v>1</v>
      </c>
      <c r="K35" s="182">
        <v>1</v>
      </c>
      <c r="L35" s="185">
        <v>0</v>
      </c>
      <c r="M35" s="185">
        <v>0</v>
      </c>
      <c r="N35" s="182">
        <v>1</v>
      </c>
      <c r="O35" s="182">
        <v>1</v>
      </c>
      <c r="P35" s="181">
        <v>1</v>
      </c>
      <c r="Q35" s="181">
        <v>1</v>
      </c>
      <c r="R35" s="181">
        <v>1</v>
      </c>
      <c r="S35" s="181">
        <v>1</v>
      </c>
      <c r="T35" s="181">
        <v>1</v>
      </c>
      <c r="U35" s="181">
        <v>1</v>
      </c>
      <c r="V35" s="181">
        <v>0</v>
      </c>
      <c r="W35" s="184"/>
    </row>
    <row r="36" spans="1:23" s="183" customFormat="1" x14ac:dyDescent="0.3">
      <c r="A36" s="181" t="s">
        <v>76</v>
      </c>
      <c r="B36" s="181" t="s">
        <v>77</v>
      </c>
      <c r="C36" s="181" t="s">
        <v>5708</v>
      </c>
      <c r="D36" s="181">
        <v>1</v>
      </c>
      <c r="E36" s="181">
        <v>1</v>
      </c>
      <c r="F36" s="181">
        <v>1</v>
      </c>
      <c r="G36" s="181">
        <v>1</v>
      </c>
      <c r="H36" s="181">
        <v>1</v>
      </c>
      <c r="I36" s="181">
        <v>1</v>
      </c>
      <c r="J36" s="182">
        <v>1</v>
      </c>
      <c r="K36" s="182">
        <v>1</v>
      </c>
      <c r="L36" s="185">
        <v>0</v>
      </c>
      <c r="M36" s="185">
        <v>0</v>
      </c>
      <c r="N36" s="182">
        <v>1</v>
      </c>
      <c r="O36" s="182">
        <v>1</v>
      </c>
      <c r="P36" s="181">
        <v>1</v>
      </c>
      <c r="Q36" s="181">
        <v>1</v>
      </c>
      <c r="R36" s="181">
        <v>1</v>
      </c>
      <c r="S36" s="181">
        <v>1</v>
      </c>
      <c r="T36" s="181">
        <v>1</v>
      </c>
      <c r="U36" s="181">
        <v>1</v>
      </c>
      <c r="V36" s="181">
        <v>0</v>
      </c>
      <c r="W36" s="184"/>
    </row>
    <row r="37" spans="1:23" s="183" customFormat="1" x14ac:dyDescent="0.3">
      <c r="A37" s="181" t="s">
        <v>78</v>
      </c>
      <c r="B37" s="181" t="s">
        <v>10187</v>
      </c>
      <c r="C37" s="181" t="s">
        <v>1504</v>
      </c>
      <c r="D37" s="181">
        <v>1</v>
      </c>
      <c r="E37" s="181">
        <v>1</v>
      </c>
      <c r="F37" s="181">
        <v>1</v>
      </c>
      <c r="G37" s="181">
        <v>1</v>
      </c>
      <c r="H37" s="181">
        <v>1</v>
      </c>
      <c r="I37" s="181">
        <v>1</v>
      </c>
      <c r="J37" s="182">
        <v>1</v>
      </c>
      <c r="K37" s="182">
        <v>1</v>
      </c>
      <c r="L37" s="185">
        <v>0</v>
      </c>
      <c r="M37" s="185">
        <v>0</v>
      </c>
      <c r="N37" s="182">
        <v>1</v>
      </c>
      <c r="O37" s="182">
        <v>1</v>
      </c>
      <c r="P37" s="181">
        <v>1</v>
      </c>
      <c r="Q37" s="181">
        <v>1</v>
      </c>
      <c r="R37" s="181">
        <v>1</v>
      </c>
      <c r="S37" s="181">
        <v>1</v>
      </c>
      <c r="T37" s="181">
        <v>1</v>
      </c>
      <c r="U37" s="181">
        <v>1</v>
      </c>
      <c r="V37" s="181">
        <v>0</v>
      </c>
      <c r="W37" s="184"/>
    </row>
    <row r="38" spans="1:23" s="183" customFormat="1" x14ac:dyDescent="0.3">
      <c r="A38" s="181" t="s">
        <v>79</v>
      </c>
      <c r="B38" s="181" t="s">
        <v>80</v>
      </c>
      <c r="C38" s="181" t="s">
        <v>1501</v>
      </c>
      <c r="D38" s="181">
        <v>1</v>
      </c>
      <c r="E38" s="181">
        <v>1</v>
      </c>
      <c r="F38" s="181">
        <v>1</v>
      </c>
      <c r="G38" s="181">
        <v>1</v>
      </c>
      <c r="H38" s="181">
        <v>1</v>
      </c>
      <c r="I38" s="181">
        <v>1</v>
      </c>
      <c r="J38" s="182">
        <v>1</v>
      </c>
      <c r="K38" s="182">
        <v>1</v>
      </c>
      <c r="L38" s="185">
        <v>0</v>
      </c>
      <c r="M38" s="185">
        <v>0</v>
      </c>
      <c r="N38" s="182">
        <v>1</v>
      </c>
      <c r="O38" s="182">
        <v>1</v>
      </c>
      <c r="P38" s="181">
        <v>1</v>
      </c>
      <c r="Q38" s="181">
        <v>1</v>
      </c>
      <c r="R38" s="181">
        <v>1</v>
      </c>
      <c r="S38" s="181">
        <v>1</v>
      </c>
      <c r="T38" s="181">
        <v>1</v>
      </c>
      <c r="U38" s="181">
        <v>1</v>
      </c>
      <c r="V38" s="181">
        <v>0</v>
      </c>
      <c r="W38" s="184"/>
    </row>
    <row r="39" spans="1:23" s="183" customFormat="1" x14ac:dyDescent="0.3">
      <c r="A39" s="181" t="s">
        <v>81</v>
      </c>
      <c r="B39" s="181" t="s">
        <v>82</v>
      </c>
      <c r="C39" s="181" t="s">
        <v>83</v>
      </c>
      <c r="D39" s="181">
        <v>1</v>
      </c>
      <c r="E39" s="181">
        <v>1</v>
      </c>
      <c r="F39" s="181">
        <v>1</v>
      </c>
      <c r="G39" s="181">
        <v>1</v>
      </c>
      <c r="H39" s="181">
        <v>1</v>
      </c>
      <c r="I39" s="181">
        <v>1</v>
      </c>
      <c r="J39" s="182">
        <v>1</v>
      </c>
      <c r="K39" s="182">
        <v>1</v>
      </c>
      <c r="L39" s="185">
        <v>0</v>
      </c>
      <c r="M39" s="185">
        <v>0</v>
      </c>
      <c r="N39" s="182">
        <v>1</v>
      </c>
      <c r="O39" s="182">
        <v>1</v>
      </c>
      <c r="P39" s="181">
        <v>1</v>
      </c>
      <c r="Q39" s="181">
        <v>1</v>
      </c>
      <c r="R39" s="181">
        <v>1</v>
      </c>
      <c r="S39" s="181">
        <v>1</v>
      </c>
      <c r="T39" s="181">
        <v>1</v>
      </c>
      <c r="U39" s="181">
        <v>1</v>
      </c>
      <c r="V39" s="181">
        <v>0</v>
      </c>
      <c r="W39" s="184"/>
    </row>
    <row r="40" spans="1:23" s="183" customFormat="1" x14ac:dyDescent="0.3">
      <c r="A40" s="181" t="s">
        <v>84</v>
      </c>
      <c r="B40" s="181" t="s">
        <v>85</v>
      </c>
      <c r="C40" s="181" t="s">
        <v>15166</v>
      </c>
      <c r="D40" s="181">
        <v>1</v>
      </c>
      <c r="E40" s="181">
        <v>1</v>
      </c>
      <c r="F40" s="181">
        <v>1</v>
      </c>
      <c r="G40" s="181">
        <v>1</v>
      </c>
      <c r="H40" s="181">
        <v>1</v>
      </c>
      <c r="I40" s="181">
        <v>1</v>
      </c>
      <c r="J40" s="182">
        <v>1</v>
      </c>
      <c r="K40" s="182">
        <v>1</v>
      </c>
      <c r="L40" s="185">
        <v>0</v>
      </c>
      <c r="M40" s="185">
        <v>0</v>
      </c>
      <c r="N40" s="182">
        <v>1</v>
      </c>
      <c r="O40" s="182">
        <v>1</v>
      </c>
      <c r="P40" s="181">
        <v>1</v>
      </c>
      <c r="Q40" s="181">
        <v>1</v>
      </c>
      <c r="R40" s="181">
        <v>1</v>
      </c>
      <c r="S40" s="181">
        <v>1</v>
      </c>
      <c r="T40" s="181">
        <v>1</v>
      </c>
      <c r="U40" s="181">
        <v>1</v>
      </c>
      <c r="V40" s="181">
        <v>0</v>
      </c>
      <c r="W40" s="184"/>
    </row>
    <row r="41" spans="1:23" s="183" customFormat="1" x14ac:dyDescent="0.3">
      <c r="A41" s="181" t="s">
        <v>86</v>
      </c>
      <c r="B41" s="181" t="s">
        <v>87</v>
      </c>
      <c r="C41" s="181" t="s">
        <v>1496</v>
      </c>
      <c r="D41" s="181">
        <v>1</v>
      </c>
      <c r="E41" s="181">
        <v>1</v>
      </c>
      <c r="F41" s="181">
        <v>1</v>
      </c>
      <c r="G41" s="181">
        <v>1</v>
      </c>
      <c r="H41" s="181">
        <v>1</v>
      </c>
      <c r="I41" s="181">
        <v>1</v>
      </c>
      <c r="J41" s="182">
        <v>1</v>
      </c>
      <c r="K41" s="182">
        <v>1</v>
      </c>
      <c r="L41" s="185">
        <v>0</v>
      </c>
      <c r="M41" s="185">
        <v>0</v>
      </c>
      <c r="N41" s="182">
        <v>1</v>
      </c>
      <c r="O41" s="182">
        <v>1</v>
      </c>
      <c r="P41" s="181">
        <v>1</v>
      </c>
      <c r="Q41" s="181">
        <v>1</v>
      </c>
      <c r="R41" s="181">
        <v>1</v>
      </c>
      <c r="S41" s="181">
        <v>1</v>
      </c>
      <c r="T41" s="181">
        <v>1</v>
      </c>
      <c r="U41" s="181">
        <v>1</v>
      </c>
      <c r="V41" s="181">
        <v>0</v>
      </c>
      <c r="W41" s="184"/>
    </row>
    <row r="42" spans="1:23" s="183" customFormat="1" x14ac:dyDescent="0.3">
      <c r="A42" s="181" t="s">
        <v>88</v>
      </c>
      <c r="B42" s="181" t="s">
        <v>89</v>
      </c>
      <c r="C42" s="181" t="s">
        <v>15167</v>
      </c>
      <c r="D42" s="181">
        <v>1</v>
      </c>
      <c r="E42" s="181">
        <v>1</v>
      </c>
      <c r="F42" s="181">
        <v>1</v>
      </c>
      <c r="G42" s="181">
        <v>1</v>
      </c>
      <c r="H42" s="181">
        <v>1</v>
      </c>
      <c r="I42" s="181">
        <v>1</v>
      </c>
      <c r="J42" s="182">
        <v>1</v>
      </c>
      <c r="K42" s="182">
        <v>1</v>
      </c>
      <c r="L42" s="185">
        <v>0</v>
      </c>
      <c r="M42" s="185">
        <v>0</v>
      </c>
      <c r="N42" s="182">
        <v>1</v>
      </c>
      <c r="O42" s="182">
        <v>1</v>
      </c>
      <c r="P42" s="181">
        <v>1</v>
      </c>
      <c r="Q42" s="181">
        <v>1</v>
      </c>
      <c r="R42" s="181">
        <v>1</v>
      </c>
      <c r="S42" s="181">
        <v>1</v>
      </c>
      <c r="T42" s="181">
        <v>1</v>
      </c>
      <c r="U42" s="181">
        <v>1</v>
      </c>
      <c r="V42" s="181">
        <v>0</v>
      </c>
      <c r="W42" s="184"/>
    </row>
    <row r="43" spans="1:23" s="183" customFormat="1" x14ac:dyDescent="0.3">
      <c r="A43" s="181" t="s">
        <v>90</v>
      </c>
      <c r="B43" s="181" t="s">
        <v>91</v>
      </c>
      <c r="C43" s="181" t="s">
        <v>92</v>
      </c>
      <c r="D43" s="181">
        <v>1</v>
      </c>
      <c r="E43" s="181">
        <v>1</v>
      </c>
      <c r="F43" s="181">
        <v>1</v>
      </c>
      <c r="G43" s="181">
        <v>1</v>
      </c>
      <c r="H43" s="181">
        <v>1</v>
      </c>
      <c r="I43" s="181">
        <v>1</v>
      </c>
      <c r="J43" s="182">
        <v>1</v>
      </c>
      <c r="K43" s="182">
        <v>1</v>
      </c>
      <c r="L43" s="185">
        <v>0</v>
      </c>
      <c r="M43" s="185">
        <v>0</v>
      </c>
      <c r="N43" s="182">
        <v>1</v>
      </c>
      <c r="O43" s="182">
        <v>1</v>
      </c>
      <c r="P43" s="181">
        <v>1</v>
      </c>
      <c r="Q43" s="181">
        <v>1</v>
      </c>
      <c r="R43" s="181">
        <v>1</v>
      </c>
      <c r="S43" s="181">
        <v>1</v>
      </c>
      <c r="T43" s="181">
        <v>1</v>
      </c>
      <c r="U43" s="181">
        <v>1</v>
      </c>
      <c r="V43" s="181">
        <v>0</v>
      </c>
      <c r="W43" s="184"/>
    </row>
    <row r="44" spans="1:23" s="183" customFormat="1" x14ac:dyDescent="0.3">
      <c r="A44" s="181" t="s">
        <v>93</v>
      </c>
      <c r="B44" s="181" t="s">
        <v>94</v>
      </c>
      <c r="C44" s="181" t="s">
        <v>15168</v>
      </c>
      <c r="D44" s="181">
        <v>1</v>
      </c>
      <c r="E44" s="181">
        <v>1</v>
      </c>
      <c r="F44" s="181">
        <v>1</v>
      </c>
      <c r="G44" s="181">
        <v>1</v>
      </c>
      <c r="H44" s="181">
        <v>1</v>
      </c>
      <c r="I44" s="181">
        <v>1</v>
      </c>
      <c r="J44" s="182">
        <v>1</v>
      </c>
      <c r="K44" s="182">
        <v>1</v>
      </c>
      <c r="L44" s="185">
        <v>0</v>
      </c>
      <c r="M44" s="185">
        <v>0</v>
      </c>
      <c r="N44" s="182">
        <v>1</v>
      </c>
      <c r="O44" s="182">
        <v>1</v>
      </c>
      <c r="P44" s="181">
        <v>1</v>
      </c>
      <c r="Q44" s="181">
        <v>1</v>
      </c>
      <c r="R44" s="181">
        <v>1</v>
      </c>
      <c r="S44" s="181">
        <v>1</v>
      </c>
      <c r="T44" s="181">
        <v>1</v>
      </c>
      <c r="U44" s="181">
        <v>1</v>
      </c>
      <c r="V44" s="181">
        <v>0</v>
      </c>
      <c r="W44" s="184"/>
    </row>
    <row r="45" spans="1:23" s="183" customFormat="1" x14ac:dyDescent="0.3">
      <c r="A45" s="181" t="s">
        <v>95</v>
      </c>
      <c r="B45" s="181" t="s">
        <v>15182</v>
      </c>
      <c r="C45" s="181" t="s">
        <v>15183</v>
      </c>
      <c r="D45" s="181">
        <v>1</v>
      </c>
      <c r="E45" s="181">
        <v>2</v>
      </c>
      <c r="F45" s="181">
        <v>1</v>
      </c>
      <c r="G45" s="181">
        <v>4</v>
      </c>
      <c r="H45" s="181">
        <v>1</v>
      </c>
      <c r="I45" s="181">
        <v>2</v>
      </c>
      <c r="J45" s="182">
        <v>1</v>
      </c>
      <c r="K45" s="182">
        <v>1</v>
      </c>
      <c r="L45" s="185">
        <v>0</v>
      </c>
      <c r="M45" s="185">
        <v>0</v>
      </c>
      <c r="N45" s="182">
        <v>1</v>
      </c>
      <c r="O45" s="182">
        <v>1</v>
      </c>
      <c r="P45" s="181">
        <v>2</v>
      </c>
      <c r="Q45" s="181">
        <v>3</v>
      </c>
      <c r="R45" s="181">
        <v>1</v>
      </c>
      <c r="S45" s="181">
        <v>2</v>
      </c>
      <c r="T45" s="181">
        <v>1</v>
      </c>
      <c r="U45" s="181">
        <v>3</v>
      </c>
      <c r="V45" s="181">
        <v>0</v>
      </c>
      <c r="W45" s="184"/>
    </row>
    <row r="46" spans="1:23" s="183" customFormat="1" x14ac:dyDescent="0.3">
      <c r="A46" s="181" t="s">
        <v>96</v>
      </c>
      <c r="B46" s="181" t="s">
        <v>97</v>
      </c>
      <c r="C46" s="184" t="s">
        <v>15184</v>
      </c>
      <c r="D46" s="181">
        <v>2</v>
      </c>
      <c r="E46" s="181">
        <v>2</v>
      </c>
      <c r="F46" s="181">
        <v>1</v>
      </c>
      <c r="G46" s="181">
        <v>4</v>
      </c>
      <c r="H46" s="181">
        <v>2</v>
      </c>
      <c r="I46" s="181">
        <v>2</v>
      </c>
      <c r="J46" s="182">
        <v>2</v>
      </c>
      <c r="K46" s="182">
        <v>2</v>
      </c>
      <c r="L46" s="185">
        <v>0</v>
      </c>
      <c r="M46" s="185">
        <v>0</v>
      </c>
      <c r="N46" s="182">
        <v>2</v>
      </c>
      <c r="O46" s="182">
        <v>2</v>
      </c>
      <c r="P46" s="181">
        <v>2</v>
      </c>
      <c r="Q46" s="181">
        <v>1</v>
      </c>
      <c r="R46" s="181">
        <v>2</v>
      </c>
      <c r="S46" s="181">
        <v>3</v>
      </c>
      <c r="T46" s="181">
        <v>3</v>
      </c>
      <c r="U46" s="181">
        <v>3</v>
      </c>
      <c r="V46" s="181">
        <v>0</v>
      </c>
      <c r="W46" s="188"/>
    </row>
    <row r="47" spans="1:23" s="183" customFormat="1" x14ac:dyDescent="0.3">
      <c r="A47" s="181" t="s">
        <v>98</v>
      </c>
      <c r="B47" s="181" t="s">
        <v>99</v>
      </c>
      <c r="C47" s="181" t="s">
        <v>1514</v>
      </c>
      <c r="D47" s="181">
        <v>1</v>
      </c>
      <c r="E47" s="181">
        <v>1</v>
      </c>
      <c r="F47" s="181">
        <v>1</v>
      </c>
      <c r="G47" s="181">
        <v>1</v>
      </c>
      <c r="H47" s="181">
        <v>1</v>
      </c>
      <c r="I47" s="181">
        <v>1</v>
      </c>
      <c r="J47" s="182">
        <v>1</v>
      </c>
      <c r="K47" s="182">
        <v>1</v>
      </c>
      <c r="L47" s="185">
        <v>0</v>
      </c>
      <c r="M47" s="185">
        <v>0</v>
      </c>
      <c r="N47" s="182">
        <v>1</v>
      </c>
      <c r="O47" s="182">
        <v>1</v>
      </c>
      <c r="P47" s="181">
        <v>1</v>
      </c>
      <c r="Q47" s="181">
        <v>1</v>
      </c>
      <c r="R47" s="181">
        <v>1</v>
      </c>
      <c r="S47" s="181">
        <v>1</v>
      </c>
      <c r="T47" s="181">
        <v>1</v>
      </c>
      <c r="U47" s="181">
        <v>1</v>
      </c>
      <c r="V47" s="181">
        <v>0</v>
      </c>
      <c r="W47" s="184"/>
    </row>
    <row r="48" spans="1:23" s="183" customFormat="1" x14ac:dyDescent="0.3">
      <c r="A48" s="181" t="s">
        <v>100</v>
      </c>
      <c r="B48" s="181" t="s">
        <v>101</v>
      </c>
      <c r="C48" s="181" t="s">
        <v>752</v>
      </c>
      <c r="D48" s="181">
        <v>1</v>
      </c>
      <c r="E48" s="181">
        <v>2</v>
      </c>
      <c r="F48" s="181">
        <v>1</v>
      </c>
      <c r="G48" s="181">
        <v>3</v>
      </c>
      <c r="H48" s="181">
        <v>1</v>
      </c>
      <c r="I48" s="181">
        <v>1</v>
      </c>
      <c r="J48" s="182">
        <v>1</v>
      </c>
      <c r="K48" s="182">
        <v>0</v>
      </c>
      <c r="L48" s="182">
        <v>0</v>
      </c>
      <c r="M48" s="182">
        <v>0</v>
      </c>
      <c r="N48" s="182">
        <v>1</v>
      </c>
      <c r="O48" s="182">
        <v>1</v>
      </c>
      <c r="P48" s="181">
        <v>2</v>
      </c>
      <c r="Q48" s="181">
        <v>2</v>
      </c>
      <c r="R48" s="181">
        <v>2</v>
      </c>
      <c r="S48" s="181">
        <v>2</v>
      </c>
      <c r="T48" s="181">
        <v>5</v>
      </c>
      <c r="U48" s="181">
        <v>1</v>
      </c>
      <c r="V48" s="181">
        <v>0</v>
      </c>
      <c r="W48" s="184"/>
    </row>
    <row r="49" spans="1:23" s="183" customFormat="1" x14ac:dyDescent="0.3">
      <c r="A49" s="181" t="s">
        <v>102</v>
      </c>
      <c r="B49" s="181" t="s">
        <v>103</v>
      </c>
      <c r="C49" s="181" t="s">
        <v>572</v>
      </c>
      <c r="D49" s="181">
        <v>2</v>
      </c>
      <c r="E49" s="181">
        <v>2</v>
      </c>
      <c r="F49" s="181">
        <v>2</v>
      </c>
      <c r="G49" s="181">
        <v>1</v>
      </c>
      <c r="H49" s="181">
        <v>1</v>
      </c>
      <c r="I49" s="181">
        <v>1</v>
      </c>
      <c r="J49" s="182">
        <v>1</v>
      </c>
      <c r="K49" s="182">
        <v>1</v>
      </c>
      <c r="L49" s="182">
        <v>0</v>
      </c>
      <c r="M49" s="182">
        <v>0</v>
      </c>
      <c r="N49" s="182">
        <v>2</v>
      </c>
      <c r="O49" s="182">
        <v>1</v>
      </c>
      <c r="P49" s="181">
        <v>1</v>
      </c>
      <c r="Q49" s="181">
        <v>1</v>
      </c>
      <c r="R49" s="181">
        <v>2</v>
      </c>
      <c r="S49" s="181">
        <v>3</v>
      </c>
      <c r="T49" s="181">
        <v>1</v>
      </c>
      <c r="U49" s="181">
        <v>1</v>
      </c>
      <c r="V49" s="181">
        <v>0</v>
      </c>
      <c r="W49" s="184"/>
    </row>
    <row r="50" spans="1:23" s="183" customFormat="1" x14ac:dyDescent="0.3">
      <c r="A50" s="181" t="s">
        <v>104</v>
      </c>
      <c r="B50" s="181" t="s">
        <v>105</v>
      </c>
      <c r="C50" s="181" t="s">
        <v>15169</v>
      </c>
      <c r="D50" s="181">
        <v>1</v>
      </c>
      <c r="E50" s="181">
        <v>1</v>
      </c>
      <c r="F50" s="181">
        <v>1</v>
      </c>
      <c r="G50" s="181">
        <v>1</v>
      </c>
      <c r="H50" s="181">
        <v>1</v>
      </c>
      <c r="I50" s="181">
        <v>1</v>
      </c>
      <c r="J50" s="182">
        <v>1</v>
      </c>
      <c r="K50" s="182">
        <v>1</v>
      </c>
      <c r="L50" s="182">
        <v>0</v>
      </c>
      <c r="M50" s="182">
        <v>0</v>
      </c>
      <c r="N50" s="182">
        <v>1</v>
      </c>
      <c r="O50" s="182">
        <v>1</v>
      </c>
      <c r="P50" s="181">
        <v>1</v>
      </c>
      <c r="Q50" s="181">
        <v>0</v>
      </c>
      <c r="R50" s="181">
        <v>1</v>
      </c>
      <c r="S50" s="181">
        <v>1</v>
      </c>
      <c r="T50" s="181">
        <v>1</v>
      </c>
      <c r="U50" s="181">
        <v>1</v>
      </c>
      <c r="V50" s="181">
        <v>0</v>
      </c>
      <c r="W50" s="184"/>
    </row>
    <row r="51" spans="1:23" s="183" customFormat="1" x14ac:dyDescent="0.3">
      <c r="A51" s="181" t="s">
        <v>106</v>
      </c>
      <c r="B51" s="181" t="s">
        <v>107</v>
      </c>
      <c r="C51" s="181" t="s">
        <v>654</v>
      </c>
      <c r="D51" s="181">
        <v>1</v>
      </c>
      <c r="E51" s="181">
        <v>1</v>
      </c>
      <c r="F51" s="181">
        <v>1</v>
      </c>
      <c r="G51" s="181">
        <v>2</v>
      </c>
      <c r="H51" s="181">
        <v>1</v>
      </c>
      <c r="I51" s="181">
        <v>1</v>
      </c>
      <c r="J51" s="182">
        <v>1</v>
      </c>
      <c r="K51" s="182">
        <v>1</v>
      </c>
      <c r="L51" s="182">
        <v>0</v>
      </c>
      <c r="M51" s="182">
        <v>0</v>
      </c>
      <c r="N51" s="182">
        <v>1</v>
      </c>
      <c r="O51" s="182">
        <v>1</v>
      </c>
      <c r="P51" s="181">
        <v>1</v>
      </c>
      <c r="Q51" s="181">
        <v>2</v>
      </c>
      <c r="R51" s="181">
        <v>1</v>
      </c>
      <c r="S51" s="181">
        <v>1</v>
      </c>
      <c r="T51" s="181">
        <v>2</v>
      </c>
      <c r="U51" s="181">
        <v>1</v>
      </c>
      <c r="V51" s="181">
        <v>0</v>
      </c>
      <c r="W51" s="184"/>
    </row>
    <row r="52" spans="1:23" s="183" customFormat="1" x14ac:dyDescent="0.3">
      <c r="A52" s="181" t="s">
        <v>108</v>
      </c>
      <c r="B52" s="181" t="s">
        <v>15193</v>
      </c>
      <c r="C52" s="181" t="s">
        <v>392</v>
      </c>
      <c r="D52" s="181">
        <v>1</v>
      </c>
      <c r="E52" s="181">
        <v>1</v>
      </c>
      <c r="F52" s="181">
        <v>1</v>
      </c>
      <c r="G52" s="181">
        <v>2</v>
      </c>
      <c r="H52" s="181">
        <v>1</v>
      </c>
      <c r="I52" s="181">
        <v>1</v>
      </c>
      <c r="J52" s="182">
        <v>1</v>
      </c>
      <c r="K52" s="182">
        <v>1</v>
      </c>
      <c r="L52" s="182">
        <v>0</v>
      </c>
      <c r="M52" s="182">
        <v>0</v>
      </c>
      <c r="N52" s="182">
        <v>2</v>
      </c>
      <c r="O52" s="182">
        <v>2</v>
      </c>
      <c r="P52" s="181">
        <v>1</v>
      </c>
      <c r="Q52" s="181">
        <v>1</v>
      </c>
      <c r="R52" s="181">
        <v>1</v>
      </c>
      <c r="S52" s="181">
        <v>1</v>
      </c>
      <c r="T52" s="181">
        <v>2</v>
      </c>
      <c r="U52" s="181">
        <v>1</v>
      </c>
      <c r="V52" s="181">
        <v>0</v>
      </c>
      <c r="W52" s="184"/>
    </row>
    <row r="53" spans="1:23" s="183" customFormat="1" x14ac:dyDescent="0.3">
      <c r="A53" s="181" t="s">
        <v>109</v>
      </c>
      <c r="B53" s="181" t="s">
        <v>110</v>
      </c>
      <c r="C53" s="181" t="s">
        <v>15181</v>
      </c>
      <c r="D53" s="181">
        <v>1</v>
      </c>
      <c r="E53" s="181">
        <v>1</v>
      </c>
      <c r="F53" s="181">
        <v>1</v>
      </c>
      <c r="G53" s="181">
        <v>1</v>
      </c>
      <c r="H53" s="181">
        <v>1</v>
      </c>
      <c r="I53" s="181">
        <v>1</v>
      </c>
      <c r="J53" s="182">
        <v>1</v>
      </c>
      <c r="K53" s="182">
        <v>1</v>
      </c>
      <c r="L53" s="182">
        <v>0</v>
      </c>
      <c r="M53" s="182">
        <v>0</v>
      </c>
      <c r="N53" s="182">
        <v>1</v>
      </c>
      <c r="O53" s="182">
        <v>1</v>
      </c>
      <c r="P53" s="181">
        <v>1</v>
      </c>
      <c r="Q53" s="181">
        <v>1</v>
      </c>
      <c r="R53" s="181">
        <v>1</v>
      </c>
      <c r="S53" s="181">
        <v>1</v>
      </c>
      <c r="T53" s="181">
        <v>1</v>
      </c>
      <c r="U53" s="181">
        <v>1</v>
      </c>
      <c r="V53" s="181">
        <v>0</v>
      </c>
      <c r="W53" s="184"/>
    </row>
    <row r="54" spans="1:23" s="183" customFormat="1" x14ac:dyDescent="0.3">
      <c r="A54" s="181" t="s">
        <v>111</v>
      </c>
      <c r="B54" s="181" t="s">
        <v>15179</v>
      </c>
      <c r="C54" s="181" t="s">
        <v>15180</v>
      </c>
      <c r="D54" s="181">
        <v>6</v>
      </c>
      <c r="E54" s="181">
        <v>5</v>
      </c>
      <c r="F54" s="181">
        <v>4</v>
      </c>
      <c r="G54" s="181">
        <v>5</v>
      </c>
      <c r="H54" s="181">
        <v>4</v>
      </c>
      <c r="I54" s="181">
        <v>4</v>
      </c>
      <c r="J54" s="182">
        <v>1</v>
      </c>
      <c r="K54" s="182">
        <v>3</v>
      </c>
      <c r="L54" s="182">
        <v>0</v>
      </c>
      <c r="M54" s="182">
        <v>0</v>
      </c>
      <c r="N54" s="182">
        <v>1</v>
      </c>
      <c r="O54" s="182">
        <v>2</v>
      </c>
      <c r="P54" s="181">
        <v>4</v>
      </c>
      <c r="Q54" s="181">
        <v>7</v>
      </c>
      <c r="R54" s="181">
        <v>4</v>
      </c>
      <c r="S54" s="181">
        <v>4</v>
      </c>
      <c r="T54" s="181">
        <v>6</v>
      </c>
      <c r="U54" s="181">
        <v>5</v>
      </c>
      <c r="V54" s="181">
        <v>0</v>
      </c>
      <c r="W54" s="184"/>
    </row>
    <row r="55" spans="1:23" s="183" customFormat="1" x14ac:dyDescent="0.3">
      <c r="A55" s="181" t="s">
        <v>112</v>
      </c>
      <c r="B55" s="181" t="s">
        <v>113</v>
      </c>
      <c r="C55" s="181" t="s">
        <v>114</v>
      </c>
      <c r="D55" s="181">
        <v>1</v>
      </c>
      <c r="E55" s="181">
        <v>1</v>
      </c>
      <c r="F55" s="181">
        <v>1</v>
      </c>
      <c r="G55" s="181">
        <v>1</v>
      </c>
      <c r="H55" s="181">
        <v>1</v>
      </c>
      <c r="I55" s="181">
        <v>1</v>
      </c>
      <c r="J55" s="182">
        <v>1</v>
      </c>
      <c r="K55" s="182">
        <v>1</v>
      </c>
      <c r="L55" s="182">
        <v>0</v>
      </c>
      <c r="M55" s="182">
        <v>0</v>
      </c>
      <c r="N55" s="182">
        <v>1</v>
      </c>
      <c r="O55" s="182">
        <v>1</v>
      </c>
      <c r="P55" s="181">
        <v>1</v>
      </c>
      <c r="Q55" s="181">
        <v>1</v>
      </c>
      <c r="R55" s="181">
        <v>1</v>
      </c>
      <c r="S55" s="181">
        <v>1</v>
      </c>
      <c r="T55" s="181">
        <v>2</v>
      </c>
      <c r="U55" s="181">
        <v>1</v>
      </c>
      <c r="V55" s="181">
        <v>0</v>
      </c>
      <c r="W55" s="184"/>
    </row>
    <row r="56" spans="1:23" s="183" customFormat="1" x14ac:dyDescent="0.3">
      <c r="A56" s="181" t="s">
        <v>115</v>
      </c>
      <c r="B56" s="181" t="s">
        <v>116</v>
      </c>
      <c r="C56" s="181" t="s">
        <v>1238</v>
      </c>
      <c r="D56" s="181">
        <v>1</v>
      </c>
      <c r="E56" s="181">
        <v>1</v>
      </c>
      <c r="F56" s="181">
        <v>1</v>
      </c>
      <c r="G56" s="181">
        <v>1</v>
      </c>
      <c r="H56" s="181">
        <v>1</v>
      </c>
      <c r="I56" s="181">
        <v>1</v>
      </c>
      <c r="J56" s="182">
        <v>1</v>
      </c>
      <c r="K56" s="182">
        <v>1</v>
      </c>
      <c r="L56" s="182">
        <v>0</v>
      </c>
      <c r="M56" s="182">
        <v>0</v>
      </c>
      <c r="N56" s="182">
        <v>1</v>
      </c>
      <c r="O56" s="182">
        <v>1</v>
      </c>
      <c r="P56" s="181">
        <v>1</v>
      </c>
      <c r="Q56" s="181">
        <v>1</v>
      </c>
      <c r="R56" s="181">
        <v>1</v>
      </c>
      <c r="S56" s="181">
        <v>1</v>
      </c>
      <c r="T56" s="181">
        <v>1</v>
      </c>
      <c r="U56" s="181">
        <v>1</v>
      </c>
      <c r="V56" s="181">
        <v>0</v>
      </c>
      <c r="W56" s="184"/>
    </row>
    <row r="57" spans="1:23" s="183" customFormat="1" x14ac:dyDescent="0.3">
      <c r="A57" s="181" t="s">
        <v>117</v>
      </c>
      <c r="B57" s="181" t="s">
        <v>118</v>
      </c>
      <c r="C57" s="181" t="s">
        <v>503</v>
      </c>
      <c r="D57" s="181">
        <v>1</v>
      </c>
      <c r="E57" s="181">
        <v>1</v>
      </c>
      <c r="F57" s="181">
        <v>1</v>
      </c>
      <c r="G57" s="181">
        <v>2</v>
      </c>
      <c r="H57" s="181">
        <v>0</v>
      </c>
      <c r="I57" s="181">
        <v>1</v>
      </c>
      <c r="J57" s="182">
        <v>1</v>
      </c>
      <c r="K57" s="182">
        <v>1</v>
      </c>
      <c r="L57" s="182">
        <v>0</v>
      </c>
      <c r="M57" s="182">
        <v>0</v>
      </c>
      <c r="N57" s="182">
        <v>1</v>
      </c>
      <c r="O57" s="182">
        <v>1</v>
      </c>
      <c r="P57" s="181">
        <v>1</v>
      </c>
      <c r="Q57" s="181">
        <v>2</v>
      </c>
      <c r="R57" s="181">
        <v>1</v>
      </c>
      <c r="S57" s="181">
        <v>1</v>
      </c>
      <c r="T57" s="181">
        <v>2</v>
      </c>
      <c r="U57" s="181">
        <v>1</v>
      </c>
      <c r="V57" s="181">
        <v>0</v>
      </c>
      <c r="W57" s="184"/>
    </row>
    <row r="58" spans="1:23" s="183" customFormat="1" x14ac:dyDescent="0.3">
      <c r="A58" s="181" t="s">
        <v>119</v>
      </c>
      <c r="B58" s="181" t="s">
        <v>120</v>
      </c>
      <c r="C58" s="181" t="s">
        <v>1364</v>
      </c>
      <c r="D58" s="181">
        <v>1</v>
      </c>
      <c r="E58" s="181">
        <v>1</v>
      </c>
      <c r="F58" s="181">
        <v>0</v>
      </c>
      <c r="G58" s="181">
        <v>1</v>
      </c>
      <c r="H58" s="181">
        <v>1</v>
      </c>
      <c r="I58" s="181">
        <v>1</v>
      </c>
      <c r="J58" s="182">
        <v>0</v>
      </c>
      <c r="K58" s="182">
        <v>1</v>
      </c>
      <c r="L58" s="182">
        <v>0</v>
      </c>
      <c r="M58" s="182">
        <v>0</v>
      </c>
      <c r="N58" s="182">
        <v>1</v>
      </c>
      <c r="O58" s="182">
        <v>1</v>
      </c>
      <c r="P58" s="181">
        <v>1</v>
      </c>
      <c r="Q58" s="181">
        <v>1</v>
      </c>
      <c r="R58" s="181">
        <v>1</v>
      </c>
      <c r="S58" s="181">
        <v>1</v>
      </c>
      <c r="T58" s="181">
        <v>1</v>
      </c>
      <c r="U58" s="181">
        <v>1</v>
      </c>
      <c r="V58" s="181">
        <v>0</v>
      </c>
      <c r="W58" s="184"/>
    </row>
    <row r="59" spans="1:23" s="195" customFormat="1" x14ac:dyDescent="0.3">
      <c r="A59" s="194" t="s">
        <v>121</v>
      </c>
      <c r="B59" s="194" t="s">
        <v>122</v>
      </c>
      <c r="C59" s="194" t="s">
        <v>226</v>
      </c>
      <c r="D59" s="194">
        <v>1</v>
      </c>
      <c r="E59" s="194">
        <v>1</v>
      </c>
      <c r="F59" s="194">
        <v>0</v>
      </c>
      <c r="G59" s="194">
        <v>1</v>
      </c>
      <c r="H59" s="194">
        <v>1</v>
      </c>
      <c r="I59" s="194">
        <v>1</v>
      </c>
      <c r="J59" s="182">
        <v>1</v>
      </c>
      <c r="K59" s="182">
        <v>1</v>
      </c>
      <c r="L59" s="182">
        <v>0</v>
      </c>
      <c r="M59" s="182">
        <v>0</v>
      </c>
      <c r="N59" s="182">
        <v>1</v>
      </c>
      <c r="O59" s="182">
        <v>0</v>
      </c>
      <c r="P59" s="194">
        <v>1</v>
      </c>
      <c r="Q59" s="194">
        <v>2</v>
      </c>
      <c r="R59" s="194">
        <v>1</v>
      </c>
      <c r="S59" s="194">
        <v>1</v>
      </c>
      <c r="T59" s="194">
        <v>2</v>
      </c>
      <c r="U59" s="194">
        <v>1</v>
      </c>
      <c r="V59" s="194">
        <v>0</v>
      </c>
      <c r="W59" s="182"/>
    </row>
    <row r="60" spans="1:23" s="195" customFormat="1" ht="14.5" thickBot="1" x14ac:dyDescent="0.35">
      <c r="A60" s="196" t="s">
        <v>22</v>
      </c>
      <c r="B60" s="196"/>
      <c r="C60" s="196"/>
      <c r="D60" s="196">
        <f>SUM(D5:D59)</f>
        <v>68</v>
      </c>
      <c r="E60" s="196">
        <f t="shared" ref="E60:U60" si="0">SUM(E5:E59)</f>
        <v>73</v>
      </c>
      <c r="F60" s="196">
        <f t="shared" si="0"/>
        <v>64</v>
      </c>
      <c r="G60" s="196">
        <f t="shared" si="0"/>
        <v>95</v>
      </c>
      <c r="H60" s="196">
        <f t="shared" si="0"/>
        <v>65</v>
      </c>
      <c r="I60" s="196">
        <f t="shared" si="0"/>
        <v>73</v>
      </c>
      <c r="J60" s="196">
        <f t="shared" si="0"/>
        <v>59</v>
      </c>
      <c r="K60" s="196">
        <f t="shared" si="0"/>
        <v>58</v>
      </c>
      <c r="L60" s="196">
        <f t="shared" si="0"/>
        <v>2</v>
      </c>
      <c r="M60" s="196">
        <f t="shared" si="0"/>
        <v>2</v>
      </c>
      <c r="N60" s="196">
        <f t="shared" si="0"/>
        <v>65</v>
      </c>
      <c r="O60" s="196">
        <f t="shared" si="0"/>
        <v>63</v>
      </c>
      <c r="P60" s="196">
        <f t="shared" si="0"/>
        <v>71</v>
      </c>
      <c r="Q60" s="196">
        <f t="shared" si="0"/>
        <v>85</v>
      </c>
      <c r="R60" s="196">
        <f t="shared" si="0"/>
        <v>70</v>
      </c>
      <c r="S60" s="196">
        <f t="shared" si="0"/>
        <v>75</v>
      </c>
      <c r="T60" s="196">
        <f t="shared" si="0"/>
        <v>91</v>
      </c>
      <c r="U60" s="196">
        <f t="shared" si="0"/>
        <v>76</v>
      </c>
      <c r="V60" s="196">
        <v>2</v>
      </c>
      <c r="W60" s="182"/>
    </row>
    <row r="61" spans="1:23" s="183" customFormat="1" x14ac:dyDescent="0.3">
      <c r="A61" s="181"/>
      <c r="B61" s="181"/>
      <c r="C61" s="181"/>
      <c r="D61" s="181"/>
      <c r="E61" s="181"/>
      <c r="F61" s="181"/>
      <c r="G61" s="181"/>
      <c r="H61" s="181"/>
      <c r="I61" s="181"/>
      <c r="J61" s="182"/>
      <c r="K61" s="182"/>
      <c r="L61" s="182"/>
      <c r="M61" s="182"/>
      <c r="N61" s="182"/>
      <c r="O61" s="182"/>
      <c r="P61" s="181"/>
      <c r="Q61" s="181"/>
      <c r="R61" s="181"/>
      <c r="S61" s="181"/>
      <c r="T61" s="181"/>
      <c r="U61" s="181"/>
      <c r="V61" s="181"/>
      <c r="W61" s="184"/>
    </row>
    <row r="62" spans="1:23" s="183" customFormat="1" x14ac:dyDescent="0.3">
      <c r="A62" s="181"/>
      <c r="B62" s="181"/>
      <c r="C62" s="181"/>
      <c r="D62" s="181"/>
      <c r="E62" s="181"/>
      <c r="F62" s="181"/>
      <c r="G62" s="181"/>
      <c r="H62" s="181"/>
      <c r="I62" s="181"/>
      <c r="J62" s="182"/>
      <c r="K62" s="182"/>
      <c r="L62" s="182"/>
      <c r="M62" s="182"/>
      <c r="N62" s="182"/>
      <c r="O62" s="182"/>
      <c r="P62" s="181"/>
      <c r="Q62" s="181"/>
      <c r="R62" s="181"/>
      <c r="S62" s="181"/>
      <c r="T62" s="181"/>
      <c r="U62" s="181"/>
      <c r="V62" s="181"/>
      <c r="W62" s="184"/>
    </row>
    <row r="63" spans="1:23" s="183" customFormat="1" x14ac:dyDescent="0.3">
      <c r="A63" s="181"/>
      <c r="B63" s="181"/>
      <c r="C63" s="181"/>
      <c r="D63" s="181"/>
      <c r="E63" s="181"/>
      <c r="F63" s="181"/>
      <c r="G63" s="181"/>
      <c r="H63" s="181"/>
      <c r="I63" s="181"/>
      <c r="J63" s="182"/>
      <c r="K63" s="182"/>
      <c r="L63" s="182"/>
      <c r="M63" s="182"/>
      <c r="N63" s="182"/>
      <c r="O63" s="182"/>
      <c r="P63" s="181"/>
      <c r="Q63" s="181"/>
      <c r="R63" s="181"/>
      <c r="S63" s="181"/>
      <c r="T63" s="181"/>
      <c r="U63" s="181"/>
      <c r="V63" s="181"/>
      <c r="W63" s="184"/>
    </row>
    <row r="64" spans="1:23" s="166" customFormat="1" ht="15.5" x14ac:dyDescent="0.3">
      <c r="A64" s="2"/>
      <c r="B64" s="2"/>
      <c r="C64" s="2"/>
      <c r="D64" s="2"/>
      <c r="E64" s="2"/>
      <c r="F64" s="2"/>
      <c r="G64" s="2"/>
      <c r="H64" s="2"/>
      <c r="I64" s="2"/>
      <c r="J64" s="7"/>
      <c r="K64" s="7"/>
      <c r="L64" s="7"/>
      <c r="M64" s="7"/>
      <c r="N64" s="7"/>
      <c r="O64" s="7"/>
      <c r="P64" s="2"/>
      <c r="Q64" s="2"/>
      <c r="R64" s="2"/>
      <c r="S64" s="2"/>
      <c r="T64" s="2"/>
      <c r="U64" s="2"/>
      <c r="V64" s="2"/>
      <c r="W64" s="83"/>
    </row>
    <row r="65" spans="1:23" ht="15.5" x14ac:dyDescent="0.3">
      <c r="A65" s="2"/>
      <c r="B65" s="2"/>
      <c r="C65" s="2"/>
      <c r="D65" s="5"/>
      <c r="E65" s="5"/>
      <c r="F65" s="5"/>
      <c r="G65" s="5"/>
      <c r="H65" s="5"/>
      <c r="I65" s="5"/>
      <c r="J65" s="10"/>
      <c r="K65" s="10"/>
      <c r="L65" s="10"/>
      <c r="M65" s="10"/>
      <c r="N65" s="10"/>
      <c r="O65" s="10"/>
      <c r="P65" s="5"/>
      <c r="Q65" s="5"/>
      <c r="R65" s="5"/>
      <c r="S65" s="5"/>
      <c r="T65" s="5"/>
      <c r="U65" s="5"/>
      <c r="V65" s="5"/>
      <c r="W65" s="83"/>
    </row>
    <row r="66" spans="1:23" ht="15.5" x14ac:dyDescent="0.3">
      <c r="A66" s="2"/>
      <c r="B66" s="2"/>
      <c r="C66" s="2"/>
      <c r="D66" s="3"/>
      <c r="E66" s="3"/>
      <c r="F66" s="3"/>
      <c r="G66" s="3"/>
      <c r="H66" s="3"/>
      <c r="I66" s="3"/>
      <c r="J66" s="9"/>
      <c r="K66" s="9"/>
      <c r="L66" s="9"/>
      <c r="M66" s="9"/>
      <c r="N66" s="9"/>
      <c r="O66" s="9"/>
      <c r="P66" s="3"/>
      <c r="Q66" s="3"/>
      <c r="R66" s="3"/>
      <c r="S66" s="3"/>
      <c r="T66" s="3"/>
      <c r="U66" s="3"/>
      <c r="V66" s="3"/>
      <c r="W66" s="83"/>
    </row>
    <row r="67" spans="1:23" ht="15.5" x14ac:dyDescent="0.3">
      <c r="A67" s="2"/>
      <c r="B67" s="2"/>
      <c r="C67" s="2"/>
      <c r="D67" s="2"/>
      <c r="E67" s="2"/>
      <c r="F67" s="2"/>
      <c r="G67" s="2"/>
      <c r="H67" s="2"/>
      <c r="I67" s="2"/>
      <c r="J67" s="7"/>
      <c r="K67" s="7"/>
      <c r="L67" s="7"/>
      <c r="M67" s="7"/>
      <c r="N67" s="7"/>
      <c r="O67" s="7"/>
      <c r="P67" s="2"/>
      <c r="Q67" s="2"/>
      <c r="R67" s="2"/>
      <c r="S67" s="2"/>
      <c r="T67" s="2"/>
      <c r="U67" s="2"/>
      <c r="V67" s="2"/>
      <c r="W67" s="83"/>
    </row>
    <row r="68" spans="1:23" ht="15.5" x14ac:dyDescent="0.3">
      <c r="A68" s="2"/>
      <c r="B68" s="2"/>
      <c r="C68" s="2"/>
      <c r="D68" s="3"/>
      <c r="E68" s="3"/>
      <c r="F68" s="3"/>
      <c r="G68" s="3"/>
      <c r="H68" s="3"/>
      <c r="I68" s="3"/>
      <c r="J68" s="9"/>
      <c r="K68" s="9"/>
      <c r="L68" s="7"/>
      <c r="M68" s="7"/>
      <c r="N68" s="9"/>
      <c r="O68" s="9"/>
      <c r="P68" s="3"/>
      <c r="Q68" s="3"/>
      <c r="R68" s="3"/>
      <c r="S68" s="3"/>
      <c r="T68" s="3"/>
      <c r="U68" s="3"/>
      <c r="V68" s="3"/>
      <c r="W68" s="83"/>
    </row>
    <row r="69" spans="1:23" ht="15.5" x14ac:dyDescent="0.3">
      <c r="A69" s="2"/>
      <c r="B69" s="2"/>
      <c r="C69" s="2"/>
      <c r="D69" s="3"/>
      <c r="E69" s="3"/>
      <c r="F69" s="3"/>
      <c r="G69" s="3"/>
      <c r="H69" s="3"/>
      <c r="I69" s="3"/>
      <c r="J69" s="9"/>
      <c r="K69" s="9"/>
      <c r="L69" s="7"/>
      <c r="M69" s="7"/>
      <c r="N69" s="9"/>
      <c r="O69" s="9"/>
      <c r="P69" s="3"/>
      <c r="Q69" s="3"/>
      <c r="R69" s="3"/>
      <c r="S69" s="3"/>
      <c r="T69" s="3"/>
      <c r="U69" s="3"/>
      <c r="V69" s="3"/>
      <c r="W69" s="83"/>
    </row>
    <row r="70" spans="1:23" ht="15.5" x14ac:dyDescent="0.3">
      <c r="A70" s="2"/>
      <c r="B70" s="2"/>
      <c r="C70" s="2"/>
      <c r="D70" s="2"/>
      <c r="E70" s="2"/>
      <c r="F70" s="2"/>
      <c r="G70" s="2"/>
      <c r="H70" s="2"/>
      <c r="I70" s="2"/>
      <c r="J70" s="7"/>
      <c r="K70" s="7"/>
      <c r="L70" s="7"/>
      <c r="M70" s="7"/>
      <c r="N70" s="7"/>
      <c r="O70" s="7"/>
      <c r="P70" s="2"/>
      <c r="Q70" s="2"/>
      <c r="R70" s="2"/>
      <c r="S70" s="2"/>
      <c r="T70" s="2"/>
      <c r="U70" s="2"/>
      <c r="V70" s="2"/>
      <c r="W70" s="83"/>
    </row>
    <row r="71" spans="1:23" ht="15.5" x14ac:dyDescent="0.3">
      <c r="A71" s="2"/>
      <c r="B71" s="2"/>
      <c r="C71" s="2"/>
      <c r="D71" s="3"/>
      <c r="E71" s="3"/>
      <c r="F71" s="3"/>
      <c r="G71" s="3"/>
      <c r="H71" s="3"/>
      <c r="I71" s="3"/>
      <c r="J71" s="9"/>
      <c r="K71" s="9"/>
      <c r="L71" s="7"/>
      <c r="M71" s="7"/>
      <c r="N71" s="9"/>
      <c r="O71" s="9"/>
      <c r="P71" s="3"/>
      <c r="Q71" s="3"/>
      <c r="R71" s="3"/>
      <c r="S71" s="3"/>
      <c r="T71" s="3"/>
      <c r="U71" s="3"/>
      <c r="V71" s="3"/>
      <c r="W71" s="83"/>
    </row>
    <row r="72" spans="1:23" ht="15.5" x14ac:dyDescent="0.3">
      <c r="A72" s="2"/>
      <c r="B72" s="2"/>
      <c r="C72" s="2"/>
      <c r="D72" s="2"/>
      <c r="E72" s="2"/>
      <c r="F72" s="2"/>
      <c r="G72" s="2"/>
      <c r="H72" s="2"/>
      <c r="I72" s="2"/>
      <c r="J72" s="7"/>
      <c r="K72" s="7"/>
      <c r="L72" s="7"/>
      <c r="M72" s="7"/>
      <c r="N72" s="7"/>
      <c r="O72" s="7"/>
      <c r="P72" s="2"/>
      <c r="Q72" s="2"/>
      <c r="R72" s="2"/>
      <c r="S72" s="2"/>
      <c r="T72" s="2"/>
      <c r="U72" s="2"/>
      <c r="V72" s="2"/>
      <c r="W72" s="83"/>
    </row>
    <row r="73" spans="1:23" ht="15.5" x14ac:dyDescent="0.3">
      <c r="A73" s="2"/>
      <c r="B73" s="2"/>
      <c r="C73" s="2"/>
      <c r="W73" s="83"/>
    </row>
    <row r="74" spans="1:23" ht="15.5" x14ac:dyDescent="0.3">
      <c r="A74" s="2"/>
      <c r="B74" s="2"/>
      <c r="C74" s="2"/>
      <c r="D74" s="3"/>
      <c r="E74" s="3"/>
      <c r="F74" s="3"/>
      <c r="G74" s="3"/>
      <c r="H74" s="3"/>
      <c r="I74" s="3"/>
      <c r="J74" s="9"/>
      <c r="K74" s="9"/>
      <c r="L74" s="7"/>
      <c r="M74" s="7"/>
      <c r="N74" s="9"/>
      <c r="O74" s="9"/>
      <c r="P74" s="3"/>
      <c r="Q74" s="3"/>
      <c r="R74" s="3"/>
      <c r="S74" s="3"/>
      <c r="T74" s="3"/>
      <c r="U74" s="3"/>
      <c r="V74" s="3"/>
      <c r="W74" s="83"/>
    </row>
    <row r="75" spans="1:23" ht="15.5" x14ac:dyDescent="0.3">
      <c r="A75" s="2"/>
      <c r="B75" s="2"/>
      <c r="C75" s="2"/>
      <c r="W75" s="83"/>
    </row>
    <row r="76" spans="1:23" ht="15.5" x14ac:dyDescent="0.3">
      <c r="A76" s="2"/>
      <c r="B76" s="2"/>
      <c r="C76" s="2"/>
      <c r="D76" s="3"/>
      <c r="E76" s="3"/>
      <c r="F76" s="3"/>
      <c r="G76" s="3"/>
      <c r="H76" s="3"/>
      <c r="I76" s="3"/>
      <c r="J76" s="9"/>
      <c r="K76" s="9"/>
      <c r="L76" s="7"/>
      <c r="M76" s="7"/>
      <c r="N76" s="9"/>
      <c r="O76" s="9"/>
      <c r="P76" s="3"/>
      <c r="Q76" s="3"/>
      <c r="R76" s="3"/>
      <c r="S76" s="3"/>
      <c r="T76" s="3"/>
      <c r="U76" s="3"/>
      <c r="V76" s="3"/>
      <c r="W76" s="83"/>
    </row>
    <row r="77" spans="1:23" ht="15.5" x14ac:dyDescent="0.3">
      <c r="A77" s="2"/>
      <c r="B77" s="2"/>
      <c r="C77" s="2"/>
      <c r="D77" s="3"/>
      <c r="E77" s="3"/>
      <c r="F77" s="3"/>
      <c r="G77" s="3"/>
      <c r="H77" s="3"/>
      <c r="I77" s="3"/>
      <c r="J77" s="9"/>
      <c r="K77" s="9"/>
      <c r="L77" s="7"/>
      <c r="M77" s="7"/>
      <c r="N77" s="9"/>
      <c r="O77" s="9"/>
      <c r="P77" s="3"/>
      <c r="Q77" s="3"/>
      <c r="R77" s="3"/>
      <c r="S77" s="3"/>
      <c r="T77" s="3"/>
      <c r="U77" s="3"/>
      <c r="V77" s="3"/>
      <c r="W77" s="83"/>
    </row>
    <row r="78" spans="1:23" ht="15.5" x14ac:dyDescent="0.3">
      <c r="A78" s="2"/>
      <c r="B78" s="2"/>
      <c r="C78" s="2"/>
      <c r="D78" s="3"/>
      <c r="E78" s="3"/>
      <c r="F78" s="3"/>
      <c r="G78" s="3"/>
      <c r="H78" s="3"/>
      <c r="I78" s="3"/>
      <c r="J78" s="9"/>
      <c r="K78" s="9"/>
      <c r="L78" s="9"/>
      <c r="M78" s="9"/>
      <c r="N78" s="9"/>
      <c r="O78" s="9"/>
      <c r="P78" s="3"/>
      <c r="Q78" s="3"/>
      <c r="R78" s="3"/>
      <c r="S78" s="3"/>
      <c r="T78" s="3"/>
      <c r="U78" s="3"/>
      <c r="V78" s="3"/>
      <c r="W78" s="83"/>
    </row>
    <row r="79" spans="1:23" ht="15.5" x14ac:dyDescent="0.3">
      <c r="A79" s="2"/>
      <c r="B79" s="2"/>
      <c r="C79" s="2"/>
      <c r="D79" s="2"/>
      <c r="E79" s="2"/>
      <c r="F79" s="2"/>
      <c r="G79" s="2"/>
      <c r="H79" s="2"/>
      <c r="I79" s="2"/>
      <c r="J79" s="7"/>
      <c r="K79" s="7"/>
      <c r="L79" s="7"/>
      <c r="M79" s="7"/>
      <c r="N79" s="7"/>
      <c r="O79" s="7"/>
      <c r="P79" s="2"/>
      <c r="Q79" s="2"/>
      <c r="R79" s="2"/>
      <c r="S79" s="2"/>
      <c r="T79" s="2"/>
      <c r="U79" s="2"/>
      <c r="V79" s="2"/>
      <c r="W79" s="83"/>
    </row>
    <row r="80" spans="1:23" ht="15.5" x14ac:dyDescent="0.3">
      <c r="A80" s="2"/>
      <c r="B80" s="2"/>
      <c r="C80" s="2"/>
      <c r="D80" s="2"/>
      <c r="E80" s="2"/>
      <c r="F80" s="2"/>
      <c r="G80" s="2"/>
      <c r="H80" s="2"/>
      <c r="I80" s="2"/>
      <c r="J80" s="7"/>
      <c r="K80" s="7"/>
      <c r="L80" s="7"/>
      <c r="M80" s="7"/>
      <c r="N80" s="7"/>
      <c r="O80" s="7"/>
      <c r="P80" s="2"/>
      <c r="Q80" s="2"/>
      <c r="R80" s="2"/>
      <c r="S80" s="2"/>
      <c r="T80" s="2"/>
      <c r="U80" s="2"/>
      <c r="V80" s="2"/>
      <c r="W80" s="83"/>
    </row>
    <row r="81" spans="1:23" ht="15.5" x14ac:dyDescent="0.3">
      <c r="A81" s="2"/>
      <c r="B81" s="2"/>
      <c r="C81" s="2"/>
      <c r="D81" s="2"/>
      <c r="E81" s="2"/>
      <c r="F81" s="2"/>
      <c r="G81" s="2"/>
      <c r="H81" s="2"/>
      <c r="I81" s="2"/>
      <c r="J81" s="7"/>
      <c r="K81" s="7"/>
      <c r="L81" s="7"/>
      <c r="M81" s="7"/>
      <c r="N81" s="7"/>
      <c r="O81" s="7"/>
      <c r="P81" s="2"/>
      <c r="Q81" s="2"/>
      <c r="R81" s="2"/>
      <c r="S81" s="2"/>
      <c r="T81" s="2"/>
      <c r="U81" s="2"/>
      <c r="V81" s="2"/>
      <c r="W81" s="83"/>
    </row>
    <row r="82" spans="1:23" ht="15.5" x14ac:dyDescent="0.3">
      <c r="A82" s="2"/>
      <c r="B82" s="2"/>
      <c r="C82" s="2"/>
      <c r="D82" s="2"/>
      <c r="E82" s="2"/>
      <c r="F82" s="2"/>
      <c r="G82" s="2"/>
      <c r="H82" s="2"/>
      <c r="I82" s="2"/>
      <c r="J82" s="7"/>
      <c r="K82" s="7"/>
      <c r="L82" s="7"/>
      <c r="M82" s="7"/>
      <c r="N82" s="7"/>
      <c r="O82" s="7"/>
      <c r="P82" s="2"/>
      <c r="Q82" s="2"/>
      <c r="R82" s="2"/>
      <c r="S82" s="2"/>
      <c r="T82" s="2"/>
      <c r="U82" s="2"/>
      <c r="V82" s="2"/>
      <c r="W82" s="83"/>
    </row>
    <row r="83" spans="1:23" ht="15.5" x14ac:dyDescent="0.3">
      <c r="A83" s="2"/>
      <c r="B83" s="2"/>
      <c r="C83" s="2"/>
      <c r="D83" s="3"/>
      <c r="E83" s="3"/>
      <c r="F83" s="3"/>
      <c r="G83" s="3"/>
      <c r="H83" s="3"/>
      <c r="I83" s="3"/>
      <c r="J83" s="9"/>
      <c r="K83" s="9"/>
      <c r="L83" s="7"/>
      <c r="M83" s="7"/>
      <c r="N83" s="9"/>
      <c r="O83" s="9"/>
      <c r="P83" s="3"/>
      <c r="Q83" s="3"/>
      <c r="R83" s="3"/>
      <c r="S83" s="3"/>
      <c r="T83" s="3"/>
      <c r="U83" s="3"/>
      <c r="V83" s="3"/>
      <c r="W83" s="83"/>
    </row>
    <row r="84" spans="1:23" ht="15.5" x14ac:dyDescent="0.3">
      <c r="A84" s="2"/>
      <c r="B84" s="4"/>
      <c r="C84" s="2"/>
      <c r="D84" s="3"/>
      <c r="E84" s="3"/>
      <c r="F84" s="3"/>
      <c r="G84" s="3"/>
      <c r="H84" s="3"/>
      <c r="I84" s="3"/>
      <c r="J84" s="9"/>
      <c r="K84" s="9"/>
      <c r="L84" s="7"/>
      <c r="M84" s="7"/>
      <c r="N84" s="9"/>
      <c r="O84" s="9"/>
      <c r="P84" s="3"/>
      <c r="Q84" s="3"/>
      <c r="R84" s="3"/>
      <c r="S84" s="3"/>
      <c r="T84" s="3"/>
      <c r="U84" s="3"/>
      <c r="V84" s="3"/>
      <c r="W84" s="83"/>
    </row>
    <row r="85" spans="1:23" ht="15.5" x14ac:dyDescent="0.3">
      <c r="A85" s="2"/>
      <c r="B85" s="2"/>
      <c r="C85" s="2"/>
      <c r="D85" s="2"/>
      <c r="E85" s="2"/>
      <c r="F85" s="2"/>
      <c r="G85" s="2"/>
      <c r="H85" s="2"/>
      <c r="I85" s="2"/>
      <c r="J85" s="7"/>
      <c r="K85" s="7"/>
      <c r="L85" s="7"/>
      <c r="M85" s="7"/>
      <c r="N85" s="7"/>
      <c r="O85" s="7"/>
      <c r="P85" s="2"/>
      <c r="Q85" s="2"/>
      <c r="R85" s="2"/>
      <c r="S85" s="2"/>
      <c r="T85" s="2"/>
      <c r="U85" s="2"/>
      <c r="V85" s="2"/>
      <c r="W85" s="83"/>
    </row>
    <row r="86" spans="1:23" ht="15.5" x14ac:dyDescent="0.3">
      <c r="A86" s="3"/>
      <c r="B86" s="2"/>
      <c r="C86" s="2"/>
      <c r="D86" s="2"/>
      <c r="E86" s="2"/>
      <c r="F86" s="2"/>
      <c r="G86" s="2"/>
      <c r="H86" s="2"/>
      <c r="I86" s="2"/>
      <c r="J86" s="7"/>
      <c r="K86" s="7"/>
      <c r="L86" s="7"/>
      <c r="M86" s="7"/>
      <c r="N86" s="7"/>
      <c r="O86" s="7"/>
      <c r="P86" s="2"/>
      <c r="Q86" s="2"/>
      <c r="R86" s="2"/>
      <c r="S86" s="2"/>
      <c r="T86" s="2"/>
      <c r="U86" s="2"/>
      <c r="V86" s="2"/>
      <c r="W86" s="83"/>
    </row>
    <row r="87" spans="1:23" ht="15.5" x14ac:dyDescent="0.3">
      <c r="A87" s="2"/>
      <c r="B87" s="2"/>
      <c r="C87" s="2"/>
      <c r="D87" s="2"/>
      <c r="E87" s="2"/>
      <c r="F87" s="2"/>
      <c r="G87" s="2"/>
      <c r="H87" s="2"/>
      <c r="I87" s="2"/>
      <c r="J87" s="7"/>
      <c r="K87" s="7"/>
      <c r="L87" s="7"/>
      <c r="M87" s="7"/>
      <c r="N87" s="7"/>
      <c r="O87" s="7"/>
      <c r="P87" s="2"/>
      <c r="Q87" s="2"/>
      <c r="R87" s="2"/>
      <c r="S87" s="2"/>
      <c r="T87" s="2"/>
      <c r="U87" s="2"/>
      <c r="V87" s="2"/>
      <c r="W87" s="83"/>
    </row>
    <row r="88" spans="1:23" ht="15.5" x14ac:dyDescent="0.3">
      <c r="A88" s="2"/>
      <c r="B88" s="2"/>
      <c r="C88" s="2"/>
      <c r="D88" s="3"/>
      <c r="E88" s="3"/>
      <c r="F88" s="3"/>
      <c r="G88" s="3"/>
      <c r="H88" s="3"/>
      <c r="I88" s="3"/>
      <c r="J88" s="9"/>
      <c r="K88" s="9"/>
      <c r="L88" s="7"/>
      <c r="M88" s="7"/>
      <c r="N88" s="9"/>
      <c r="O88" s="9"/>
      <c r="P88" s="3"/>
      <c r="Q88" s="3"/>
      <c r="R88" s="3"/>
      <c r="S88" s="3"/>
      <c r="T88" s="3"/>
      <c r="U88" s="3"/>
      <c r="V88" s="3"/>
      <c r="W88" s="83"/>
    </row>
    <row r="89" spans="1:23" ht="15.5" x14ac:dyDescent="0.3">
      <c r="A89" s="2"/>
      <c r="B89" s="2"/>
      <c r="C89" s="2"/>
      <c r="D89" s="3"/>
      <c r="E89" s="3"/>
      <c r="F89" s="3"/>
      <c r="G89" s="3"/>
      <c r="H89" s="3"/>
      <c r="I89" s="3"/>
      <c r="J89" s="9"/>
      <c r="K89" s="9"/>
      <c r="L89" s="7"/>
      <c r="M89" s="7"/>
      <c r="N89" s="9"/>
      <c r="O89" s="9"/>
      <c r="P89" s="3"/>
      <c r="Q89" s="3"/>
      <c r="R89" s="3"/>
      <c r="S89" s="3"/>
      <c r="T89" s="3"/>
      <c r="U89" s="3"/>
      <c r="V89" s="3"/>
      <c r="W89" s="83"/>
    </row>
    <row r="90" spans="1:23" ht="15.5" x14ac:dyDescent="0.3">
      <c r="A90" s="2"/>
      <c r="B90" s="2"/>
      <c r="C90" s="2"/>
      <c r="D90" s="3"/>
      <c r="E90" s="3"/>
      <c r="F90" s="3"/>
      <c r="G90" s="3"/>
      <c r="H90" s="3"/>
      <c r="I90" s="3"/>
      <c r="J90" s="9"/>
      <c r="K90" s="9"/>
      <c r="L90" s="7"/>
      <c r="M90" s="7"/>
      <c r="N90" s="9"/>
      <c r="O90" s="9"/>
      <c r="P90" s="3"/>
      <c r="Q90" s="3"/>
      <c r="R90" s="3"/>
      <c r="S90" s="3"/>
      <c r="T90" s="3"/>
      <c r="U90" s="3"/>
      <c r="V90" s="3"/>
      <c r="W90" s="83"/>
    </row>
    <row r="91" spans="1:23" ht="15.5" x14ac:dyDescent="0.3">
      <c r="A91" s="2"/>
      <c r="B91" s="2"/>
      <c r="C91" s="2"/>
      <c r="D91" s="3"/>
      <c r="E91" s="3"/>
      <c r="F91" s="3"/>
      <c r="G91" s="3"/>
      <c r="H91" s="3"/>
      <c r="I91" s="3"/>
      <c r="J91" s="9"/>
      <c r="K91" s="9"/>
      <c r="L91" s="7"/>
      <c r="M91" s="7"/>
      <c r="N91" s="9"/>
      <c r="O91" s="9"/>
      <c r="P91" s="3"/>
      <c r="Q91" s="3"/>
      <c r="R91" s="3"/>
      <c r="S91" s="3"/>
      <c r="T91" s="3"/>
      <c r="U91" s="3"/>
      <c r="V91" s="3"/>
      <c r="W91" s="83"/>
    </row>
    <row r="92" spans="1:23" ht="15.5" x14ac:dyDescent="0.3">
      <c r="A92" s="2"/>
      <c r="B92" s="2"/>
      <c r="C92" s="2"/>
      <c r="D92" s="3"/>
      <c r="E92" s="3"/>
      <c r="F92" s="3"/>
      <c r="G92" s="3"/>
      <c r="H92" s="3"/>
      <c r="I92" s="3"/>
      <c r="J92" s="9"/>
      <c r="K92" s="9"/>
      <c r="L92" s="7"/>
      <c r="M92" s="7"/>
      <c r="N92" s="9"/>
      <c r="O92" s="9"/>
      <c r="P92" s="3"/>
      <c r="Q92" s="3"/>
      <c r="R92" s="3"/>
      <c r="S92" s="3"/>
      <c r="T92" s="3"/>
      <c r="U92" s="3"/>
      <c r="V92" s="3"/>
      <c r="W92" s="83"/>
    </row>
    <row r="93" spans="1:23" ht="15.5" x14ac:dyDescent="0.3">
      <c r="A93" s="2"/>
      <c r="B93" s="2"/>
      <c r="C93" s="2"/>
      <c r="D93" s="3"/>
      <c r="E93" s="3"/>
      <c r="F93" s="3"/>
      <c r="G93" s="3"/>
      <c r="H93" s="3"/>
      <c r="I93" s="3"/>
      <c r="J93" s="9"/>
      <c r="K93" s="9"/>
      <c r="L93" s="7"/>
      <c r="M93" s="7"/>
      <c r="N93" s="9"/>
      <c r="O93" s="9"/>
      <c r="P93" s="3"/>
      <c r="Q93" s="3"/>
      <c r="R93" s="3"/>
      <c r="S93" s="3"/>
      <c r="T93" s="3"/>
      <c r="U93" s="3"/>
      <c r="V93" s="3"/>
      <c r="W93" s="83"/>
    </row>
    <row r="94" spans="1:23" ht="15.5" x14ac:dyDescent="0.3">
      <c r="A94" s="2"/>
      <c r="B94" s="2"/>
      <c r="C94" s="2"/>
      <c r="D94" s="2"/>
      <c r="E94" s="2"/>
      <c r="F94" s="2"/>
      <c r="G94" s="2"/>
      <c r="H94" s="2"/>
      <c r="I94" s="2"/>
      <c r="J94" s="7"/>
      <c r="K94" s="7"/>
      <c r="L94" s="7"/>
      <c r="M94" s="7"/>
      <c r="N94" s="7"/>
      <c r="O94" s="7"/>
      <c r="P94" s="2"/>
      <c r="Q94" s="2"/>
      <c r="R94" s="2"/>
      <c r="S94" s="2"/>
      <c r="T94" s="2"/>
      <c r="U94" s="2"/>
      <c r="V94" s="2"/>
      <c r="W94" s="83"/>
    </row>
    <row r="95" spans="1:23" ht="15.5" x14ac:dyDescent="0.3">
      <c r="A95" s="2"/>
      <c r="B95" s="2"/>
      <c r="C95" s="2"/>
      <c r="D95" s="3"/>
      <c r="E95" s="3"/>
      <c r="F95" s="3"/>
      <c r="G95" s="3"/>
      <c r="H95" s="3"/>
      <c r="I95" s="3"/>
      <c r="J95" s="9"/>
      <c r="K95" s="9"/>
      <c r="L95" s="7"/>
      <c r="M95" s="7"/>
      <c r="N95" s="9"/>
      <c r="O95" s="9"/>
      <c r="P95" s="3"/>
      <c r="Q95" s="3"/>
      <c r="R95" s="3"/>
      <c r="S95" s="3"/>
      <c r="T95" s="3"/>
      <c r="U95" s="3"/>
      <c r="V95" s="3"/>
      <c r="W95" s="83"/>
    </row>
    <row r="96" spans="1:23" ht="15.5" x14ac:dyDescent="0.3">
      <c r="A96" s="2"/>
      <c r="B96" s="2"/>
      <c r="C96" s="2"/>
      <c r="D96" s="3"/>
      <c r="E96" s="3"/>
      <c r="F96" s="3"/>
      <c r="G96" s="3"/>
      <c r="H96" s="3"/>
      <c r="I96" s="3"/>
      <c r="J96" s="9"/>
      <c r="K96" s="9"/>
      <c r="L96" s="7"/>
      <c r="M96" s="7"/>
      <c r="N96" s="9"/>
      <c r="O96" s="9"/>
      <c r="P96" s="3"/>
      <c r="Q96" s="3"/>
      <c r="R96" s="3"/>
      <c r="S96" s="3"/>
      <c r="T96" s="3"/>
      <c r="U96" s="3"/>
      <c r="V96" s="3"/>
      <c r="W96" s="83"/>
    </row>
    <row r="97" spans="1:23" ht="15.5" x14ac:dyDescent="0.3">
      <c r="A97" s="2"/>
      <c r="B97" s="2"/>
      <c r="C97" s="2"/>
      <c r="D97" s="3"/>
      <c r="E97" s="3"/>
      <c r="F97" s="3"/>
      <c r="G97" s="3"/>
      <c r="H97" s="3"/>
      <c r="I97" s="3"/>
      <c r="J97" s="9"/>
      <c r="K97" s="9"/>
      <c r="L97" s="7"/>
      <c r="M97" s="7"/>
      <c r="N97" s="9"/>
      <c r="O97" s="9"/>
      <c r="P97" s="3"/>
      <c r="Q97" s="3"/>
      <c r="R97" s="3"/>
      <c r="S97" s="3"/>
      <c r="T97" s="3"/>
      <c r="U97" s="3"/>
      <c r="V97" s="3"/>
      <c r="W97" s="83"/>
    </row>
    <row r="98" spans="1:23" ht="15.5" x14ac:dyDescent="0.3">
      <c r="A98" s="2"/>
      <c r="B98" s="2"/>
      <c r="C98" s="2"/>
      <c r="D98" s="3"/>
      <c r="E98" s="3"/>
      <c r="F98" s="3"/>
      <c r="G98" s="3"/>
      <c r="H98" s="3"/>
      <c r="I98" s="3"/>
      <c r="J98" s="9"/>
      <c r="K98" s="9"/>
      <c r="L98" s="9"/>
      <c r="M98" s="9"/>
      <c r="N98" s="9"/>
      <c r="O98" s="9"/>
      <c r="P98" s="3"/>
      <c r="Q98" s="3"/>
      <c r="R98" s="3"/>
      <c r="S98" s="3"/>
      <c r="T98" s="3"/>
      <c r="U98" s="3"/>
      <c r="V98" s="3"/>
      <c r="W98" s="83"/>
    </row>
    <row r="99" spans="1:23" ht="15.5" x14ac:dyDescent="0.3">
      <c r="A99" s="2"/>
      <c r="B99" s="2"/>
      <c r="C99" s="2"/>
      <c r="D99" s="3"/>
      <c r="E99" s="3"/>
      <c r="F99" s="3"/>
      <c r="G99" s="3"/>
      <c r="H99" s="3"/>
      <c r="I99" s="3"/>
      <c r="J99" s="9"/>
      <c r="K99" s="9"/>
      <c r="L99" s="7"/>
      <c r="M99" s="7"/>
      <c r="N99" s="9"/>
      <c r="O99" s="9"/>
      <c r="P99" s="3"/>
      <c r="Q99" s="3"/>
      <c r="R99" s="3"/>
      <c r="S99" s="3"/>
      <c r="T99" s="3"/>
      <c r="U99" s="3"/>
      <c r="V99" s="3"/>
      <c r="W99" s="83"/>
    </row>
    <row r="100" spans="1:23" ht="15.5" x14ac:dyDescent="0.3">
      <c r="A100" s="2"/>
      <c r="B100" s="2"/>
      <c r="C100" s="2"/>
      <c r="D100" s="2"/>
      <c r="E100" s="2"/>
      <c r="F100" s="2"/>
      <c r="G100" s="2"/>
      <c r="H100" s="2"/>
      <c r="I100" s="2"/>
      <c r="J100" s="7"/>
      <c r="K100" s="7"/>
      <c r="L100" s="7"/>
      <c r="M100" s="7"/>
      <c r="N100" s="7"/>
      <c r="O100" s="7"/>
      <c r="P100" s="2"/>
      <c r="Q100" s="2"/>
      <c r="R100" s="2"/>
      <c r="S100" s="2"/>
      <c r="T100" s="2"/>
      <c r="U100" s="2"/>
      <c r="V100" s="2"/>
      <c r="W100" s="83"/>
    </row>
    <row r="101" spans="1:23" ht="15.5" x14ac:dyDescent="0.3">
      <c r="A101" s="2"/>
      <c r="B101" s="2"/>
      <c r="C101" s="2"/>
      <c r="W101" s="83"/>
    </row>
    <row r="102" spans="1:23" ht="15.5" x14ac:dyDescent="0.3">
      <c r="A102" s="2"/>
      <c r="B102" s="2"/>
      <c r="C102" s="2"/>
      <c r="D102" s="3"/>
      <c r="E102" s="3"/>
      <c r="F102" s="3"/>
      <c r="G102" s="3"/>
      <c r="H102" s="3"/>
      <c r="I102" s="3"/>
      <c r="J102" s="9"/>
      <c r="K102" s="9"/>
      <c r="L102" s="7"/>
      <c r="M102" s="7"/>
      <c r="N102" s="9"/>
      <c r="O102" s="9"/>
      <c r="P102" s="3"/>
      <c r="Q102" s="3"/>
      <c r="R102" s="3"/>
      <c r="S102" s="3"/>
      <c r="T102" s="3"/>
      <c r="U102" s="3"/>
      <c r="V102" s="3"/>
      <c r="W102" s="83"/>
    </row>
    <row r="103" spans="1:23" ht="15.5" x14ac:dyDescent="0.3">
      <c r="A103" s="2"/>
      <c r="B103" s="2"/>
      <c r="C103" s="2"/>
      <c r="D103" s="2"/>
      <c r="E103" s="2"/>
      <c r="F103" s="2"/>
      <c r="G103" s="2"/>
      <c r="H103" s="2"/>
      <c r="I103" s="2"/>
      <c r="J103" s="7"/>
      <c r="K103" s="7"/>
      <c r="L103" s="7"/>
      <c r="M103" s="7"/>
      <c r="N103" s="7"/>
      <c r="O103" s="7"/>
      <c r="P103" s="2"/>
      <c r="Q103" s="2"/>
      <c r="R103" s="2"/>
      <c r="S103" s="2"/>
      <c r="T103" s="2"/>
      <c r="U103" s="2"/>
      <c r="V103" s="2"/>
      <c r="W103" s="83"/>
    </row>
    <row r="104" spans="1:23" ht="15.5" x14ac:dyDescent="0.3">
      <c r="A104" s="2"/>
      <c r="B104" s="2"/>
      <c r="C104" s="2"/>
      <c r="D104" s="3"/>
      <c r="E104" s="3"/>
      <c r="F104" s="3"/>
      <c r="G104" s="3"/>
      <c r="H104" s="3"/>
      <c r="I104" s="3"/>
      <c r="J104" s="9"/>
      <c r="K104" s="9"/>
      <c r="L104" s="7"/>
      <c r="M104" s="7"/>
      <c r="N104" s="9"/>
      <c r="O104" s="9"/>
      <c r="P104" s="3"/>
      <c r="Q104" s="3"/>
      <c r="R104" s="3"/>
      <c r="S104" s="3"/>
      <c r="T104" s="3"/>
      <c r="U104" s="3"/>
      <c r="V104" s="3"/>
      <c r="W104" s="83"/>
    </row>
    <row r="105" spans="1:23" ht="15.5" x14ac:dyDescent="0.3">
      <c r="A105" s="2"/>
      <c r="B105" s="2"/>
      <c r="C105" s="2"/>
      <c r="D105" s="2"/>
      <c r="E105" s="2"/>
      <c r="F105" s="2"/>
      <c r="G105" s="2"/>
      <c r="H105" s="2"/>
      <c r="I105" s="2"/>
      <c r="J105" s="7"/>
      <c r="K105" s="7"/>
      <c r="L105" s="7"/>
      <c r="M105" s="7"/>
      <c r="N105" s="7"/>
      <c r="O105" s="7"/>
      <c r="P105" s="2"/>
      <c r="Q105" s="2"/>
      <c r="R105" s="2"/>
      <c r="S105" s="2"/>
      <c r="T105" s="2"/>
      <c r="U105" s="2"/>
      <c r="V105" s="2"/>
      <c r="W105" s="83"/>
    </row>
    <row r="106" spans="1:23" ht="15.5" x14ac:dyDescent="0.3">
      <c r="A106" s="2"/>
      <c r="B106" s="2"/>
      <c r="C106" s="2"/>
      <c r="D106" s="2"/>
      <c r="E106" s="2"/>
      <c r="F106" s="2"/>
      <c r="G106" s="2"/>
      <c r="H106" s="2"/>
      <c r="I106" s="2"/>
      <c r="J106" s="7"/>
      <c r="K106" s="7"/>
      <c r="L106" s="7"/>
      <c r="M106" s="7"/>
      <c r="N106" s="7"/>
      <c r="O106" s="7"/>
      <c r="P106" s="2"/>
      <c r="Q106" s="2"/>
      <c r="R106" s="2"/>
      <c r="S106" s="2"/>
      <c r="T106" s="2"/>
      <c r="U106" s="2"/>
      <c r="V106" s="2"/>
      <c r="W106" s="83"/>
    </row>
    <row r="107" spans="1:23" ht="15.5" x14ac:dyDescent="0.3">
      <c r="A107" s="2"/>
      <c r="B107" s="2"/>
      <c r="C107" s="2"/>
      <c r="D107" s="2"/>
      <c r="E107" s="2"/>
      <c r="F107" s="2"/>
      <c r="G107" s="2"/>
      <c r="H107" s="2"/>
      <c r="I107" s="2"/>
      <c r="J107" s="7"/>
      <c r="K107" s="7"/>
      <c r="L107" s="7"/>
      <c r="M107" s="7"/>
      <c r="N107" s="7"/>
      <c r="O107" s="7"/>
      <c r="P107" s="2"/>
      <c r="Q107" s="2"/>
      <c r="R107" s="2"/>
      <c r="S107" s="2"/>
      <c r="T107" s="2"/>
      <c r="U107" s="2"/>
      <c r="V107" s="2"/>
      <c r="W107" s="83"/>
    </row>
    <row r="108" spans="1:23" ht="15.5" x14ac:dyDescent="0.3">
      <c r="A108" s="2"/>
      <c r="B108" s="2"/>
      <c r="C108" s="2"/>
      <c r="D108" s="3"/>
      <c r="E108" s="3"/>
      <c r="F108" s="3"/>
      <c r="G108" s="3"/>
      <c r="H108" s="3"/>
      <c r="I108" s="3"/>
      <c r="J108" s="9"/>
      <c r="K108" s="9"/>
      <c r="L108" s="7"/>
      <c r="M108" s="7"/>
      <c r="N108" s="9"/>
      <c r="O108" s="9"/>
      <c r="P108" s="3"/>
      <c r="Q108" s="3"/>
      <c r="R108" s="3"/>
      <c r="S108" s="3"/>
      <c r="T108" s="3"/>
      <c r="U108" s="3"/>
      <c r="V108" s="3"/>
      <c r="W108" s="83"/>
    </row>
    <row r="109" spans="1:23" ht="15.5" x14ac:dyDescent="0.3">
      <c r="A109" s="2"/>
      <c r="B109" s="2"/>
      <c r="C109" s="2"/>
      <c r="D109" s="2"/>
      <c r="E109" s="2"/>
      <c r="F109" s="2"/>
      <c r="G109" s="2"/>
      <c r="H109" s="2"/>
      <c r="I109" s="2"/>
      <c r="J109" s="7"/>
      <c r="K109" s="7"/>
      <c r="L109" s="7"/>
      <c r="M109" s="7"/>
      <c r="N109" s="7"/>
      <c r="O109" s="7"/>
      <c r="P109" s="2"/>
      <c r="Q109" s="2"/>
      <c r="R109" s="2"/>
      <c r="S109" s="2"/>
      <c r="T109" s="2"/>
      <c r="U109" s="2"/>
      <c r="V109" s="2"/>
      <c r="W109" s="83"/>
    </row>
    <row r="110" spans="1:23" ht="15.5" x14ac:dyDescent="0.3">
      <c r="A110" s="2"/>
      <c r="B110" s="2"/>
      <c r="C110" s="2"/>
      <c r="D110" s="2"/>
      <c r="E110" s="2"/>
      <c r="F110" s="2"/>
      <c r="G110" s="2"/>
      <c r="H110" s="2"/>
      <c r="I110" s="2"/>
      <c r="J110" s="7"/>
      <c r="K110" s="7"/>
      <c r="L110" s="7"/>
      <c r="M110" s="7"/>
      <c r="N110" s="7"/>
      <c r="O110" s="7"/>
      <c r="P110" s="2"/>
      <c r="Q110" s="2"/>
      <c r="R110" s="2"/>
      <c r="S110" s="2"/>
      <c r="T110" s="2"/>
      <c r="U110" s="2"/>
      <c r="V110" s="2"/>
      <c r="W110" s="83"/>
    </row>
    <row r="111" spans="1:23" ht="15.5" x14ac:dyDescent="0.3">
      <c r="A111" s="2"/>
      <c r="B111" s="2"/>
      <c r="C111" s="2"/>
      <c r="D111" s="2"/>
      <c r="E111" s="2"/>
      <c r="F111" s="2"/>
      <c r="G111" s="2"/>
      <c r="H111" s="2"/>
      <c r="I111" s="2"/>
      <c r="J111" s="7"/>
      <c r="K111" s="7"/>
      <c r="L111" s="7"/>
      <c r="M111" s="7"/>
      <c r="N111" s="7"/>
      <c r="O111" s="7"/>
      <c r="P111" s="2"/>
      <c r="Q111" s="2"/>
      <c r="R111" s="2"/>
      <c r="S111" s="2"/>
      <c r="T111" s="2"/>
      <c r="U111" s="2"/>
      <c r="V111" s="2"/>
      <c r="W111" s="83"/>
    </row>
    <row r="112" spans="1:23" ht="15.5" x14ac:dyDescent="0.3">
      <c r="A112" s="2"/>
      <c r="B112" s="2"/>
      <c r="C112" s="2"/>
      <c r="D112" s="2"/>
      <c r="E112" s="2"/>
      <c r="F112" s="2"/>
      <c r="G112" s="2"/>
      <c r="H112" s="2"/>
      <c r="I112" s="2"/>
      <c r="J112" s="7"/>
      <c r="K112" s="7"/>
      <c r="L112" s="7"/>
      <c r="M112" s="7"/>
      <c r="N112" s="7"/>
      <c r="O112" s="7"/>
      <c r="P112" s="2"/>
      <c r="Q112" s="2"/>
      <c r="R112" s="2"/>
      <c r="S112" s="2"/>
      <c r="T112" s="2"/>
      <c r="U112" s="2"/>
      <c r="V112" s="2"/>
      <c r="W112" s="83"/>
    </row>
    <row r="113" spans="1:23" ht="15.5" x14ac:dyDescent="0.3">
      <c r="A113" s="2"/>
      <c r="B113" s="2"/>
      <c r="C113" s="2"/>
      <c r="D113" s="2"/>
      <c r="E113" s="2"/>
      <c r="F113" s="2"/>
      <c r="G113" s="2"/>
      <c r="H113" s="2"/>
      <c r="I113" s="2"/>
      <c r="J113" s="7"/>
      <c r="K113" s="7"/>
      <c r="L113" s="7"/>
      <c r="M113" s="7"/>
      <c r="N113" s="7"/>
      <c r="O113" s="7"/>
      <c r="P113" s="2"/>
      <c r="Q113" s="2"/>
      <c r="R113" s="2"/>
      <c r="S113" s="2"/>
      <c r="T113" s="2"/>
      <c r="U113" s="2"/>
      <c r="V113" s="2"/>
      <c r="W113" s="83"/>
    </row>
  </sheetData>
  <sortState xmlns:xlrd2="http://schemas.microsoft.com/office/spreadsheetml/2017/richdata2" ref="A4:W112">
    <sortCondition ref="A112"/>
  </sortState>
  <phoneticPr fontId="7" type="noConversion"/>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U28"/>
  <sheetViews>
    <sheetView workbookViewId="0">
      <selection activeCell="U9" sqref="U9"/>
    </sheetView>
  </sheetViews>
  <sheetFormatPr defaultRowHeight="14" x14ac:dyDescent="0.3"/>
  <cols>
    <col min="2" max="2" width="15.75" style="24" customWidth="1"/>
    <col min="4" max="4" width="13.5" customWidth="1"/>
    <col min="5" max="11" width="4.33203125" customWidth="1"/>
    <col min="12" max="13" width="4.33203125" style="17" customWidth="1"/>
    <col min="14" max="21" width="4.33203125" customWidth="1"/>
  </cols>
  <sheetData>
    <row r="1" spans="1:21" ht="15.5" x14ac:dyDescent="0.35">
      <c r="A1" s="1" t="s">
        <v>15382</v>
      </c>
    </row>
    <row r="2" spans="1:21" s="6" customFormat="1" ht="14.5" thickBot="1" x14ac:dyDescent="0.35">
      <c r="A2" s="21"/>
      <c r="B2" s="26"/>
      <c r="C2" s="21"/>
      <c r="D2" s="21"/>
      <c r="E2" s="21"/>
      <c r="F2" s="21"/>
      <c r="G2" s="21"/>
      <c r="H2" s="21"/>
      <c r="I2" s="21"/>
      <c r="J2" s="21"/>
      <c r="K2" s="21"/>
      <c r="L2" s="28"/>
      <c r="M2" s="28"/>
      <c r="N2" s="21"/>
      <c r="O2" s="21"/>
      <c r="P2" s="21"/>
      <c r="Q2" s="21"/>
      <c r="R2" s="21"/>
      <c r="S2" s="21"/>
      <c r="T2" s="21"/>
      <c r="U2" s="21"/>
    </row>
    <row r="3" spans="1:21" s="6" customFormat="1" ht="14.5" thickBot="1" x14ac:dyDescent="0.35">
      <c r="A3" s="21"/>
      <c r="B3" s="22" t="s">
        <v>15715</v>
      </c>
      <c r="C3" s="22" t="s">
        <v>15716</v>
      </c>
      <c r="D3" s="22" t="s">
        <v>10740</v>
      </c>
      <c r="E3" s="22" t="s">
        <v>1</v>
      </c>
      <c r="F3" s="22" t="s">
        <v>2</v>
      </c>
      <c r="G3" s="22" t="s">
        <v>4</v>
      </c>
      <c r="H3" s="22" t="s">
        <v>5</v>
      </c>
      <c r="I3" s="22" t="s">
        <v>6</v>
      </c>
      <c r="J3" s="22" t="s">
        <v>7</v>
      </c>
      <c r="K3" s="22" t="s">
        <v>8</v>
      </c>
      <c r="L3" s="27" t="s">
        <v>9</v>
      </c>
      <c r="M3" s="27" t="s">
        <v>10</v>
      </c>
      <c r="N3" s="22" t="s">
        <v>11</v>
      </c>
      <c r="O3" s="22" t="s">
        <v>12</v>
      </c>
      <c r="P3" s="22" t="s">
        <v>13</v>
      </c>
      <c r="Q3" s="22" t="s">
        <v>15</v>
      </c>
      <c r="R3" s="22" t="s">
        <v>16</v>
      </c>
      <c r="S3" s="22" t="s">
        <v>17</v>
      </c>
      <c r="T3" s="22" t="s">
        <v>18</v>
      </c>
      <c r="U3" s="22" t="s">
        <v>15065</v>
      </c>
    </row>
    <row r="4" spans="1:21" x14ac:dyDescent="0.3">
      <c r="A4" s="207" t="s">
        <v>10179</v>
      </c>
      <c r="B4" s="211" t="s">
        <v>1594</v>
      </c>
      <c r="C4" s="12" t="s">
        <v>1595</v>
      </c>
      <c r="D4" s="12" t="s">
        <v>1596</v>
      </c>
      <c r="E4" s="5">
        <v>1</v>
      </c>
      <c r="F4" s="5">
        <v>2</v>
      </c>
      <c r="G4" s="5">
        <v>1</v>
      </c>
      <c r="H4" s="5">
        <v>1</v>
      </c>
      <c r="I4" s="5">
        <v>2</v>
      </c>
      <c r="J4" s="5">
        <v>1</v>
      </c>
      <c r="K4" s="5">
        <v>0</v>
      </c>
      <c r="L4" s="16">
        <v>0</v>
      </c>
      <c r="M4" s="16">
        <v>0</v>
      </c>
      <c r="N4" s="5">
        <v>0</v>
      </c>
      <c r="O4" s="5">
        <v>1</v>
      </c>
      <c r="P4" s="5">
        <v>1</v>
      </c>
      <c r="Q4" s="5">
        <v>1</v>
      </c>
      <c r="R4" s="5">
        <v>1</v>
      </c>
      <c r="S4" s="5">
        <v>2</v>
      </c>
      <c r="T4" s="5">
        <v>1</v>
      </c>
      <c r="U4" s="5">
        <v>0</v>
      </c>
    </row>
    <row r="5" spans="1:21" x14ac:dyDescent="0.3">
      <c r="A5" s="208"/>
      <c r="B5" s="211"/>
      <c r="C5" s="12" t="s">
        <v>1597</v>
      </c>
      <c r="D5" s="12" t="s">
        <v>1598</v>
      </c>
      <c r="E5" s="5">
        <v>1</v>
      </c>
      <c r="F5" s="5">
        <v>1</v>
      </c>
      <c r="G5" s="5">
        <v>1</v>
      </c>
      <c r="H5" s="5">
        <v>1</v>
      </c>
      <c r="I5" s="5">
        <v>0</v>
      </c>
      <c r="J5" s="5">
        <v>1</v>
      </c>
      <c r="K5" s="5">
        <v>1</v>
      </c>
      <c r="L5" s="16">
        <v>0</v>
      </c>
      <c r="M5" s="16">
        <v>0</v>
      </c>
      <c r="N5" s="5">
        <v>1</v>
      </c>
      <c r="O5" s="5">
        <v>1</v>
      </c>
      <c r="P5" s="5">
        <v>1</v>
      </c>
      <c r="Q5" s="5">
        <v>1</v>
      </c>
      <c r="R5" s="5">
        <v>1</v>
      </c>
      <c r="S5" s="5">
        <v>2</v>
      </c>
      <c r="T5" s="5">
        <v>1</v>
      </c>
      <c r="U5" s="5">
        <v>0</v>
      </c>
    </row>
    <row r="6" spans="1:21" x14ac:dyDescent="0.3">
      <c r="A6" s="208"/>
      <c r="B6" s="25" t="s">
        <v>1599</v>
      </c>
      <c r="C6" s="12" t="s">
        <v>1600</v>
      </c>
      <c r="D6" s="12" t="s">
        <v>1601</v>
      </c>
      <c r="E6" s="5">
        <v>5</v>
      </c>
      <c r="F6" s="5">
        <v>2</v>
      </c>
      <c r="G6" s="5">
        <v>2</v>
      </c>
      <c r="H6" s="5">
        <v>3</v>
      </c>
      <c r="I6" s="5">
        <v>2</v>
      </c>
      <c r="J6" s="5">
        <v>2</v>
      </c>
      <c r="K6" s="5">
        <v>3</v>
      </c>
      <c r="L6" s="16">
        <v>1</v>
      </c>
      <c r="M6" s="16">
        <v>1</v>
      </c>
      <c r="N6" s="84">
        <v>5</v>
      </c>
      <c r="O6" s="5">
        <v>3</v>
      </c>
      <c r="P6" s="5">
        <v>2</v>
      </c>
      <c r="Q6" s="5">
        <v>2</v>
      </c>
      <c r="R6" s="5">
        <v>4</v>
      </c>
      <c r="S6" s="5">
        <v>4</v>
      </c>
      <c r="T6" s="5">
        <v>2</v>
      </c>
      <c r="U6" s="5">
        <v>1</v>
      </c>
    </row>
    <row r="7" spans="1:21" x14ac:dyDescent="0.3">
      <c r="A7" s="208"/>
      <c r="B7" s="25" t="s">
        <v>1602</v>
      </c>
      <c r="C7" s="12" t="s">
        <v>1603</v>
      </c>
      <c r="D7" s="12" t="s">
        <v>1604</v>
      </c>
      <c r="E7">
        <v>1</v>
      </c>
      <c r="F7">
        <v>1</v>
      </c>
      <c r="G7">
        <v>1</v>
      </c>
      <c r="H7">
        <v>1</v>
      </c>
      <c r="I7">
        <v>1</v>
      </c>
      <c r="J7">
        <v>1</v>
      </c>
      <c r="K7">
        <v>1</v>
      </c>
      <c r="L7" s="17">
        <v>0</v>
      </c>
      <c r="M7" s="17">
        <v>0</v>
      </c>
      <c r="N7">
        <v>0</v>
      </c>
      <c r="O7">
        <v>1</v>
      </c>
      <c r="P7">
        <v>2</v>
      </c>
      <c r="Q7">
        <v>1</v>
      </c>
      <c r="R7">
        <v>1</v>
      </c>
      <c r="S7">
        <v>1</v>
      </c>
      <c r="T7">
        <v>1</v>
      </c>
      <c r="U7">
        <v>0</v>
      </c>
    </row>
    <row r="8" spans="1:21" x14ac:dyDescent="0.3">
      <c r="A8" s="208"/>
      <c r="B8" s="210" t="s">
        <v>1605</v>
      </c>
      <c r="C8" s="13" t="s">
        <v>1606</v>
      </c>
      <c r="D8" s="12" t="s">
        <v>1607</v>
      </c>
      <c r="E8" s="5">
        <v>1</v>
      </c>
      <c r="F8" s="5">
        <v>1</v>
      </c>
      <c r="G8" s="5">
        <v>1</v>
      </c>
      <c r="H8" s="5">
        <v>1</v>
      </c>
      <c r="I8" s="5">
        <v>1</v>
      </c>
      <c r="J8" s="5">
        <v>1</v>
      </c>
      <c r="K8" s="5">
        <v>1</v>
      </c>
      <c r="L8" s="16">
        <v>0</v>
      </c>
      <c r="M8" s="16">
        <v>0</v>
      </c>
      <c r="N8" s="5">
        <v>1</v>
      </c>
      <c r="O8" s="5">
        <v>1</v>
      </c>
      <c r="P8" s="5">
        <v>1</v>
      </c>
      <c r="Q8" s="5">
        <v>1</v>
      </c>
      <c r="R8" s="5">
        <v>1</v>
      </c>
      <c r="S8" s="5">
        <v>1</v>
      </c>
      <c r="T8" s="5">
        <v>1</v>
      </c>
      <c r="U8" s="5">
        <v>0</v>
      </c>
    </row>
    <row r="9" spans="1:21" x14ac:dyDescent="0.3">
      <c r="A9" s="208"/>
      <c r="B9" s="210"/>
      <c r="C9" s="13" t="s">
        <v>1608</v>
      </c>
      <c r="D9" s="12" t="s">
        <v>1609</v>
      </c>
      <c r="E9" s="5">
        <v>2</v>
      </c>
      <c r="F9" s="5">
        <v>1</v>
      </c>
      <c r="G9" s="5">
        <v>1</v>
      </c>
      <c r="H9" s="5">
        <v>1</v>
      </c>
      <c r="I9" s="5">
        <v>2</v>
      </c>
      <c r="J9" s="5">
        <v>0</v>
      </c>
      <c r="K9" s="5">
        <v>1</v>
      </c>
      <c r="L9" s="16">
        <v>0</v>
      </c>
      <c r="M9" s="16">
        <v>0</v>
      </c>
      <c r="N9" s="5">
        <v>1</v>
      </c>
      <c r="O9" s="5">
        <v>1</v>
      </c>
      <c r="P9" s="5">
        <v>1</v>
      </c>
      <c r="Q9" s="5">
        <v>1</v>
      </c>
      <c r="R9" s="5">
        <v>0</v>
      </c>
      <c r="S9" s="5">
        <v>1</v>
      </c>
      <c r="T9" s="5">
        <v>1</v>
      </c>
      <c r="U9" s="5">
        <v>0</v>
      </c>
    </row>
    <row r="10" spans="1:21" x14ac:dyDescent="0.3">
      <c r="A10" s="208"/>
      <c r="B10" s="210"/>
      <c r="C10" s="12" t="s">
        <v>1610</v>
      </c>
      <c r="D10" s="12" t="s">
        <v>1611</v>
      </c>
      <c r="E10" s="5">
        <v>1</v>
      </c>
      <c r="F10" s="5">
        <v>2</v>
      </c>
      <c r="G10" s="5">
        <v>2</v>
      </c>
      <c r="H10" s="5">
        <v>1</v>
      </c>
      <c r="I10" s="5">
        <v>2</v>
      </c>
      <c r="J10" s="5">
        <v>1</v>
      </c>
      <c r="K10" s="5">
        <v>1</v>
      </c>
      <c r="L10" s="16">
        <v>0</v>
      </c>
      <c r="M10" s="16">
        <v>0</v>
      </c>
      <c r="N10" s="5">
        <v>1</v>
      </c>
      <c r="O10" s="5">
        <v>2</v>
      </c>
      <c r="P10" s="5">
        <v>2</v>
      </c>
      <c r="Q10" s="5">
        <v>1</v>
      </c>
      <c r="R10" s="5">
        <v>1</v>
      </c>
      <c r="S10" s="5">
        <v>2</v>
      </c>
      <c r="T10" s="5">
        <v>2</v>
      </c>
      <c r="U10" s="5">
        <v>0</v>
      </c>
    </row>
    <row r="11" spans="1:21" x14ac:dyDescent="0.3">
      <c r="A11" s="208"/>
      <c r="B11" s="210"/>
      <c r="C11" s="13" t="s">
        <v>1612</v>
      </c>
      <c r="D11" s="12" t="s">
        <v>1613</v>
      </c>
      <c r="E11">
        <v>1</v>
      </c>
      <c r="F11">
        <v>1</v>
      </c>
      <c r="G11">
        <v>1</v>
      </c>
      <c r="H11">
        <v>1</v>
      </c>
      <c r="I11">
        <v>1</v>
      </c>
      <c r="J11">
        <v>0</v>
      </c>
      <c r="K11">
        <v>1</v>
      </c>
      <c r="L11" s="17">
        <v>0</v>
      </c>
      <c r="M11" s="17">
        <v>0</v>
      </c>
      <c r="N11">
        <v>0</v>
      </c>
      <c r="O11">
        <v>1</v>
      </c>
      <c r="P11">
        <v>1</v>
      </c>
      <c r="Q11">
        <v>1</v>
      </c>
      <c r="R11">
        <v>1</v>
      </c>
      <c r="S11">
        <v>1</v>
      </c>
      <c r="T11">
        <v>1</v>
      </c>
      <c r="U11" s="5">
        <v>0</v>
      </c>
    </row>
    <row r="12" spans="1:21" x14ac:dyDescent="0.3">
      <c r="A12" s="208"/>
      <c r="B12" s="210"/>
      <c r="C12" s="13" t="s">
        <v>1614</v>
      </c>
      <c r="D12" s="12" t="s">
        <v>1615</v>
      </c>
      <c r="E12">
        <v>1</v>
      </c>
      <c r="F12">
        <v>1</v>
      </c>
      <c r="G12">
        <v>1</v>
      </c>
      <c r="H12">
        <v>1</v>
      </c>
      <c r="I12">
        <v>1</v>
      </c>
      <c r="J12">
        <v>1</v>
      </c>
      <c r="K12">
        <v>1</v>
      </c>
      <c r="L12" s="17">
        <v>0</v>
      </c>
      <c r="M12" s="17">
        <v>0</v>
      </c>
      <c r="N12">
        <v>1</v>
      </c>
      <c r="O12">
        <v>1</v>
      </c>
      <c r="P12">
        <v>1</v>
      </c>
      <c r="Q12">
        <v>1</v>
      </c>
      <c r="R12">
        <v>2</v>
      </c>
      <c r="S12">
        <v>1</v>
      </c>
      <c r="T12">
        <v>1</v>
      </c>
      <c r="U12" s="5">
        <v>0</v>
      </c>
    </row>
    <row r="13" spans="1:21" x14ac:dyDescent="0.3">
      <c r="A13" s="208"/>
      <c r="B13" s="25" t="s">
        <v>1616</v>
      </c>
      <c r="C13" s="12" t="s">
        <v>1617</v>
      </c>
      <c r="D13" s="12" t="s">
        <v>1618</v>
      </c>
      <c r="E13" s="5">
        <v>1</v>
      </c>
      <c r="F13" s="5">
        <v>3</v>
      </c>
      <c r="G13" s="5">
        <v>13</v>
      </c>
      <c r="H13" s="5">
        <v>1</v>
      </c>
      <c r="I13" s="5">
        <v>1</v>
      </c>
      <c r="J13" s="5">
        <v>1</v>
      </c>
      <c r="K13" s="5">
        <v>2</v>
      </c>
      <c r="L13" s="16">
        <v>0</v>
      </c>
      <c r="M13" s="16">
        <v>0</v>
      </c>
      <c r="N13" s="5">
        <v>1</v>
      </c>
      <c r="O13" s="5">
        <v>2</v>
      </c>
      <c r="P13" s="5">
        <v>1</v>
      </c>
      <c r="Q13" s="5">
        <v>1</v>
      </c>
      <c r="R13" s="5">
        <v>5</v>
      </c>
      <c r="S13" s="5">
        <v>2</v>
      </c>
      <c r="T13" s="5">
        <v>2</v>
      </c>
      <c r="U13" s="5">
        <v>0</v>
      </c>
    </row>
    <row r="14" spans="1:21" x14ac:dyDescent="0.3">
      <c r="A14" s="208"/>
      <c r="B14" s="210" t="s">
        <v>10178</v>
      </c>
      <c r="C14" s="12" t="s">
        <v>1619</v>
      </c>
      <c r="D14" s="12" t="s">
        <v>1620</v>
      </c>
      <c r="E14" s="5">
        <v>1</v>
      </c>
      <c r="F14" s="5">
        <v>2</v>
      </c>
      <c r="G14" s="5">
        <v>2</v>
      </c>
      <c r="H14" s="5">
        <v>1</v>
      </c>
      <c r="I14" s="5">
        <v>1</v>
      </c>
      <c r="J14" s="5">
        <v>1</v>
      </c>
      <c r="K14" s="5">
        <v>1</v>
      </c>
      <c r="L14" s="16">
        <v>0</v>
      </c>
      <c r="M14" s="16">
        <v>0</v>
      </c>
      <c r="N14" s="5">
        <v>1</v>
      </c>
      <c r="O14" s="5">
        <v>1</v>
      </c>
      <c r="P14" s="5">
        <v>1</v>
      </c>
      <c r="Q14" s="5">
        <v>1</v>
      </c>
      <c r="R14" s="5">
        <v>1</v>
      </c>
      <c r="S14" s="5">
        <v>2</v>
      </c>
      <c r="T14" s="5">
        <v>1</v>
      </c>
      <c r="U14" s="5">
        <v>0</v>
      </c>
    </row>
    <row r="15" spans="1:21" x14ac:dyDescent="0.3">
      <c r="A15" s="208"/>
      <c r="B15" s="210"/>
      <c r="C15" s="12" t="s">
        <v>1621</v>
      </c>
      <c r="D15" s="12" t="s">
        <v>1004</v>
      </c>
      <c r="E15" s="5">
        <v>1</v>
      </c>
      <c r="F15" s="5">
        <v>1</v>
      </c>
      <c r="G15" s="5">
        <v>2</v>
      </c>
      <c r="H15" s="5">
        <v>1</v>
      </c>
      <c r="I15" s="5">
        <v>1</v>
      </c>
      <c r="J15" s="5">
        <v>1</v>
      </c>
      <c r="K15" s="5">
        <v>1</v>
      </c>
      <c r="L15" s="16">
        <v>0</v>
      </c>
      <c r="M15" s="16">
        <v>0</v>
      </c>
      <c r="N15" s="5">
        <v>1</v>
      </c>
      <c r="O15" s="5">
        <v>1</v>
      </c>
      <c r="P15" s="5">
        <v>1</v>
      </c>
      <c r="Q15" s="5">
        <v>1</v>
      </c>
      <c r="R15" s="5">
        <v>1</v>
      </c>
      <c r="S15" s="5">
        <v>2</v>
      </c>
      <c r="T15" s="5">
        <v>1</v>
      </c>
      <c r="U15" s="5">
        <v>0</v>
      </c>
    </row>
    <row r="16" spans="1:21" x14ac:dyDescent="0.3">
      <c r="A16" s="208"/>
      <c r="B16" s="210"/>
      <c r="C16" s="12" t="s">
        <v>1622</v>
      </c>
      <c r="D16" s="12" t="s">
        <v>530</v>
      </c>
      <c r="E16" s="5">
        <v>1</v>
      </c>
      <c r="F16" s="5">
        <v>1</v>
      </c>
      <c r="G16" s="5">
        <v>2</v>
      </c>
      <c r="H16" s="5">
        <v>1</v>
      </c>
      <c r="I16" s="5">
        <v>2</v>
      </c>
      <c r="J16" s="5">
        <v>1</v>
      </c>
      <c r="K16" s="5">
        <v>1</v>
      </c>
      <c r="L16" s="16">
        <v>0</v>
      </c>
      <c r="M16" s="16">
        <v>0</v>
      </c>
      <c r="N16" s="5">
        <v>1</v>
      </c>
      <c r="O16" s="5">
        <v>1</v>
      </c>
      <c r="P16" s="5">
        <v>1</v>
      </c>
      <c r="Q16" s="5">
        <v>1</v>
      </c>
      <c r="R16" s="5">
        <v>4</v>
      </c>
      <c r="S16" s="5">
        <v>1</v>
      </c>
      <c r="T16" s="5">
        <v>1</v>
      </c>
      <c r="U16" s="5">
        <v>0</v>
      </c>
    </row>
    <row r="17" spans="1:21" x14ac:dyDescent="0.3">
      <c r="A17" s="208"/>
      <c r="B17" s="210"/>
      <c r="C17" s="12" t="s">
        <v>1623</v>
      </c>
      <c r="D17" s="12" t="s">
        <v>904</v>
      </c>
      <c r="E17" s="5">
        <v>1</v>
      </c>
      <c r="F17" s="5">
        <v>2</v>
      </c>
      <c r="G17" s="5">
        <v>2</v>
      </c>
      <c r="H17" s="5">
        <v>1</v>
      </c>
      <c r="I17" s="5">
        <v>1</v>
      </c>
      <c r="J17" s="5">
        <v>1</v>
      </c>
      <c r="K17" s="5">
        <v>1</v>
      </c>
      <c r="L17" s="16">
        <v>0</v>
      </c>
      <c r="M17" s="16">
        <v>0</v>
      </c>
      <c r="N17" s="5">
        <v>1</v>
      </c>
      <c r="O17" s="5">
        <v>2</v>
      </c>
      <c r="P17" s="5">
        <v>1</v>
      </c>
      <c r="Q17" s="5">
        <v>2</v>
      </c>
      <c r="R17" s="5">
        <v>1</v>
      </c>
      <c r="S17" s="5">
        <v>2</v>
      </c>
      <c r="T17" s="5">
        <v>1</v>
      </c>
      <c r="U17" s="5">
        <v>0</v>
      </c>
    </row>
    <row r="18" spans="1:21" x14ac:dyDescent="0.3">
      <c r="A18" s="208"/>
      <c r="B18" s="210"/>
      <c r="C18" s="12" t="s">
        <v>1624</v>
      </c>
      <c r="D18" s="12" t="s">
        <v>1625</v>
      </c>
      <c r="E18" s="5">
        <v>1</v>
      </c>
      <c r="F18" s="5">
        <v>1</v>
      </c>
      <c r="G18" s="5">
        <v>1</v>
      </c>
      <c r="H18" s="5">
        <v>1</v>
      </c>
      <c r="I18" s="5">
        <v>1</v>
      </c>
      <c r="J18" s="5">
        <v>0</v>
      </c>
      <c r="K18" s="5">
        <v>0</v>
      </c>
      <c r="L18" s="16">
        <v>0</v>
      </c>
      <c r="M18" s="16">
        <v>0</v>
      </c>
      <c r="N18" s="5">
        <v>0</v>
      </c>
      <c r="O18" s="5">
        <v>0</v>
      </c>
      <c r="P18" s="5">
        <v>1</v>
      </c>
      <c r="Q18" s="5">
        <v>1</v>
      </c>
      <c r="R18" s="5">
        <v>1</v>
      </c>
      <c r="S18" s="5">
        <v>1</v>
      </c>
      <c r="T18" s="5">
        <v>1</v>
      </c>
      <c r="U18" s="5">
        <v>0</v>
      </c>
    </row>
    <row r="19" spans="1:21" x14ac:dyDescent="0.3">
      <c r="A19" s="208"/>
      <c r="B19" s="210"/>
      <c r="C19" s="12" t="s">
        <v>1626</v>
      </c>
      <c r="D19" s="12" t="s">
        <v>294</v>
      </c>
      <c r="E19" s="5">
        <v>1</v>
      </c>
      <c r="F19" s="5">
        <v>1</v>
      </c>
      <c r="G19" s="5">
        <v>1</v>
      </c>
      <c r="H19" s="5">
        <v>1</v>
      </c>
      <c r="I19" s="5">
        <v>1</v>
      </c>
      <c r="J19" s="5">
        <v>0</v>
      </c>
      <c r="K19" s="5">
        <v>0</v>
      </c>
      <c r="L19" s="16">
        <v>0</v>
      </c>
      <c r="M19" s="16">
        <v>0</v>
      </c>
      <c r="N19" s="5">
        <v>0</v>
      </c>
      <c r="O19" s="5">
        <v>0</v>
      </c>
      <c r="P19" s="5">
        <v>1</v>
      </c>
      <c r="Q19" s="5">
        <v>1</v>
      </c>
      <c r="R19" s="5">
        <v>1</v>
      </c>
      <c r="S19" s="5">
        <v>1</v>
      </c>
      <c r="T19" s="5">
        <v>1</v>
      </c>
      <c r="U19" s="5">
        <v>0</v>
      </c>
    </row>
    <row r="20" spans="1:21" x14ac:dyDescent="0.3">
      <c r="A20" s="208"/>
      <c r="B20" s="210"/>
      <c r="C20" s="12" t="s">
        <v>1627</v>
      </c>
      <c r="D20" s="12" t="s">
        <v>1628</v>
      </c>
      <c r="E20" s="5">
        <v>1</v>
      </c>
      <c r="F20" s="5">
        <v>3</v>
      </c>
      <c r="G20" s="5">
        <v>5</v>
      </c>
      <c r="H20" s="5">
        <v>3</v>
      </c>
      <c r="I20" s="5">
        <v>7</v>
      </c>
      <c r="J20" s="5">
        <v>1</v>
      </c>
      <c r="K20" s="5">
        <v>3</v>
      </c>
      <c r="L20" s="16">
        <v>0</v>
      </c>
      <c r="M20" s="16">
        <v>0</v>
      </c>
      <c r="N20" s="5">
        <v>1</v>
      </c>
      <c r="O20" s="5">
        <v>3</v>
      </c>
      <c r="P20" s="5">
        <v>5</v>
      </c>
      <c r="Q20" s="5">
        <v>5</v>
      </c>
      <c r="R20" s="5">
        <v>1</v>
      </c>
      <c r="S20" s="5">
        <v>4</v>
      </c>
      <c r="T20" s="5">
        <v>5</v>
      </c>
      <c r="U20" s="5">
        <v>0</v>
      </c>
    </row>
    <row r="21" spans="1:21" x14ac:dyDescent="0.3">
      <c r="A21" s="208"/>
      <c r="B21" s="210"/>
      <c r="C21" s="12" t="s">
        <v>1629</v>
      </c>
      <c r="D21" s="12" t="s">
        <v>1630</v>
      </c>
      <c r="E21" s="5">
        <v>1</v>
      </c>
      <c r="F21" s="5">
        <v>2</v>
      </c>
      <c r="G21" s="5">
        <v>1</v>
      </c>
      <c r="H21" s="5">
        <v>1</v>
      </c>
      <c r="I21" s="5">
        <v>1</v>
      </c>
      <c r="J21" s="5">
        <v>0</v>
      </c>
      <c r="K21" s="5">
        <v>1</v>
      </c>
      <c r="L21" s="16">
        <v>0</v>
      </c>
      <c r="M21" s="16">
        <v>0</v>
      </c>
      <c r="N21" s="5">
        <v>2</v>
      </c>
      <c r="O21" s="5">
        <v>2</v>
      </c>
      <c r="P21" s="5">
        <v>1</v>
      </c>
      <c r="Q21" s="5">
        <v>1</v>
      </c>
      <c r="R21" s="5">
        <v>1</v>
      </c>
      <c r="S21" s="5">
        <v>3</v>
      </c>
      <c r="T21" s="5">
        <v>3</v>
      </c>
      <c r="U21" s="5">
        <v>0</v>
      </c>
    </row>
    <row r="22" spans="1:21" x14ac:dyDescent="0.3">
      <c r="A22" s="208"/>
      <c r="B22" s="210"/>
      <c r="C22" s="12" t="s">
        <v>1631</v>
      </c>
      <c r="D22" s="12" t="s">
        <v>1387</v>
      </c>
      <c r="E22" s="5">
        <v>1</v>
      </c>
      <c r="F22" s="5">
        <v>2</v>
      </c>
      <c r="G22" s="5">
        <v>2</v>
      </c>
      <c r="H22" s="5">
        <v>1</v>
      </c>
      <c r="I22" s="5">
        <v>1</v>
      </c>
      <c r="J22" s="5">
        <v>0</v>
      </c>
      <c r="K22" s="5">
        <v>0</v>
      </c>
      <c r="L22" s="16">
        <v>0</v>
      </c>
      <c r="M22" s="16">
        <v>0</v>
      </c>
      <c r="N22" s="5">
        <v>1</v>
      </c>
      <c r="O22" s="5">
        <v>1</v>
      </c>
      <c r="P22" s="5">
        <v>3</v>
      </c>
      <c r="Q22" s="5">
        <v>1</v>
      </c>
      <c r="R22" s="5">
        <v>1</v>
      </c>
      <c r="S22" s="5">
        <v>2</v>
      </c>
      <c r="T22" s="5">
        <v>1</v>
      </c>
      <c r="U22" s="5">
        <v>0</v>
      </c>
    </row>
    <row r="23" spans="1:21" x14ac:dyDescent="0.3">
      <c r="A23" s="208"/>
      <c r="B23" s="210"/>
      <c r="C23" s="12" t="s">
        <v>1632</v>
      </c>
      <c r="D23" s="12" t="s">
        <v>1633</v>
      </c>
      <c r="E23" s="5">
        <v>1</v>
      </c>
      <c r="F23" s="5">
        <v>2</v>
      </c>
      <c r="G23" s="5">
        <v>2</v>
      </c>
      <c r="H23" s="5">
        <v>1</v>
      </c>
      <c r="I23" s="5">
        <v>2</v>
      </c>
      <c r="J23" s="5">
        <v>1</v>
      </c>
      <c r="K23" s="5">
        <v>1</v>
      </c>
      <c r="L23" s="16">
        <v>0</v>
      </c>
      <c r="M23" s="16">
        <v>0</v>
      </c>
      <c r="N23" s="5">
        <v>1</v>
      </c>
      <c r="O23" s="5">
        <v>1</v>
      </c>
      <c r="P23" s="5">
        <v>1</v>
      </c>
      <c r="Q23" s="5">
        <v>1</v>
      </c>
      <c r="R23" s="5">
        <v>2</v>
      </c>
      <c r="S23" s="5">
        <v>3</v>
      </c>
      <c r="T23" s="5">
        <v>3</v>
      </c>
      <c r="U23" s="5">
        <v>0</v>
      </c>
    </row>
    <row r="24" spans="1:21" x14ac:dyDescent="0.3">
      <c r="A24" s="208"/>
      <c r="B24" s="210"/>
      <c r="C24" s="12" t="s">
        <v>1634</v>
      </c>
      <c r="D24" s="12" t="s">
        <v>1137</v>
      </c>
      <c r="E24" s="5">
        <v>1</v>
      </c>
      <c r="F24" s="5">
        <v>1</v>
      </c>
      <c r="G24" s="5">
        <v>1</v>
      </c>
      <c r="H24" s="5">
        <v>1</v>
      </c>
      <c r="I24" s="5">
        <v>1</v>
      </c>
      <c r="J24" s="5">
        <v>1</v>
      </c>
      <c r="K24" s="5">
        <v>1</v>
      </c>
      <c r="L24" s="16">
        <v>0</v>
      </c>
      <c r="M24" s="16">
        <v>0</v>
      </c>
      <c r="N24" s="5">
        <v>1</v>
      </c>
      <c r="O24" s="5">
        <v>1</v>
      </c>
      <c r="P24" s="5">
        <v>1</v>
      </c>
      <c r="Q24" s="5">
        <v>1</v>
      </c>
      <c r="R24" s="5">
        <v>1</v>
      </c>
      <c r="S24" s="5">
        <v>1</v>
      </c>
      <c r="T24" s="5">
        <v>1</v>
      </c>
      <c r="U24" s="5">
        <v>0</v>
      </c>
    </row>
    <row r="25" spans="1:21" x14ac:dyDescent="0.3">
      <c r="A25" s="208"/>
      <c r="B25" s="210"/>
      <c r="C25" s="12" t="s">
        <v>1635</v>
      </c>
      <c r="D25" s="12" t="s">
        <v>258</v>
      </c>
      <c r="E25" s="5">
        <v>1</v>
      </c>
      <c r="F25" s="5">
        <v>2</v>
      </c>
      <c r="G25" s="5">
        <v>3</v>
      </c>
      <c r="H25" s="5">
        <v>1</v>
      </c>
      <c r="I25" s="5">
        <v>1</v>
      </c>
      <c r="J25" s="5">
        <v>1</v>
      </c>
      <c r="K25" s="5">
        <v>1</v>
      </c>
      <c r="L25" s="16">
        <v>0</v>
      </c>
      <c r="M25" s="16">
        <v>0</v>
      </c>
      <c r="N25" s="5">
        <v>1</v>
      </c>
      <c r="O25" s="5">
        <v>1</v>
      </c>
      <c r="P25" s="5">
        <v>1</v>
      </c>
      <c r="Q25" s="5">
        <v>1</v>
      </c>
      <c r="R25" s="5">
        <v>1</v>
      </c>
      <c r="S25" s="5">
        <v>2</v>
      </c>
      <c r="T25" s="5">
        <v>1</v>
      </c>
      <c r="U25" s="5">
        <v>0</v>
      </c>
    </row>
    <row r="26" spans="1:21" x14ac:dyDescent="0.3">
      <c r="A26" s="208"/>
      <c r="B26" s="210"/>
      <c r="C26" s="12" t="s">
        <v>1636</v>
      </c>
      <c r="D26" s="12" t="s">
        <v>1637</v>
      </c>
      <c r="E26" s="5">
        <v>2</v>
      </c>
      <c r="F26" s="5">
        <v>1</v>
      </c>
      <c r="G26" s="5">
        <v>1</v>
      </c>
      <c r="H26" s="5">
        <v>1</v>
      </c>
      <c r="I26" s="5">
        <v>1</v>
      </c>
      <c r="J26" s="5">
        <v>0</v>
      </c>
      <c r="K26" s="5">
        <v>1</v>
      </c>
      <c r="L26" s="16">
        <v>0</v>
      </c>
      <c r="M26" s="16">
        <v>0</v>
      </c>
      <c r="N26" s="5">
        <v>1</v>
      </c>
      <c r="O26" s="5">
        <v>1</v>
      </c>
      <c r="P26" s="5">
        <v>1</v>
      </c>
      <c r="Q26" s="5">
        <v>1</v>
      </c>
      <c r="R26" s="5">
        <v>1</v>
      </c>
      <c r="S26" s="5">
        <v>1</v>
      </c>
      <c r="T26" s="5">
        <v>1</v>
      </c>
      <c r="U26" s="5">
        <v>0</v>
      </c>
    </row>
    <row r="27" spans="1:21" x14ac:dyDescent="0.3">
      <c r="A27" s="208"/>
      <c r="B27" s="25" t="s">
        <v>1638</v>
      </c>
      <c r="C27" s="12" t="s">
        <v>1639</v>
      </c>
      <c r="D27" s="12" t="s">
        <v>392</v>
      </c>
      <c r="E27" s="5">
        <v>1</v>
      </c>
      <c r="F27" s="5">
        <v>1</v>
      </c>
      <c r="G27" s="5">
        <v>2</v>
      </c>
      <c r="H27" s="5">
        <v>1</v>
      </c>
      <c r="I27" s="5">
        <v>1</v>
      </c>
      <c r="J27" s="5">
        <v>1</v>
      </c>
      <c r="K27" s="5">
        <v>1</v>
      </c>
      <c r="L27" s="16">
        <v>0</v>
      </c>
      <c r="M27" s="16">
        <v>0</v>
      </c>
      <c r="N27" s="5">
        <v>2</v>
      </c>
      <c r="O27" s="5">
        <v>2</v>
      </c>
      <c r="P27" s="5">
        <v>1</v>
      </c>
      <c r="Q27" s="5">
        <v>1</v>
      </c>
      <c r="R27" s="5">
        <v>1</v>
      </c>
      <c r="S27" s="5">
        <v>2</v>
      </c>
      <c r="T27" s="5">
        <v>1</v>
      </c>
      <c r="U27" s="5">
        <v>0</v>
      </c>
    </row>
    <row r="28" spans="1:21" s="6" customFormat="1" ht="14.5" thickBot="1" x14ac:dyDescent="0.35">
      <c r="A28" s="209" t="s">
        <v>1593</v>
      </c>
      <c r="B28" s="209"/>
      <c r="C28" s="209"/>
      <c r="D28" s="209"/>
      <c r="E28" s="23">
        <f>SUM(E4:E27)</f>
        <v>30</v>
      </c>
      <c r="F28" s="23">
        <f t="shared" ref="F28:T28" si="0">SUM(F4:F27)</f>
        <v>37</v>
      </c>
      <c r="G28" s="23">
        <f t="shared" si="0"/>
        <v>51</v>
      </c>
      <c r="H28" s="23">
        <f t="shared" si="0"/>
        <v>28</v>
      </c>
      <c r="I28" s="23">
        <f t="shared" si="0"/>
        <v>35</v>
      </c>
      <c r="J28" s="23">
        <f t="shared" si="0"/>
        <v>18</v>
      </c>
      <c r="K28" s="23">
        <f t="shared" si="0"/>
        <v>25</v>
      </c>
      <c r="L28" s="29">
        <f t="shared" si="0"/>
        <v>1</v>
      </c>
      <c r="M28" s="29">
        <f t="shared" si="0"/>
        <v>1</v>
      </c>
      <c r="N28" s="23">
        <f t="shared" si="0"/>
        <v>25</v>
      </c>
      <c r="O28" s="23">
        <f t="shared" si="0"/>
        <v>31</v>
      </c>
      <c r="P28" s="23">
        <f t="shared" si="0"/>
        <v>33</v>
      </c>
      <c r="Q28" s="23">
        <f t="shared" si="0"/>
        <v>30</v>
      </c>
      <c r="R28" s="23">
        <f t="shared" si="0"/>
        <v>35</v>
      </c>
      <c r="S28" s="23">
        <f t="shared" si="0"/>
        <v>44</v>
      </c>
      <c r="T28" s="23">
        <f t="shared" si="0"/>
        <v>35</v>
      </c>
      <c r="U28" s="23">
        <v>1</v>
      </c>
    </row>
  </sheetData>
  <mergeCells count="5">
    <mergeCell ref="A4:A27"/>
    <mergeCell ref="A28:D28"/>
    <mergeCell ref="B8:B12"/>
    <mergeCell ref="B4:B5"/>
    <mergeCell ref="B14:B26"/>
  </mergeCells>
  <phoneticPr fontId="7" type="noConversion"/>
  <hyperlinks>
    <hyperlink ref="D5" r:id="rId1" display="https://www.arabidopsis.org/servlets/TairObject?id=136136&amp;type=locus" xr:uid="{00000000-0004-0000-0A00-000000000000}"/>
  </hyperlinks>
  <pageMargins left="0.7" right="0.7" top="0.75" bottom="0.75" header="0.3" footer="0.3"/>
  <pageSetup paperSize="9" orientation="portrait" verticalDpi="0"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V252"/>
  <sheetViews>
    <sheetView zoomScale="85" zoomScaleNormal="85" workbookViewId="0">
      <selection activeCell="A3" sqref="A3:C3"/>
    </sheetView>
  </sheetViews>
  <sheetFormatPr defaultRowHeight="14" x14ac:dyDescent="0.3"/>
  <cols>
    <col min="1" max="1" width="11.5" style="5" customWidth="1"/>
    <col min="2" max="2" width="9" style="5"/>
    <col min="3" max="3" width="17.83203125" style="5" customWidth="1"/>
    <col min="4" max="20" width="4.83203125" style="5" customWidth="1"/>
    <col min="21" max="21" width="27" style="5" customWidth="1"/>
    <col min="22" max="22" width="9" style="5"/>
  </cols>
  <sheetData>
    <row r="1" spans="1:22" ht="15.5" x14ac:dyDescent="0.35">
      <c r="A1" s="47" t="s">
        <v>15380</v>
      </c>
      <c r="B1" s="11"/>
      <c r="C1" s="11"/>
      <c r="D1" s="11"/>
      <c r="E1" s="11"/>
      <c r="F1" s="11"/>
      <c r="G1" s="11"/>
      <c r="H1" s="11"/>
      <c r="I1" s="11"/>
      <c r="J1" s="11"/>
      <c r="K1" s="11"/>
      <c r="L1" s="11"/>
      <c r="M1" s="11"/>
      <c r="N1" s="11"/>
      <c r="O1" s="11"/>
      <c r="P1" s="11"/>
      <c r="Q1" s="11"/>
      <c r="R1" s="11"/>
      <c r="S1" s="11"/>
      <c r="T1" s="11"/>
      <c r="U1" s="11"/>
      <c r="V1" s="11"/>
    </row>
    <row r="2" spans="1:22" s="6" customFormat="1" ht="14.5" thickBot="1" x14ac:dyDescent="0.35">
      <c r="A2" s="22"/>
      <c r="B2" s="22"/>
      <c r="C2" s="22"/>
      <c r="D2" s="22"/>
      <c r="E2" s="22"/>
      <c r="F2" s="22"/>
      <c r="G2" s="22"/>
      <c r="H2" s="22"/>
      <c r="I2" s="22"/>
      <c r="J2" s="22"/>
      <c r="K2" s="22"/>
      <c r="L2" s="22"/>
      <c r="M2" s="22"/>
      <c r="N2" s="22"/>
      <c r="O2" s="22"/>
      <c r="P2" s="22"/>
      <c r="Q2" s="22"/>
      <c r="R2" s="22"/>
      <c r="S2" s="22"/>
      <c r="T2" s="22"/>
      <c r="U2" s="22"/>
      <c r="V2" s="22"/>
    </row>
    <row r="3" spans="1:22" s="6" customFormat="1" ht="14.5" thickBot="1" x14ac:dyDescent="0.35">
      <c r="A3" s="22" t="s">
        <v>10740</v>
      </c>
      <c r="B3" s="22" t="s">
        <v>15716</v>
      </c>
      <c r="C3" s="22" t="s">
        <v>15715</v>
      </c>
      <c r="D3" s="22" t="s">
        <v>1539</v>
      </c>
      <c r="E3" s="22" t="s">
        <v>1540</v>
      </c>
      <c r="F3" s="22" t="s">
        <v>1541</v>
      </c>
      <c r="G3" s="22" t="s">
        <v>1542</v>
      </c>
      <c r="H3" s="22" t="s">
        <v>6</v>
      </c>
      <c r="I3" s="22" t="s">
        <v>7</v>
      </c>
      <c r="J3" s="22" t="s">
        <v>8</v>
      </c>
      <c r="K3" s="22" t="s">
        <v>9</v>
      </c>
      <c r="L3" s="22" t="s">
        <v>10</v>
      </c>
      <c r="M3" s="22" t="s">
        <v>11</v>
      </c>
      <c r="N3" s="22" t="s">
        <v>12</v>
      </c>
      <c r="O3" s="22" t="s">
        <v>13</v>
      </c>
      <c r="P3" s="22" t="s">
        <v>15</v>
      </c>
      <c r="Q3" s="22" t="s">
        <v>16</v>
      </c>
      <c r="R3" s="22" t="s">
        <v>17</v>
      </c>
      <c r="S3" s="22" t="s">
        <v>18</v>
      </c>
      <c r="T3" s="22" t="s">
        <v>15065</v>
      </c>
      <c r="U3" s="22" t="s">
        <v>128</v>
      </c>
      <c r="V3" s="22" t="s">
        <v>14313</v>
      </c>
    </row>
    <row r="4" spans="1:22" x14ac:dyDescent="0.3">
      <c r="A4" s="5" t="s">
        <v>134</v>
      </c>
      <c r="B4" s="5" t="s">
        <v>135</v>
      </c>
      <c r="C4" s="5" t="s">
        <v>137</v>
      </c>
      <c r="D4" s="5">
        <v>1</v>
      </c>
      <c r="E4" s="5">
        <v>1</v>
      </c>
      <c r="F4" s="5">
        <v>1</v>
      </c>
      <c r="G4" s="5">
        <v>1</v>
      </c>
      <c r="H4" s="5">
        <v>1</v>
      </c>
      <c r="I4" s="5">
        <v>1</v>
      </c>
      <c r="J4" s="5">
        <v>0</v>
      </c>
      <c r="K4" s="5">
        <v>0</v>
      </c>
      <c r="L4" s="5">
        <v>0</v>
      </c>
      <c r="M4" s="5">
        <v>1</v>
      </c>
      <c r="N4" s="5">
        <v>1</v>
      </c>
      <c r="O4" s="5">
        <v>1</v>
      </c>
      <c r="P4" s="5">
        <v>2</v>
      </c>
      <c r="Q4" s="5">
        <v>1</v>
      </c>
      <c r="R4" s="5">
        <v>1</v>
      </c>
      <c r="S4" s="5">
        <v>1</v>
      </c>
      <c r="T4">
        <v>0</v>
      </c>
      <c r="U4" s="5" t="s">
        <v>138</v>
      </c>
      <c r="V4" s="5" t="s">
        <v>138</v>
      </c>
    </row>
    <row r="5" spans="1:22" x14ac:dyDescent="0.3">
      <c r="A5" s="5" t="s">
        <v>139</v>
      </c>
      <c r="B5" s="5" t="s">
        <v>140</v>
      </c>
      <c r="C5" s="5" t="s">
        <v>141</v>
      </c>
      <c r="D5" s="5">
        <v>1</v>
      </c>
      <c r="E5" s="5">
        <v>2</v>
      </c>
      <c r="F5" s="5">
        <v>2</v>
      </c>
      <c r="G5" s="5">
        <v>1</v>
      </c>
      <c r="H5" s="5">
        <v>1</v>
      </c>
      <c r="I5" s="5">
        <v>1</v>
      </c>
      <c r="J5" s="5">
        <v>1</v>
      </c>
      <c r="K5" s="5">
        <v>0</v>
      </c>
      <c r="L5" s="5">
        <v>0</v>
      </c>
      <c r="M5" s="5">
        <v>1</v>
      </c>
      <c r="N5" s="5">
        <v>1</v>
      </c>
      <c r="O5" s="5">
        <v>2</v>
      </c>
      <c r="P5" s="5">
        <v>1</v>
      </c>
      <c r="Q5" s="5">
        <v>2</v>
      </c>
      <c r="R5" s="5">
        <v>3</v>
      </c>
      <c r="S5" s="5">
        <v>2</v>
      </c>
      <c r="T5">
        <v>0</v>
      </c>
      <c r="U5" s="5" t="s">
        <v>138</v>
      </c>
      <c r="V5" s="5" t="s">
        <v>138</v>
      </c>
    </row>
    <row r="6" spans="1:22" x14ac:dyDescent="0.3">
      <c r="A6" s="5" t="s">
        <v>114</v>
      </c>
      <c r="B6" s="5" t="s">
        <v>156</v>
      </c>
      <c r="C6" s="5" t="s">
        <v>136</v>
      </c>
      <c r="D6" s="5">
        <v>1</v>
      </c>
      <c r="E6" s="5">
        <v>1</v>
      </c>
      <c r="F6" s="5">
        <v>1</v>
      </c>
      <c r="G6" s="5">
        <v>1</v>
      </c>
      <c r="H6" s="5">
        <v>1</v>
      </c>
      <c r="I6" s="5">
        <v>1</v>
      </c>
      <c r="J6" s="5">
        <v>1</v>
      </c>
      <c r="K6" s="5">
        <v>0</v>
      </c>
      <c r="L6" s="5">
        <v>0</v>
      </c>
      <c r="M6" s="5">
        <v>1</v>
      </c>
      <c r="N6" s="5">
        <v>1</v>
      </c>
      <c r="O6" s="5">
        <v>1</v>
      </c>
      <c r="P6" s="5">
        <v>1</v>
      </c>
      <c r="Q6" s="5">
        <v>1</v>
      </c>
      <c r="R6" s="5">
        <v>2</v>
      </c>
      <c r="S6" s="5">
        <v>1</v>
      </c>
      <c r="T6">
        <v>0</v>
      </c>
      <c r="U6" s="5" t="s">
        <v>138</v>
      </c>
      <c r="V6" s="5" t="s">
        <v>138</v>
      </c>
    </row>
    <row r="7" spans="1:22" x14ac:dyDescent="0.3">
      <c r="A7" s="5" t="s">
        <v>171</v>
      </c>
      <c r="B7" s="5" t="s">
        <v>172</v>
      </c>
      <c r="C7" s="5" t="s">
        <v>174</v>
      </c>
      <c r="D7" s="5">
        <v>2</v>
      </c>
      <c r="E7" s="5">
        <v>2</v>
      </c>
      <c r="F7" s="5">
        <v>3</v>
      </c>
      <c r="G7" s="5">
        <v>2</v>
      </c>
      <c r="H7" s="5">
        <v>2</v>
      </c>
      <c r="I7" s="5">
        <v>1</v>
      </c>
      <c r="J7" s="5">
        <v>1</v>
      </c>
      <c r="K7" s="5">
        <v>0</v>
      </c>
      <c r="L7" s="5">
        <v>0</v>
      </c>
      <c r="M7" s="5">
        <v>1</v>
      </c>
      <c r="N7" s="5">
        <v>1</v>
      </c>
      <c r="O7" s="5">
        <v>2</v>
      </c>
      <c r="P7" s="5">
        <v>1</v>
      </c>
      <c r="Q7" s="5">
        <v>1</v>
      </c>
      <c r="R7" s="5">
        <v>3</v>
      </c>
      <c r="S7" s="5">
        <v>3</v>
      </c>
      <c r="T7">
        <v>0</v>
      </c>
      <c r="U7" s="5" t="s">
        <v>138</v>
      </c>
      <c r="V7" s="5" t="s">
        <v>138</v>
      </c>
    </row>
    <row r="8" spans="1:22" x14ac:dyDescent="0.3">
      <c r="A8" s="5" t="s">
        <v>189</v>
      </c>
      <c r="B8" s="5" t="s">
        <v>190</v>
      </c>
      <c r="C8" s="5" t="s">
        <v>191</v>
      </c>
      <c r="D8" s="5">
        <v>1</v>
      </c>
      <c r="E8" s="5">
        <v>1</v>
      </c>
      <c r="F8" s="5">
        <v>1</v>
      </c>
      <c r="G8" s="5">
        <v>1</v>
      </c>
      <c r="H8" s="5">
        <v>1</v>
      </c>
      <c r="I8" s="5">
        <v>1</v>
      </c>
      <c r="J8" s="5">
        <v>1</v>
      </c>
      <c r="K8" s="5">
        <v>0</v>
      </c>
      <c r="L8" s="5">
        <v>0</v>
      </c>
      <c r="M8" s="5">
        <v>1</v>
      </c>
      <c r="N8" s="5">
        <v>0</v>
      </c>
      <c r="O8" s="5">
        <v>1</v>
      </c>
      <c r="P8" s="5">
        <v>1</v>
      </c>
      <c r="Q8" s="5">
        <v>1</v>
      </c>
      <c r="R8" s="5">
        <v>1</v>
      </c>
      <c r="S8" s="5">
        <v>1</v>
      </c>
      <c r="T8">
        <v>0</v>
      </c>
      <c r="U8" s="5" t="s">
        <v>138</v>
      </c>
      <c r="V8" s="5" t="s">
        <v>138</v>
      </c>
    </row>
    <row r="9" spans="1:22" x14ac:dyDescent="0.3">
      <c r="A9" s="5" t="s">
        <v>192</v>
      </c>
      <c r="B9" s="5" t="s">
        <v>193</v>
      </c>
      <c r="C9" s="5" t="s">
        <v>194</v>
      </c>
      <c r="D9" s="5">
        <v>2</v>
      </c>
      <c r="E9" s="5">
        <v>1</v>
      </c>
      <c r="F9" s="5">
        <v>2</v>
      </c>
      <c r="G9" s="5">
        <v>1</v>
      </c>
      <c r="H9" s="5">
        <v>1</v>
      </c>
      <c r="I9" s="5">
        <v>1</v>
      </c>
      <c r="J9" s="5">
        <v>1</v>
      </c>
      <c r="K9" s="5">
        <v>0</v>
      </c>
      <c r="L9" s="5">
        <v>0</v>
      </c>
      <c r="M9" s="5">
        <v>1</v>
      </c>
      <c r="N9" s="5">
        <v>1</v>
      </c>
      <c r="O9" s="5">
        <v>1</v>
      </c>
      <c r="P9" s="5">
        <v>1</v>
      </c>
      <c r="Q9" s="5">
        <v>3</v>
      </c>
      <c r="R9" s="5">
        <v>1</v>
      </c>
      <c r="S9" s="5">
        <v>2</v>
      </c>
      <c r="T9">
        <v>0</v>
      </c>
      <c r="U9" s="5" t="s">
        <v>138</v>
      </c>
      <c r="V9" s="5" t="s">
        <v>138</v>
      </c>
    </row>
    <row r="10" spans="1:22" x14ac:dyDescent="0.3">
      <c r="A10" s="5" t="s">
        <v>209</v>
      </c>
      <c r="B10" s="5" t="s">
        <v>210</v>
      </c>
      <c r="C10" s="5" t="s">
        <v>211</v>
      </c>
      <c r="D10" s="5">
        <v>1</v>
      </c>
      <c r="E10" s="5">
        <v>1</v>
      </c>
      <c r="F10" s="5">
        <v>3</v>
      </c>
      <c r="G10" s="5">
        <v>1</v>
      </c>
      <c r="H10" s="5">
        <v>1</v>
      </c>
      <c r="I10" s="5">
        <v>1</v>
      </c>
      <c r="J10" s="5">
        <v>1</v>
      </c>
      <c r="K10" s="5">
        <v>0</v>
      </c>
      <c r="L10" s="5">
        <v>0</v>
      </c>
      <c r="M10" s="5">
        <v>1</v>
      </c>
      <c r="N10" s="5">
        <v>1</v>
      </c>
      <c r="O10" s="5">
        <v>1</v>
      </c>
      <c r="P10" s="5">
        <v>1</v>
      </c>
      <c r="Q10" s="5">
        <v>2</v>
      </c>
      <c r="R10" s="5">
        <v>2</v>
      </c>
      <c r="S10" s="5">
        <v>2</v>
      </c>
      <c r="T10">
        <v>0</v>
      </c>
      <c r="U10" s="5" t="s">
        <v>138</v>
      </c>
      <c r="V10" s="5" t="s">
        <v>138</v>
      </c>
    </row>
    <row r="11" spans="1:22" x14ac:dyDescent="0.3">
      <c r="A11" s="5" t="s">
        <v>226</v>
      </c>
      <c r="B11" s="5" t="s">
        <v>227</v>
      </c>
      <c r="C11" s="5" t="s">
        <v>228</v>
      </c>
      <c r="D11" s="5">
        <v>1</v>
      </c>
      <c r="E11" s="5">
        <v>1</v>
      </c>
      <c r="F11" s="5">
        <v>1</v>
      </c>
      <c r="G11" s="5">
        <v>1</v>
      </c>
      <c r="H11" s="5">
        <v>1</v>
      </c>
      <c r="I11" s="5">
        <v>1</v>
      </c>
      <c r="J11" s="5">
        <v>1</v>
      </c>
      <c r="K11" s="5">
        <v>0</v>
      </c>
      <c r="L11" s="5">
        <v>0</v>
      </c>
      <c r="M11" s="5">
        <v>1</v>
      </c>
      <c r="N11" s="5">
        <v>0</v>
      </c>
      <c r="O11" s="5">
        <v>1</v>
      </c>
      <c r="P11" s="5">
        <v>1</v>
      </c>
      <c r="Q11" s="5">
        <v>1</v>
      </c>
      <c r="R11" s="5">
        <v>2</v>
      </c>
      <c r="S11" s="5">
        <v>1</v>
      </c>
      <c r="T11">
        <v>0</v>
      </c>
      <c r="U11" s="5" t="s">
        <v>138</v>
      </c>
      <c r="V11" s="5" t="s">
        <v>138</v>
      </c>
    </row>
    <row r="12" spans="1:22" x14ac:dyDescent="0.3">
      <c r="A12" s="5" t="s">
        <v>229</v>
      </c>
      <c r="B12" s="5" t="s">
        <v>230</v>
      </c>
      <c r="C12" s="5" t="s">
        <v>231</v>
      </c>
      <c r="D12" s="5">
        <v>1</v>
      </c>
      <c r="E12" s="5">
        <v>1</v>
      </c>
      <c r="F12" s="5">
        <v>1</v>
      </c>
      <c r="G12" s="5">
        <v>1</v>
      </c>
      <c r="H12" s="5">
        <v>1</v>
      </c>
      <c r="I12" s="5">
        <v>1</v>
      </c>
      <c r="J12" s="5">
        <v>1</v>
      </c>
      <c r="K12" s="5">
        <v>0</v>
      </c>
      <c r="L12" s="5">
        <v>0</v>
      </c>
      <c r="M12" s="5">
        <v>1</v>
      </c>
      <c r="N12" s="5">
        <v>1</v>
      </c>
      <c r="O12" s="5">
        <v>2</v>
      </c>
      <c r="P12" s="5">
        <v>1</v>
      </c>
      <c r="Q12" s="5">
        <v>1</v>
      </c>
      <c r="R12" s="5">
        <v>1</v>
      </c>
      <c r="S12" s="5">
        <v>1</v>
      </c>
      <c r="T12">
        <v>0</v>
      </c>
      <c r="U12" s="5" t="s">
        <v>138</v>
      </c>
      <c r="V12" s="5" t="s">
        <v>138</v>
      </c>
    </row>
    <row r="13" spans="1:22" x14ac:dyDescent="0.3">
      <c r="A13" s="5" t="s">
        <v>246</v>
      </c>
      <c r="B13" s="5" t="s">
        <v>247</v>
      </c>
      <c r="C13" s="5" t="s">
        <v>248</v>
      </c>
      <c r="D13" s="5">
        <v>1</v>
      </c>
      <c r="E13" s="5">
        <v>1</v>
      </c>
      <c r="F13" s="5">
        <v>1</v>
      </c>
      <c r="G13" s="5">
        <v>1</v>
      </c>
      <c r="H13" s="5">
        <v>1</v>
      </c>
      <c r="I13" s="5">
        <v>1</v>
      </c>
      <c r="J13" s="5">
        <v>1</v>
      </c>
      <c r="K13" s="5">
        <v>1</v>
      </c>
      <c r="L13" s="5">
        <v>1</v>
      </c>
      <c r="M13" s="5">
        <v>1</v>
      </c>
      <c r="N13" s="5">
        <v>1</v>
      </c>
      <c r="O13" s="5">
        <v>1</v>
      </c>
      <c r="P13" s="5">
        <v>1</v>
      </c>
      <c r="Q13" s="5">
        <v>1</v>
      </c>
      <c r="R13" s="5">
        <v>2</v>
      </c>
      <c r="S13" s="5">
        <v>1</v>
      </c>
      <c r="T13">
        <v>0</v>
      </c>
      <c r="U13" s="5" t="s">
        <v>15700</v>
      </c>
      <c r="V13" s="5" t="s">
        <v>249</v>
      </c>
    </row>
    <row r="14" spans="1:22" x14ac:dyDescent="0.3">
      <c r="A14" s="5" t="s">
        <v>250</v>
      </c>
      <c r="B14" s="5" t="s">
        <v>136</v>
      </c>
      <c r="C14" s="5" t="s">
        <v>136</v>
      </c>
      <c r="D14" s="5">
        <v>1</v>
      </c>
      <c r="E14" s="5">
        <v>2</v>
      </c>
      <c r="F14" s="5">
        <v>3</v>
      </c>
      <c r="G14" s="5">
        <v>2</v>
      </c>
      <c r="H14" s="5">
        <v>2</v>
      </c>
      <c r="I14" s="5">
        <v>1</v>
      </c>
      <c r="J14" s="5">
        <v>1</v>
      </c>
      <c r="K14" s="5">
        <v>2</v>
      </c>
      <c r="L14" s="5">
        <v>2</v>
      </c>
      <c r="M14" s="5">
        <v>3</v>
      </c>
      <c r="N14" s="5">
        <v>3</v>
      </c>
      <c r="O14" s="5">
        <v>2</v>
      </c>
      <c r="P14" s="5">
        <v>2</v>
      </c>
      <c r="Q14" s="5">
        <v>2</v>
      </c>
      <c r="R14" s="5">
        <v>3</v>
      </c>
      <c r="S14" s="5">
        <v>2</v>
      </c>
      <c r="T14">
        <v>1</v>
      </c>
      <c r="U14" s="5" t="s">
        <v>15701</v>
      </c>
      <c r="V14" s="5" t="s">
        <v>251</v>
      </c>
    </row>
    <row r="15" spans="1:22" x14ac:dyDescent="0.3">
      <c r="A15" s="5" t="s">
        <v>252</v>
      </c>
      <c r="B15" s="5" t="s">
        <v>253</v>
      </c>
      <c r="C15" s="5" t="s">
        <v>254</v>
      </c>
      <c r="D15" s="5">
        <v>1</v>
      </c>
      <c r="E15" s="5">
        <v>2</v>
      </c>
      <c r="F15" s="5">
        <v>1</v>
      </c>
      <c r="G15" s="5">
        <v>1</v>
      </c>
      <c r="H15" s="5">
        <v>1</v>
      </c>
      <c r="I15" s="5">
        <v>0</v>
      </c>
      <c r="J15" s="5">
        <v>2</v>
      </c>
      <c r="K15" s="5">
        <v>0</v>
      </c>
      <c r="L15" s="5">
        <v>0</v>
      </c>
      <c r="M15" s="5">
        <v>2</v>
      </c>
      <c r="N15" s="5">
        <v>2</v>
      </c>
      <c r="O15" s="5">
        <v>2</v>
      </c>
      <c r="P15" s="5">
        <v>2</v>
      </c>
      <c r="Q15" s="5">
        <v>1</v>
      </c>
      <c r="R15" s="5">
        <v>2</v>
      </c>
      <c r="S15" s="5">
        <v>2</v>
      </c>
      <c r="T15">
        <v>0</v>
      </c>
      <c r="U15" s="5" t="s">
        <v>138</v>
      </c>
      <c r="V15" s="5" t="s">
        <v>138</v>
      </c>
    </row>
    <row r="16" spans="1:22" x14ac:dyDescent="0.3">
      <c r="A16" s="5" t="s">
        <v>255</v>
      </c>
      <c r="B16" s="5" t="s">
        <v>256</v>
      </c>
      <c r="C16" s="5" t="s">
        <v>257</v>
      </c>
      <c r="D16" s="5">
        <v>2</v>
      </c>
      <c r="E16" s="5">
        <v>1</v>
      </c>
      <c r="F16" s="5">
        <v>1</v>
      </c>
      <c r="G16" s="5">
        <v>1</v>
      </c>
      <c r="H16" s="5">
        <v>1</v>
      </c>
      <c r="I16" s="5">
        <v>0</v>
      </c>
      <c r="J16" s="5">
        <v>0</v>
      </c>
      <c r="K16" s="5">
        <v>0</v>
      </c>
      <c r="L16" s="5">
        <v>0</v>
      </c>
      <c r="M16" s="5">
        <v>0</v>
      </c>
      <c r="N16" s="5">
        <v>0</v>
      </c>
      <c r="O16" s="5">
        <v>1</v>
      </c>
      <c r="P16" s="5">
        <v>1</v>
      </c>
      <c r="Q16" s="5">
        <v>1</v>
      </c>
      <c r="R16" s="5">
        <v>1</v>
      </c>
      <c r="S16" s="5">
        <v>1</v>
      </c>
      <c r="T16">
        <v>0</v>
      </c>
      <c r="U16" s="5" t="s">
        <v>138</v>
      </c>
      <c r="V16" s="5" t="s">
        <v>138</v>
      </c>
    </row>
    <row r="17" spans="1:22" x14ac:dyDescent="0.3">
      <c r="A17" s="5" t="s">
        <v>258</v>
      </c>
      <c r="B17" s="5" t="s">
        <v>259</v>
      </c>
      <c r="C17" s="5" t="s">
        <v>260</v>
      </c>
      <c r="D17" s="5">
        <v>1</v>
      </c>
      <c r="E17" s="5">
        <v>2</v>
      </c>
      <c r="F17" s="5">
        <v>3</v>
      </c>
      <c r="G17" s="5">
        <v>1</v>
      </c>
      <c r="H17" s="5">
        <v>1</v>
      </c>
      <c r="I17" s="5">
        <v>1</v>
      </c>
      <c r="J17" s="5">
        <v>1</v>
      </c>
      <c r="K17" s="5">
        <v>0</v>
      </c>
      <c r="L17" s="5">
        <v>0</v>
      </c>
      <c r="M17" s="5">
        <v>1</v>
      </c>
      <c r="N17" s="5">
        <v>1</v>
      </c>
      <c r="O17" s="5">
        <v>1</v>
      </c>
      <c r="P17" s="5">
        <v>1</v>
      </c>
      <c r="Q17" s="5">
        <v>1</v>
      </c>
      <c r="R17" s="5">
        <v>2</v>
      </c>
      <c r="S17" s="5">
        <v>1</v>
      </c>
      <c r="T17">
        <v>0</v>
      </c>
      <c r="U17" s="5" t="s">
        <v>138</v>
      </c>
      <c r="V17" s="5" t="s">
        <v>138</v>
      </c>
    </row>
    <row r="18" spans="1:22" x14ac:dyDescent="0.3">
      <c r="A18" s="5" t="s">
        <v>275</v>
      </c>
      <c r="B18" s="5" t="s">
        <v>276</v>
      </c>
      <c r="C18" s="5" t="s">
        <v>277</v>
      </c>
      <c r="D18" s="5">
        <v>1</v>
      </c>
      <c r="E18" s="5">
        <v>1</v>
      </c>
      <c r="F18" s="5">
        <v>1</v>
      </c>
      <c r="G18" s="5">
        <v>1</v>
      </c>
      <c r="H18" s="5">
        <v>1</v>
      </c>
      <c r="I18" s="5">
        <v>0</v>
      </c>
      <c r="J18" s="5">
        <v>0</v>
      </c>
      <c r="K18" s="5">
        <v>0</v>
      </c>
      <c r="L18" s="5">
        <v>0</v>
      </c>
      <c r="M18" s="5">
        <v>0</v>
      </c>
      <c r="N18" s="5">
        <v>0</v>
      </c>
      <c r="O18" s="5">
        <v>1</v>
      </c>
      <c r="P18" s="5">
        <v>1</v>
      </c>
      <c r="Q18" s="5">
        <v>1</v>
      </c>
      <c r="R18" s="5">
        <v>1</v>
      </c>
      <c r="S18" s="5">
        <v>1</v>
      </c>
      <c r="T18">
        <v>0</v>
      </c>
      <c r="U18" s="5" t="s">
        <v>138</v>
      </c>
      <c r="V18" s="5" t="s">
        <v>138</v>
      </c>
    </row>
    <row r="19" spans="1:22" x14ac:dyDescent="0.3">
      <c r="A19" s="5" t="s">
        <v>288</v>
      </c>
      <c r="B19" s="5" t="s">
        <v>289</v>
      </c>
      <c r="C19" s="5" t="s">
        <v>290</v>
      </c>
      <c r="D19" s="5">
        <v>1</v>
      </c>
      <c r="E19" s="5">
        <v>2</v>
      </c>
      <c r="F19" s="5">
        <v>2</v>
      </c>
      <c r="G19" s="5">
        <v>1</v>
      </c>
      <c r="H19" s="5">
        <v>2</v>
      </c>
      <c r="I19" s="5">
        <v>1</v>
      </c>
      <c r="J19" s="5">
        <v>1</v>
      </c>
      <c r="K19" s="5">
        <v>0</v>
      </c>
      <c r="L19" s="5">
        <v>0</v>
      </c>
      <c r="M19" s="5">
        <v>1</v>
      </c>
      <c r="N19" s="5">
        <v>2</v>
      </c>
      <c r="O19" s="5">
        <v>1</v>
      </c>
      <c r="P19" s="5">
        <v>1</v>
      </c>
      <c r="Q19" s="5">
        <v>1</v>
      </c>
      <c r="R19" s="5">
        <v>1</v>
      </c>
      <c r="S19" s="5">
        <v>2</v>
      </c>
      <c r="T19">
        <v>0</v>
      </c>
      <c r="U19" s="5" t="s">
        <v>138</v>
      </c>
      <c r="V19" s="5" t="s">
        <v>138</v>
      </c>
    </row>
    <row r="20" spans="1:22" x14ac:dyDescent="0.3">
      <c r="A20" s="5" t="s">
        <v>291</v>
      </c>
      <c r="B20" s="5" t="s">
        <v>292</v>
      </c>
      <c r="C20" s="5" t="s">
        <v>293</v>
      </c>
      <c r="D20" s="5">
        <v>1</v>
      </c>
      <c r="E20" s="5">
        <v>1</v>
      </c>
      <c r="F20" s="5">
        <v>1</v>
      </c>
      <c r="G20" s="5">
        <v>1</v>
      </c>
      <c r="H20" s="5">
        <v>1</v>
      </c>
      <c r="I20" s="5">
        <v>0</v>
      </c>
      <c r="J20" s="5">
        <v>0</v>
      </c>
      <c r="K20" s="5">
        <v>0</v>
      </c>
      <c r="L20" s="5">
        <v>0</v>
      </c>
      <c r="M20" s="5">
        <v>0</v>
      </c>
      <c r="N20" s="5">
        <v>0</v>
      </c>
      <c r="O20" s="5">
        <v>2</v>
      </c>
      <c r="P20" s="5">
        <v>1</v>
      </c>
      <c r="Q20" s="5">
        <v>1</v>
      </c>
      <c r="R20" s="5">
        <v>1</v>
      </c>
      <c r="S20" s="5">
        <v>1</v>
      </c>
      <c r="T20">
        <v>0</v>
      </c>
      <c r="U20" s="5" t="s">
        <v>138</v>
      </c>
      <c r="V20" s="5" t="s">
        <v>138</v>
      </c>
    </row>
    <row r="21" spans="1:22" x14ac:dyDescent="0.3">
      <c r="A21" s="5" t="s">
        <v>294</v>
      </c>
      <c r="B21" s="5" t="s">
        <v>295</v>
      </c>
      <c r="C21" s="5" t="s">
        <v>296</v>
      </c>
      <c r="D21" s="5">
        <v>1</v>
      </c>
      <c r="E21" s="5">
        <v>1</v>
      </c>
      <c r="F21" s="5">
        <v>1</v>
      </c>
      <c r="G21" s="5">
        <v>1</v>
      </c>
      <c r="H21" s="5">
        <v>1</v>
      </c>
      <c r="I21" s="5">
        <v>0</v>
      </c>
      <c r="J21" s="5">
        <v>0</v>
      </c>
      <c r="K21" s="5">
        <v>0</v>
      </c>
      <c r="L21" s="5">
        <v>0</v>
      </c>
      <c r="M21" s="5">
        <v>0</v>
      </c>
      <c r="N21" s="5">
        <v>0</v>
      </c>
      <c r="O21" s="5">
        <v>1</v>
      </c>
      <c r="P21" s="5">
        <v>1</v>
      </c>
      <c r="Q21" s="5">
        <v>1</v>
      </c>
      <c r="R21" s="5">
        <v>1</v>
      </c>
      <c r="S21" s="5">
        <v>1</v>
      </c>
      <c r="T21">
        <v>0</v>
      </c>
      <c r="U21" s="5" t="s">
        <v>138</v>
      </c>
      <c r="V21" s="5" t="s">
        <v>138</v>
      </c>
    </row>
    <row r="22" spans="1:22" x14ac:dyDescent="0.3">
      <c r="A22" s="5" t="s">
        <v>297</v>
      </c>
      <c r="B22" s="5" t="s">
        <v>298</v>
      </c>
      <c r="C22" s="5" t="s">
        <v>299</v>
      </c>
      <c r="D22" s="5">
        <v>1</v>
      </c>
      <c r="E22" s="5">
        <v>1</v>
      </c>
      <c r="F22" s="5">
        <v>2</v>
      </c>
      <c r="G22" s="5">
        <v>1</v>
      </c>
      <c r="H22" s="5">
        <v>1</v>
      </c>
      <c r="I22" s="5">
        <v>1</v>
      </c>
      <c r="J22" s="5">
        <v>1</v>
      </c>
      <c r="K22" s="5">
        <v>0</v>
      </c>
      <c r="L22" s="5">
        <v>0</v>
      </c>
      <c r="M22" s="5">
        <v>1</v>
      </c>
      <c r="N22" s="5">
        <v>1</v>
      </c>
      <c r="O22" s="5">
        <v>2</v>
      </c>
      <c r="P22" s="5">
        <v>1</v>
      </c>
      <c r="Q22" s="5">
        <v>1</v>
      </c>
      <c r="R22" s="5">
        <v>3</v>
      </c>
      <c r="S22" s="5">
        <v>2</v>
      </c>
      <c r="T22">
        <v>0</v>
      </c>
      <c r="U22" s="5" t="s">
        <v>138</v>
      </c>
      <c r="V22" s="5" t="s">
        <v>138</v>
      </c>
    </row>
    <row r="23" spans="1:22" x14ac:dyDescent="0.3">
      <c r="A23" s="5" t="s">
        <v>314</v>
      </c>
      <c r="B23" s="5" t="s">
        <v>136</v>
      </c>
      <c r="C23" s="5" t="s">
        <v>136</v>
      </c>
      <c r="D23" s="5">
        <v>1</v>
      </c>
      <c r="E23" s="5">
        <v>3</v>
      </c>
      <c r="F23" s="5">
        <v>7</v>
      </c>
      <c r="G23" s="5">
        <v>0</v>
      </c>
      <c r="H23" s="5">
        <v>2</v>
      </c>
      <c r="I23" s="5">
        <v>2</v>
      </c>
      <c r="J23" s="5">
        <v>2</v>
      </c>
      <c r="K23" s="5">
        <v>1</v>
      </c>
      <c r="L23" s="5">
        <v>1</v>
      </c>
      <c r="M23" s="5">
        <v>4</v>
      </c>
      <c r="N23" s="5">
        <v>2</v>
      </c>
      <c r="O23" s="5">
        <v>1</v>
      </c>
      <c r="P23" s="5">
        <v>1</v>
      </c>
      <c r="Q23" s="5">
        <v>1</v>
      </c>
      <c r="R23" s="5">
        <v>1</v>
      </c>
      <c r="S23" s="5">
        <v>2</v>
      </c>
      <c r="T23">
        <v>1</v>
      </c>
      <c r="U23" s="5" t="s">
        <v>15702</v>
      </c>
      <c r="V23" s="5" t="s">
        <v>315</v>
      </c>
    </row>
    <row r="24" spans="1:22" x14ac:dyDescent="0.3">
      <c r="A24" s="5" t="s">
        <v>316</v>
      </c>
      <c r="B24" s="5" t="s">
        <v>317</v>
      </c>
      <c r="C24" s="5" t="s">
        <v>136</v>
      </c>
      <c r="D24" s="5">
        <v>1</v>
      </c>
      <c r="E24" s="5">
        <v>1</v>
      </c>
      <c r="F24" s="5">
        <v>1</v>
      </c>
      <c r="G24" s="5">
        <v>1</v>
      </c>
      <c r="H24" s="5">
        <v>1</v>
      </c>
      <c r="I24" s="5">
        <v>1</v>
      </c>
      <c r="J24" s="5">
        <v>1</v>
      </c>
      <c r="K24" s="5">
        <v>1</v>
      </c>
      <c r="L24" s="5">
        <v>1</v>
      </c>
      <c r="M24" s="5">
        <v>1</v>
      </c>
      <c r="N24" s="5">
        <v>1</v>
      </c>
      <c r="O24" s="5">
        <v>1</v>
      </c>
      <c r="P24" s="5">
        <v>1</v>
      </c>
      <c r="Q24" s="5">
        <v>1</v>
      </c>
      <c r="R24" s="5">
        <v>1</v>
      </c>
      <c r="S24" s="5">
        <v>1</v>
      </c>
      <c r="T24">
        <v>0</v>
      </c>
      <c r="U24" s="5" t="s">
        <v>6869</v>
      </c>
      <c r="V24" s="5" t="s">
        <v>318</v>
      </c>
    </row>
    <row r="25" spans="1:22" x14ac:dyDescent="0.3">
      <c r="A25" s="5" t="s">
        <v>319</v>
      </c>
      <c r="B25" s="5" t="s">
        <v>136</v>
      </c>
      <c r="C25" s="5" t="s">
        <v>136</v>
      </c>
      <c r="D25" s="5">
        <v>1</v>
      </c>
      <c r="E25" s="5">
        <v>1</v>
      </c>
      <c r="F25" s="5">
        <v>1</v>
      </c>
      <c r="G25" s="5">
        <v>1</v>
      </c>
      <c r="H25" s="5">
        <v>1</v>
      </c>
      <c r="I25" s="5">
        <v>1</v>
      </c>
      <c r="J25" s="5">
        <v>1</v>
      </c>
      <c r="K25" s="5">
        <v>0</v>
      </c>
      <c r="L25" s="5">
        <v>0</v>
      </c>
      <c r="M25" s="5">
        <v>1</v>
      </c>
      <c r="N25" s="5">
        <v>1</v>
      </c>
      <c r="O25" s="5">
        <v>1</v>
      </c>
      <c r="P25" s="5">
        <v>1</v>
      </c>
      <c r="Q25" s="5">
        <v>1</v>
      </c>
      <c r="R25" s="5">
        <v>1</v>
      </c>
      <c r="S25" s="5">
        <v>1</v>
      </c>
      <c r="T25">
        <v>0</v>
      </c>
      <c r="U25" s="5" t="s">
        <v>138</v>
      </c>
      <c r="V25" s="5" t="s">
        <v>138</v>
      </c>
    </row>
    <row r="26" spans="1:22" x14ac:dyDescent="0.3">
      <c r="A26" s="5" t="s">
        <v>320</v>
      </c>
      <c r="B26" s="5" t="s">
        <v>321</v>
      </c>
      <c r="C26" s="5" t="s">
        <v>322</v>
      </c>
      <c r="D26" s="5">
        <v>1</v>
      </c>
      <c r="E26" s="5">
        <v>2</v>
      </c>
      <c r="F26" s="5">
        <v>7</v>
      </c>
      <c r="G26" s="5">
        <v>1</v>
      </c>
      <c r="H26" s="5">
        <v>4</v>
      </c>
      <c r="I26" s="5">
        <v>3</v>
      </c>
      <c r="J26" s="5">
        <v>2</v>
      </c>
      <c r="K26" s="5">
        <v>1</v>
      </c>
      <c r="L26" s="5">
        <v>1</v>
      </c>
      <c r="M26" s="5">
        <v>3</v>
      </c>
      <c r="N26" s="5">
        <v>3</v>
      </c>
      <c r="O26" s="5">
        <v>3</v>
      </c>
      <c r="P26" s="5">
        <v>3</v>
      </c>
      <c r="Q26" s="5">
        <v>3</v>
      </c>
      <c r="R26" s="5">
        <v>8</v>
      </c>
      <c r="S26" s="5">
        <v>6</v>
      </c>
      <c r="T26">
        <v>1</v>
      </c>
      <c r="U26" s="5" t="s">
        <v>15703</v>
      </c>
      <c r="V26" s="167" t="s">
        <v>15387</v>
      </c>
    </row>
    <row r="27" spans="1:22" x14ac:dyDescent="0.3">
      <c r="A27" s="5" t="s">
        <v>323</v>
      </c>
      <c r="B27" s="5" t="s">
        <v>324</v>
      </c>
      <c r="C27" s="5" t="s">
        <v>325</v>
      </c>
      <c r="D27" s="5">
        <v>1</v>
      </c>
      <c r="E27" s="5">
        <v>3</v>
      </c>
      <c r="F27" s="5">
        <v>5</v>
      </c>
      <c r="G27" s="5">
        <v>3</v>
      </c>
      <c r="H27" s="5">
        <v>7</v>
      </c>
      <c r="I27" s="5">
        <v>1</v>
      </c>
      <c r="J27" s="5">
        <v>3</v>
      </c>
      <c r="K27" s="5">
        <v>0</v>
      </c>
      <c r="L27" s="5">
        <v>0</v>
      </c>
      <c r="M27" s="5">
        <v>1</v>
      </c>
      <c r="N27" s="5">
        <v>3</v>
      </c>
      <c r="O27" s="5">
        <v>5</v>
      </c>
      <c r="P27" s="5">
        <v>5</v>
      </c>
      <c r="Q27" s="5">
        <v>1</v>
      </c>
      <c r="R27" s="5">
        <v>4</v>
      </c>
      <c r="S27" s="5">
        <v>5</v>
      </c>
      <c r="T27">
        <v>0</v>
      </c>
      <c r="U27" s="5" t="s">
        <v>138</v>
      </c>
      <c r="V27" s="5" t="s">
        <v>138</v>
      </c>
    </row>
    <row r="28" spans="1:22" x14ac:dyDescent="0.3">
      <c r="A28" s="5" t="s">
        <v>340</v>
      </c>
      <c r="B28" s="5" t="s">
        <v>341</v>
      </c>
      <c r="C28" s="5" t="s">
        <v>342</v>
      </c>
      <c r="D28" s="5">
        <v>1</v>
      </c>
      <c r="E28" s="5">
        <v>3</v>
      </c>
      <c r="F28" s="5">
        <v>5</v>
      </c>
      <c r="G28" s="5">
        <v>3</v>
      </c>
      <c r="H28" s="5">
        <v>7</v>
      </c>
      <c r="I28" s="5">
        <v>1</v>
      </c>
      <c r="J28" s="5">
        <v>3</v>
      </c>
      <c r="K28" s="5">
        <v>0</v>
      </c>
      <c r="L28" s="5">
        <v>0</v>
      </c>
      <c r="M28" s="5">
        <v>1</v>
      </c>
      <c r="N28" s="5">
        <v>3</v>
      </c>
      <c r="O28" s="5">
        <v>5</v>
      </c>
      <c r="P28" s="5">
        <v>5</v>
      </c>
      <c r="Q28" s="5">
        <v>1</v>
      </c>
      <c r="R28" s="5">
        <v>4</v>
      </c>
      <c r="S28" s="5">
        <v>5</v>
      </c>
      <c r="T28">
        <v>0</v>
      </c>
      <c r="U28" s="5" t="s">
        <v>138</v>
      </c>
      <c r="V28" s="5" t="s">
        <v>138</v>
      </c>
    </row>
    <row r="29" spans="1:22" x14ac:dyDescent="0.3">
      <c r="A29" s="5" t="s">
        <v>343</v>
      </c>
      <c r="B29" s="5" t="s">
        <v>344</v>
      </c>
      <c r="C29" s="5" t="s">
        <v>345</v>
      </c>
      <c r="D29" s="5">
        <v>1</v>
      </c>
      <c r="E29" s="5">
        <v>3</v>
      </c>
      <c r="F29" s="5">
        <v>5</v>
      </c>
      <c r="G29" s="5">
        <v>3</v>
      </c>
      <c r="H29" s="5">
        <v>7</v>
      </c>
      <c r="I29" s="5">
        <v>1</v>
      </c>
      <c r="J29" s="5">
        <v>3</v>
      </c>
      <c r="K29" s="5">
        <v>0</v>
      </c>
      <c r="L29" s="5">
        <v>0</v>
      </c>
      <c r="M29" s="5">
        <v>1</v>
      </c>
      <c r="N29" s="5">
        <v>3</v>
      </c>
      <c r="O29" s="5">
        <v>5</v>
      </c>
      <c r="P29" s="5">
        <v>5</v>
      </c>
      <c r="Q29" s="5">
        <v>1</v>
      </c>
      <c r="R29" s="5">
        <v>4</v>
      </c>
      <c r="S29" s="5">
        <v>5</v>
      </c>
      <c r="T29">
        <v>0</v>
      </c>
      <c r="U29" s="5" t="s">
        <v>138</v>
      </c>
      <c r="V29" s="5" t="s">
        <v>138</v>
      </c>
    </row>
    <row r="30" spans="1:22" x14ac:dyDescent="0.3">
      <c r="A30" s="5" t="s">
        <v>346</v>
      </c>
      <c r="B30" s="5" t="s">
        <v>347</v>
      </c>
      <c r="C30" s="5" t="s">
        <v>348</v>
      </c>
      <c r="D30" s="5">
        <v>1</v>
      </c>
      <c r="E30" s="5">
        <v>2</v>
      </c>
      <c r="F30" s="5">
        <v>2</v>
      </c>
      <c r="G30" s="5">
        <v>1</v>
      </c>
      <c r="H30" s="5">
        <v>1</v>
      </c>
      <c r="I30" s="5">
        <v>1</v>
      </c>
      <c r="J30" s="5">
        <v>3</v>
      </c>
      <c r="K30" s="5">
        <v>0</v>
      </c>
      <c r="L30" s="5">
        <v>0</v>
      </c>
      <c r="M30" s="5">
        <v>1</v>
      </c>
      <c r="N30" s="5">
        <v>1</v>
      </c>
      <c r="O30" s="5">
        <v>1</v>
      </c>
      <c r="P30" s="5">
        <v>1</v>
      </c>
      <c r="Q30" s="5">
        <v>1</v>
      </c>
      <c r="R30" s="5">
        <v>1</v>
      </c>
      <c r="S30" s="5">
        <v>1</v>
      </c>
      <c r="T30">
        <v>0</v>
      </c>
      <c r="U30" s="5" t="s">
        <v>138</v>
      </c>
      <c r="V30" s="5" t="s">
        <v>138</v>
      </c>
    </row>
    <row r="31" spans="1:22" x14ac:dyDescent="0.3">
      <c r="A31" s="5" t="s">
        <v>15451</v>
      </c>
      <c r="B31" s="5" t="s">
        <v>363</v>
      </c>
      <c r="C31" s="5" t="s">
        <v>364</v>
      </c>
      <c r="D31" s="5">
        <v>1</v>
      </c>
      <c r="E31" s="5">
        <v>1</v>
      </c>
      <c r="F31" s="5">
        <v>2</v>
      </c>
      <c r="G31" s="5">
        <v>1</v>
      </c>
      <c r="H31" s="5">
        <v>2</v>
      </c>
      <c r="I31" s="5">
        <v>1</v>
      </c>
      <c r="J31" s="5">
        <v>1</v>
      </c>
      <c r="K31" s="5">
        <v>1</v>
      </c>
      <c r="L31" s="5">
        <v>1</v>
      </c>
      <c r="M31" s="5">
        <v>1</v>
      </c>
      <c r="N31" s="5">
        <v>1</v>
      </c>
      <c r="O31" s="5">
        <v>1</v>
      </c>
      <c r="P31" s="5">
        <v>1</v>
      </c>
      <c r="Q31" s="5">
        <v>1</v>
      </c>
      <c r="R31" s="5">
        <v>1</v>
      </c>
      <c r="S31" s="5">
        <v>2</v>
      </c>
      <c r="T31">
        <v>1</v>
      </c>
      <c r="U31" s="5" t="s">
        <v>1966</v>
      </c>
      <c r="V31" s="167" t="s">
        <v>15452</v>
      </c>
    </row>
    <row r="32" spans="1:22" x14ac:dyDescent="0.3">
      <c r="A32" s="5" t="s">
        <v>366</v>
      </c>
      <c r="B32" s="5" t="s">
        <v>367</v>
      </c>
      <c r="C32" s="5" t="s">
        <v>368</v>
      </c>
      <c r="D32" s="5">
        <v>1</v>
      </c>
      <c r="E32" s="5">
        <v>1</v>
      </c>
      <c r="F32" s="5">
        <v>2</v>
      </c>
      <c r="G32" s="5">
        <v>1</v>
      </c>
      <c r="H32" s="5">
        <v>1</v>
      </c>
      <c r="I32" s="5">
        <v>1</v>
      </c>
      <c r="J32" s="5">
        <v>1</v>
      </c>
      <c r="K32" s="5">
        <v>0</v>
      </c>
      <c r="L32" s="5">
        <v>0</v>
      </c>
      <c r="M32" s="5">
        <v>1</v>
      </c>
      <c r="N32" s="5">
        <v>1</v>
      </c>
      <c r="O32" s="5">
        <v>1</v>
      </c>
      <c r="P32" s="5">
        <v>1</v>
      </c>
      <c r="Q32" s="5">
        <v>1</v>
      </c>
      <c r="R32" s="5">
        <v>2</v>
      </c>
      <c r="S32" s="5">
        <v>1</v>
      </c>
      <c r="T32">
        <v>0</v>
      </c>
      <c r="U32" s="5" t="s">
        <v>138</v>
      </c>
      <c r="V32" s="5" t="s">
        <v>138</v>
      </c>
    </row>
    <row r="33" spans="1:22" x14ac:dyDescent="0.3">
      <c r="A33" s="5" t="s">
        <v>383</v>
      </c>
      <c r="B33" s="5" t="s">
        <v>384</v>
      </c>
      <c r="C33" s="5" t="s">
        <v>385</v>
      </c>
      <c r="D33" s="5">
        <v>1</v>
      </c>
      <c r="E33" s="5">
        <v>2</v>
      </c>
      <c r="F33" s="5">
        <v>3</v>
      </c>
      <c r="G33" s="5">
        <v>1</v>
      </c>
      <c r="H33" s="5">
        <v>1</v>
      </c>
      <c r="I33" s="5">
        <v>1</v>
      </c>
      <c r="J33" s="5">
        <v>1</v>
      </c>
      <c r="K33" s="5">
        <v>0</v>
      </c>
      <c r="L33" s="5">
        <v>0</v>
      </c>
      <c r="M33" s="5">
        <v>1</v>
      </c>
      <c r="N33" s="5">
        <v>1</v>
      </c>
      <c r="O33" s="5">
        <v>1</v>
      </c>
      <c r="P33" s="5">
        <v>2</v>
      </c>
      <c r="Q33" s="5">
        <v>1</v>
      </c>
      <c r="R33" s="5">
        <v>2</v>
      </c>
      <c r="S33" s="5">
        <v>1</v>
      </c>
      <c r="T33">
        <v>0</v>
      </c>
      <c r="U33" s="5" t="s">
        <v>138</v>
      </c>
      <c r="V33" s="5" t="s">
        <v>138</v>
      </c>
    </row>
    <row r="34" spans="1:22" x14ac:dyDescent="0.3">
      <c r="A34" s="5" t="s">
        <v>386</v>
      </c>
      <c r="B34" s="5" t="s">
        <v>387</v>
      </c>
      <c r="C34" s="5" t="s">
        <v>388</v>
      </c>
      <c r="D34" s="5">
        <v>2</v>
      </c>
      <c r="E34" s="5">
        <v>1</v>
      </c>
      <c r="F34" s="5">
        <v>2</v>
      </c>
      <c r="G34" s="5">
        <v>1</v>
      </c>
      <c r="H34" s="5">
        <v>2</v>
      </c>
      <c r="I34" s="5">
        <v>1</v>
      </c>
      <c r="J34" s="5">
        <v>1</v>
      </c>
      <c r="K34" s="5">
        <v>0</v>
      </c>
      <c r="L34" s="5">
        <v>0</v>
      </c>
      <c r="M34" s="5">
        <v>0</v>
      </c>
      <c r="N34" s="5">
        <v>1</v>
      </c>
      <c r="O34" s="5">
        <v>1</v>
      </c>
      <c r="P34" s="5">
        <v>1</v>
      </c>
      <c r="Q34" s="5">
        <v>1</v>
      </c>
      <c r="R34" s="5">
        <v>2</v>
      </c>
      <c r="S34" s="5">
        <v>1</v>
      </c>
      <c r="T34">
        <v>0</v>
      </c>
      <c r="U34" s="5" t="s">
        <v>138</v>
      </c>
      <c r="V34" s="5" t="s">
        <v>138</v>
      </c>
    </row>
    <row r="35" spans="1:22" x14ac:dyDescent="0.3">
      <c r="A35" s="5" t="s">
        <v>14550</v>
      </c>
      <c r="B35" s="5" t="s">
        <v>390</v>
      </c>
      <c r="C35" s="5" t="s">
        <v>391</v>
      </c>
      <c r="D35" s="5">
        <v>1</v>
      </c>
      <c r="E35" s="5">
        <v>1</v>
      </c>
      <c r="F35" s="5">
        <v>2</v>
      </c>
      <c r="G35" s="5">
        <v>1</v>
      </c>
      <c r="H35" s="5">
        <v>1</v>
      </c>
      <c r="I35" s="5">
        <v>1</v>
      </c>
      <c r="J35" s="5">
        <v>1</v>
      </c>
      <c r="K35" s="5">
        <v>1</v>
      </c>
      <c r="L35" s="5">
        <v>1</v>
      </c>
      <c r="M35" s="5">
        <v>1</v>
      </c>
      <c r="N35" s="5">
        <v>1</v>
      </c>
      <c r="O35" s="5">
        <v>1</v>
      </c>
      <c r="P35" s="5">
        <v>1</v>
      </c>
      <c r="Q35" s="5">
        <v>1</v>
      </c>
      <c r="R35" s="5">
        <v>1</v>
      </c>
      <c r="S35" s="5">
        <v>1</v>
      </c>
      <c r="T35" s="82">
        <v>1</v>
      </c>
      <c r="U35" s="5" t="s">
        <v>15704</v>
      </c>
      <c r="V35" s="167" t="s">
        <v>15453</v>
      </c>
    </row>
    <row r="36" spans="1:22" x14ac:dyDescent="0.3">
      <c r="A36" s="5" t="s">
        <v>392</v>
      </c>
      <c r="B36" s="5" t="s">
        <v>393</v>
      </c>
      <c r="C36" s="5" t="s">
        <v>394</v>
      </c>
      <c r="D36" s="5">
        <v>1</v>
      </c>
      <c r="E36" s="5">
        <v>1</v>
      </c>
      <c r="F36" s="5">
        <v>2</v>
      </c>
      <c r="G36" s="5">
        <v>1</v>
      </c>
      <c r="H36" s="5">
        <v>1</v>
      </c>
      <c r="I36" s="5">
        <v>1</v>
      </c>
      <c r="J36" s="5">
        <v>1</v>
      </c>
      <c r="K36" s="5">
        <v>0</v>
      </c>
      <c r="L36" s="5">
        <v>0</v>
      </c>
      <c r="M36" s="5">
        <v>2</v>
      </c>
      <c r="N36" s="5">
        <v>2</v>
      </c>
      <c r="O36" s="5">
        <v>1</v>
      </c>
      <c r="P36" s="5">
        <v>1</v>
      </c>
      <c r="Q36" s="5">
        <v>1</v>
      </c>
      <c r="R36" s="5">
        <v>2</v>
      </c>
      <c r="S36" s="5">
        <v>1</v>
      </c>
      <c r="T36">
        <v>0</v>
      </c>
      <c r="U36" s="5" t="s">
        <v>138</v>
      </c>
      <c r="V36" s="5" t="s">
        <v>138</v>
      </c>
    </row>
    <row r="37" spans="1:22" x14ac:dyDescent="0.3">
      <c r="A37" s="5" t="s">
        <v>409</v>
      </c>
      <c r="B37" s="5" t="s">
        <v>410</v>
      </c>
      <c r="C37" s="5" t="s">
        <v>411</v>
      </c>
      <c r="D37" s="5">
        <v>1</v>
      </c>
      <c r="E37" s="5">
        <v>1</v>
      </c>
      <c r="F37" s="5">
        <v>1</v>
      </c>
      <c r="G37" s="5">
        <v>1</v>
      </c>
      <c r="H37" s="5">
        <v>1</v>
      </c>
      <c r="I37" s="5">
        <v>0</v>
      </c>
      <c r="J37" s="5">
        <v>0</v>
      </c>
      <c r="K37" s="5">
        <v>0</v>
      </c>
      <c r="L37" s="5">
        <v>0</v>
      </c>
      <c r="M37" s="5">
        <v>0</v>
      </c>
      <c r="N37" s="5">
        <v>0</v>
      </c>
      <c r="O37" s="5">
        <v>1</v>
      </c>
      <c r="P37" s="5">
        <v>1</v>
      </c>
      <c r="Q37" s="5">
        <v>1</v>
      </c>
      <c r="R37" s="5">
        <v>1</v>
      </c>
      <c r="S37" s="5">
        <v>1</v>
      </c>
      <c r="T37">
        <v>0</v>
      </c>
      <c r="U37" s="5" t="s">
        <v>138</v>
      </c>
      <c r="V37" s="5" t="s">
        <v>138</v>
      </c>
    </row>
    <row r="38" spans="1:22" x14ac:dyDescent="0.3">
      <c r="A38" s="5" t="s">
        <v>412</v>
      </c>
      <c r="B38" s="5" t="s">
        <v>136</v>
      </c>
      <c r="C38" s="5" t="s">
        <v>136</v>
      </c>
      <c r="D38" s="5">
        <v>1</v>
      </c>
      <c r="E38" s="5">
        <v>1</v>
      </c>
      <c r="F38" s="5">
        <v>1</v>
      </c>
      <c r="G38" s="5">
        <v>1</v>
      </c>
      <c r="H38" s="5">
        <v>1</v>
      </c>
      <c r="I38" s="5">
        <v>0</v>
      </c>
      <c r="J38" s="5">
        <v>1</v>
      </c>
      <c r="K38" s="5">
        <v>0</v>
      </c>
      <c r="L38" s="5">
        <v>0</v>
      </c>
      <c r="M38" s="5">
        <v>0</v>
      </c>
      <c r="N38" s="5">
        <v>1</v>
      </c>
      <c r="O38" s="5">
        <v>1</v>
      </c>
      <c r="P38" s="5">
        <v>1</v>
      </c>
      <c r="Q38" s="5">
        <v>2</v>
      </c>
      <c r="R38" s="5">
        <v>0</v>
      </c>
      <c r="S38" s="5">
        <v>1</v>
      </c>
      <c r="T38">
        <v>0</v>
      </c>
      <c r="U38" s="5" t="s">
        <v>138</v>
      </c>
      <c r="V38" s="5" t="s">
        <v>138</v>
      </c>
    </row>
    <row r="39" spans="1:22" x14ac:dyDescent="0.3">
      <c r="A39" s="5" t="s">
        <v>413</v>
      </c>
      <c r="B39" s="5" t="s">
        <v>414</v>
      </c>
      <c r="C39" s="5" t="s">
        <v>415</v>
      </c>
      <c r="D39" s="5">
        <v>1</v>
      </c>
      <c r="E39" s="5">
        <v>1</v>
      </c>
      <c r="F39" s="5">
        <v>2</v>
      </c>
      <c r="G39" s="5">
        <v>1</v>
      </c>
      <c r="H39" s="5">
        <v>1</v>
      </c>
      <c r="I39" s="5">
        <v>1</v>
      </c>
      <c r="J39" s="5">
        <v>1</v>
      </c>
      <c r="K39" s="5">
        <v>0</v>
      </c>
      <c r="L39" s="5">
        <v>0</v>
      </c>
      <c r="M39" s="5">
        <v>2</v>
      </c>
      <c r="N39" s="5">
        <v>1</v>
      </c>
      <c r="O39" s="5">
        <v>1</v>
      </c>
      <c r="P39" s="5">
        <v>1</v>
      </c>
      <c r="Q39" s="5">
        <v>1</v>
      </c>
      <c r="R39" s="5">
        <v>2</v>
      </c>
      <c r="S39" s="5">
        <v>2</v>
      </c>
      <c r="T39">
        <v>0</v>
      </c>
      <c r="U39" s="5" t="s">
        <v>138</v>
      </c>
      <c r="V39" s="5" t="s">
        <v>138</v>
      </c>
    </row>
    <row r="40" spans="1:22" x14ac:dyDescent="0.3">
      <c r="A40" s="5" t="s">
        <v>430</v>
      </c>
      <c r="B40" s="5" t="s">
        <v>431</v>
      </c>
      <c r="C40" s="5" t="s">
        <v>432</v>
      </c>
      <c r="D40" s="5">
        <v>1</v>
      </c>
      <c r="E40" s="5">
        <v>2</v>
      </c>
      <c r="F40" s="5">
        <v>1</v>
      </c>
      <c r="G40" s="5">
        <v>1</v>
      </c>
      <c r="H40" s="5">
        <v>1</v>
      </c>
      <c r="I40" s="5">
        <v>1</v>
      </c>
      <c r="J40" s="5">
        <v>0</v>
      </c>
      <c r="K40" s="5">
        <v>0</v>
      </c>
      <c r="L40" s="5">
        <v>0</v>
      </c>
      <c r="M40" s="5">
        <v>1</v>
      </c>
      <c r="N40" s="5">
        <v>1</v>
      </c>
      <c r="O40" s="5">
        <v>1</v>
      </c>
      <c r="P40" s="5">
        <v>1</v>
      </c>
      <c r="Q40" s="5">
        <v>1</v>
      </c>
      <c r="R40" s="5">
        <v>1</v>
      </c>
      <c r="S40" s="5">
        <v>2</v>
      </c>
      <c r="T40">
        <v>0</v>
      </c>
      <c r="U40" s="5" t="s">
        <v>138</v>
      </c>
      <c r="V40" s="5" t="s">
        <v>138</v>
      </c>
    </row>
    <row r="41" spans="1:22" s="173" customFormat="1" x14ac:dyDescent="0.3">
      <c r="A41" s="172" t="s">
        <v>14564</v>
      </c>
      <c r="B41" s="172" t="s">
        <v>446</v>
      </c>
      <c r="C41" s="172" t="s">
        <v>447</v>
      </c>
      <c r="D41" s="172">
        <v>2</v>
      </c>
      <c r="E41" s="172">
        <v>2</v>
      </c>
      <c r="F41" s="172">
        <v>5</v>
      </c>
      <c r="G41" s="172">
        <v>2</v>
      </c>
      <c r="H41" s="172">
        <v>4</v>
      </c>
      <c r="I41" s="172">
        <v>1</v>
      </c>
      <c r="J41" s="172">
        <v>2</v>
      </c>
      <c r="K41" s="172">
        <v>2</v>
      </c>
      <c r="L41" s="172">
        <v>2</v>
      </c>
      <c r="M41" s="172">
        <v>3</v>
      </c>
      <c r="N41" s="172">
        <v>3</v>
      </c>
      <c r="O41" s="172">
        <v>2</v>
      </c>
      <c r="P41" s="172">
        <v>2</v>
      </c>
      <c r="Q41" s="172">
        <v>4</v>
      </c>
      <c r="R41" s="172">
        <v>5</v>
      </c>
      <c r="S41" s="172">
        <v>3</v>
      </c>
      <c r="T41" s="173">
        <v>1</v>
      </c>
      <c r="U41" s="172" t="s">
        <v>15705</v>
      </c>
      <c r="V41" s="172" t="s">
        <v>15458</v>
      </c>
    </row>
    <row r="42" spans="1:22" x14ac:dyDescent="0.3">
      <c r="A42" s="5" t="s">
        <v>449</v>
      </c>
      <c r="B42" s="5" t="s">
        <v>450</v>
      </c>
      <c r="C42" s="5" t="s">
        <v>451</v>
      </c>
      <c r="D42" s="5">
        <v>1</v>
      </c>
      <c r="E42" s="5">
        <v>1</v>
      </c>
      <c r="F42" s="5">
        <v>3</v>
      </c>
      <c r="G42" s="5">
        <v>1</v>
      </c>
      <c r="H42" s="5">
        <v>2</v>
      </c>
      <c r="I42" s="5">
        <v>1</v>
      </c>
      <c r="J42" s="5">
        <v>1</v>
      </c>
      <c r="K42" s="5">
        <v>0</v>
      </c>
      <c r="L42" s="5">
        <v>0</v>
      </c>
      <c r="M42" s="5">
        <v>1</v>
      </c>
      <c r="N42" s="5">
        <v>2</v>
      </c>
      <c r="O42" s="5">
        <v>1</v>
      </c>
      <c r="P42" s="5">
        <v>2</v>
      </c>
      <c r="Q42" s="5">
        <v>1</v>
      </c>
      <c r="R42" s="5">
        <v>2</v>
      </c>
      <c r="S42" s="5">
        <v>2</v>
      </c>
      <c r="T42">
        <v>0</v>
      </c>
      <c r="U42" s="5" t="s">
        <v>138</v>
      </c>
      <c r="V42" s="5" t="s">
        <v>138</v>
      </c>
    </row>
    <row r="43" spans="1:22" x14ac:dyDescent="0.3">
      <c r="A43" s="5" t="s">
        <v>452</v>
      </c>
      <c r="B43" s="5" t="s">
        <v>136</v>
      </c>
      <c r="C43" s="5" t="s">
        <v>136</v>
      </c>
      <c r="D43" s="5">
        <v>1</v>
      </c>
      <c r="E43" s="5">
        <v>1</v>
      </c>
      <c r="F43" s="5">
        <v>1</v>
      </c>
      <c r="G43" s="5">
        <v>1</v>
      </c>
      <c r="H43" s="5">
        <v>1</v>
      </c>
      <c r="I43" s="5">
        <v>1</v>
      </c>
      <c r="J43" s="5">
        <v>1</v>
      </c>
      <c r="K43" s="5">
        <v>0</v>
      </c>
      <c r="L43" s="5">
        <v>0</v>
      </c>
      <c r="M43" s="5">
        <v>0</v>
      </c>
      <c r="N43" s="5">
        <v>1</v>
      </c>
      <c r="O43" s="5">
        <v>1</v>
      </c>
      <c r="P43" s="5">
        <v>1</v>
      </c>
      <c r="Q43" s="5">
        <v>1</v>
      </c>
      <c r="R43" s="5">
        <v>1</v>
      </c>
      <c r="S43" s="5">
        <v>1</v>
      </c>
      <c r="T43">
        <v>0</v>
      </c>
      <c r="U43" s="5" t="s">
        <v>138</v>
      </c>
      <c r="V43" s="5" t="s">
        <v>138</v>
      </c>
    </row>
    <row r="44" spans="1:22" x14ac:dyDescent="0.3">
      <c r="A44" s="5" t="s">
        <v>466</v>
      </c>
      <c r="B44" s="5" t="s">
        <v>467</v>
      </c>
      <c r="C44" s="5" t="s">
        <v>468</v>
      </c>
      <c r="D44" s="5">
        <v>1</v>
      </c>
      <c r="E44" s="5">
        <v>2</v>
      </c>
      <c r="F44" s="5">
        <v>2</v>
      </c>
      <c r="G44" s="5">
        <v>1</v>
      </c>
      <c r="H44" s="5">
        <v>1</v>
      </c>
      <c r="I44" s="5">
        <v>1</v>
      </c>
      <c r="J44" s="5">
        <v>1</v>
      </c>
      <c r="K44" s="5">
        <v>0</v>
      </c>
      <c r="L44" s="5">
        <v>0</v>
      </c>
      <c r="M44" s="5">
        <v>1</v>
      </c>
      <c r="N44" s="5">
        <v>1</v>
      </c>
      <c r="O44" s="5">
        <v>1</v>
      </c>
      <c r="P44" s="5">
        <v>1</v>
      </c>
      <c r="Q44" s="5">
        <v>1</v>
      </c>
      <c r="R44" s="5">
        <v>1</v>
      </c>
      <c r="S44" s="5">
        <v>1</v>
      </c>
      <c r="T44">
        <v>0</v>
      </c>
      <c r="U44" s="5" t="s">
        <v>138</v>
      </c>
      <c r="V44" s="5" t="s">
        <v>138</v>
      </c>
    </row>
    <row r="45" spans="1:22" x14ac:dyDescent="0.3">
      <c r="A45" s="5" t="s">
        <v>483</v>
      </c>
      <c r="B45" s="5" t="s">
        <v>484</v>
      </c>
      <c r="C45" s="5" t="s">
        <v>485</v>
      </c>
      <c r="D45" s="5">
        <v>1</v>
      </c>
      <c r="E45" s="5">
        <v>1</v>
      </c>
      <c r="F45" s="5">
        <v>1</v>
      </c>
      <c r="G45" s="5">
        <v>1</v>
      </c>
      <c r="H45" s="5">
        <v>1</v>
      </c>
      <c r="I45" s="5">
        <v>0</v>
      </c>
      <c r="J45" s="5">
        <v>0</v>
      </c>
      <c r="K45" s="5">
        <v>0</v>
      </c>
      <c r="L45" s="5">
        <v>0</v>
      </c>
      <c r="M45" s="5">
        <v>0</v>
      </c>
      <c r="N45" s="5">
        <v>0</v>
      </c>
      <c r="O45" s="5">
        <v>1</v>
      </c>
      <c r="P45" s="5">
        <v>1</v>
      </c>
      <c r="Q45" s="5">
        <v>1</v>
      </c>
      <c r="R45" s="5">
        <v>1</v>
      </c>
      <c r="S45" s="5">
        <v>1</v>
      </c>
      <c r="T45">
        <v>0</v>
      </c>
      <c r="U45" s="5" t="s">
        <v>138</v>
      </c>
      <c r="V45" s="5" t="s">
        <v>138</v>
      </c>
    </row>
    <row r="46" spans="1:22" x14ac:dyDescent="0.3">
      <c r="A46" s="5" t="s">
        <v>486</v>
      </c>
      <c r="B46" s="5" t="s">
        <v>487</v>
      </c>
      <c r="C46" s="5" t="s">
        <v>488</v>
      </c>
      <c r="D46" s="5">
        <v>1</v>
      </c>
      <c r="E46" s="5">
        <v>1</v>
      </c>
      <c r="F46" s="5">
        <v>1</v>
      </c>
      <c r="G46" s="5">
        <v>1</v>
      </c>
      <c r="H46" s="5">
        <v>1</v>
      </c>
      <c r="I46" s="5">
        <v>1</v>
      </c>
      <c r="J46" s="5">
        <v>1</v>
      </c>
      <c r="K46" s="5">
        <v>0</v>
      </c>
      <c r="L46" s="5">
        <v>0</v>
      </c>
      <c r="M46" s="5">
        <v>1</v>
      </c>
      <c r="N46" s="5">
        <v>1</v>
      </c>
      <c r="O46" s="5">
        <v>1</v>
      </c>
      <c r="P46" s="5">
        <v>1</v>
      </c>
      <c r="Q46" s="5">
        <v>1</v>
      </c>
      <c r="R46" s="5">
        <v>1</v>
      </c>
      <c r="S46" s="5">
        <v>1</v>
      </c>
      <c r="T46">
        <v>0</v>
      </c>
      <c r="U46" s="5" t="s">
        <v>138</v>
      </c>
      <c r="V46" s="5" t="s">
        <v>138</v>
      </c>
    </row>
    <row r="47" spans="1:22" x14ac:dyDescent="0.3">
      <c r="A47" s="5" t="s">
        <v>503</v>
      </c>
      <c r="B47" s="5" t="s">
        <v>504</v>
      </c>
      <c r="C47" s="5" t="s">
        <v>505</v>
      </c>
      <c r="D47" s="5">
        <v>1</v>
      </c>
      <c r="E47" s="5">
        <v>1</v>
      </c>
      <c r="F47" s="5">
        <v>2</v>
      </c>
      <c r="G47" s="5">
        <v>0</v>
      </c>
      <c r="H47" s="5">
        <v>1</v>
      </c>
      <c r="I47" s="5">
        <v>1</v>
      </c>
      <c r="J47" s="5">
        <v>1</v>
      </c>
      <c r="K47" s="5">
        <v>0</v>
      </c>
      <c r="L47" s="5">
        <v>0</v>
      </c>
      <c r="M47" s="5">
        <v>1</v>
      </c>
      <c r="N47" s="5">
        <v>1</v>
      </c>
      <c r="O47" s="5">
        <v>1</v>
      </c>
      <c r="P47" s="5">
        <v>1</v>
      </c>
      <c r="Q47" s="5">
        <v>1</v>
      </c>
      <c r="R47" s="5">
        <v>2</v>
      </c>
      <c r="S47" s="5">
        <v>1</v>
      </c>
      <c r="T47">
        <v>0</v>
      </c>
      <c r="U47" s="5" t="s">
        <v>138</v>
      </c>
      <c r="V47" s="5" t="s">
        <v>138</v>
      </c>
    </row>
    <row r="48" spans="1:22" x14ac:dyDescent="0.3">
      <c r="A48" s="5" t="s">
        <v>14533</v>
      </c>
      <c r="B48" s="5" t="s">
        <v>136</v>
      </c>
      <c r="C48" s="5" t="s">
        <v>136</v>
      </c>
      <c r="D48" s="5">
        <v>1</v>
      </c>
      <c r="E48" s="5">
        <v>1</v>
      </c>
      <c r="F48" s="5">
        <v>1</v>
      </c>
      <c r="G48" s="5">
        <v>1</v>
      </c>
      <c r="H48" s="5">
        <v>1</v>
      </c>
      <c r="I48" s="5">
        <v>1</v>
      </c>
      <c r="J48" s="5">
        <v>1</v>
      </c>
      <c r="K48" s="5">
        <v>1</v>
      </c>
      <c r="L48" s="5">
        <v>1</v>
      </c>
      <c r="M48" s="5">
        <v>1</v>
      </c>
      <c r="N48" s="5">
        <v>0</v>
      </c>
      <c r="O48" s="5">
        <v>1</v>
      </c>
      <c r="P48" s="5">
        <v>1</v>
      </c>
      <c r="Q48" s="5">
        <v>1</v>
      </c>
      <c r="R48" s="5">
        <v>1</v>
      </c>
      <c r="S48" s="5">
        <v>2</v>
      </c>
      <c r="T48" s="82">
        <v>0</v>
      </c>
      <c r="U48" s="5" t="s">
        <v>7949</v>
      </c>
      <c r="V48" s="5" t="s">
        <v>15198</v>
      </c>
    </row>
    <row r="49" spans="1:22" x14ac:dyDescent="0.3">
      <c r="A49" s="5" t="s">
        <v>521</v>
      </c>
      <c r="B49" s="5" t="s">
        <v>522</v>
      </c>
      <c r="C49" s="5" t="s">
        <v>523</v>
      </c>
      <c r="D49" s="5">
        <v>1</v>
      </c>
      <c r="E49" s="5">
        <v>1</v>
      </c>
      <c r="F49" s="5">
        <v>2</v>
      </c>
      <c r="G49" s="5">
        <v>1</v>
      </c>
      <c r="H49" s="5">
        <v>2</v>
      </c>
      <c r="I49" s="5">
        <v>1</v>
      </c>
      <c r="J49" s="5">
        <v>2</v>
      </c>
      <c r="K49" s="5">
        <v>1</v>
      </c>
      <c r="L49" s="5">
        <v>1</v>
      </c>
      <c r="M49" s="5">
        <v>0</v>
      </c>
      <c r="N49" s="5">
        <v>1</v>
      </c>
      <c r="O49" s="5">
        <v>1</v>
      </c>
      <c r="P49" s="5">
        <v>1</v>
      </c>
      <c r="Q49" s="5">
        <v>1</v>
      </c>
      <c r="R49" s="5">
        <v>3</v>
      </c>
      <c r="S49" s="5">
        <v>3</v>
      </c>
      <c r="T49">
        <v>0</v>
      </c>
      <c r="U49" s="5" t="s">
        <v>1954</v>
      </c>
      <c r="V49" s="5" t="s">
        <v>524</v>
      </c>
    </row>
    <row r="50" spans="1:22" x14ac:dyDescent="0.3">
      <c r="A50" s="5" t="s">
        <v>525</v>
      </c>
      <c r="B50" s="5" t="s">
        <v>526</v>
      </c>
      <c r="C50" s="5" t="s">
        <v>527</v>
      </c>
      <c r="D50" s="5">
        <v>1</v>
      </c>
      <c r="E50" s="5">
        <v>1</v>
      </c>
      <c r="F50" s="5">
        <v>1</v>
      </c>
      <c r="G50" s="5">
        <v>1</v>
      </c>
      <c r="H50" s="5">
        <v>1</v>
      </c>
      <c r="I50" s="5">
        <v>1</v>
      </c>
      <c r="J50" s="5">
        <v>1</v>
      </c>
      <c r="K50" s="5">
        <v>0</v>
      </c>
      <c r="L50" s="5">
        <v>0</v>
      </c>
      <c r="M50" s="5">
        <v>1</v>
      </c>
      <c r="N50" s="5">
        <v>1</v>
      </c>
      <c r="O50" s="5">
        <v>1</v>
      </c>
      <c r="P50" s="5">
        <v>1</v>
      </c>
      <c r="Q50" s="5">
        <v>1</v>
      </c>
      <c r="R50" s="5">
        <v>1</v>
      </c>
      <c r="S50" s="5">
        <v>1</v>
      </c>
      <c r="T50">
        <v>0</v>
      </c>
      <c r="U50" s="5" t="s">
        <v>138</v>
      </c>
      <c r="V50" s="5" t="s">
        <v>138</v>
      </c>
    </row>
    <row r="51" spans="1:22" x14ac:dyDescent="0.3">
      <c r="A51" s="5" t="s">
        <v>528</v>
      </c>
      <c r="B51" s="5" t="s">
        <v>529</v>
      </c>
      <c r="C51" s="5" t="s">
        <v>136</v>
      </c>
      <c r="D51" s="5">
        <v>1</v>
      </c>
      <c r="E51" s="5">
        <v>1</v>
      </c>
      <c r="F51" s="5">
        <v>4</v>
      </c>
      <c r="G51" s="5">
        <v>1</v>
      </c>
      <c r="H51" s="5">
        <v>2</v>
      </c>
      <c r="I51" s="5">
        <v>1</v>
      </c>
      <c r="J51" s="5">
        <v>1</v>
      </c>
      <c r="K51" s="5">
        <v>0</v>
      </c>
      <c r="L51" s="5">
        <v>0</v>
      </c>
      <c r="M51" s="5">
        <v>2</v>
      </c>
      <c r="N51" s="5">
        <v>1</v>
      </c>
      <c r="O51" s="5">
        <v>1</v>
      </c>
      <c r="P51" s="5">
        <v>2</v>
      </c>
      <c r="Q51" s="5">
        <v>2</v>
      </c>
      <c r="R51" s="5">
        <v>4</v>
      </c>
      <c r="S51" s="5">
        <v>2</v>
      </c>
      <c r="T51">
        <v>0</v>
      </c>
      <c r="U51" s="5" t="s">
        <v>138</v>
      </c>
      <c r="V51" s="5" t="s">
        <v>138</v>
      </c>
    </row>
    <row r="52" spans="1:22" x14ac:dyDescent="0.3">
      <c r="A52" s="5" t="s">
        <v>530</v>
      </c>
      <c r="B52" s="5" t="s">
        <v>531</v>
      </c>
      <c r="C52" s="5" t="s">
        <v>532</v>
      </c>
      <c r="D52" s="5">
        <v>1</v>
      </c>
      <c r="E52" s="5">
        <v>1</v>
      </c>
      <c r="F52" s="5">
        <v>2</v>
      </c>
      <c r="G52" s="5">
        <v>1</v>
      </c>
      <c r="H52" s="5">
        <v>2</v>
      </c>
      <c r="I52" s="5">
        <v>1</v>
      </c>
      <c r="J52" s="5">
        <v>1</v>
      </c>
      <c r="K52" s="5">
        <v>0</v>
      </c>
      <c r="L52" s="5">
        <v>0</v>
      </c>
      <c r="M52" s="5">
        <v>1</v>
      </c>
      <c r="N52" s="5">
        <v>1</v>
      </c>
      <c r="O52" s="5">
        <v>1</v>
      </c>
      <c r="P52" s="5">
        <v>1</v>
      </c>
      <c r="Q52" s="5">
        <v>4</v>
      </c>
      <c r="R52" s="5">
        <v>1</v>
      </c>
      <c r="S52" s="5">
        <v>1</v>
      </c>
      <c r="T52">
        <v>0</v>
      </c>
      <c r="U52" s="5" t="s">
        <v>138</v>
      </c>
      <c r="V52" s="5" t="s">
        <v>138</v>
      </c>
    </row>
    <row r="53" spans="1:22" x14ac:dyDescent="0.3">
      <c r="A53" s="5" t="s">
        <v>15197</v>
      </c>
      <c r="B53" s="5" t="s">
        <v>547</v>
      </c>
      <c r="C53" s="5" t="s">
        <v>548</v>
      </c>
      <c r="D53" s="5">
        <v>1</v>
      </c>
      <c r="E53" s="5">
        <v>2</v>
      </c>
      <c r="F53" s="5">
        <v>1</v>
      </c>
      <c r="G53" s="5">
        <v>1</v>
      </c>
      <c r="H53" s="5">
        <v>3</v>
      </c>
      <c r="I53" s="5">
        <v>1</v>
      </c>
      <c r="J53" s="5">
        <v>1</v>
      </c>
      <c r="K53" s="5">
        <v>0</v>
      </c>
      <c r="L53" s="5">
        <v>0</v>
      </c>
      <c r="M53" s="5">
        <v>0</v>
      </c>
      <c r="N53" s="5">
        <v>0</v>
      </c>
      <c r="O53" s="5">
        <v>1</v>
      </c>
      <c r="P53" s="5">
        <v>1</v>
      </c>
      <c r="Q53" s="5">
        <v>1</v>
      </c>
      <c r="R53" s="5">
        <v>1</v>
      </c>
      <c r="S53" s="5">
        <v>1</v>
      </c>
      <c r="T53" s="82">
        <v>0</v>
      </c>
      <c r="U53" s="5" t="s">
        <v>138</v>
      </c>
      <c r="V53" s="5" t="s">
        <v>138</v>
      </c>
    </row>
    <row r="54" spans="1:22" x14ac:dyDescent="0.3">
      <c r="A54" s="5" t="s">
        <v>549</v>
      </c>
      <c r="B54" s="5" t="s">
        <v>136</v>
      </c>
      <c r="C54" s="5" t="s">
        <v>136</v>
      </c>
      <c r="D54" s="5">
        <v>1</v>
      </c>
      <c r="E54" s="5">
        <v>1</v>
      </c>
      <c r="F54" s="5">
        <v>1</v>
      </c>
      <c r="G54" s="5">
        <v>1</v>
      </c>
      <c r="H54" s="5">
        <v>1</v>
      </c>
      <c r="I54" s="5">
        <v>0</v>
      </c>
      <c r="J54" s="5">
        <v>1</v>
      </c>
      <c r="K54" s="5">
        <v>0</v>
      </c>
      <c r="L54" s="5">
        <v>0</v>
      </c>
      <c r="M54" s="5">
        <v>1</v>
      </c>
      <c r="N54" s="5">
        <v>1</v>
      </c>
      <c r="O54" s="5">
        <v>1</v>
      </c>
      <c r="P54" s="5">
        <v>1</v>
      </c>
      <c r="Q54" s="5">
        <v>1</v>
      </c>
      <c r="R54" s="5">
        <v>1</v>
      </c>
      <c r="S54" s="5">
        <v>1</v>
      </c>
      <c r="T54">
        <v>0</v>
      </c>
      <c r="U54" s="5" t="s">
        <v>138</v>
      </c>
      <c r="V54" s="5" t="s">
        <v>138</v>
      </c>
    </row>
    <row r="55" spans="1:22" x14ac:dyDescent="0.3">
      <c r="A55" s="5" t="s">
        <v>550</v>
      </c>
      <c r="B55" s="5" t="s">
        <v>551</v>
      </c>
      <c r="C55" s="5" t="s">
        <v>552</v>
      </c>
      <c r="D55" s="5">
        <v>1</v>
      </c>
      <c r="E55" s="5">
        <v>1</v>
      </c>
      <c r="F55" s="5">
        <v>1</v>
      </c>
      <c r="G55" s="5">
        <v>1</v>
      </c>
      <c r="H55" s="5">
        <v>1</v>
      </c>
      <c r="I55" s="5">
        <v>0</v>
      </c>
      <c r="J55" s="5">
        <v>0</v>
      </c>
      <c r="K55" s="5">
        <v>0</v>
      </c>
      <c r="L55" s="5">
        <v>0</v>
      </c>
      <c r="M55" s="5">
        <v>0</v>
      </c>
      <c r="N55" s="5">
        <v>0</v>
      </c>
      <c r="O55" s="5">
        <v>1</v>
      </c>
      <c r="P55" s="5">
        <v>1</v>
      </c>
      <c r="Q55" s="5">
        <v>1</v>
      </c>
      <c r="R55" s="5">
        <v>1</v>
      </c>
      <c r="S55" s="5">
        <v>1</v>
      </c>
      <c r="T55">
        <v>0</v>
      </c>
      <c r="U55" s="5" t="s">
        <v>138</v>
      </c>
      <c r="V55" s="5" t="s">
        <v>138</v>
      </c>
    </row>
    <row r="56" spans="1:22" x14ac:dyDescent="0.3">
      <c r="A56" s="5" t="s">
        <v>563</v>
      </c>
      <c r="B56" s="5" t="s">
        <v>564</v>
      </c>
      <c r="C56" s="5" t="s">
        <v>565</v>
      </c>
      <c r="D56" s="5">
        <v>1</v>
      </c>
      <c r="E56" s="5">
        <v>1</v>
      </c>
      <c r="F56" s="5">
        <v>1</v>
      </c>
      <c r="G56" s="5">
        <v>1</v>
      </c>
      <c r="H56" s="5">
        <v>1</v>
      </c>
      <c r="I56" s="5">
        <v>1</v>
      </c>
      <c r="J56" s="5">
        <v>1</v>
      </c>
      <c r="K56" s="5">
        <v>0</v>
      </c>
      <c r="L56" s="5">
        <v>0</v>
      </c>
      <c r="M56" s="5">
        <v>1</v>
      </c>
      <c r="N56" s="5">
        <v>1</v>
      </c>
      <c r="O56" s="5">
        <v>1</v>
      </c>
      <c r="P56" s="5">
        <v>1</v>
      </c>
      <c r="Q56" s="5">
        <v>1</v>
      </c>
      <c r="R56" s="5">
        <v>1</v>
      </c>
      <c r="S56" s="5">
        <v>1</v>
      </c>
      <c r="T56">
        <v>0</v>
      </c>
      <c r="U56" s="5" t="s">
        <v>138</v>
      </c>
      <c r="V56" s="5" t="s">
        <v>138</v>
      </c>
    </row>
    <row r="57" spans="1:22" x14ac:dyDescent="0.3">
      <c r="A57" s="5" t="s">
        <v>566</v>
      </c>
      <c r="B57" s="5" t="s">
        <v>567</v>
      </c>
      <c r="C57" s="5" t="s">
        <v>568</v>
      </c>
      <c r="D57" s="5">
        <v>1</v>
      </c>
      <c r="E57" s="5">
        <v>2</v>
      </c>
      <c r="F57" s="5">
        <v>4</v>
      </c>
      <c r="G57" s="5">
        <v>1</v>
      </c>
      <c r="H57" s="5">
        <v>2</v>
      </c>
      <c r="I57" s="5">
        <v>0</v>
      </c>
      <c r="J57" s="5">
        <v>1</v>
      </c>
      <c r="K57" s="5">
        <v>0</v>
      </c>
      <c r="L57" s="5">
        <v>0</v>
      </c>
      <c r="M57" s="5">
        <v>0</v>
      </c>
      <c r="N57" s="5">
        <v>2</v>
      </c>
      <c r="O57" s="5">
        <v>1</v>
      </c>
      <c r="P57" s="5">
        <v>1</v>
      </c>
      <c r="Q57" s="5">
        <v>1</v>
      </c>
      <c r="R57" s="5">
        <v>2</v>
      </c>
      <c r="S57" s="5">
        <v>1</v>
      </c>
      <c r="T57">
        <v>0</v>
      </c>
      <c r="U57" s="5" t="s">
        <v>138</v>
      </c>
      <c r="V57" s="5" t="s">
        <v>138</v>
      </c>
    </row>
    <row r="58" spans="1:22" x14ac:dyDescent="0.3">
      <c r="A58" s="5" t="s">
        <v>569</v>
      </c>
      <c r="B58" s="5" t="s">
        <v>570</v>
      </c>
      <c r="C58" s="5" t="s">
        <v>571</v>
      </c>
      <c r="D58" s="5">
        <v>2</v>
      </c>
      <c r="E58" s="5">
        <v>4</v>
      </c>
      <c r="F58" s="5">
        <v>7</v>
      </c>
      <c r="G58" s="5">
        <v>1</v>
      </c>
      <c r="H58" s="5">
        <v>2</v>
      </c>
      <c r="I58" s="5">
        <v>1</v>
      </c>
      <c r="J58" s="5">
        <v>1</v>
      </c>
      <c r="K58" s="5">
        <v>0</v>
      </c>
      <c r="L58" s="5">
        <v>0</v>
      </c>
      <c r="M58" s="5">
        <v>1</v>
      </c>
      <c r="N58" s="5">
        <v>1</v>
      </c>
      <c r="O58" s="5">
        <v>1</v>
      </c>
      <c r="P58" s="5">
        <v>1</v>
      </c>
      <c r="Q58" s="5">
        <v>7</v>
      </c>
      <c r="R58" s="5">
        <v>3</v>
      </c>
      <c r="S58" s="5">
        <v>4</v>
      </c>
      <c r="T58">
        <v>0</v>
      </c>
      <c r="U58" s="5" t="s">
        <v>138</v>
      </c>
      <c r="V58" s="5" t="s">
        <v>138</v>
      </c>
    </row>
    <row r="59" spans="1:22" x14ac:dyDescent="0.3">
      <c r="A59" s="5" t="s">
        <v>572</v>
      </c>
      <c r="B59" s="5" t="s">
        <v>573</v>
      </c>
      <c r="C59" s="5" t="s">
        <v>574</v>
      </c>
      <c r="D59" s="5">
        <v>2</v>
      </c>
      <c r="E59" s="5">
        <v>2</v>
      </c>
      <c r="F59" s="5">
        <v>1</v>
      </c>
      <c r="G59" s="5">
        <v>1</v>
      </c>
      <c r="H59" s="5">
        <v>1</v>
      </c>
      <c r="I59" s="5">
        <v>1</v>
      </c>
      <c r="J59" s="5">
        <v>0</v>
      </c>
      <c r="K59" s="5">
        <v>0</v>
      </c>
      <c r="L59" s="5">
        <v>0</v>
      </c>
      <c r="M59" s="5">
        <v>1</v>
      </c>
      <c r="N59" s="5">
        <v>1</v>
      </c>
      <c r="O59" s="5">
        <v>1</v>
      </c>
      <c r="P59" s="5">
        <v>2</v>
      </c>
      <c r="Q59" s="5">
        <v>3</v>
      </c>
      <c r="R59" s="5">
        <v>1</v>
      </c>
      <c r="S59" s="5">
        <v>1</v>
      </c>
      <c r="T59">
        <v>0</v>
      </c>
      <c r="U59" s="5" t="s">
        <v>138</v>
      </c>
      <c r="V59" s="5" t="s">
        <v>138</v>
      </c>
    </row>
    <row r="60" spans="1:22" x14ac:dyDescent="0.3">
      <c r="A60" s="5" t="s">
        <v>575</v>
      </c>
      <c r="B60" s="5" t="s">
        <v>576</v>
      </c>
      <c r="C60" s="5" t="s">
        <v>577</v>
      </c>
      <c r="D60" s="5">
        <v>1</v>
      </c>
      <c r="E60" s="5">
        <v>1</v>
      </c>
      <c r="F60" s="5">
        <v>1</v>
      </c>
      <c r="G60" s="5">
        <v>1</v>
      </c>
      <c r="H60" s="5">
        <v>1</v>
      </c>
      <c r="I60" s="5">
        <v>0</v>
      </c>
      <c r="J60" s="5">
        <v>1</v>
      </c>
      <c r="K60" s="5">
        <v>0</v>
      </c>
      <c r="L60" s="5">
        <v>0</v>
      </c>
      <c r="M60" s="5">
        <v>1</v>
      </c>
      <c r="N60" s="5">
        <v>1</v>
      </c>
      <c r="O60" s="5">
        <v>1</v>
      </c>
      <c r="P60" s="5">
        <v>1</v>
      </c>
      <c r="Q60" s="5">
        <v>1</v>
      </c>
      <c r="R60" s="5">
        <v>1</v>
      </c>
      <c r="S60" s="5">
        <v>1</v>
      </c>
      <c r="T60">
        <v>0</v>
      </c>
      <c r="U60" s="5" t="s">
        <v>138</v>
      </c>
      <c r="V60" s="5" t="s">
        <v>138</v>
      </c>
    </row>
    <row r="61" spans="1:22" x14ac:dyDescent="0.3">
      <c r="A61" s="5" t="s">
        <v>578</v>
      </c>
      <c r="B61" s="5" t="s">
        <v>579</v>
      </c>
      <c r="C61" s="5" t="s">
        <v>580</v>
      </c>
      <c r="D61" s="5">
        <v>2</v>
      </c>
      <c r="E61" s="5">
        <v>2</v>
      </c>
      <c r="F61" s="5">
        <v>3</v>
      </c>
      <c r="G61" s="5">
        <v>1</v>
      </c>
      <c r="H61" s="5">
        <v>3</v>
      </c>
      <c r="I61" s="5">
        <v>2</v>
      </c>
      <c r="J61" s="5">
        <v>1</v>
      </c>
      <c r="K61" s="5">
        <v>0</v>
      </c>
      <c r="L61" s="5">
        <v>0</v>
      </c>
      <c r="M61" s="5">
        <v>1</v>
      </c>
      <c r="N61" s="5">
        <v>1</v>
      </c>
      <c r="O61" s="5">
        <v>1</v>
      </c>
      <c r="P61" s="5">
        <v>1</v>
      </c>
      <c r="Q61" s="5">
        <v>3</v>
      </c>
      <c r="R61" s="5">
        <v>1</v>
      </c>
      <c r="S61" s="5">
        <v>1</v>
      </c>
      <c r="T61">
        <v>1</v>
      </c>
      <c r="U61" s="5" t="s">
        <v>138</v>
      </c>
      <c r="V61" s="5" t="s">
        <v>138</v>
      </c>
    </row>
    <row r="62" spans="1:22" x14ac:dyDescent="0.3">
      <c r="A62" s="5" t="s">
        <v>581</v>
      </c>
      <c r="B62" s="5" t="s">
        <v>582</v>
      </c>
      <c r="C62" s="5" t="s">
        <v>583</v>
      </c>
      <c r="D62" s="5">
        <v>1</v>
      </c>
      <c r="E62" s="5">
        <v>2</v>
      </c>
      <c r="F62" s="5">
        <v>1</v>
      </c>
      <c r="G62" s="5">
        <v>1</v>
      </c>
      <c r="H62" s="5">
        <v>1</v>
      </c>
      <c r="I62" s="5">
        <v>1</v>
      </c>
      <c r="J62" s="5">
        <v>1</v>
      </c>
      <c r="K62" s="5">
        <v>0</v>
      </c>
      <c r="L62" s="5">
        <v>0</v>
      </c>
      <c r="M62" s="5">
        <v>1</v>
      </c>
      <c r="N62" s="5">
        <v>1</v>
      </c>
      <c r="O62" s="5">
        <v>1</v>
      </c>
      <c r="P62" s="5">
        <v>1</v>
      </c>
      <c r="Q62" s="5">
        <v>1</v>
      </c>
      <c r="R62" s="5">
        <v>1</v>
      </c>
      <c r="S62" s="5">
        <v>1</v>
      </c>
      <c r="T62">
        <v>0</v>
      </c>
      <c r="U62" s="5" t="s">
        <v>138</v>
      </c>
      <c r="V62" s="5" t="s">
        <v>138</v>
      </c>
    </row>
    <row r="63" spans="1:22" x14ac:dyDescent="0.3">
      <c r="A63" s="5" t="s">
        <v>584</v>
      </c>
      <c r="B63" s="5" t="s">
        <v>585</v>
      </c>
      <c r="C63" s="5" t="s">
        <v>585</v>
      </c>
      <c r="D63" s="5">
        <v>1</v>
      </c>
      <c r="E63" s="5">
        <v>1</v>
      </c>
      <c r="F63" s="5">
        <v>1</v>
      </c>
      <c r="G63" s="5">
        <v>3</v>
      </c>
      <c r="H63" s="5">
        <v>1</v>
      </c>
      <c r="I63" s="5">
        <v>1</v>
      </c>
      <c r="J63" s="5">
        <v>2</v>
      </c>
      <c r="K63" s="5">
        <v>0</v>
      </c>
      <c r="L63" s="5">
        <v>0</v>
      </c>
      <c r="M63" s="5">
        <v>2</v>
      </c>
      <c r="N63" s="5">
        <v>1</v>
      </c>
      <c r="O63" s="5">
        <v>2</v>
      </c>
      <c r="P63" s="5">
        <v>1</v>
      </c>
      <c r="Q63" s="5">
        <v>1</v>
      </c>
      <c r="R63" s="5">
        <v>1</v>
      </c>
      <c r="S63" s="5">
        <v>1</v>
      </c>
      <c r="T63">
        <v>0</v>
      </c>
      <c r="U63" s="5" t="s">
        <v>138</v>
      </c>
      <c r="V63" s="5" t="s">
        <v>138</v>
      </c>
    </row>
    <row r="64" spans="1:22" x14ac:dyDescent="0.3">
      <c r="A64" s="5" t="s">
        <v>586</v>
      </c>
      <c r="B64" s="5" t="s">
        <v>587</v>
      </c>
      <c r="C64" s="5" t="s">
        <v>588</v>
      </c>
      <c r="D64" s="5">
        <v>1</v>
      </c>
      <c r="E64" s="5">
        <v>1</v>
      </c>
      <c r="F64" s="5">
        <v>2</v>
      </c>
      <c r="G64" s="5">
        <v>1</v>
      </c>
      <c r="H64" s="5">
        <v>2</v>
      </c>
      <c r="I64" s="5">
        <v>1</v>
      </c>
      <c r="J64" s="5">
        <v>2</v>
      </c>
      <c r="K64" s="5">
        <v>1</v>
      </c>
      <c r="L64" s="5">
        <v>1</v>
      </c>
      <c r="M64" s="5">
        <v>0</v>
      </c>
      <c r="N64" s="5">
        <v>1</v>
      </c>
      <c r="O64" s="5">
        <v>1</v>
      </c>
      <c r="P64" s="5">
        <v>1</v>
      </c>
      <c r="Q64" s="5">
        <v>1</v>
      </c>
      <c r="R64" s="5">
        <v>3</v>
      </c>
      <c r="S64" s="5">
        <v>3</v>
      </c>
      <c r="T64">
        <v>0</v>
      </c>
      <c r="U64" s="5" t="s">
        <v>1954</v>
      </c>
      <c r="V64" s="5" t="s">
        <v>524</v>
      </c>
    </row>
    <row r="65" spans="1:22" x14ac:dyDescent="0.3">
      <c r="A65" s="5" t="s">
        <v>589</v>
      </c>
      <c r="B65" s="5" t="s">
        <v>590</v>
      </c>
      <c r="C65" s="5" t="s">
        <v>591</v>
      </c>
      <c r="D65" s="5">
        <v>1</v>
      </c>
      <c r="E65" s="5">
        <v>1</v>
      </c>
      <c r="F65" s="5">
        <v>1</v>
      </c>
      <c r="G65" s="5">
        <v>1</v>
      </c>
      <c r="H65" s="5">
        <v>1</v>
      </c>
      <c r="I65" s="5">
        <v>0</v>
      </c>
      <c r="J65" s="5">
        <v>0</v>
      </c>
      <c r="K65" s="5">
        <v>0</v>
      </c>
      <c r="L65" s="5">
        <v>0</v>
      </c>
      <c r="M65" s="5">
        <v>0</v>
      </c>
      <c r="N65" s="5">
        <v>0</v>
      </c>
      <c r="O65" s="5">
        <v>1</v>
      </c>
      <c r="P65" s="5">
        <v>1</v>
      </c>
      <c r="Q65" s="5">
        <v>0</v>
      </c>
      <c r="R65" s="5">
        <v>1</v>
      </c>
      <c r="S65" s="5">
        <v>1</v>
      </c>
      <c r="T65">
        <v>0</v>
      </c>
      <c r="U65" s="5" t="s">
        <v>138</v>
      </c>
      <c r="V65" s="5" t="s">
        <v>138</v>
      </c>
    </row>
    <row r="66" spans="1:22" x14ac:dyDescent="0.3">
      <c r="A66" s="5" t="s">
        <v>592</v>
      </c>
      <c r="B66" s="5" t="s">
        <v>136</v>
      </c>
      <c r="C66" s="5" t="s">
        <v>136</v>
      </c>
      <c r="D66" s="5">
        <v>1</v>
      </c>
      <c r="E66" s="5">
        <v>1</v>
      </c>
      <c r="F66" s="5">
        <v>1</v>
      </c>
      <c r="G66" s="5">
        <v>1</v>
      </c>
      <c r="H66" s="5">
        <v>1</v>
      </c>
      <c r="I66" s="5">
        <v>1</v>
      </c>
      <c r="J66" s="5">
        <v>1</v>
      </c>
      <c r="K66" s="5">
        <v>0</v>
      </c>
      <c r="L66" s="5">
        <v>0</v>
      </c>
      <c r="M66" s="5">
        <v>0</v>
      </c>
      <c r="N66" s="5">
        <v>1</v>
      </c>
      <c r="O66" s="5">
        <v>2</v>
      </c>
      <c r="P66" s="5">
        <v>1</v>
      </c>
      <c r="Q66" s="5">
        <v>1</v>
      </c>
      <c r="R66" s="5">
        <v>1</v>
      </c>
      <c r="S66" s="5">
        <v>1</v>
      </c>
      <c r="T66">
        <v>0</v>
      </c>
      <c r="U66" s="5" t="s">
        <v>138</v>
      </c>
      <c r="V66" s="5" t="s">
        <v>138</v>
      </c>
    </row>
    <row r="67" spans="1:22" x14ac:dyDescent="0.3">
      <c r="A67" s="5" t="s">
        <v>606</v>
      </c>
      <c r="B67" s="5" t="s">
        <v>607</v>
      </c>
      <c r="C67" s="5" t="s">
        <v>608</v>
      </c>
      <c r="D67" s="5">
        <v>1</v>
      </c>
      <c r="E67" s="5">
        <v>1</v>
      </c>
      <c r="F67" s="5">
        <v>1</v>
      </c>
      <c r="G67" s="5">
        <v>1</v>
      </c>
      <c r="H67" s="5">
        <v>1</v>
      </c>
      <c r="I67" s="5">
        <v>1</v>
      </c>
      <c r="J67" s="5">
        <v>1</v>
      </c>
      <c r="K67" s="5">
        <v>0</v>
      </c>
      <c r="L67" s="5">
        <v>0</v>
      </c>
      <c r="M67" s="5">
        <v>1</v>
      </c>
      <c r="N67" s="5">
        <v>1</v>
      </c>
      <c r="O67" s="5">
        <v>1</v>
      </c>
      <c r="P67" s="5">
        <v>1</v>
      </c>
      <c r="Q67" s="5">
        <v>1</v>
      </c>
      <c r="R67" s="5">
        <v>1</v>
      </c>
      <c r="S67" s="5">
        <v>1</v>
      </c>
      <c r="T67">
        <v>0</v>
      </c>
      <c r="U67" s="5" t="s">
        <v>138</v>
      </c>
      <c r="V67" s="5" t="s">
        <v>138</v>
      </c>
    </row>
    <row r="68" spans="1:22" x14ac:dyDescent="0.3">
      <c r="A68" s="5" t="s">
        <v>609</v>
      </c>
      <c r="B68" s="5" t="s">
        <v>136</v>
      </c>
      <c r="C68" s="5" t="s">
        <v>136</v>
      </c>
      <c r="D68" s="5">
        <v>2</v>
      </c>
      <c r="E68" s="5">
        <v>1</v>
      </c>
      <c r="F68" s="5">
        <v>4</v>
      </c>
      <c r="G68" s="5">
        <v>2</v>
      </c>
      <c r="H68" s="5">
        <v>2</v>
      </c>
      <c r="I68" s="5">
        <v>1</v>
      </c>
      <c r="J68" s="5">
        <v>3</v>
      </c>
      <c r="K68" s="5">
        <v>0</v>
      </c>
      <c r="L68" s="5">
        <v>0</v>
      </c>
      <c r="M68" s="5">
        <v>1</v>
      </c>
      <c r="N68" s="5">
        <v>3</v>
      </c>
      <c r="O68" s="5">
        <v>2</v>
      </c>
      <c r="P68" s="5">
        <v>2</v>
      </c>
      <c r="Q68" s="5">
        <v>1</v>
      </c>
      <c r="R68" s="5">
        <v>2</v>
      </c>
      <c r="S68" s="5">
        <v>1</v>
      </c>
      <c r="T68">
        <v>0</v>
      </c>
      <c r="U68" s="5" t="s">
        <v>138</v>
      </c>
      <c r="V68" s="5" t="s">
        <v>138</v>
      </c>
    </row>
    <row r="69" spans="1:22" x14ac:dyDescent="0.3">
      <c r="A69" s="5" t="s">
        <v>624</v>
      </c>
      <c r="B69" s="5" t="s">
        <v>625</v>
      </c>
      <c r="C69" s="5" t="s">
        <v>626</v>
      </c>
      <c r="D69" s="5">
        <v>1</v>
      </c>
      <c r="E69" s="5">
        <v>1</v>
      </c>
      <c r="F69" s="5">
        <v>1</v>
      </c>
      <c r="G69" s="5">
        <v>1</v>
      </c>
      <c r="H69" s="5">
        <v>1</v>
      </c>
      <c r="I69" s="5">
        <v>1</v>
      </c>
      <c r="J69" s="5">
        <v>1</v>
      </c>
      <c r="K69" s="5">
        <v>0</v>
      </c>
      <c r="L69" s="5">
        <v>0</v>
      </c>
      <c r="M69" s="5">
        <v>1</v>
      </c>
      <c r="N69" s="5">
        <v>1</v>
      </c>
      <c r="O69" s="5">
        <v>1</v>
      </c>
      <c r="P69" s="5">
        <v>1</v>
      </c>
      <c r="Q69" s="5">
        <v>1</v>
      </c>
      <c r="R69" s="5">
        <v>1</v>
      </c>
      <c r="S69" s="5">
        <v>1</v>
      </c>
      <c r="T69">
        <v>0</v>
      </c>
      <c r="U69" s="5" t="s">
        <v>138</v>
      </c>
      <c r="V69" s="5" t="s">
        <v>138</v>
      </c>
    </row>
    <row r="70" spans="1:22" x14ac:dyDescent="0.3">
      <c r="A70" s="5" t="s">
        <v>627</v>
      </c>
      <c r="B70" s="5" t="s">
        <v>136</v>
      </c>
      <c r="C70" s="5" t="s">
        <v>136</v>
      </c>
      <c r="D70" s="5">
        <v>1</v>
      </c>
      <c r="E70" s="5">
        <v>1</v>
      </c>
      <c r="F70" s="5">
        <v>1</v>
      </c>
      <c r="G70" s="5">
        <v>1</v>
      </c>
      <c r="H70" s="5">
        <v>1</v>
      </c>
      <c r="I70" s="5">
        <v>0</v>
      </c>
      <c r="J70" s="5">
        <v>1</v>
      </c>
      <c r="K70" s="5">
        <v>0</v>
      </c>
      <c r="L70" s="5">
        <v>0</v>
      </c>
      <c r="M70" s="5">
        <v>1</v>
      </c>
      <c r="N70" s="5">
        <v>1</v>
      </c>
      <c r="O70" s="5">
        <v>1</v>
      </c>
      <c r="P70" s="5">
        <v>1</v>
      </c>
      <c r="Q70" s="5">
        <v>1</v>
      </c>
      <c r="R70" s="5">
        <v>1</v>
      </c>
      <c r="S70" s="5">
        <v>1</v>
      </c>
      <c r="T70">
        <v>0</v>
      </c>
      <c r="U70" s="5" t="s">
        <v>138</v>
      </c>
      <c r="V70" s="5" t="s">
        <v>138</v>
      </c>
    </row>
    <row r="71" spans="1:22" x14ac:dyDescent="0.3">
      <c r="A71" s="5" t="s">
        <v>628</v>
      </c>
      <c r="B71" s="5" t="s">
        <v>136</v>
      </c>
      <c r="C71" s="5" t="s">
        <v>136</v>
      </c>
      <c r="D71" s="5">
        <v>1</v>
      </c>
      <c r="E71" s="5">
        <v>3</v>
      </c>
      <c r="F71" s="5">
        <v>7</v>
      </c>
      <c r="G71" s="5">
        <v>0</v>
      </c>
      <c r="H71" s="5">
        <v>2</v>
      </c>
      <c r="I71" s="5">
        <v>2</v>
      </c>
      <c r="J71" s="5">
        <v>2</v>
      </c>
      <c r="K71" s="5">
        <v>1</v>
      </c>
      <c r="L71" s="5">
        <v>1</v>
      </c>
      <c r="M71" s="5">
        <v>4</v>
      </c>
      <c r="N71" s="5">
        <v>2</v>
      </c>
      <c r="O71" s="5">
        <v>1</v>
      </c>
      <c r="P71" s="5">
        <v>1</v>
      </c>
      <c r="Q71" s="5">
        <v>1</v>
      </c>
      <c r="R71" s="5">
        <v>1</v>
      </c>
      <c r="S71" s="5">
        <v>2</v>
      </c>
      <c r="T71">
        <v>1</v>
      </c>
      <c r="U71" s="5" t="s">
        <v>15702</v>
      </c>
      <c r="V71" s="5" t="s">
        <v>315</v>
      </c>
    </row>
    <row r="72" spans="1:22" x14ac:dyDescent="0.3">
      <c r="A72" s="5" t="s">
        <v>14307</v>
      </c>
      <c r="B72" s="5" t="s">
        <v>629</v>
      </c>
      <c r="C72" s="5" t="s">
        <v>630</v>
      </c>
      <c r="D72" s="5">
        <v>1</v>
      </c>
      <c r="E72" s="5">
        <v>1</v>
      </c>
      <c r="F72" s="5">
        <v>2</v>
      </c>
      <c r="G72" s="5">
        <v>1</v>
      </c>
      <c r="H72" s="5">
        <v>1</v>
      </c>
      <c r="I72" s="5">
        <v>1</v>
      </c>
      <c r="J72" s="5">
        <v>2</v>
      </c>
      <c r="K72" s="5">
        <v>0</v>
      </c>
      <c r="L72" s="5">
        <v>0</v>
      </c>
      <c r="M72" s="5">
        <v>0</v>
      </c>
      <c r="N72" s="5">
        <v>0</v>
      </c>
      <c r="O72" s="5">
        <v>1</v>
      </c>
      <c r="P72" s="5">
        <v>0</v>
      </c>
      <c r="Q72" s="5">
        <v>0</v>
      </c>
      <c r="R72" s="5">
        <v>2</v>
      </c>
      <c r="S72" s="5">
        <v>1</v>
      </c>
      <c r="T72">
        <v>0</v>
      </c>
      <c r="U72" s="5" t="s">
        <v>138</v>
      </c>
      <c r="V72" s="5" t="s">
        <v>138</v>
      </c>
    </row>
    <row r="73" spans="1:22" x14ac:dyDescent="0.3">
      <c r="A73" s="5" t="s">
        <v>631</v>
      </c>
      <c r="B73" s="5" t="s">
        <v>136</v>
      </c>
      <c r="C73" s="5" t="s">
        <v>136</v>
      </c>
      <c r="D73" s="5">
        <v>2</v>
      </c>
      <c r="E73" s="5">
        <v>1</v>
      </c>
      <c r="F73" s="5">
        <v>1</v>
      </c>
      <c r="G73" s="5">
        <v>1</v>
      </c>
      <c r="H73" s="5">
        <v>1</v>
      </c>
      <c r="I73" s="5">
        <v>0</v>
      </c>
      <c r="J73" s="5">
        <v>1</v>
      </c>
      <c r="K73" s="5">
        <v>0</v>
      </c>
      <c r="L73" s="5">
        <v>0</v>
      </c>
      <c r="M73" s="5">
        <v>1</v>
      </c>
      <c r="N73" s="5">
        <v>1</v>
      </c>
      <c r="O73" s="5">
        <v>1</v>
      </c>
      <c r="P73" s="5">
        <v>1</v>
      </c>
      <c r="Q73" s="5">
        <v>1</v>
      </c>
      <c r="R73" s="5">
        <v>1</v>
      </c>
      <c r="S73" s="5">
        <v>1</v>
      </c>
      <c r="T73">
        <v>0</v>
      </c>
      <c r="U73" s="5" t="s">
        <v>138</v>
      </c>
      <c r="V73" s="5" t="s">
        <v>138</v>
      </c>
    </row>
    <row r="74" spans="1:22" x14ac:dyDescent="0.3">
      <c r="A74" s="5" t="s">
        <v>632</v>
      </c>
      <c r="B74" s="5" t="s">
        <v>136</v>
      </c>
      <c r="C74" s="5" t="s">
        <v>136</v>
      </c>
      <c r="D74" s="5">
        <v>1</v>
      </c>
      <c r="E74" s="5">
        <v>1</v>
      </c>
      <c r="F74" s="5">
        <v>1</v>
      </c>
      <c r="G74" s="5">
        <v>1</v>
      </c>
      <c r="H74" s="5">
        <v>1</v>
      </c>
      <c r="I74" s="5">
        <v>1</v>
      </c>
      <c r="J74" s="5">
        <v>1</v>
      </c>
      <c r="K74" s="5">
        <v>0</v>
      </c>
      <c r="L74" s="5">
        <v>0</v>
      </c>
      <c r="M74" s="5">
        <v>1</v>
      </c>
      <c r="N74" s="5">
        <v>1</v>
      </c>
      <c r="O74" s="5">
        <v>1</v>
      </c>
      <c r="P74" s="5">
        <v>1</v>
      </c>
      <c r="Q74" s="5">
        <v>2</v>
      </c>
      <c r="R74" s="5">
        <v>1</v>
      </c>
      <c r="S74" s="5">
        <v>1</v>
      </c>
      <c r="T74">
        <v>0</v>
      </c>
      <c r="U74" s="5" t="s">
        <v>138</v>
      </c>
      <c r="V74" s="5" t="s">
        <v>138</v>
      </c>
    </row>
    <row r="75" spans="1:22" x14ac:dyDescent="0.3">
      <c r="A75" s="5" t="s">
        <v>647</v>
      </c>
      <c r="B75" s="5" t="s">
        <v>648</v>
      </c>
      <c r="C75" s="5" t="s">
        <v>649</v>
      </c>
      <c r="D75" s="5">
        <v>1</v>
      </c>
      <c r="E75" s="5">
        <v>2</v>
      </c>
      <c r="F75" s="5">
        <v>3</v>
      </c>
      <c r="G75" s="5">
        <v>1</v>
      </c>
      <c r="H75" s="5">
        <v>4</v>
      </c>
      <c r="I75" s="5">
        <v>2</v>
      </c>
      <c r="J75" s="5">
        <v>1</v>
      </c>
      <c r="K75" s="5">
        <v>1</v>
      </c>
      <c r="L75" s="5">
        <v>1</v>
      </c>
      <c r="M75" s="5">
        <v>1</v>
      </c>
      <c r="N75" s="5">
        <v>1</v>
      </c>
      <c r="O75" s="5">
        <v>2</v>
      </c>
      <c r="P75" s="5">
        <v>1</v>
      </c>
      <c r="Q75" s="5">
        <v>1</v>
      </c>
      <c r="R75" s="5">
        <v>3</v>
      </c>
      <c r="S75" s="5">
        <v>3</v>
      </c>
      <c r="T75">
        <v>1</v>
      </c>
      <c r="U75" s="5" t="s">
        <v>15706</v>
      </c>
      <c r="V75" s="5" t="s">
        <v>650</v>
      </c>
    </row>
    <row r="76" spans="1:22" x14ac:dyDescent="0.3">
      <c r="A76" s="5" t="s">
        <v>651</v>
      </c>
      <c r="B76" s="5" t="s">
        <v>652</v>
      </c>
      <c r="C76" s="5" t="s">
        <v>653</v>
      </c>
      <c r="D76" s="5">
        <v>1</v>
      </c>
      <c r="E76" s="5">
        <v>2</v>
      </c>
      <c r="F76" s="5">
        <v>2</v>
      </c>
      <c r="G76" s="5">
        <v>1</v>
      </c>
      <c r="H76" s="5">
        <v>2</v>
      </c>
      <c r="I76" s="5">
        <v>1</v>
      </c>
      <c r="J76" s="5">
        <v>1</v>
      </c>
      <c r="K76" s="5">
        <v>0</v>
      </c>
      <c r="L76" s="5">
        <v>0</v>
      </c>
      <c r="M76" s="5">
        <v>1</v>
      </c>
      <c r="N76" s="5">
        <v>2</v>
      </c>
      <c r="O76" s="5">
        <v>1</v>
      </c>
      <c r="P76" s="5">
        <v>1</v>
      </c>
      <c r="Q76" s="5">
        <v>1</v>
      </c>
      <c r="R76" s="5">
        <v>1</v>
      </c>
      <c r="S76" s="5">
        <v>2</v>
      </c>
      <c r="T76">
        <v>0</v>
      </c>
      <c r="U76" s="5" t="s">
        <v>138</v>
      </c>
      <c r="V76" s="5" t="s">
        <v>138</v>
      </c>
    </row>
    <row r="77" spans="1:22" x14ac:dyDescent="0.3">
      <c r="A77" s="5" t="s">
        <v>654</v>
      </c>
      <c r="B77" s="5" t="s">
        <v>655</v>
      </c>
      <c r="C77" s="5" t="s">
        <v>656</v>
      </c>
      <c r="D77" s="5">
        <v>1</v>
      </c>
      <c r="E77" s="5">
        <v>1</v>
      </c>
      <c r="F77" s="5">
        <v>2</v>
      </c>
      <c r="G77" s="5">
        <v>1</v>
      </c>
      <c r="H77" s="5">
        <v>1</v>
      </c>
      <c r="I77" s="5">
        <v>1</v>
      </c>
      <c r="J77" s="5">
        <v>1</v>
      </c>
      <c r="K77" s="5">
        <v>0</v>
      </c>
      <c r="L77" s="5">
        <v>0</v>
      </c>
      <c r="M77" s="5">
        <v>1</v>
      </c>
      <c r="N77" s="5">
        <v>1</v>
      </c>
      <c r="O77" s="5">
        <v>1</v>
      </c>
      <c r="P77" s="5">
        <v>1</v>
      </c>
      <c r="Q77" s="5">
        <v>1</v>
      </c>
      <c r="R77" s="5">
        <v>2</v>
      </c>
      <c r="S77" s="5">
        <v>1</v>
      </c>
      <c r="T77">
        <v>0</v>
      </c>
      <c r="U77" s="5" t="s">
        <v>138</v>
      </c>
      <c r="V77" s="5" t="s">
        <v>138</v>
      </c>
    </row>
    <row r="78" spans="1:22" x14ac:dyDescent="0.3">
      <c r="A78" s="5" t="s">
        <v>671</v>
      </c>
      <c r="B78" s="5" t="s">
        <v>672</v>
      </c>
      <c r="C78" s="5" t="s">
        <v>673</v>
      </c>
      <c r="D78" s="5">
        <v>1</v>
      </c>
      <c r="E78" s="5">
        <v>1</v>
      </c>
      <c r="F78" s="5">
        <v>1</v>
      </c>
      <c r="G78" s="5">
        <v>0</v>
      </c>
      <c r="H78" s="5">
        <v>1</v>
      </c>
      <c r="I78" s="5">
        <v>0</v>
      </c>
      <c r="J78" s="5">
        <v>0</v>
      </c>
      <c r="K78" s="5">
        <v>0</v>
      </c>
      <c r="L78" s="5">
        <v>0</v>
      </c>
      <c r="M78" s="5">
        <v>0</v>
      </c>
      <c r="N78" s="5">
        <v>0</v>
      </c>
      <c r="O78" s="5">
        <v>1</v>
      </c>
      <c r="P78" s="5">
        <v>1</v>
      </c>
      <c r="Q78" s="5">
        <v>1</v>
      </c>
      <c r="R78" s="5">
        <v>1</v>
      </c>
      <c r="S78" s="5">
        <v>1</v>
      </c>
      <c r="T78">
        <v>0</v>
      </c>
      <c r="U78" s="5" t="s">
        <v>138</v>
      </c>
      <c r="V78" s="5" t="s">
        <v>138</v>
      </c>
    </row>
    <row r="79" spans="1:22" x14ac:dyDescent="0.3">
      <c r="A79" s="5" t="s">
        <v>674</v>
      </c>
      <c r="B79" s="5" t="s">
        <v>675</v>
      </c>
      <c r="C79" s="5" t="s">
        <v>676</v>
      </c>
      <c r="D79" s="5">
        <v>1</v>
      </c>
      <c r="E79" s="5">
        <v>1</v>
      </c>
      <c r="F79" s="5">
        <v>1</v>
      </c>
      <c r="G79" s="5">
        <v>1</v>
      </c>
      <c r="H79" s="5">
        <v>1</v>
      </c>
      <c r="I79" s="5">
        <v>0</v>
      </c>
      <c r="J79" s="5">
        <v>0</v>
      </c>
      <c r="K79" s="5">
        <v>0</v>
      </c>
      <c r="L79" s="5">
        <v>0</v>
      </c>
      <c r="M79" s="5">
        <v>0</v>
      </c>
      <c r="N79" s="5">
        <v>0</v>
      </c>
      <c r="O79" s="5">
        <v>1</v>
      </c>
      <c r="P79" s="5">
        <v>1</v>
      </c>
      <c r="Q79" s="5">
        <v>1</v>
      </c>
      <c r="R79" s="5">
        <v>1</v>
      </c>
      <c r="S79" s="5">
        <v>1</v>
      </c>
      <c r="T79">
        <v>0</v>
      </c>
      <c r="U79" s="5" t="s">
        <v>138</v>
      </c>
      <c r="V79" s="5" t="s">
        <v>138</v>
      </c>
    </row>
    <row r="80" spans="1:22" x14ac:dyDescent="0.3">
      <c r="A80" s="5" t="s">
        <v>677</v>
      </c>
      <c r="B80" s="5" t="s">
        <v>678</v>
      </c>
      <c r="C80" s="5" t="s">
        <v>679</v>
      </c>
      <c r="D80" s="5">
        <v>1</v>
      </c>
      <c r="E80" s="5">
        <v>2</v>
      </c>
      <c r="F80" s="5">
        <v>1</v>
      </c>
      <c r="G80" s="5">
        <v>1</v>
      </c>
      <c r="H80" s="5">
        <v>1</v>
      </c>
      <c r="I80" s="5">
        <v>0</v>
      </c>
      <c r="J80" s="5">
        <v>1</v>
      </c>
      <c r="K80" s="5">
        <v>0</v>
      </c>
      <c r="L80" s="5">
        <v>0</v>
      </c>
      <c r="M80" s="5">
        <v>2</v>
      </c>
      <c r="N80" s="5">
        <v>1</v>
      </c>
      <c r="O80" s="5">
        <v>1</v>
      </c>
      <c r="P80" s="5">
        <v>1</v>
      </c>
      <c r="Q80" s="5">
        <v>1</v>
      </c>
      <c r="R80" s="5">
        <v>3</v>
      </c>
      <c r="S80" s="5">
        <v>1</v>
      </c>
      <c r="T80">
        <v>0</v>
      </c>
      <c r="U80" s="5" t="s">
        <v>138</v>
      </c>
      <c r="V80" s="5" t="s">
        <v>138</v>
      </c>
    </row>
    <row r="81" spans="1:22" x14ac:dyDescent="0.3">
      <c r="A81" s="5" t="s">
        <v>10129</v>
      </c>
      <c r="B81" s="5" t="s">
        <v>694</v>
      </c>
      <c r="C81" s="5" t="s">
        <v>695</v>
      </c>
      <c r="D81" s="5">
        <v>1</v>
      </c>
      <c r="E81" s="5">
        <v>2</v>
      </c>
      <c r="F81" s="5">
        <v>1</v>
      </c>
      <c r="G81" s="5">
        <v>1</v>
      </c>
      <c r="H81" s="5">
        <v>1</v>
      </c>
      <c r="I81" s="5">
        <v>0</v>
      </c>
      <c r="J81" s="5">
        <v>1</v>
      </c>
      <c r="K81" s="5">
        <v>0</v>
      </c>
      <c r="L81" s="5">
        <v>0</v>
      </c>
      <c r="M81" s="5">
        <v>2</v>
      </c>
      <c r="N81" s="5">
        <v>2</v>
      </c>
      <c r="O81" s="5">
        <v>1</v>
      </c>
      <c r="P81" s="5">
        <v>1</v>
      </c>
      <c r="Q81" s="5">
        <v>1</v>
      </c>
      <c r="R81" s="5">
        <v>3</v>
      </c>
      <c r="S81" s="5">
        <v>3</v>
      </c>
      <c r="T81" s="5">
        <v>0</v>
      </c>
    </row>
    <row r="82" spans="1:22" x14ac:dyDescent="0.3">
      <c r="A82" s="5" t="s">
        <v>10130</v>
      </c>
      <c r="B82" s="5" t="s">
        <v>697</v>
      </c>
      <c r="C82" s="5" t="s">
        <v>698</v>
      </c>
      <c r="D82" s="5">
        <v>0</v>
      </c>
      <c r="E82" s="5">
        <v>3</v>
      </c>
      <c r="F82" s="5">
        <v>3</v>
      </c>
      <c r="G82" s="5">
        <v>1</v>
      </c>
      <c r="H82" s="5">
        <v>1</v>
      </c>
      <c r="I82" s="5">
        <v>1</v>
      </c>
      <c r="J82" s="5">
        <v>1</v>
      </c>
      <c r="K82" s="5">
        <v>0</v>
      </c>
      <c r="L82" s="5">
        <v>0</v>
      </c>
      <c r="M82" s="5">
        <v>1</v>
      </c>
      <c r="N82" s="5">
        <v>1</v>
      </c>
      <c r="O82" s="5">
        <v>1</v>
      </c>
      <c r="P82" s="5">
        <v>1</v>
      </c>
      <c r="Q82" s="5">
        <v>1</v>
      </c>
      <c r="R82" s="5">
        <v>3</v>
      </c>
      <c r="S82" s="5">
        <v>1</v>
      </c>
      <c r="T82">
        <v>0</v>
      </c>
      <c r="U82" s="5" t="s">
        <v>138</v>
      </c>
      <c r="V82" s="5" t="s">
        <v>138</v>
      </c>
    </row>
    <row r="83" spans="1:22" x14ac:dyDescent="0.3">
      <c r="A83" s="5" t="s">
        <v>699</v>
      </c>
      <c r="B83" s="5" t="s">
        <v>700</v>
      </c>
      <c r="C83" s="5" t="s">
        <v>701</v>
      </c>
      <c r="D83" s="5">
        <v>1</v>
      </c>
      <c r="E83" s="5">
        <v>2</v>
      </c>
      <c r="F83" s="5">
        <v>2</v>
      </c>
      <c r="G83" s="5">
        <v>2</v>
      </c>
      <c r="H83" s="5">
        <v>3</v>
      </c>
      <c r="I83" s="5">
        <v>1</v>
      </c>
      <c r="J83" s="5">
        <v>1</v>
      </c>
      <c r="K83" s="5">
        <v>0</v>
      </c>
      <c r="L83" s="5">
        <v>0</v>
      </c>
      <c r="M83" s="5">
        <v>1</v>
      </c>
      <c r="N83" s="5">
        <v>0</v>
      </c>
      <c r="O83" s="5">
        <v>2</v>
      </c>
      <c r="P83" s="5">
        <v>2</v>
      </c>
      <c r="Q83" s="5">
        <v>4</v>
      </c>
      <c r="R83" s="5">
        <v>5</v>
      </c>
      <c r="S83" s="5">
        <v>1</v>
      </c>
      <c r="T83">
        <v>0</v>
      </c>
      <c r="U83" s="5" t="s">
        <v>138</v>
      </c>
      <c r="V83" s="5" t="s">
        <v>138</v>
      </c>
    </row>
    <row r="84" spans="1:22" x14ac:dyDescent="0.3">
      <c r="A84" s="5" t="s">
        <v>15454</v>
      </c>
      <c r="B84" s="5" t="s">
        <v>702</v>
      </c>
      <c r="C84" s="5" t="s">
        <v>703</v>
      </c>
      <c r="D84" s="5">
        <v>1</v>
      </c>
      <c r="E84" s="5">
        <v>1</v>
      </c>
      <c r="F84" s="5">
        <v>1</v>
      </c>
      <c r="G84" s="5">
        <v>1</v>
      </c>
      <c r="H84" s="5">
        <v>1</v>
      </c>
      <c r="I84" s="5">
        <v>2</v>
      </c>
      <c r="J84" s="5">
        <v>1</v>
      </c>
      <c r="K84" s="5">
        <v>1</v>
      </c>
      <c r="L84" s="5">
        <v>1</v>
      </c>
      <c r="M84" s="5">
        <v>1</v>
      </c>
      <c r="N84" s="5">
        <v>1</v>
      </c>
      <c r="O84" s="5">
        <v>1</v>
      </c>
      <c r="P84" s="5">
        <v>1</v>
      </c>
      <c r="Q84" s="5">
        <v>2</v>
      </c>
      <c r="R84" s="5">
        <v>1</v>
      </c>
      <c r="S84" s="5">
        <v>1</v>
      </c>
      <c r="T84">
        <v>0</v>
      </c>
      <c r="U84" s="167" t="s">
        <v>15455</v>
      </c>
      <c r="V84" s="5" t="s">
        <v>704</v>
      </c>
    </row>
    <row r="85" spans="1:22" x14ac:dyDescent="0.3">
      <c r="A85" s="5" t="s">
        <v>705</v>
      </c>
      <c r="B85" s="5" t="s">
        <v>706</v>
      </c>
      <c r="C85" s="5" t="s">
        <v>15199</v>
      </c>
      <c r="D85" s="5">
        <v>1</v>
      </c>
      <c r="E85" s="5">
        <v>1</v>
      </c>
      <c r="F85" s="5">
        <v>3</v>
      </c>
      <c r="G85" s="5">
        <v>1</v>
      </c>
      <c r="H85" s="5">
        <v>2</v>
      </c>
      <c r="I85" s="5">
        <v>3</v>
      </c>
      <c r="J85" s="5">
        <v>1</v>
      </c>
      <c r="K85" s="5">
        <v>0</v>
      </c>
      <c r="L85" s="5">
        <v>0</v>
      </c>
      <c r="M85" s="5">
        <v>1</v>
      </c>
      <c r="N85" s="5">
        <v>1</v>
      </c>
      <c r="O85" s="5">
        <v>1</v>
      </c>
      <c r="P85" s="5">
        <v>1</v>
      </c>
      <c r="Q85" s="5">
        <v>1</v>
      </c>
      <c r="R85" s="5">
        <v>1</v>
      </c>
      <c r="S85" s="5">
        <v>2</v>
      </c>
      <c r="T85" s="82">
        <v>1</v>
      </c>
      <c r="U85" s="5" t="s">
        <v>138</v>
      </c>
      <c r="V85" s="5" t="s">
        <v>138</v>
      </c>
    </row>
    <row r="86" spans="1:22" x14ac:dyDescent="0.3">
      <c r="A86" s="5" t="s">
        <v>707</v>
      </c>
      <c r="B86" s="5" t="s">
        <v>708</v>
      </c>
      <c r="C86" s="5" t="s">
        <v>709</v>
      </c>
      <c r="D86" s="5">
        <v>1</v>
      </c>
      <c r="E86" s="5">
        <v>2</v>
      </c>
      <c r="F86" s="5">
        <v>4</v>
      </c>
      <c r="G86" s="5">
        <v>1</v>
      </c>
      <c r="H86" s="5">
        <v>1</v>
      </c>
      <c r="I86" s="5">
        <v>1</v>
      </c>
      <c r="J86" s="5">
        <v>0</v>
      </c>
      <c r="K86" s="5">
        <v>0</v>
      </c>
      <c r="L86" s="5">
        <v>0</v>
      </c>
      <c r="M86" s="5">
        <v>1</v>
      </c>
      <c r="N86" s="5">
        <v>2</v>
      </c>
      <c r="O86" s="5">
        <v>1</v>
      </c>
      <c r="P86" s="5">
        <v>1</v>
      </c>
      <c r="Q86" s="5">
        <v>2</v>
      </c>
      <c r="R86" s="5">
        <v>3</v>
      </c>
      <c r="S86" s="5">
        <v>2</v>
      </c>
      <c r="T86">
        <v>0</v>
      </c>
      <c r="U86" s="5" t="s">
        <v>138</v>
      </c>
      <c r="V86" s="5" t="s">
        <v>138</v>
      </c>
    </row>
    <row r="87" spans="1:22" x14ac:dyDescent="0.3">
      <c r="A87" s="5" t="s">
        <v>723</v>
      </c>
      <c r="B87" s="5" t="s">
        <v>724</v>
      </c>
      <c r="C87" s="5" t="s">
        <v>725</v>
      </c>
      <c r="D87" s="5">
        <v>1</v>
      </c>
      <c r="E87" s="5">
        <v>2</v>
      </c>
      <c r="F87" s="5">
        <v>1</v>
      </c>
      <c r="G87" s="5">
        <v>1</v>
      </c>
      <c r="H87" s="5">
        <v>1</v>
      </c>
      <c r="I87" s="5">
        <v>2</v>
      </c>
      <c r="J87" s="5">
        <v>1</v>
      </c>
      <c r="K87" s="5">
        <v>0</v>
      </c>
      <c r="L87" s="5">
        <v>0</v>
      </c>
      <c r="M87" s="5">
        <v>1</v>
      </c>
      <c r="N87" s="5">
        <v>1</v>
      </c>
      <c r="O87" s="5">
        <v>1</v>
      </c>
      <c r="P87" s="5">
        <v>1</v>
      </c>
      <c r="Q87" s="5">
        <v>2</v>
      </c>
      <c r="R87" s="5">
        <v>1</v>
      </c>
      <c r="S87" s="5">
        <v>1</v>
      </c>
      <c r="T87">
        <v>0</v>
      </c>
      <c r="U87" s="5" t="s">
        <v>138</v>
      </c>
      <c r="V87" s="5" t="s">
        <v>138</v>
      </c>
    </row>
    <row r="88" spans="1:22" x14ac:dyDescent="0.3">
      <c r="A88" s="5" t="s">
        <v>14560</v>
      </c>
      <c r="B88" s="5" t="s">
        <v>741</v>
      </c>
      <c r="C88" s="5" t="s">
        <v>742</v>
      </c>
      <c r="D88" s="5">
        <v>1</v>
      </c>
      <c r="E88" s="5">
        <v>2</v>
      </c>
      <c r="F88" s="5">
        <v>2</v>
      </c>
      <c r="G88" s="5">
        <v>2</v>
      </c>
      <c r="H88" s="5">
        <v>2</v>
      </c>
      <c r="I88" s="5">
        <v>1</v>
      </c>
      <c r="J88" s="5">
        <v>0</v>
      </c>
      <c r="K88" s="5">
        <v>0</v>
      </c>
      <c r="L88" s="5">
        <v>0</v>
      </c>
      <c r="M88" s="5">
        <v>2</v>
      </c>
      <c r="N88" s="5">
        <v>1</v>
      </c>
      <c r="O88" s="5">
        <v>1</v>
      </c>
      <c r="P88" s="5">
        <v>1</v>
      </c>
      <c r="Q88" s="5">
        <v>1</v>
      </c>
      <c r="R88" s="5">
        <v>2</v>
      </c>
      <c r="S88" s="5">
        <v>1</v>
      </c>
      <c r="T88" s="82">
        <v>1</v>
      </c>
      <c r="U88" s="5" t="s">
        <v>138</v>
      </c>
      <c r="V88" s="5" t="s">
        <v>138</v>
      </c>
    </row>
    <row r="89" spans="1:22" x14ac:dyDescent="0.3">
      <c r="A89" s="5" t="s">
        <v>743</v>
      </c>
      <c r="B89" s="5">
        <v>42615</v>
      </c>
      <c r="C89" s="5" t="s">
        <v>744</v>
      </c>
      <c r="D89" s="5">
        <v>2</v>
      </c>
      <c r="E89" s="5">
        <v>1</v>
      </c>
      <c r="F89" s="5">
        <v>1</v>
      </c>
      <c r="G89" s="5">
        <v>1</v>
      </c>
      <c r="H89" s="5">
        <v>2</v>
      </c>
      <c r="I89" s="5">
        <v>0</v>
      </c>
      <c r="J89" s="5">
        <v>1</v>
      </c>
      <c r="K89" s="5">
        <v>0</v>
      </c>
      <c r="L89" s="5">
        <v>0</v>
      </c>
      <c r="M89" s="5">
        <v>1</v>
      </c>
      <c r="N89" s="5">
        <v>1</v>
      </c>
      <c r="O89" s="5">
        <v>1</v>
      </c>
      <c r="P89" s="5">
        <v>1</v>
      </c>
      <c r="Q89" s="5">
        <v>0</v>
      </c>
      <c r="R89" s="5">
        <v>1</v>
      </c>
      <c r="S89" s="5">
        <v>1</v>
      </c>
      <c r="T89">
        <v>0</v>
      </c>
      <c r="U89" s="5" t="s">
        <v>138</v>
      </c>
      <c r="V89" s="5" t="s">
        <v>138</v>
      </c>
    </row>
    <row r="90" spans="1:22" x14ac:dyDescent="0.3">
      <c r="A90" s="5" t="s">
        <v>745</v>
      </c>
      <c r="B90" s="5" t="s">
        <v>746</v>
      </c>
      <c r="C90" s="5" t="s">
        <v>747</v>
      </c>
      <c r="D90" s="5">
        <v>1</v>
      </c>
      <c r="E90" s="5">
        <v>1</v>
      </c>
      <c r="F90" s="5">
        <v>2</v>
      </c>
      <c r="G90" s="5">
        <v>1</v>
      </c>
      <c r="H90" s="5">
        <v>1</v>
      </c>
      <c r="I90" s="5">
        <v>0</v>
      </c>
      <c r="J90" s="5">
        <v>1</v>
      </c>
      <c r="K90" s="5">
        <v>0</v>
      </c>
      <c r="L90" s="5">
        <v>0</v>
      </c>
      <c r="M90" s="5">
        <v>1</v>
      </c>
      <c r="N90" s="5">
        <v>1</v>
      </c>
      <c r="O90" s="5">
        <v>1</v>
      </c>
      <c r="P90" s="5">
        <v>1</v>
      </c>
      <c r="Q90" s="5">
        <v>1</v>
      </c>
      <c r="R90" s="5">
        <v>1</v>
      </c>
      <c r="S90" s="5">
        <v>1</v>
      </c>
      <c r="T90">
        <v>0</v>
      </c>
      <c r="U90" s="5" t="s">
        <v>138</v>
      </c>
      <c r="V90" s="5" t="s">
        <v>138</v>
      </c>
    </row>
    <row r="91" spans="1:22" x14ac:dyDescent="0.3">
      <c r="A91" s="5" t="s">
        <v>748</v>
      </c>
      <c r="B91" s="5" t="s">
        <v>749</v>
      </c>
      <c r="C91" s="5" t="s">
        <v>750</v>
      </c>
      <c r="D91" s="5">
        <v>1</v>
      </c>
      <c r="E91" s="5">
        <v>1</v>
      </c>
      <c r="F91" s="5">
        <v>2</v>
      </c>
      <c r="G91" s="5">
        <v>1</v>
      </c>
      <c r="H91" s="5">
        <v>2</v>
      </c>
      <c r="I91" s="5">
        <v>1</v>
      </c>
      <c r="J91" s="5">
        <v>2</v>
      </c>
      <c r="K91" s="5">
        <v>1</v>
      </c>
      <c r="L91" s="5">
        <v>1</v>
      </c>
      <c r="M91" s="5">
        <v>0</v>
      </c>
      <c r="N91" s="5">
        <v>1</v>
      </c>
      <c r="O91" s="5">
        <v>1</v>
      </c>
      <c r="P91" s="5">
        <v>1</v>
      </c>
      <c r="Q91" s="5">
        <v>1</v>
      </c>
      <c r="R91" s="5">
        <v>3</v>
      </c>
      <c r="S91" s="5">
        <v>3</v>
      </c>
      <c r="T91">
        <v>0</v>
      </c>
      <c r="U91" s="5" t="s">
        <v>15707</v>
      </c>
      <c r="V91" s="5" t="s">
        <v>524</v>
      </c>
    </row>
    <row r="92" spans="1:22" x14ac:dyDescent="0.3">
      <c r="A92" s="5" t="s">
        <v>751</v>
      </c>
      <c r="B92" s="5" t="s">
        <v>136</v>
      </c>
      <c r="C92" s="5" t="s">
        <v>136</v>
      </c>
      <c r="D92" s="5">
        <v>1</v>
      </c>
      <c r="E92" s="5">
        <v>1</v>
      </c>
      <c r="F92" s="5">
        <v>1</v>
      </c>
      <c r="G92" s="5">
        <v>1</v>
      </c>
      <c r="H92" s="5">
        <v>1</v>
      </c>
      <c r="I92" s="5">
        <v>1</v>
      </c>
      <c r="J92" s="5">
        <v>1</v>
      </c>
      <c r="K92" s="5">
        <v>0</v>
      </c>
      <c r="L92" s="5">
        <v>0</v>
      </c>
      <c r="M92" s="5">
        <v>1</v>
      </c>
      <c r="N92" s="5">
        <v>1</v>
      </c>
      <c r="O92" s="5">
        <v>1</v>
      </c>
      <c r="P92" s="5">
        <v>1</v>
      </c>
      <c r="Q92" s="5">
        <v>1</v>
      </c>
      <c r="R92" s="5">
        <v>1</v>
      </c>
      <c r="S92" s="5">
        <v>1</v>
      </c>
      <c r="T92">
        <v>0</v>
      </c>
      <c r="U92" s="5" t="s">
        <v>138</v>
      </c>
      <c r="V92" s="5" t="s">
        <v>138</v>
      </c>
    </row>
    <row r="93" spans="1:22" x14ac:dyDescent="0.3">
      <c r="A93" s="5" t="s">
        <v>752</v>
      </c>
      <c r="B93" s="5" t="s">
        <v>753</v>
      </c>
      <c r="C93" s="5" t="s">
        <v>754</v>
      </c>
      <c r="D93" s="5">
        <v>1</v>
      </c>
      <c r="E93" s="5">
        <v>2</v>
      </c>
      <c r="F93" s="5">
        <v>3</v>
      </c>
      <c r="G93" s="5">
        <v>1</v>
      </c>
      <c r="H93" s="5">
        <v>1</v>
      </c>
      <c r="I93" s="5">
        <v>1</v>
      </c>
      <c r="J93" s="5">
        <v>0</v>
      </c>
      <c r="K93" s="5">
        <v>0</v>
      </c>
      <c r="L93" s="5">
        <v>0</v>
      </c>
      <c r="M93" s="5">
        <v>0</v>
      </c>
      <c r="N93" s="5">
        <v>1</v>
      </c>
      <c r="O93" s="5">
        <v>2</v>
      </c>
      <c r="P93" s="5">
        <v>2</v>
      </c>
      <c r="Q93" s="5">
        <v>2</v>
      </c>
      <c r="R93" s="5">
        <v>3</v>
      </c>
      <c r="S93" s="5">
        <v>1</v>
      </c>
      <c r="T93">
        <v>0</v>
      </c>
      <c r="U93" s="5" t="s">
        <v>138</v>
      </c>
      <c r="V93" s="5" t="s">
        <v>138</v>
      </c>
    </row>
    <row r="94" spans="1:22" x14ac:dyDescent="0.3">
      <c r="A94" s="5" t="s">
        <v>755</v>
      </c>
      <c r="B94" s="5" t="s">
        <v>756</v>
      </c>
      <c r="C94" s="5" t="s">
        <v>757</v>
      </c>
      <c r="D94" s="5">
        <v>1</v>
      </c>
      <c r="E94" s="5">
        <v>1</v>
      </c>
      <c r="F94" s="5">
        <v>3</v>
      </c>
      <c r="G94" s="5">
        <v>1</v>
      </c>
      <c r="H94" s="5">
        <v>1</v>
      </c>
      <c r="I94" s="5">
        <v>1</v>
      </c>
      <c r="J94" s="5">
        <v>1</v>
      </c>
      <c r="K94" s="5">
        <v>0</v>
      </c>
      <c r="L94" s="5">
        <v>0</v>
      </c>
      <c r="M94" s="5">
        <v>1</v>
      </c>
      <c r="N94" s="5">
        <v>1</v>
      </c>
      <c r="O94" s="5">
        <v>1</v>
      </c>
      <c r="P94" s="5">
        <v>1</v>
      </c>
      <c r="Q94" s="5">
        <v>2</v>
      </c>
      <c r="R94" s="5">
        <v>2</v>
      </c>
      <c r="S94" s="5">
        <v>2</v>
      </c>
      <c r="T94">
        <v>0</v>
      </c>
      <c r="U94" s="5" t="s">
        <v>138</v>
      </c>
      <c r="V94" s="5" t="s">
        <v>138</v>
      </c>
    </row>
    <row r="95" spans="1:22" x14ac:dyDescent="0.3">
      <c r="A95" s="5" t="s">
        <v>758</v>
      </c>
      <c r="B95" s="5" t="s">
        <v>759</v>
      </c>
      <c r="C95" s="5" t="s">
        <v>760</v>
      </c>
      <c r="D95" s="5">
        <v>2</v>
      </c>
      <c r="E95" s="5">
        <v>1</v>
      </c>
      <c r="F95" s="5">
        <v>2</v>
      </c>
      <c r="G95" s="5">
        <v>1</v>
      </c>
      <c r="H95" s="5">
        <v>1</v>
      </c>
      <c r="I95" s="5">
        <v>1</v>
      </c>
      <c r="J95" s="5">
        <v>1</v>
      </c>
      <c r="K95" s="5">
        <v>0</v>
      </c>
      <c r="L95" s="5">
        <v>0</v>
      </c>
      <c r="M95" s="5">
        <v>1</v>
      </c>
      <c r="N95" s="5">
        <v>1</v>
      </c>
      <c r="O95" s="5">
        <v>1</v>
      </c>
      <c r="P95" s="5">
        <v>1</v>
      </c>
      <c r="Q95" s="5">
        <v>3</v>
      </c>
      <c r="R95" s="5">
        <v>1</v>
      </c>
      <c r="S95" s="5">
        <v>2</v>
      </c>
      <c r="T95">
        <v>0</v>
      </c>
      <c r="U95" s="5" t="s">
        <v>138</v>
      </c>
      <c r="V95" s="5" t="s">
        <v>138</v>
      </c>
    </row>
    <row r="96" spans="1:22" x14ac:dyDescent="0.3">
      <c r="A96" s="5" t="s">
        <v>761</v>
      </c>
      <c r="B96" s="5" t="s">
        <v>762</v>
      </c>
      <c r="C96" s="5" t="s">
        <v>763</v>
      </c>
      <c r="D96" s="5">
        <v>1</v>
      </c>
      <c r="E96" s="5">
        <v>3</v>
      </c>
      <c r="F96" s="5">
        <v>5</v>
      </c>
      <c r="G96" s="5">
        <v>3</v>
      </c>
      <c r="H96" s="5">
        <v>7</v>
      </c>
      <c r="I96" s="5">
        <v>1</v>
      </c>
      <c r="J96" s="5">
        <v>3</v>
      </c>
      <c r="K96" s="5">
        <v>0</v>
      </c>
      <c r="L96" s="5">
        <v>0</v>
      </c>
      <c r="M96" s="5">
        <v>1</v>
      </c>
      <c r="N96" s="5">
        <v>3</v>
      </c>
      <c r="O96" s="5">
        <v>5</v>
      </c>
      <c r="P96" s="5">
        <v>5</v>
      </c>
      <c r="Q96" s="5">
        <v>1</v>
      </c>
      <c r="R96" s="5">
        <v>4</v>
      </c>
      <c r="S96" s="5">
        <v>5</v>
      </c>
      <c r="T96">
        <v>0</v>
      </c>
      <c r="U96" s="5" t="s">
        <v>138</v>
      </c>
      <c r="V96" s="5" t="s">
        <v>138</v>
      </c>
    </row>
    <row r="97" spans="1:22" x14ac:dyDescent="0.3">
      <c r="A97" s="5" t="s">
        <v>764</v>
      </c>
      <c r="B97" s="5" t="s">
        <v>765</v>
      </c>
      <c r="C97" s="5" t="s">
        <v>766</v>
      </c>
      <c r="D97" s="5">
        <v>1</v>
      </c>
      <c r="E97" s="5">
        <v>3</v>
      </c>
      <c r="F97" s="5">
        <v>5</v>
      </c>
      <c r="G97" s="5">
        <v>3</v>
      </c>
      <c r="H97" s="5">
        <v>7</v>
      </c>
      <c r="I97" s="5">
        <v>1</v>
      </c>
      <c r="J97" s="5">
        <v>3</v>
      </c>
      <c r="K97" s="5">
        <v>0</v>
      </c>
      <c r="L97" s="5">
        <v>0</v>
      </c>
      <c r="M97" s="5">
        <v>1</v>
      </c>
      <c r="N97" s="5">
        <v>3</v>
      </c>
      <c r="O97" s="5">
        <v>5</v>
      </c>
      <c r="P97" s="5">
        <v>5</v>
      </c>
      <c r="Q97" s="5">
        <v>1</v>
      </c>
      <c r="R97" s="5">
        <v>4</v>
      </c>
      <c r="S97" s="5">
        <v>5</v>
      </c>
      <c r="T97">
        <v>0</v>
      </c>
      <c r="U97" s="5" t="s">
        <v>138</v>
      </c>
      <c r="V97" s="5" t="s">
        <v>138</v>
      </c>
    </row>
    <row r="98" spans="1:22" x14ac:dyDescent="0.3">
      <c r="A98" s="5" t="s">
        <v>767</v>
      </c>
      <c r="B98" s="5" t="s">
        <v>768</v>
      </c>
      <c r="C98" s="5" t="s">
        <v>769</v>
      </c>
      <c r="D98" s="5">
        <v>1</v>
      </c>
      <c r="E98" s="5">
        <v>1</v>
      </c>
      <c r="F98" s="5">
        <v>1</v>
      </c>
      <c r="G98" s="5">
        <v>1</v>
      </c>
      <c r="H98" s="5">
        <v>1</v>
      </c>
      <c r="I98" s="5">
        <v>0</v>
      </c>
      <c r="J98" s="5">
        <v>0</v>
      </c>
      <c r="K98" s="5">
        <v>0</v>
      </c>
      <c r="L98" s="5">
        <v>0</v>
      </c>
      <c r="M98" s="5">
        <v>0</v>
      </c>
      <c r="N98" s="5">
        <v>0</v>
      </c>
      <c r="O98" s="5">
        <v>1</v>
      </c>
      <c r="P98" s="5">
        <v>1</v>
      </c>
      <c r="Q98" s="5">
        <v>1</v>
      </c>
      <c r="R98" s="5">
        <v>1</v>
      </c>
      <c r="S98" s="5">
        <v>1</v>
      </c>
      <c r="T98">
        <v>0</v>
      </c>
      <c r="U98" s="5" t="s">
        <v>138</v>
      </c>
      <c r="V98" s="5" t="s">
        <v>138</v>
      </c>
    </row>
    <row r="99" spans="1:22" x14ac:dyDescent="0.3">
      <c r="A99" s="5" t="s">
        <v>770</v>
      </c>
      <c r="B99" s="5" t="s">
        <v>771</v>
      </c>
      <c r="C99" s="5" t="s">
        <v>772</v>
      </c>
      <c r="D99" s="5">
        <v>1</v>
      </c>
      <c r="E99" s="5">
        <v>2</v>
      </c>
      <c r="F99" s="5">
        <v>2</v>
      </c>
      <c r="G99" s="5">
        <v>1</v>
      </c>
      <c r="H99" s="5">
        <v>2</v>
      </c>
      <c r="I99" s="5">
        <v>1</v>
      </c>
      <c r="J99" s="5">
        <v>1</v>
      </c>
      <c r="K99" s="5">
        <v>0</v>
      </c>
      <c r="L99" s="5">
        <v>0</v>
      </c>
      <c r="M99" s="5">
        <v>1</v>
      </c>
      <c r="N99" s="5">
        <v>1</v>
      </c>
      <c r="O99" s="5">
        <v>1</v>
      </c>
      <c r="P99" s="5">
        <v>1</v>
      </c>
      <c r="Q99" s="5">
        <v>2</v>
      </c>
      <c r="R99" s="5">
        <v>3</v>
      </c>
      <c r="S99" s="5">
        <v>3</v>
      </c>
      <c r="T99">
        <v>0</v>
      </c>
      <c r="U99" s="5" t="s">
        <v>138</v>
      </c>
      <c r="V99" s="5" t="s">
        <v>138</v>
      </c>
    </row>
    <row r="100" spans="1:22" x14ac:dyDescent="0.3">
      <c r="A100" s="5" t="s">
        <v>15200</v>
      </c>
      <c r="B100" s="5" t="s">
        <v>787</v>
      </c>
      <c r="C100" s="5" t="s">
        <v>15203</v>
      </c>
      <c r="D100" s="5">
        <v>3</v>
      </c>
      <c r="E100" s="5">
        <v>2</v>
      </c>
      <c r="F100" s="5">
        <v>4</v>
      </c>
      <c r="G100" s="5">
        <v>1</v>
      </c>
      <c r="H100" s="5">
        <v>1</v>
      </c>
      <c r="I100" s="5">
        <v>0</v>
      </c>
      <c r="J100" s="5">
        <v>1</v>
      </c>
      <c r="K100" s="5">
        <v>0</v>
      </c>
      <c r="L100" s="5">
        <v>0</v>
      </c>
      <c r="M100" s="5">
        <v>1</v>
      </c>
      <c r="N100" s="5">
        <v>1</v>
      </c>
      <c r="O100" s="5">
        <v>1</v>
      </c>
      <c r="P100" s="5">
        <v>1</v>
      </c>
      <c r="Q100" s="5">
        <v>2</v>
      </c>
      <c r="R100" s="5">
        <v>3</v>
      </c>
      <c r="S100" s="5">
        <v>3</v>
      </c>
      <c r="T100" s="82">
        <v>1</v>
      </c>
      <c r="U100" s="5" t="s">
        <v>138</v>
      </c>
      <c r="V100" s="5" t="s">
        <v>138</v>
      </c>
    </row>
    <row r="101" spans="1:22" s="173" customFormat="1" x14ac:dyDescent="0.3">
      <c r="A101" s="172" t="s">
        <v>14566</v>
      </c>
      <c r="B101" s="172" t="s">
        <v>788</v>
      </c>
      <c r="C101" s="172" t="s">
        <v>789</v>
      </c>
      <c r="D101" s="172">
        <v>2</v>
      </c>
      <c r="E101" s="172">
        <v>2</v>
      </c>
      <c r="F101" s="172">
        <v>5</v>
      </c>
      <c r="G101" s="172">
        <v>2</v>
      </c>
      <c r="H101" s="172">
        <v>4</v>
      </c>
      <c r="I101" s="172">
        <v>1</v>
      </c>
      <c r="J101" s="172">
        <v>2</v>
      </c>
      <c r="K101" s="172">
        <v>2</v>
      </c>
      <c r="L101" s="172">
        <v>2</v>
      </c>
      <c r="M101" s="172">
        <v>3</v>
      </c>
      <c r="N101" s="172">
        <v>3</v>
      </c>
      <c r="O101" s="172">
        <v>2</v>
      </c>
      <c r="P101" s="172">
        <v>2</v>
      </c>
      <c r="Q101" s="172">
        <v>4</v>
      </c>
      <c r="R101" s="172">
        <v>5</v>
      </c>
      <c r="S101" s="172">
        <v>3</v>
      </c>
      <c r="T101" s="173">
        <v>1</v>
      </c>
      <c r="U101" s="172" t="s">
        <v>15705</v>
      </c>
      <c r="V101" s="172" t="s">
        <v>15458</v>
      </c>
    </row>
    <row r="102" spans="1:22" x14ac:dyDescent="0.3">
      <c r="A102" s="5" t="s">
        <v>790</v>
      </c>
      <c r="B102" s="5" t="s">
        <v>136</v>
      </c>
      <c r="C102" s="5" t="s">
        <v>136</v>
      </c>
      <c r="D102" s="5">
        <v>1</v>
      </c>
      <c r="E102" s="5">
        <v>2</v>
      </c>
      <c r="F102" s="5">
        <v>3</v>
      </c>
      <c r="G102" s="5">
        <v>1</v>
      </c>
      <c r="H102" s="5">
        <v>2</v>
      </c>
      <c r="I102" s="5">
        <v>1</v>
      </c>
      <c r="J102" s="5">
        <v>2</v>
      </c>
      <c r="K102" s="5">
        <v>1</v>
      </c>
      <c r="L102" s="5">
        <v>1</v>
      </c>
      <c r="M102" s="5">
        <v>2</v>
      </c>
      <c r="N102" s="5">
        <v>2</v>
      </c>
      <c r="O102" s="5">
        <v>2</v>
      </c>
      <c r="P102" s="5">
        <v>2</v>
      </c>
      <c r="Q102" s="5">
        <v>3</v>
      </c>
      <c r="R102" s="5">
        <v>4</v>
      </c>
      <c r="S102" s="5">
        <v>2</v>
      </c>
      <c r="T102">
        <v>1</v>
      </c>
      <c r="U102" s="5" t="s">
        <v>7907</v>
      </c>
      <c r="V102" s="5" t="s">
        <v>791</v>
      </c>
    </row>
    <row r="103" spans="1:22" x14ac:dyDescent="0.3">
      <c r="A103" s="5" t="s">
        <v>792</v>
      </c>
      <c r="B103" s="5" t="s">
        <v>793</v>
      </c>
      <c r="C103" s="5" t="s">
        <v>136</v>
      </c>
      <c r="D103" s="5">
        <v>1</v>
      </c>
      <c r="E103" s="5">
        <v>1</v>
      </c>
      <c r="F103" s="5">
        <v>3</v>
      </c>
      <c r="G103" s="5">
        <v>1</v>
      </c>
      <c r="H103" s="5">
        <v>1</v>
      </c>
      <c r="I103" s="5">
        <v>1</v>
      </c>
      <c r="J103" s="5">
        <v>1</v>
      </c>
      <c r="K103" s="5">
        <v>0</v>
      </c>
      <c r="L103" s="5">
        <v>0</v>
      </c>
      <c r="M103" s="5">
        <v>3</v>
      </c>
      <c r="N103" s="5">
        <v>1</v>
      </c>
      <c r="O103" s="5">
        <v>1</v>
      </c>
      <c r="P103" s="5">
        <v>1</v>
      </c>
      <c r="Q103" s="5">
        <v>2</v>
      </c>
      <c r="R103" s="5">
        <v>1</v>
      </c>
      <c r="S103" s="5">
        <v>1</v>
      </c>
      <c r="T103">
        <v>0</v>
      </c>
      <c r="U103" s="5" t="s">
        <v>138</v>
      </c>
      <c r="V103" s="5" t="s">
        <v>138</v>
      </c>
    </row>
    <row r="104" spans="1:22" x14ac:dyDescent="0.3">
      <c r="A104" s="5" t="s">
        <v>794</v>
      </c>
      <c r="B104" s="5" t="s">
        <v>136</v>
      </c>
      <c r="C104" s="5" t="s">
        <v>136</v>
      </c>
      <c r="D104" s="5">
        <v>1</v>
      </c>
      <c r="E104" s="5">
        <v>1</v>
      </c>
      <c r="F104" s="5">
        <v>2</v>
      </c>
      <c r="G104" s="5">
        <v>1</v>
      </c>
      <c r="H104" s="5">
        <v>1</v>
      </c>
      <c r="I104" s="5">
        <v>2</v>
      </c>
      <c r="J104" s="5">
        <v>1</v>
      </c>
      <c r="K104" s="5">
        <v>0</v>
      </c>
      <c r="L104" s="5">
        <v>0</v>
      </c>
      <c r="M104" s="5">
        <v>1</v>
      </c>
      <c r="N104" s="5">
        <v>1</v>
      </c>
      <c r="O104" s="5">
        <v>1</v>
      </c>
      <c r="P104" s="5">
        <v>0</v>
      </c>
      <c r="Q104" s="5">
        <v>1</v>
      </c>
      <c r="R104" s="5">
        <v>1</v>
      </c>
      <c r="S104" s="5">
        <v>2</v>
      </c>
      <c r="T104">
        <v>0</v>
      </c>
      <c r="U104" s="5" t="s">
        <v>138</v>
      </c>
      <c r="V104" s="5" t="s">
        <v>138</v>
      </c>
    </row>
    <row r="105" spans="1:22" x14ac:dyDescent="0.3">
      <c r="A105" s="5" t="s">
        <v>795</v>
      </c>
      <c r="B105" s="5" t="s">
        <v>796</v>
      </c>
      <c r="C105" s="5" t="s">
        <v>797</v>
      </c>
      <c r="D105" s="5">
        <v>1</v>
      </c>
      <c r="E105" s="5">
        <v>1</v>
      </c>
      <c r="F105" s="5">
        <v>2</v>
      </c>
      <c r="G105" s="5">
        <v>1</v>
      </c>
      <c r="H105" s="5">
        <v>0</v>
      </c>
      <c r="I105" s="5">
        <v>0</v>
      </c>
      <c r="J105" s="5">
        <v>1</v>
      </c>
      <c r="K105" s="5">
        <v>0</v>
      </c>
      <c r="L105" s="5">
        <v>0</v>
      </c>
      <c r="M105" s="5">
        <v>0</v>
      </c>
      <c r="N105" s="5">
        <v>1</v>
      </c>
      <c r="O105" s="5">
        <v>1</v>
      </c>
      <c r="P105" s="5">
        <v>1</v>
      </c>
      <c r="Q105" s="5">
        <v>2</v>
      </c>
      <c r="R105" s="5">
        <v>1</v>
      </c>
      <c r="S105" s="5">
        <v>1</v>
      </c>
      <c r="T105">
        <v>0</v>
      </c>
      <c r="U105" s="5" t="s">
        <v>138</v>
      </c>
      <c r="V105" s="5" t="s">
        <v>138</v>
      </c>
    </row>
    <row r="106" spans="1:22" x14ac:dyDescent="0.3">
      <c r="A106" s="5" t="s">
        <v>809</v>
      </c>
      <c r="B106" s="5" t="s">
        <v>810</v>
      </c>
      <c r="C106" s="5" t="s">
        <v>811</v>
      </c>
      <c r="D106" s="5">
        <v>1</v>
      </c>
      <c r="E106" s="5">
        <v>2</v>
      </c>
      <c r="F106" s="5">
        <v>2</v>
      </c>
      <c r="G106" s="5">
        <v>1</v>
      </c>
      <c r="H106" s="5">
        <v>2</v>
      </c>
      <c r="I106" s="5">
        <v>0</v>
      </c>
      <c r="J106" s="5">
        <v>1</v>
      </c>
      <c r="K106" s="5">
        <v>0</v>
      </c>
      <c r="L106" s="5">
        <v>0</v>
      </c>
      <c r="M106" s="5">
        <v>2</v>
      </c>
      <c r="N106" s="5">
        <v>2</v>
      </c>
      <c r="O106" s="5">
        <v>1</v>
      </c>
      <c r="P106" s="5">
        <v>2</v>
      </c>
      <c r="Q106" s="5">
        <v>2</v>
      </c>
      <c r="R106" s="5">
        <v>3</v>
      </c>
      <c r="S106" s="5">
        <v>2</v>
      </c>
      <c r="T106">
        <v>0</v>
      </c>
      <c r="U106" s="5" t="s">
        <v>138</v>
      </c>
      <c r="V106" s="5" t="s">
        <v>138</v>
      </c>
    </row>
    <row r="107" spans="1:22" x14ac:dyDescent="0.3">
      <c r="A107" s="5" t="s">
        <v>812</v>
      </c>
      <c r="B107" s="5" t="s">
        <v>813</v>
      </c>
      <c r="C107" s="5" t="s">
        <v>814</v>
      </c>
      <c r="D107" s="5">
        <v>1</v>
      </c>
      <c r="E107" s="5">
        <v>1</v>
      </c>
      <c r="F107" s="5">
        <v>1</v>
      </c>
      <c r="G107" s="5">
        <v>1</v>
      </c>
      <c r="H107" s="5">
        <v>1</v>
      </c>
      <c r="I107" s="5">
        <v>1</v>
      </c>
      <c r="J107" s="5">
        <v>1</v>
      </c>
      <c r="K107" s="5">
        <v>1</v>
      </c>
      <c r="L107" s="5">
        <v>1</v>
      </c>
      <c r="M107" s="5">
        <v>1</v>
      </c>
      <c r="N107" s="5">
        <v>1</v>
      </c>
      <c r="O107" s="5">
        <v>1</v>
      </c>
      <c r="P107" s="5">
        <v>1</v>
      </c>
      <c r="Q107" s="5">
        <v>1</v>
      </c>
      <c r="R107" s="5">
        <v>1</v>
      </c>
      <c r="S107" s="5">
        <v>1</v>
      </c>
      <c r="T107">
        <v>0</v>
      </c>
      <c r="U107" s="5" t="s">
        <v>6471</v>
      </c>
      <c r="V107" s="5" t="s">
        <v>815</v>
      </c>
    </row>
    <row r="108" spans="1:22" x14ac:dyDescent="0.3">
      <c r="A108" s="5" t="s">
        <v>816</v>
      </c>
      <c r="B108" s="5" t="s">
        <v>817</v>
      </c>
      <c r="C108" s="5" t="s">
        <v>818</v>
      </c>
      <c r="D108" s="5">
        <v>2</v>
      </c>
      <c r="E108" s="5">
        <v>1</v>
      </c>
      <c r="F108" s="5">
        <v>1</v>
      </c>
      <c r="G108" s="5">
        <v>1</v>
      </c>
      <c r="H108" s="5">
        <v>1</v>
      </c>
      <c r="I108" s="5">
        <v>0</v>
      </c>
      <c r="J108" s="5">
        <v>2</v>
      </c>
      <c r="K108" s="5">
        <v>0</v>
      </c>
      <c r="L108" s="5">
        <v>0</v>
      </c>
      <c r="M108" s="5">
        <v>0</v>
      </c>
      <c r="N108" s="5">
        <v>1</v>
      </c>
      <c r="O108" s="5">
        <v>1</v>
      </c>
      <c r="P108" s="5">
        <v>1</v>
      </c>
      <c r="Q108" s="5">
        <v>1</v>
      </c>
      <c r="R108" s="5">
        <v>1</v>
      </c>
      <c r="S108" s="5">
        <v>1</v>
      </c>
      <c r="T108">
        <v>0</v>
      </c>
      <c r="U108" s="5" t="s">
        <v>138</v>
      </c>
      <c r="V108" s="5" t="s">
        <v>138</v>
      </c>
    </row>
    <row r="109" spans="1:22" x14ac:dyDescent="0.3">
      <c r="A109" s="5" t="s">
        <v>831</v>
      </c>
      <c r="B109" s="5" t="s">
        <v>832</v>
      </c>
      <c r="C109" s="5" t="s">
        <v>833</v>
      </c>
      <c r="D109" s="5">
        <v>1</v>
      </c>
      <c r="E109" s="5">
        <v>3</v>
      </c>
      <c r="F109" s="5">
        <v>8</v>
      </c>
      <c r="G109" s="5">
        <v>2</v>
      </c>
      <c r="H109" s="5">
        <v>3</v>
      </c>
      <c r="I109" s="5">
        <v>1</v>
      </c>
      <c r="J109" s="5">
        <v>3</v>
      </c>
      <c r="K109" s="5">
        <v>1</v>
      </c>
      <c r="L109" s="5">
        <v>1</v>
      </c>
      <c r="M109" s="5">
        <v>3</v>
      </c>
      <c r="N109" s="5">
        <v>4</v>
      </c>
      <c r="O109" s="5">
        <v>7</v>
      </c>
      <c r="P109" s="5">
        <v>2</v>
      </c>
      <c r="Q109" s="5">
        <v>3</v>
      </c>
      <c r="R109" s="5">
        <v>5</v>
      </c>
      <c r="S109" s="5">
        <v>4</v>
      </c>
      <c r="T109">
        <v>1</v>
      </c>
      <c r="U109" s="5" t="s">
        <v>6614</v>
      </c>
      <c r="V109" s="5" t="s">
        <v>834</v>
      </c>
    </row>
    <row r="110" spans="1:22" x14ac:dyDescent="0.3">
      <c r="A110" s="5" t="s">
        <v>835</v>
      </c>
      <c r="B110" s="5" t="s">
        <v>836</v>
      </c>
      <c r="C110" s="5" t="s">
        <v>837</v>
      </c>
      <c r="D110" s="5">
        <v>1</v>
      </c>
      <c r="E110" s="5">
        <v>1</v>
      </c>
      <c r="F110" s="5">
        <v>2</v>
      </c>
      <c r="G110" s="5">
        <v>1</v>
      </c>
      <c r="H110" s="5">
        <v>2</v>
      </c>
      <c r="I110" s="5">
        <v>2</v>
      </c>
      <c r="J110" s="5">
        <v>1</v>
      </c>
      <c r="K110" s="5">
        <v>1</v>
      </c>
      <c r="L110" s="5">
        <v>1</v>
      </c>
      <c r="M110" s="5">
        <v>1</v>
      </c>
      <c r="N110" s="5">
        <v>2</v>
      </c>
      <c r="O110" s="5">
        <v>1</v>
      </c>
      <c r="P110" s="5">
        <v>2</v>
      </c>
      <c r="Q110" s="5">
        <v>1</v>
      </c>
      <c r="R110" s="5">
        <v>1</v>
      </c>
      <c r="S110" s="5">
        <v>2</v>
      </c>
      <c r="T110">
        <v>0</v>
      </c>
      <c r="U110" s="5" t="s">
        <v>15708</v>
      </c>
      <c r="V110" s="5" t="s">
        <v>838</v>
      </c>
    </row>
    <row r="111" spans="1:22" x14ac:dyDescent="0.3">
      <c r="A111" s="5" t="s">
        <v>15456</v>
      </c>
      <c r="B111" s="5" t="s">
        <v>839</v>
      </c>
      <c r="C111" s="5" t="s">
        <v>840</v>
      </c>
      <c r="D111" s="5">
        <v>1</v>
      </c>
      <c r="E111" s="5">
        <v>1</v>
      </c>
      <c r="F111" s="5">
        <v>3</v>
      </c>
      <c r="G111" s="5">
        <v>1</v>
      </c>
      <c r="H111" s="5">
        <v>2</v>
      </c>
      <c r="I111" s="5">
        <v>3</v>
      </c>
      <c r="J111" s="5">
        <v>3</v>
      </c>
      <c r="K111" s="5">
        <v>2</v>
      </c>
      <c r="L111" s="5">
        <v>2</v>
      </c>
      <c r="M111" s="5">
        <v>1</v>
      </c>
      <c r="N111" s="5">
        <v>1</v>
      </c>
      <c r="O111" s="5">
        <v>1</v>
      </c>
      <c r="P111" s="5">
        <v>1</v>
      </c>
      <c r="Q111" s="5">
        <v>2</v>
      </c>
      <c r="R111" s="5">
        <v>2</v>
      </c>
      <c r="S111" s="5">
        <v>1</v>
      </c>
      <c r="T111">
        <v>1</v>
      </c>
      <c r="U111" s="5" t="s">
        <v>15709</v>
      </c>
      <c r="V111" s="172" t="s">
        <v>15457</v>
      </c>
    </row>
    <row r="112" spans="1:22" x14ac:dyDescent="0.3">
      <c r="A112" s="5" t="s">
        <v>15201</v>
      </c>
      <c r="B112" s="5" t="s">
        <v>842</v>
      </c>
      <c r="C112" s="5" t="s">
        <v>843</v>
      </c>
      <c r="D112" s="5">
        <v>2</v>
      </c>
      <c r="E112" s="5">
        <v>2</v>
      </c>
      <c r="F112" s="5">
        <v>1</v>
      </c>
      <c r="G112" s="5">
        <v>1</v>
      </c>
      <c r="H112" s="5">
        <v>1</v>
      </c>
      <c r="I112" s="5">
        <v>1</v>
      </c>
      <c r="J112" s="5">
        <v>3</v>
      </c>
      <c r="K112" s="5">
        <v>0</v>
      </c>
      <c r="L112" s="5">
        <v>0</v>
      </c>
      <c r="M112" s="5">
        <v>2</v>
      </c>
      <c r="N112" s="5">
        <v>2</v>
      </c>
      <c r="O112" s="5">
        <v>2</v>
      </c>
      <c r="P112" s="5">
        <v>2</v>
      </c>
      <c r="Q112" s="5">
        <v>4</v>
      </c>
      <c r="R112" s="5">
        <v>2</v>
      </c>
      <c r="S112" s="5">
        <v>3</v>
      </c>
      <c r="T112" s="82">
        <v>0</v>
      </c>
      <c r="U112" s="5" t="s">
        <v>138</v>
      </c>
      <c r="V112" s="5" t="s">
        <v>138</v>
      </c>
    </row>
    <row r="113" spans="1:22" x14ac:dyDescent="0.3">
      <c r="A113" s="5" t="s">
        <v>844</v>
      </c>
      <c r="B113" s="5" t="s">
        <v>845</v>
      </c>
      <c r="C113" s="5" t="s">
        <v>846</v>
      </c>
      <c r="D113" s="5">
        <v>1</v>
      </c>
      <c r="E113" s="5">
        <v>1</v>
      </c>
      <c r="F113" s="5">
        <v>1</v>
      </c>
      <c r="G113" s="5">
        <v>2</v>
      </c>
      <c r="H113" s="5">
        <v>1</v>
      </c>
      <c r="I113" s="5">
        <v>1</v>
      </c>
      <c r="J113" s="5">
        <v>1</v>
      </c>
      <c r="K113" s="5">
        <v>1</v>
      </c>
      <c r="L113" s="5">
        <v>1</v>
      </c>
      <c r="M113" s="5">
        <v>1</v>
      </c>
      <c r="N113" s="5">
        <v>1</v>
      </c>
      <c r="O113" s="5">
        <v>1</v>
      </c>
      <c r="P113" s="5">
        <v>1</v>
      </c>
      <c r="Q113" s="5">
        <v>1</v>
      </c>
      <c r="R113" s="5">
        <v>2</v>
      </c>
      <c r="S113" s="5">
        <v>1</v>
      </c>
      <c r="T113">
        <v>1</v>
      </c>
      <c r="U113" s="5" t="s">
        <v>7953</v>
      </c>
      <c r="V113" s="5" t="s">
        <v>847</v>
      </c>
    </row>
    <row r="114" spans="1:22" x14ac:dyDescent="0.3">
      <c r="A114" s="5" t="s">
        <v>848</v>
      </c>
      <c r="B114" s="5" t="s">
        <v>136</v>
      </c>
      <c r="C114" s="5" t="s">
        <v>136</v>
      </c>
      <c r="D114" s="5">
        <v>1</v>
      </c>
      <c r="E114" s="5">
        <v>1</v>
      </c>
      <c r="F114" s="5">
        <v>1</v>
      </c>
      <c r="G114" s="5">
        <v>1</v>
      </c>
      <c r="H114" s="5">
        <v>1</v>
      </c>
      <c r="I114" s="5">
        <v>0</v>
      </c>
      <c r="J114" s="5">
        <v>1</v>
      </c>
      <c r="K114" s="5">
        <v>0</v>
      </c>
      <c r="L114" s="5">
        <v>0</v>
      </c>
      <c r="M114" s="5">
        <v>1</v>
      </c>
      <c r="N114" s="5">
        <v>1</v>
      </c>
      <c r="O114" s="5">
        <v>1</v>
      </c>
      <c r="P114" s="5">
        <v>1</v>
      </c>
      <c r="Q114" s="5">
        <v>1</v>
      </c>
      <c r="R114" s="5">
        <v>1</v>
      </c>
      <c r="S114" s="5">
        <v>1</v>
      </c>
      <c r="T114">
        <v>0</v>
      </c>
      <c r="U114" s="5" t="s">
        <v>138</v>
      </c>
      <c r="V114" s="5" t="s">
        <v>138</v>
      </c>
    </row>
    <row r="115" spans="1:22" x14ac:dyDescent="0.3">
      <c r="A115" s="5" t="s">
        <v>849</v>
      </c>
      <c r="B115" s="5" t="s">
        <v>850</v>
      </c>
      <c r="C115" s="5" t="s">
        <v>772</v>
      </c>
      <c r="D115" s="5">
        <v>1</v>
      </c>
      <c r="E115" s="5">
        <v>2</v>
      </c>
      <c r="F115" s="5">
        <v>2</v>
      </c>
      <c r="G115" s="5">
        <v>1</v>
      </c>
      <c r="H115" s="5">
        <v>2</v>
      </c>
      <c r="I115" s="5">
        <v>1</v>
      </c>
      <c r="J115" s="5">
        <v>1</v>
      </c>
      <c r="K115" s="5">
        <v>0</v>
      </c>
      <c r="L115" s="5">
        <v>0</v>
      </c>
      <c r="M115" s="5">
        <v>1</v>
      </c>
      <c r="N115" s="5">
        <v>1</v>
      </c>
      <c r="O115" s="5">
        <v>1</v>
      </c>
      <c r="P115" s="5">
        <v>1</v>
      </c>
      <c r="Q115" s="5">
        <v>2</v>
      </c>
      <c r="R115" s="5">
        <v>3</v>
      </c>
      <c r="S115" s="5">
        <v>3</v>
      </c>
      <c r="T115">
        <v>0</v>
      </c>
      <c r="U115" s="5" t="s">
        <v>138</v>
      </c>
      <c r="V115" s="5" t="s">
        <v>138</v>
      </c>
    </row>
    <row r="116" spans="1:22" x14ac:dyDescent="0.3">
      <c r="A116" s="5" t="s">
        <v>15431</v>
      </c>
      <c r="B116" s="5" t="s">
        <v>136</v>
      </c>
      <c r="C116" s="5" t="s">
        <v>136</v>
      </c>
      <c r="D116" s="5">
        <v>3</v>
      </c>
      <c r="E116" s="5">
        <v>2</v>
      </c>
      <c r="F116" s="5">
        <v>2</v>
      </c>
      <c r="G116" s="5">
        <v>1</v>
      </c>
      <c r="H116" s="5">
        <v>9</v>
      </c>
      <c r="I116" s="5">
        <v>1</v>
      </c>
      <c r="J116" s="5">
        <v>1</v>
      </c>
      <c r="K116" s="5">
        <v>0</v>
      </c>
      <c r="L116" s="5">
        <v>0</v>
      </c>
      <c r="M116" s="5">
        <v>1</v>
      </c>
      <c r="N116" s="5">
        <v>1</v>
      </c>
      <c r="O116" s="5">
        <v>1</v>
      </c>
      <c r="P116" s="5">
        <v>2</v>
      </c>
      <c r="Q116" s="5">
        <v>2</v>
      </c>
      <c r="R116" s="5">
        <v>2</v>
      </c>
      <c r="S116" s="5">
        <v>4</v>
      </c>
      <c r="T116">
        <v>0</v>
      </c>
      <c r="U116" s="5" t="s">
        <v>10221</v>
      </c>
      <c r="V116" s="5" t="s">
        <v>138</v>
      </c>
    </row>
    <row r="117" spans="1:22" x14ac:dyDescent="0.3">
      <c r="A117" s="5" t="s">
        <v>15202</v>
      </c>
      <c r="B117" s="5" t="s">
        <v>851</v>
      </c>
      <c r="C117" s="5" t="s">
        <v>852</v>
      </c>
      <c r="D117" s="5">
        <v>3</v>
      </c>
      <c r="E117" s="5">
        <v>1</v>
      </c>
      <c r="F117" s="5">
        <v>2</v>
      </c>
      <c r="G117" s="5">
        <v>1</v>
      </c>
      <c r="H117" s="5">
        <v>1</v>
      </c>
      <c r="I117" s="5">
        <v>1</v>
      </c>
      <c r="J117" s="5">
        <v>1</v>
      </c>
      <c r="K117" s="5">
        <v>1</v>
      </c>
      <c r="L117" s="5">
        <v>1</v>
      </c>
      <c r="M117" s="5">
        <v>1</v>
      </c>
      <c r="N117" s="5">
        <v>1</v>
      </c>
      <c r="O117" s="5">
        <v>1</v>
      </c>
      <c r="P117" s="5">
        <v>1</v>
      </c>
      <c r="Q117" s="5">
        <v>2</v>
      </c>
      <c r="R117" s="5">
        <v>2</v>
      </c>
      <c r="S117" s="5">
        <v>1</v>
      </c>
      <c r="T117" s="82">
        <v>0</v>
      </c>
      <c r="U117" s="5" t="s">
        <v>2770</v>
      </c>
      <c r="V117" s="5" t="s">
        <v>854</v>
      </c>
    </row>
    <row r="118" spans="1:22" x14ac:dyDescent="0.3">
      <c r="A118" s="5" t="s">
        <v>855</v>
      </c>
      <c r="B118" s="5" t="s">
        <v>856</v>
      </c>
      <c r="C118" s="5" t="s">
        <v>857</v>
      </c>
      <c r="D118" s="5">
        <v>1</v>
      </c>
      <c r="E118" s="5">
        <v>1</v>
      </c>
      <c r="F118" s="5">
        <v>1</v>
      </c>
      <c r="G118" s="5">
        <v>1</v>
      </c>
      <c r="H118" s="5">
        <v>1</v>
      </c>
      <c r="I118" s="5">
        <v>1</v>
      </c>
      <c r="J118" s="5">
        <v>1</v>
      </c>
      <c r="K118" s="5">
        <v>1</v>
      </c>
      <c r="L118" s="5">
        <v>1</v>
      </c>
      <c r="M118" s="5">
        <v>1</v>
      </c>
      <c r="N118" s="5">
        <v>0</v>
      </c>
      <c r="O118" s="5">
        <v>1</v>
      </c>
      <c r="P118" s="5">
        <v>1</v>
      </c>
      <c r="Q118" s="5">
        <v>1</v>
      </c>
      <c r="R118" s="5">
        <v>1</v>
      </c>
      <c r="S118" s="5">
        <v>2</v>
      </c>
      <c r="T118" s="82">
        <v>0</v>
      </c>
      <c r="U118" s="5" t="s">
        <v>7949</v>
      </c>
      <c r="V118" s="5" t="s">
        <v>520</v>
      </c>
    </row>
    <row r="119" spans="1:22" x14ac:dyDescent="0.3">
      <c r="A119" s="5" t="s">
        <v>858</v>
      </c>
      <c r="B119" s="5" t="s">
        <v>859</v>
      </c>
      <c r="C119" s="5" t="s">
        <v>860</v>
      </c>
      <c r="D119" s="5">
        <v>2</v>
      </c>
      <c r="E119" s="5">
        <v>2</v>
      </c>
      <c r="F119" s="5">
        <v>5</v>
      </c>
      <c r="G119" s="5">
        <v>2</v>
      </c>
      <c r="H119" s="5">
        <v>4</v>
      </c>
      <c r="I119" s="5">
        <v>1</v>
      </c>
      <c r="J119" s="5">
        <v>2</v>
      </c>
      <c r="K119" s="5">
        <v>1</v>
      </c>
      <c r="L119" s="5">
        <v>2</v>
      </c>
      <c r="M119" s="5">
        <v>3</v>
      </c>
      <c r="N119" s="5">
        <v>3</v>
      </c>
      <c r="O119" s="5">
        <v>2</v>
      </c>
      <c r="P119" s="5">
        <v>2</v>
      </c>
      <c r="Q119" s="5">
        <v>4</v>
      </c>
      <c r="R119" s="5">
        <v>5</v>
      </c>
      <c r="S119" s="5">
        <v>3</v>
      </c>
      <c r="T119" s="82">
        <v>1</v>
      </c>
      <c r="U119" s="5" t="s">
        <v>15705</v>
      </c>
      <c r="V119" s="5" t="s">
        <v>448</v>
      </c>
    </row>
    <row r="120" spans="1:22" x14ac:dyDescent="0.3">
      <c r="A120" s="5" t="s">
        <v>861</v>
      </c>
      <c r="B120" s="5" t="s">
        <v>862</v>
      </c>
      <c r="C120" s="5" t="s">
        <v>863</v>
      </c>
      <c r="D120" s="5">
        <v>2</v>
      </c>
      <c r="E120" s="5">
        <v>1</v>
      </c>
      <c r="F120" s="5">
        <v>4</v>
      </c>
      <c r="G120" s="5">
        <v>2</v>
      </c>
      <c r="H120" s="5">
        <v>3</v>
      </c>
      <c r="I120" s="5">
        <v>1</v>
      </c>
      <c r="J120" s="5">
        <v>1</v>
      </c>
      <c r="K120" s="5">
        <v>0</v>
      </c>
      <c r="L120" s="5">
        <v>1</v>
      </c>
      <c r="M120" s="5">
        <v>1</v>
      </c>
      <c r="N120" s="5">
        <v>2</v>
      </c>
      <c r="O120" s="5">
        <v>1</v>
      </c>
      <c r="P120" s="5">
        <v>1</v>
      </c>
      <c r="Q120" s="5">
        <v>1</v>
      </c>
      <c r="R120" s="5">
        <v>3</v>
      </c>
      <c r="S120" s="5">
        <v>1</v>
      </c>
      <c r="T120">
        <v>0</v>
      </c>
      <c r="U120" s="5" t="s">
        <v>15710</v>
      </c>
      <c r="V120" s="5" t="s">
        <v>138</v>
      </c>
    </row>
    <row r="121" spans="1:22" x14ac:dyDescent="0.3">
      <c r="A121" s="5" t="s">
        <v>864</v>
      </c>
      <c r="B121" s="5" t="s">
        <v>865</v>
      </c>
      <c r="C121" s="5" t="s">
        <v>866</v>
      </c>
      <c r="D121" s="5">
        <v>3</v>
      </c>
      <c r="E121" s="5">
        <v>1</v>
      </c>
      <c r="F121" s="5">
        <v>1</v>
      </c>
      <c r="G121" s="5">
        <v>1</v>
      </c>
      <c r="H121" s="5">
        <v>1</v>
      </c>
      <c r="I121" s="5">
        <v>1</v>
      </c>
      <c r="J121" s="5">
        <v>1</v>
      </c>
      <c r="K121" s="5">
        <v>0</v>
      </c>
      <c r="L121" s="5">
        <v>0</v>
      </c>
      <c r="M121" s="5">
        <v>3</v>
      </c>
      <c r="N121" s="5">
        <v>3</v>
      </c>
      <c r="O121" s="5">
        <v>1</v>
      </c>
      <c r="P121" s="5">
        <v>1</v>
      </c>
      <c r="Q121" s="5">
        <v>1</v>
      </c>
      <c r="R121" s="5">
        <v>1</v>
      </c>
      <c r="S121" s="5">
        <v>2</v>
      </c>
      <c r="T121">
        <v>0</v>
      </c>
      <c r="U121" s="5" t="s">
        <v>138</v>
      </c>
      <c r="V121" s="5" t="s">
        <v>138</v>
      </c>
    </row>
    <row r="122" spans="1:22" x14ac:dyDescent="0.3">
      <c r="A122" s="5" t="s">
        <v>867</v>
      </c>
      <c r="B122" s="5" t="s">
        <v>868</v>
      </c>
      <c r="C122" s="5" t="s">
        <v>869</v>
      </c>
      <c r="D122" s="5">
        <v>1</v>
      </c>
      <c r="E122" s="5">
        <v>2</v>
      </c>
      <c r="F122" s="5">
        <v>1</v>
      </c>
      <c r="G122" s="5">
        <v>1</v>
      </c>
      <c r="H122" s="5">
        <v>1</v>
      </c>
      <c r="I122" s="5">
        <v>1</v>
      </c>
      <c r="J122" s="5">
        <v>0</v>
      </c>
      <c r="K122" s="5">
        <v>0</v>
      </c>
      <c r="L122" s="5">
        <v>0</v>
      </c>
      <c r="M122" s="5">
        <v>1</v>
      </c>
      <c r="N122" s="5">
        <v>1</v>
      </c>
      <c r="O122" s="5">
        <v>1</v>
      </c>
      <c r="P122" s="5">
        <v>1</v>
      </c>
      <c r="Q122" s="5">
        <v>1</v>
      </c>
      <c r="R122" s="5">
        <v>1</v>
      </c>
      <c r="S122" s="5">
        <v>2</v>
      </c>
      <c r="T122">
        <v>0</v>
      </c>
      <c r="U122" s="5" t="s">
        <v>138</v>
      </c>
      <c r="V122" s="5" t="s">
        <v>138</v>
      </c>
    </row>
    <row r="123" spans="1:22" x14ac:dyDescent="0.3">
      <c r="A123" s="5" t="s">
        <v>15204</v>
      </c>
      <c r="B123" s="5" t="s">
        <v>871</v>
      </c>
      <c r="C123" s="5" t="s">
        <v>872</v>
      </c>
      <c r="D123" s="5">
        <v>1</v>
      </c>
      <c r="E123" s="5">
        <v>1</v>
      </c>
      <c r="F123" s="5">
        <v>1</v>
      </c>
      <c r="G123" s="5">
        <v>1</v>
      </c>
      <c r="H123" s="5">
        <v>1</v>
      </c>
      <c r="I123" s="5">
        <v>0</v>
      </c>
      <c r="J123" s="5">
        <v>0</v>
      </c>
      <c r="K123" s="5">
        <v>0</v>
      </c>
      <c r="L123" s="5">
        <v>0</v>
      </c>
      <c r="M123" s="5">
        <v>0</v>
      </c>
      <c r="N123" s="5">
        <v>0</v>
      </c>
      <c r="O123" s="5">
        <v>1</v>
      </c>
      <c r="P123" s="5">
        <v>1</v>
      </c>
      <c r="Q123" s="5">
        <v>1</v>
      </c>
      <c r="R123" s="5">
        <v>1</v>
      </c>
      <c r="S123" s="5">
        <v>1</v>
      </c>
      <c r="T123" s="82">
        <v>0</v>
      </c>
      <c r="U123" s="5" t="s">
        <v>138</v>
      </c>
      <c r="V123" s="5" t="s">
        <v>138</v>
      </c>
    </row>
    <row r="124" spans="1:22" x14ac:dyDescent="0.3">
      <c r="A124" s="5" t="s">
        <v>873</v>
      </c>
      <c r="B124" s="5" t="s">
        <v>874</v>
      </c>
      <c r="C124" s="5" t="s">
        <v>875</v>
      </c>
      <c r="D124" s="5">
        <v>1</v>
      </c>
      <c r="E124" s="5">
        <v>2</v>
      </c>
      <c r="F124" s="5">
        <v>1</v>
      </c>
      <c r="G124" s="5">
        <v>1</v>
      </c>
      <c r="H124" s="5">
        <v>1</v>
      </c>
      <c r="I124" s="5">
        <v>1</v>
      </c>
      <c r="J124" s="5">
        <v>2</v>
      </c>
      <c r="K124" s="5">
        <v>0</v>
      </c>
      <c r="L124" s="5">
        <v>0</v>
      </c>
      <c r="M124" s="5">
        <v>0</v>
      </c>
      <c r="N124" s="5">
        <v>2</v>
      </c>
      <c r="O124" s="5">
        <v>1</v>
      </c>
      <c r="P124" s="5">
        <v>1</v>
      </c>
      <c r="Q124" s="5">
        <v>3</v>
      </c>
      <c r="R124" s="5">
        <v>1</v>
      </c>
      <c r="S124" s="5">
        <v>2</v>
      </c>
      <c r="T124">
        <v>0</v>
      </c>
      <c r="U124" s="5" t="s">
        <v>138</v>
      </c>
      <c r="V124" s="5" t="s">
        <v>138</v>
      </c>
    </row>
    <row r="125" spans="1:22" x14ac:dyDescent="0.3">
      <c r="A125" s="5" t="s">
        <v>876</v>
      </c>
      <c r="B125" s="5" t="s">
        <v>877</v>
      </c>
      <c r="C125" s="5" t="s">
        <v>878</v>
      </c>
      <c r="D125" s="5">
        <v>1</v>
      </c>
      <c r="E125" s="5">
        <v>1</v>
      </c>
      <c r="F125" s="5">
        <v>1</v>
      </c>
      <c r="G125" s="5">
        <v>1</v>
      </c>
      <c r="H125" s="5">
        <v>1</v>
      </c>
      <c r="I125" s="5">
        <v>1</v>
      </c>
      <c r="J125" s="5">
        <v>0</v>
      </c>
      <c r="K125" s="5">
        <v>0</v>
      </c>
      <c r="L125" s="5">
        <v>0</v>
      </c>
      <c r="M125" s="5">
        <v>0</v>
      </c>
      <c r="N125" s="5">
        <v>0</v>
      </c>
      <c r="O125" s="5">
        <v>1</v>
      </c>
      <c r="P125" s="5">
        <v>1</v>
      </c>
      <c r="Q125" s="5">
        <v>4</v>
      </c>
      <c r="R125" s="5">
        <v>1</v>
      </c>
      <c r="S125" s="5">
        <v>1</v>
      </c>
      <c r="T125">
        <v>0</v>
      </c>
      <c r="U125" s="5" t="s">
        <v>138</v>
      </c>
      <c r="V125" s="5" t="s">
        <v>138</v>
      </c>
    </row>
    <row r="126" spans="1:22" x14ac:dyDescent="0.3">
      <c r="A126" s="5" t="s">
        <v>14312</v>
      </c>
      <c r="B126" s="5" t="s">
        <v>879</v>
      </c>
      <c r="C126" s="5" t="s">
        <v>880</v>
      </c>
      <c r="D126" s="5">
        <v>1</v>
      </c>
      <c r="E126" s="5">
        <v>3</v>
      </c>
      <c r="F126" s="5">
        <v>13</v>
      </c>
      <c r="G126" s="5">
        <v>1</v>
      </c>
      <c r="H126" s="5">
        <v>1</v>
      </c>
      <c r="I126" s="5">
        <v>1</v>
      </c>
      <c r="J126" s="5">
        <v>2</v>
      </c>
      <c r="K126" s="5">
        <v>0</v>
      </c>
      <c r="L126" s="5">
        <v>0</v>
      </c>
      <c r="M126" s="5">
        <v>1</v>
      </c>
      <c r="N126" s="5">
        <v>2</v>
      </c>
      <c r="O126" s="5">
        <v>1</v>
      </c>
      <c r="P126" s="5">
        <v>1</v>
      </c>
      <c r="Q126" s="5">
        <v>5</v>
      </c>
      <c r="R126" s="5">
        <v>2</v>
      </c>
      <c r="S126" s="5">
        <v>2</v>
      </c>
      <c r="T126">
        <v>0</v>
      </c>
      <c r="U126" s="5" t="s">
        <v>138</v>
      </c>
      <c r="V126" s="5" t="s">
        <v>138</v>
      </c>
    </row>
    <row r="127" spans="1:22" x14ac:dyDescent="0.3">
      <c r="A127" s="5" t="s">
        <v>881</v>
      </c>
      <c r="B127" s="5" t="s">
        <v>882</v>
      </c>
      <c r="C127" s="5" t="s">
        <v>883</v>
      </c>
      <c r="D127" s="5">
        <v>1</v>
      </c>
      <c r="E127" s="5">
        <v>2</v>
      </c>
      <c r="F127" s="5">
        <v>1</v>
      </c>
      <c r="G127" s="5">
        <v>1</v>
      </c>
      <c r="H127" s="5">
        <v>1</v>
      </c>
      <c r="I127" s="5">
        <v>0</v>
      </c>
      <c r="J127" s="5">
        <v>2</v>
      </c>
      <c r="K127" s="5">
        <v>0</v>
      </c>
      <c r="L127" s="5">
        <v>0</v>
      </c>
      <c r="M127" s="5">
        <v>2</v>
      </c>
      <c r="N127" s="5">
        <v>2</v>
      </c>
      <c r="O127" s="5">
        <v>2</v>
      </c>
      <c r="P127" s="5">
        <v>2</v>
      </c>
      <c r="Q127" s="5">
        <v>1</v>
      </c>
      <c r="R127" s="5">
        <v>2</v>
      </c>
      <c r="S127" s="5">
        <v>2</v>
      </c>
      <c r="T127">
        <v>0</v>
      </c>
      <c r="U127" s="5" t="s">
        <v>138</v>
      </c>
      <c r="V127" s="5" t="s">
        <v>138</v>
      </c>
    </row>
    <row r="128" spans="1:22" x14ac:dyDescent="0.3">
      <c r="A128" s="5" t="s">
        <v>14306</v>
      </c>
      <c r="B128" s="5" t="s">
        <v>885</v>
      </c>
      <c r="C128" s="5" t="s">
        <v>886</v>
      </c>
      <c r="D128" s="5">
        <v>1</v>
      </c>
      <c r="E128" s="5">
        <v>2</v>
      </c>
      <c r="F128" s="5">
        <v>1</v>
      </c>
      <c r="G128" s="5">
        <v>1</v>
      </c>
      <c r="H128" s="5">
        <v>1</v>
      </c>
      <c r="I128" s="5">
        <v>0</v>
      </c>
      <c r="J128" s="5">
        <v>1</v>
      </c>
      <c r="K128" s="10">
        <v>0</v>
      </c>
      <c r="L128" s="10">
        <v>0</v>
      </c>
      <c r="M128" s="5">
        <v>2</v>
      </c>
      <c r="N128" s="5">
        <v>2</v>
      </c>
      <c r="O128" s="5">
        <v>1</v>
      </c>
      <c r="P128" s="5">
        <v>1</v>
      </c>
      <c r="Q128" s="5">
        <v>1</v>
      </c>
      <c r="R128" s="5">
        <v>3</v>
      </c>
      <c r="S128" s="5">
        <v>3</v>
      </c>
      <c r="T128">
        <v>0</v>
      </c>
      <c r="U128" s="5" t="s">
        <v>138</v>
      </c>
      <c r="V128" s="5" t="s">
        <v>138</v>
      </c>
    </row>
    <row r="129" spans="1:22" x14ac:dyDescent="0.3">
      <c r="A129" s="5" t="s">
        <v>887</v>
      </c>
      <c r="B129" s="5" t="s">
        <v>888</v>
      </c>
      <c r="C129" s="5" t="s">
        <v>889</v>
      </c>
      <c r="D129" s="5">
        <v>2</v>
      </c>
      <c r="E129" s="5">
        <v>1</v>
      </c>
      <c r="F129" s="5">
        <v>2</v>
      </c>
      <c r="G129" s="5">
        <v>1</v>
      </c>
      <c r="H129" s="5">
        <v>1</v>
      </c>
      <c r="I129" s="5">
        <v>1</v>
      </c>
      <c r="J129" s="5">
        <v>1</v>
      </c>
      <c r="K129" s="5">
        <v>0</v>
      </c>
      <c r="L129" s="5">
        <v>0</v>
      </c>
      <c r="M129" s="5">
        <v>1</v>
      </c>
      <c r="N129" s="5">
        <v>2</v>
      </c>
      <c r="O129" s="5">
        <v>1</v>
      </c>
      <c r="P129" s="5">
        <v>1</v>
      </c>
      <c r="Q129" s="5">
        <v>1</v>
      </c>
      <c r="R129" s="5">
        <v>1</v>
      </c>
      <c r="S129" s="5">
        <v>1</v>
      </c>
      <c r="T129">
        <v>0</v>
      </c>
      <c r="U129" s="5" t="s">
        <v>138</v>
      </c>
      <c r="V129" s="5" t="s">
        <v>138</v>
      </c>
    </row>
    <row r="130" spans="1:22" x14ac:dyDescent="0.3">
      <c r="A130" s="5" t="s">
        <v>904</v>
      </c>
      <c r="B130" s="5" t="s">
        <v>905</v>
      </c>
      <c r="C130" s="5" t="s">
        <v>906</v>
      </c>
      <c r="D130" s="5">
        <v>1</v>
      </c>
      <c r="E130" s="5">
        <v>2</v>
      </c>
      <c r="F130" s="5">
        <v>2</v>
      </c>
      <c r="G130" s="5">
        <v>1</v>
      </c>
      <c r="H130" s="5">
        <v>1</v>
      </c>
      <c r="I130" s="5">
        <v>1</v>
      </c>
      <c r="J130" s="5">
        <v>1</v>
      </c>
      <c r="K130" s="5">
        <v>0</v>
      </c>
      <c r="L130" s="5">
        <v>0</v>
      </c>
      <c r="M130" s="5">
        <v>1</v>
      </c>
      <c r="N130" s="5">
        <v>2</v>
      </c>
      <c r="O130" s="5">
        <v>1</v>
      </c>
      <c r="P130" s="5">
        <v>2</v>
      </c>
      <c r="Q130" s="5">
        <v>1</v>
      </c>
      <c r="R130" s="5">
        <v>2</v>
      </c>
      <c r="S130" s="5">
        <v>1</v>
      </c>
      <c r="T130">
        <v>0</v>
      </c>
      <c r="U130" s="5" t="s">
        <v>138</v>
      </c>
      <c r="V130" s="5" t="s">
        <v>138</v>
      </c>
    </row>
    <row r="131" spans="1:22" x14ac:dyDescent="0.3">
      <c r="A131" s="5" t="s">
        <v>921</v>
      </c>
      <c r="B131" s="5" t="s">
        <v>922</v>
      </c>
      <c r="C131" s="5" t="s">
        <v>923</v>
      </c>
      <c r="D131" s="5">
        <v>1</v>
      </c>
      <c r="E131" s="5">
        <v>2</v>
      </c>
      <c r="F131" s="5">
        <v>3</v>
      </c>
      <c r="G131" s="5">
        <v>1</v>
      </c>
      <c r="H131" s="5">
        <v>2</v>
      </c>
      <c r="I131" s="5">
        <v>1</v>
      </c>
      <c r="J131" s="5">
        <v>1</v>
      </c>
      <c r="K131" s="5">
        <v>0</v>
      </c>
      <c r="L131" s="5">
        <v>0</v>
      </c>
      <c r="M131" s="5">
        <v>1</v>
      </c>
      <c r="N131" s="5">
        <v>1</v>
      </c>
      <c r="O131" s="5">
        <v>2</v>
      </c>
      <c r="P131" s="5">
        <v>1</v>
      </c>
      <c r="Q131" s="5">
        <v>2</v>
      </c>
      <c r="R131" s="5">
        <v>1</v>
      </c>
      <c r="S131" s="5">
        <v>2</v>
      </c>
      <c r="T131">
        <v>0</v>
      </c>
      <c r="U131" s="5" t="s">
        <v>138</v>
      </c>
      <c r="V131" s="5" t="s">
        <v>138</v>
      </c>
    </row>
    <row r="132" spans="1:22" x14ac:dyDescent="0.3">
      <c r="A132" s="5" t="s">
        <v>938</v>
      </c>
      <c r="B132" s="5" t="s">
        <v>939</v>
      </c>
      <c r="C132" s="5" t="s">
        <v>940</v>
      </c>
      <c r="D132" s="5">
        <v>1</v>
      </c>
      <c r="E132" s="5">
        <v>1</v>
      </c>
      <c r="F132" s="5">
        <v>1</v>
      </c>
      <c r="G132" s="5">
        <v>1</v>
      </c>
      <c r="H132" s="5">
        <v>2</v>
      </c>
      <c r="I132" s="5">
        <v>0</v>
      </c>
      <c r="J132" s="5">
        <v>0</v>
      </c>
      <c r="K132" s="5">
        <v>0</v>
      </c>
      <c r="L132" s="5">
        <v>0</v>
      </c>
      <c r="M132" s="5">
        <v>0</v>
      </c>
      <c r="N132" s="5">
        <v>1</v>
      </c>
      <c r="O132" s="5">
        <v>1</v>
      </c>
      <c r="P132" s="5">
        <v>1</v>
      </c>
      <c r="Q132" s="5">
        <v>1</v>
      </c>
      <c r="R132" s="5">
        <v>1</v>
      </c>
      <c r="S132" s="5">
        <v>1</v>
      </c>
      <c r="T132">
        <v>0</v>
      </c>
      <c r="U132" s="5" t="s">
        <v>138</v>
      </c>
      <c r="V132" s="5" t="s">
        <v>138</v>
      </c>
    </row>
    <row r="133" spans="1:22" x14ac:dyDescent="0.3">
      <c r="A133" s="5" t="s">
        <v>14551</v>
      </c>
      <c r="B133" s="5" t="s">
        <v>942</v>
      </c>
      <c r="C133" s="5" t="s">
        <v>943</v>
      </c>
      <c r="D133" s="5">
        <v>1</v>
      </c>
      <c r="E133" s="5">
        <v>2</v>
      </c>
      <c r="F133" s="5">
        <v>2</v>
      </c>
      <c r="G133" s="5">
        <v>1</v>
      </c>
      <c r="H133" s="5">
        <v>2</v>
      </c>
      <c r="I133" s="5">
        <v>0</v>
      </c>
      <c r="J133" s="5">
        <v>1</v>
      </c>
      <c r="K133" s="5">
        <v>0</v>
      </c>
      <c r="L133" s="5">
        <v>0</v>
      </c>
      <c r="M133" s="5">
        <v>3</v>
      </c>
      <c r="N133" s="5">
        <v>1</v>
      </c>
      <c r="O133" s="5">
        <v>1</v>
      </c>
      <c r="P133" s="5">
        <v>1</v>
      </c>
      <c r="Q133" s="5">
        <v>1</v>
      </c>
      <c r="R133" s="5">
        <v>1</v>
      </c>
      <c r="S133" s="5">
        <v>1</v>
      </c>
      <c r="T133" s="82">
        <v>0</v>
      </c>
      <c r="U133" s="5" t="s">
        <v>138</v>
      </c>
      <c r="V133" s="5" t="s">
        <v>138</v>
      </c>
    </row>
    <row r="134" spans="1:22" x14ac:dyDescent="0.3">
      <c r="A134" s="5" t="s">
        <v>944</v>
      </c>
      <c r="B134" s="5" t="s">
        <v>945</v>
      </c>
      <c r="C134" s="5" t="s">
        <v>946</v>
      </c>
      <c r="D134" s="5">
        <v>1</v>
      </c>
      <c r="E134" s="5">
        <v>2</v>
      </c>
      <c r="F134" s="5">
        <v>2</v>
      </c>
      <c r="G134" s="5">
        <v>1</v>
      </c>
      <c r="H134" s="5">
        <v>1</v>
      </c>
      <c r="I134" s="5">
        <v>1</v>
      </c>
      <c r="J134" s="5">
        <v>1</v>
      </c>
      <c r="K134" s="5">
        <v>0</v>
      </c>
      <c r="L134" s="5">
        <v>0</v>
      </c>
      <c r="M134" s="5">
        <v>1</v>
      </c>
      <c r="N134" s="5">
        <v>1</v>
      </c>
      <c r="O134" s="5">
        <v>1</v>
      </c>
      <c r="P134" s="5">
        <v>1</v>
      </c>
      <c r="Q134" s="5">
        <v>1</v>
      </c>
      <c r="R134" s="5">
        <v>2</v>
      </c>
      <c r="S134" s="5">
        <v>1</v>
      </c>
      <c r="T134">
        <v>0</v>
      </c>
      <c r="U134" s="5" t="s">
        <v>138</v>
      </c>
      <c r="V134" s="5" t="s">
        <v>138</v>
      </c>
    </row>
    <row r="135" spans="1:22" x14ac:dyDescent="0.3">
      <c r="A135" s="5" t="s">
        <v>961</v>
      </c>
      <c r="B135" s="5" t="s">
        <v>962</v>
      </c>
      <c r="C135" s="5" t="s">
        <v>963</v>
      </c>
      <c r="D135" s="5">
        <v>1</v>
      </c>
      <c r="E135" s="5">
        <v>1</v>
      </c>
      <c r="F135" s="5">
        <v>1</v>
      </c>
      <c r="G135" s="5">
        <v>1</v>
      </c>
      <c r="H135" s="5">
        <v>1</v>
      </c>
      <c r="I135" s="5">
        <v>1</v>
      </c>
      <c r="J135" s="5">
        <v>1</v>
      </c>
      <c r="K135" s="5">
        <v>0</v>
      </c>
      <c r="L135" s="5">
        <v>0</v>
      </c>
      <c r="M135" s="5">
        <v>1</v>
      </c>
      <c r="N135" s="5">
        <v>1</v>
      </c>
      <c r="O135" s="5">
        <v>1</v>
      </c>
      <c r="P135" s="5">
        <v>1</v>
      </c>
      <c r="Q135" s="5">
        <v>1</v>
      </c>
      <c r="R135" s="5">
        <v>1</v>
      </c>
      <c r="S135" s="5">
        <v>1</v>
      </c>
      <c r="T135">
        <v>0</v>
      </c>
      <c r="U135" s="5" t="s">
        <v>138</v>
      </c>
      <c r="V135" s="5" t="s">
        <v>138</v>
      </c>
    </row>
    <row r="136" spans="1:22" x14ac:dyDescent="0.3">
      <c r="A136" s="5" t="s">
        <v>964</v>
      </c>
      <c r="B136" s="5" t="s">
        <v>965</v>
      </c>
      <c r="C136" s="5" t="s">
        <v>966</v>
      </c>
      <c r="D136" s="5">
        <v>1</v>
      </c>
      <c r="E136" s="5">
        <v>1</v>
      </c>
      <c r="F136" s="5">
        <v>2</v>
      </c>
      <c r="G136" s="5">
        <v>1</v>
      </c>
      <c r="H136" s="5">
        <v>2</v>
      </c>
      <c r="I136" s="5">
        <v>1</v>
      </c>
      <c r="J136" s="5">
        <v>1</v>
      </c>
      <c r="K136" s="5">
        <v>0</v>
      </c>
      <c r="L136" s="5">
        <v>0</v>
      </c>
      <c r="M136" s="5">
        <v>1</v>
      </c>
      <c r="N136" s="5">
        <v>1</v>
      </c>
      <c r="O136" s="5">
        <v>1</v>
      </c>
      <c r="P136" s="5">
        <v>1</v>
      </c>
      <c r="Q136" s="5">
        <v>1</v>
      </c>
      <c r="R136" s="5">
        <v>1</v>
      </c>
      <c r="S136" s="5">
        <v>1</v>
      </c>
      <c r="T136">
        <v>0</v>
      </c>
      <c r="U136" s="5" t="s">
        <v>138</v>
      </c>
      <c r="V136" s="5" t="s">
        <v>138</v>
      </c>
    </row>
    <row r="137" spans="1:22" x14ac:dyDescent="0.3">
      <c r="A137" s="5" t="s">
        <v>967</v>
      </c>
      <c r="B137" s="5" t="s">
        <v>968</v>
      </c>
      <c r="C137" s="5" t="s">
        <v>15205</v>
      </c>
      <c r="D137" s="5">
        <v>3</v>
      </c>
      <c r="E137" s="5">
        <v>2</v>
      </c>
      <c r="F137" s="5">
        <v>4</v>
      </c>
      <c r="G137" s="5">
        <v>1</v>
      </c>
      <c r="H137" s="5">
        <v>1</v>
      </c>
      <c r="I137" s="5">
        <v>0</v>
      </c>
      <c r="J137" s="5">
        <v>1</v>
      </c>
      <c r="K137" s="5">
        <v>0</v>
      </c>
      <c r="L137" s="5">
        <v>0</v>
      </c>
      <c r="M137" s="5">
        <v>1</v>
      </c>
      <c r="N137" s="5">
        <v>1</v>
      </c>
      <c r="O137" s="5">
        <v>1</v>
      </c>
      <c r="P137" s="5">
        <v>1</v>
      </c>
      <c r="Q137" s="5">
        <v>2</v>
      </c>
      <c r="R137" s="5">
        <v>3</v>
      </c>
      <c r="S137" s="5">
        <v>3</v>
      </c>
      <c r="T137" s="82">
        <v>1</v>
      </c>
      <c r="U137" s="5" t="s">
        <v>138</v>
      </c>
      <c r="V137" s="5" t="s">
        <v>138</v>
      </c>
    </row>
    <row r="138" spans="1:22" x14ac:dyDescent="0.3">
      <c r="A138" s="5" t="s">
        <v>969</v>
      </c>
      <c r="B138" s="5" t="s">
        <v>970</v>
      </c>
      <c r="C138" s="5" t="s">
        <v>971</v>
      </c>
      <c r="D138" s="5">
        <v>1</v>
      </c>
      <c r="E138" s="5">
        <v>1</v>
      </c>
      <c r="F138" s="5">
        <v>0</v>
      </c>
      <c r="G138" s="5">
        <v>1</v>
      </c>
      <c r="H138" s="5">
        <v>1</v>
      </c>
      <c r="I138" s="5">
        <v>1</v>
      </c>
      <c r="J138" s="5">
        <v>1</v>
      </c>
      <c r="K138" s="5">
        <v>0</v>
      </c>
      <c r="L138" s="5">
        <v>0</v>
      </c>
      <c r="M138" s="5">
        <v>1</v>
      </c>
      <c r="N138" s="5">
        <v>0</v>
      </c>
      <c r="O138" s="5">
        <v>1</v>
      </c>
      <c r="P138" s="5">
        <v>1</v>
      </c>
      <c r="Q138" s="5">
        <v>1</v>
      </c>
      <c r="R138" s="5">
        <v>1</v>
      </c>
      <c r="S138" s="5">
        <v>1</v>
      </c>
      <c r="T138">
        <v>0</v>
      </c>
      <c r="U138" s="5" t="s">
        <v>138</v>
      </c>
      <c r="V138" s="5" t="s">
        <v>138</v>
      </c>
    </row>
    <row r="139" spans="1:22" x14ac:dyDescent="0.3">
      <c r="A139" s="5" t="s">
        <v>984</v>
      </c>
      <c r="B139" s="5" t="s">
        <v>985</v>
      </c>
      <c r="C139" s="5" t="s">
        <v>986</v>
      </c>
      <c r="D139" s="5">
        <v>1</v>
      </c>
      <c r="E139" s="5">
        <v>1</v>
      </c>
      <c r="F139" s="5">
        <v>1</v>
      </c>
      <c r="G139" s="5">
        <v>1</v>
      </c>
      <c r="H139" s="5">
        <v>1</v>
      </c>
      <c r="I139" s="5">
        <v>1</v>
      </c>
      <c r="J139" s="5">
        <v>1</v>
      </c>
      <c r="K139" s="5">
        <v>0</v>
      </c>
      <c r="L139" s="5">
        <v>0</v>
      </c>
      <c r="M139" s="5">
        <v>1</v>
      </c>
      <c r="N139" s="5">
        <v>2</v>
      </c>
      <c r="O139" s="5">
        <v>1</v>
      </c>
      <c r="P139" s="5">
        <v>1</v>
      </c>
      <c r="Q139" s="5">
        <v>1</v>
      </c>
      <c r="R139" s="5">
        <v>1</v>
      </c>
      <c r="S139" s="5">
        <v>1</v>
      </c>
      <c r="T139">
        <v>0</v>
      </c>
      <c r="U139" s="5" t="s">
        <v>138</v>
      </c>
      <c r="V139" s="5" t="s">
        <v>138</v>
      </c>
    </row>
    <row r="140" spans="1:22" x14ac:dyDescent="0.3">
      <c r="A140" s="5" t="s">
        <v>1001</v>
      </c>
      <c r="B140" s="5" t="s">
        <v>136</v>
      </c>
      <c r="C140" s="5" t="s">
        <v>136</v>
      </c>
      <c r="D140" s="5">
        <v>1</v>
      </c>
      <c r="E140" s="5">
        <v>1</v>
      </c>
      <c r="F140" s="5">
        <v>1</v>
      </c>
      <c r="G140" s="5">
        <v>1</v>
      </c>
      <c r="H140" s="5">
        <v>1</v>
      </c>
      <c r="I140" s="5">
        <v>1</v>
      </c>
      <c r="J140" s="5">
        <v>1</v>
      </c>
      <c r="K140" s="5">
        <v>0</v>
      </c>
      <c r="L140" s="5">
        <v>0</v>
      </c>
      <c r="M140" s="5">
        <v>1</v>
      </c>
      <c r="N140" s="5">
        <v>1</v>
      </c>
      <c r="O140" s="5">
        <v>2</v>
      </c>
      <c r="P140" s="5">
        <v>1</v>
      </c>
      <c r="Q140" s="5">
        <v>1</v>
      </c>
      <c r="R140" s="5">
        <v>1</v>
      </c>
      <c r="S140" s="5">
        <v>1</v>
      </c>
      <c r="T140">
        <v>0</v>
      </c>
      <c r="U140" s="5" t="s">
        <v>138</v>
      </c>
      <c r="V140" s="5" t="s">
        <v>138</v>
      </c>
    </row>
    <row r="141" spans="1:22" x14ac:dyDescent="0.3">
      <c r="A141" s="5" t="s">
        <v>1002</v>
      </c>
      <c r="B141" s="5" t="s">
        <v>136</v>
      </c>
      <c r="C141" s="5" t="s">
        <v>136</v>
      </c>
      <c r="D141" s="5">
        <v>1</v>
      </c>
      <c r="E141" s="5">
        <v>2</v>
      </c>
      <c r="F141" s="5">
        <v>3</v>
      </c>
      <c r="G141" s="5">
        <v>1</v>
      </c>
      <c r="H141" s="5">
        <v>2</v>
      </c>
      <c r="I141" s="5">
        <v>1</v>
      </c>
      <c r="J141" s="5">
        <v>2</v>
      </c>
      <c r="K141" s="5">
        <v>1</v>
      </c>
      <c r="L141" s="5">
        <v>1</v>
      </c>
      <c r="M141" s="5">
        <v>2</v>
      </c>
      <c r="N141" s="5">
        <v>2</v>
      </c>
      <c r="O141" s="5">
        <v>2</v>
      </c>
      <c r="P141" s="5">
        <v>2</v>
      </c>
      <c r="Q141" s="5">
        <v>3</v>
      </c>
      <c r="R141" s="5">
        <v>4</v>
      </c>
      <c r="S141" s="5">
        <v>2</v>
      </c>
      <c r="T141">
        <v>1</v>
      </c>
      <c r="U141" s="5" t="s">
        <v>15711</v>
      </c>
      <c r="V141" s="5" t="s">
        <v>791</v>
      </c>
    </row>
    <row r="142" spans="1:22" x14ac:dyDescent="0.3">
      <c r="A142" s="5" t="s">
        <v>1003</v>
      </c>
      <c r="B142" s="5" t="s">
        <v>136</v>
      </c>
      <c r="C142" s="5" t="s">
        <v>136</v>
      </c>
      <c r="D142" s="5">
        <v>1</v>
      </c>
      <c r="E142" s="5">
        <v>1</v>
      </c>
      <c r="F142" s="5">
        <v>2</v>
      </c>
      <c r="G142" s="5">
        <v>1</v>
      </c>
      <c r="H142" s="5">
        <v>1</v>
      </c>
      <c r="I142" s="5">
        <v>2</v>
      </c>
      <c r="J142" s="5">
        <v>1</v>
      </c>
      <c r="K142" s="5">
        <v>0</v>
      </c>
      <c r="L142" s="5">
        <v>0</v>
      </c>
      <c r="M142" s="5">
        <v>1</v>
      </c>
      <c r="N142" s="5">
        <v>1</v>
      </c>
      <c r="O142" s="5">
        <v>1</v>
      </c>
      <c r="P142" s="5">
        <v>0</v>
      </c>
      <c r="Q142" s="5">
        <v>1</v>
      </c>
      <c r="R142" s="5">
        <v>1</v>
      </c>
      <c r="S142" s="5">
        <v>2</v>
      </c>
      <c r="T142">
        <v>0</v>
      </c>
      <c r="U142" s="5" t="s">
        <v>138</v>
      </c>
      <c r="V142" s="5" t="s">
        <v>138</v>
      </c>
    </row>
    <row r="143" spans="1:22" x14ac:dyDescent="0.3">
      <c r="A143" s="5" t="s">
        <v>1004</v>
      </c>
      <c r="B143" s="5" t="s">
        <v>1005</v>
      </c>
      <c r="C143" s="5" t="s">
        <v>1006</v>
      </c>
      <c r="D143" s="5">
        <v>1</v>
      </c>
      <c r="E143" s="5">
        <v>1</v>
      </c>
      <c r="F143" s="5">
        <v>2</v>
      </c>
      <c r="G143" s="5">
        <v>1</v>
      </c>
      <c r="H143" s="5">
        <v>1</v>
      </c>
      <c r="I143" s="5">
        <v>1</v>
      </c>
      <c r="J143" s="5">
        <v>1</v>
      </c>
      <c r="K143" s="5">
        <v>0</v>
      </c>
      <c r="L143" s="5">
        <v>0</v>
      </c>
      <c r="M143" s="5">
        <v>1</v>
      </c>
      <c r="N143" s="5">
        <v>1</v>
      </c>
      <c r="O143" s="5">
        <v>1</v>
      </c>
      <c r="P143" s="5">
        <v>1</v>
      </c>
      <c r="Q143" s="5">
        <v>1</v>
      </c>
      <c r="R143" s="5">
        <v>2</v>
      </c>
      <c r="S143" s="5">
        <v>1</v>
      </c>
      <c r="T143">
        <v>0</v>
      </c>
      <c r="U143" s="5" t="s">
        <v>138</v>
      </c>
      <c r="V143" s="5" t="s">
        <v>138</v>
      </c>
    </row>
    <row r="144" spans="1:22" x14ac:dyDescent="0.3">
      <c r="A144" s="5" t="s">
        <v>1021</v>
      </c>
      <c r="B144" s="5" t="s">
        <v>1022</v>
      </c>
      <c r="C144" s="5" t="s">
        <v>1023</v>
      </c>
      <c r="D144" s="5">
        <v>1</v>
      </c>
      <c r="E144" s="5">
        <v>2</v>
      </c>
      <c r="F144" s="5">
        <v>2</v>
      </c>
      <c r="G144" s="5">
        <v>1</v>
      </c>
      <c r="H144" s="5">
        <v>2</v>
      </c>
      <c r="I144" s="5">
        <v>0</v>
      </c>
      <c r="J144" s="5">
        <v>1</v>
      </c>
      <c r="K144" s="5">
        <v>0</v>
      </c>
      <c r="L144" s="5">
        <v>0</v>
      </c>
      <c r="M144" s="5">
        <v>2</v>
      </c>
      <c r="N144" s="5">
        <v>2</v>
      </c>
      <c r="O144" s="5">
        <v>1</v>
      </c>
      <c r="P144" s="5">
        <v>2</v>
      </c>
      <c r="Q144" s="5">
        <v>2</v>
      </c>
      <c r="R144" s="5">
        <v>3</v>
      </c>
      <c r="S144" s="5">
        <v>2</v>
      </c>
      <c r="T144">
        <v>0</v>
      </c>
      <c r="U144" s="5" t="s">
        <v>138</v>
      </c>
      <c r="V144" s="5" t="s">
        <v>138</v>
      </c>
    </row>
    <row r="145" spans="1:22" x14ac:dyDescent="0.3">
      <c r="A145" s="5" t="s">
        <v>1024</v>
      </c>
      <c r="B145" s="5" t="s">
        <v>1025</v>
      </c>
      <c r="C145" s="5" t="s">
        <v>1026</v>
      </c>
      <c r="D145" s="5">
        <v>2</v>
      </c>
      <c r="E145" s="5">
        <v>2</v>
      </c>
      <c r="F145" s="5">
        <v>1</v>
      </c>
      <c r="G145" s="5">
        <v>1</v>
      </c>
      <c r="H145" s="5">
        <v>1</v>
      </c>
      <c r="I145" s="5">
        <v>1</v>
      </c>
      <c r="J145" s="5">
        <v>1</v>
      </c>
      <c r="K145" s="5">
        <v>0</v>
      </c>
      <c r="L145" s="5">
        <v>0</v>
      </c>
      <c r="M145" s="5">
        <v>1</v>
      </c>
      <c r="N145" s="5">
        <v>1</v>
      </c>
      <c r="O145" s="5">
        <v>1</v>
      </c>
      <c r="P145" s="5">
        <v>1</v>
      </c>
      <c r="Q145" s="5">
        <v>2</v>
      </c>
      <c r="R145" s="5">
        <v>2</v>
      </c>
      <c r="S145" s="5">
        <v>1</v>
      </c>
      <c r="T145">
        <v>0</v>
      </c>
      <c r="U145" s="5" t="s">
        <v>138</v>
      </c>
      <c r="V145" s="5" t="s">
        <v>138</v>
      </c>
    </row>
    <row r="146" spans="1:22" x14ac:dyDescent="0.3">
      <c r="A146" s="5" t="s">
        <v>1041</v>
      </c>
      <c r="B146" s="5" t="s">
        <v>1042</v>
      </c>
      <c r="C146" s="5" t="s">
        <v>1043</v>
      </c>
      <c r="D146" s="5">
        <v>1</v>
      </c>
      <c r="E146" s="5">
        <v>1</v>
      </c>
      <c r="F146" s="5">
        <v>1</v>
      </c>
      <c r="G146" s="5">
        <v>1</v>
      </c>
      <c r="H146" s="5">
        <v>1</v>
      </c>
      <c r="I146" s="5">
        <v>1</v>
      </c>
      <c r="J146" s="5">
        <v>1</v>
      </c>
      <c r="K146" s="5">
        <v>0</v>
      </c>
      <c r="L146" s="5">
        <v>0</v>
      </c>
      <c r="M146" s="5">
        <v>1</v>
      </c>
      <c r="N146" s="5">
        <v>1</v>
      </c>
      <c r="O146" s="5">
        <v>1</v>
      </c>
      <c r="P146" s="5">
        <v>1</v>
      </c>
      <c r="Q146" s="5">
        <v>1</v>
      </c>
      <c r="R146" s="5">
        <v>1</v>
      </c>
      <c r="S146" s="5">
        <v>1</v>
      </c>
      <c r="T146">
        <v>0</v>
      </c>
      <c r="U146" s="5" t="s">
        <v>138</v>
      </c>
      <c r="V146" s="5" t="s">
        <v>138</v>
      </c>
    </row>
    <row r="147" spans="1:22" x14ac:dyDescent="0.3">
      <c r="A147" s="5" t="s">
        <v>1044</v>
      </c>
      <c r="B147" s="5" t="s">
        <v>1045</v>
      </c>
      <c r="C147" s="5" t="s">
        <v>1046</v>
      </c>
      <c r="D147" s="5">
        <v>1</v>
      </c>
      <c r="E147" s="5">
        <v>2</v>
      </c>
      <c r="F147" s="5">
        <v>2</v>
      </c>
      <c r="G147" s="5">
        <v>1</v>
      </c>
      <c r="H147" s="5">
        <v>1</v>
      </c>
      <c r="I147" s="5">
        <v>1</v>
      </c>
      <c r="J147" s="5">
        <v>1</v>
      </c>
      <c r="K147" s="5">
        <v>0</v>
      </c>
      <c r="L147" s="5">
        <v>0</v>
      </c>
      <c r="M147" s="5">
        <v>1</v>
      </c>
      <c r="N147" s="5">
        <v>1</v>
      </c>
      <c r="O147" s="5">
        <v>1</v>
      </c>
      <c r="P147" s="5">
        <v>1</v>
      </c>
      <c r="Q147" s="5">
        <v>1</v>
      </c>
      <c r="R147" s="5">
        <v>4</v>
      </c>
      <c r="S147" s="5">
        <v>1</v>
      </c>
      <c r="T147">
        <v>0</v>
      </c>
      <c r="U147" s="5" t="s">
        <v>138</v>
      </c>
      <c r="V147" s="5" t="s">
        <v>138</v>
      </c>
    </row>
    <row r="148" spans="1:22" x14ac:dyDescent="0.3">
      <c r="A148" s="5" t="s">
        <v>1047</v>
      </c>
      <c r="B148" s="5" t="s">
        <v>1048</v>
      </c>
      <c r="C148" s="5" t="s">
        <v>1049</v>
      </c>
      <c r="D148" s="5">
        <v>1</v>
      </c>
      <c r="E148" s="5">
        <v>2</v>
      </c>
      <c r="F148" s="5">
        <v>2</v>
      </c>
      <c r="G148" s="5">
        <v>1</v>
      </c>
      <c r="H148" s="5">
        <v>1</v>
      </c>
      <c r="I148" s="5">
        <v>1</v>
      </c>
      <c r="J148" s="5">
        <v>1</v>
      </c>
      <c r="K148" s="5">
        <v>0</v>
      </c>
      <c r="L148" s="5">
        <v>0</v>
      </c>
      <c r="M148" s="5">
        <v>1</v>
      </c>
      <c r="N148" s="5">
        <v>1</v>
      </c>
      <c r="O148" s="5">
        <v>2</v>
      </c>
      <c r="P148" s="5">
        <v>1</v>
      </c>
      <c r="Q148" s="5">
        <v>2</v>
      </c>
      <c r="R148" s="5">
        <v>3</v>
      </c>
      <c r="S148" s="5">
        <v>2</v>
      </c>
      <c r="T148">
        <v>0</v>
      </c>
      <c r="U148" s="5" t="s">
        <v>138</v>
      </c>
      <c r="V148" s="5" t="s">
        <v>138</v>
      </c>
    </row>
    <row r="149" spans="1:22" x14ac:dyDescent="0.3">
      <c r="A149" s="5" t="s">
        <v>1050</v>
      </c>
      <c r="B149" s="5" t="s">
        <v>1051</v>
      </c>
      <c r="C149" s="5" t="s">
        <v>1052</v>
      </c>
      <c r="D149" s="5">
        <v>1</v>
      </c>
      <c r="E149" s="5">
        <v>1</v>
      </c>
      <c r="F149" s="5">
        <v>2</v>
      </c>
      <c r="G149" s="5">
        <v>1</v>
      </c>
      <c r="H149" s="5">
        <v>1</v>
      </c>
      <c r="I149" s="5">
        <v>1</v>
      </c>
      <c r="J149" s="5">
        <v>1</v>
      </c>
      <c r="K149" s="5">
        <v>0</v>
      </c>
      <c r="L149" s="5">
        <v>0</v>
      </c>
      <c r="M149" s="5">
        <v>1</v>
      </c>
      <c r="N149" s="5">
        <v>1</v>
      </c>
      <c r="O149" s="5">
        <v>3</v>
      </c>
      <c r="P149" s="5">
        <v>1</v>
      </c>
      <c r="Q149" s="5">
        <v>1</v>
      </c>
      <c r="R149" s="5">
        <v>2</v>
      </c>
      <c r="S149" s="5">
        <v>1</v>
      </c>
      <c r="T149">
        <v>0</v>
      </c>
      <c r="U149" s="5" t="s">
        <v>138</v>
      </c>
      <c r="V149" s="5" t="s">
        <v>138</v>
      </c>
    </row>
    <row r="150" spans="1:22" x14ac:dyDescent="0.3">
      <c r="A150" s="5" t="s">
        <v>1067</v>
      </c>
      <c r="B150" s="5" t="s">
        <v>1068</v>
      </c>
      <c r="C150" s="5" t="s">
        <v>1069</v>
      </c>
      <c r="D150" s="5">
        <v>1</v>
      </c>
      <c r="E150" s="5">
        <v>3</v>
      </c>
      <c r="F150" s="5">
        <v>2</v>
      </c>
      <c r="G150" s="5">
        <v>1</v>
      </c>
      <c r="H150" s="5">
        <v>1</v>
      </c>
      <c r="I150" s="5">
        <v>1</v>
      </c>
      <c r="J150" s="5">
        <v>1</v>
      </c>
      <c r="K150" s="5">
        <v>0</v>
      </c>
      <c r="L150" s="5">
        <v>0</v>
      </c>
      <c r="M150" s="5">
        <v>1</v>
      </c>
      <c r="N150" s="5">
        <v>1</v>
      </c>
      <c r="O150" s="5">
        <v>0</v>
      </c>
      <c r="P150" s="5">
        <v>1</v>
      </c>
      <c r="Q150" s="5">
        <v>3</v>
      </c>
      <c r="R150" s="5">
        <v>2</v>
      </c>
      <c r="S150" s="5">
        <v>2</v>
      </c>
      <c r="T150">
        <v>0</v>
      </c>
      <c r="U150" s="5" t="s">
        <v>138</v>
      </c>
      <c r="V150" s="5" t="s">
        <v>138</v>
      </c>
    </row>
    <row r="151" spans="1:22" x14ac:dyDescent="0.3">
      <c r="A151" s="5" t="s">
        <v>1083</v>
      </c>
      <c r="B151" s="5" t="s">
        <v>1084</v>
      </c>
      <c r="C151" s="5" t="s">
        <v>1085</v>
      </c>
      <c r="D151" s="5">
        <v>1</v>
      </c>
      <c r="E151" s="5">
        <v>2</v>
      </c>
      <c r="F151" s="5">
        <v>3</v>
      </c>
      <c r="G151" s="5">
        <v>2</v>
      </c>
      <c r="H151" s="5">
        <v>2</v>
      </c>
      <c r="I151" s="5">
        <v>1</v>
      </c>
      <c r="J151" s="5">
        <v>1</v>
      </c>
      <c r="K151" s="5">
        <v>2</v>
      </c>
      <c r="L151" s="5">
        <v>2</v>
      </c>
      <c r="M151" s="5">
        <v>3</v>
      </c>
      <c r="N151" s="5">
        <v>3</v>
      </c>
      <c r="O151" s="5">
        <v>2</v>
      </c>
      <c r="P151" s="5">
        <v>2</v>
      </c>
      <c r="Q151" s="5">
        <v>2</v>
      </c>
      <c r="R151" s="5">
        <v>3</v>
      </c>
      <c r="S151" s="5">
        <v>2</v>
      </c>
      <c r="T151">
        <v>1</v>
      </c>
      <c r="U151" s="5" t="s">
        <v>15701</v>
      </c>
      <c r="V151" s="5" t="s">
        <v>251</v>
      </c>
    </row>
    <row r="152" spans="1:22" x14ac:dyDescent="0.3">
      <c r="A152" s="5" t="s">
        <v>1086</v>
      </c>
      <c r="B152" s="5" t="s">
        <v>1087</v>
      </c>
      <c r="C152" s="5" t="s">
        <v>136</v>
      </c>
      <c r="D152" s="5">
        <v>1</v>
      </c>
      <c r="E152" s="5">
        <v>1</v>
      </c>
      <c r="F152" s="5">
        <v>3</v>
      </c>
      <c r="G152" s="5">
        <v>2</v>
      </c>
      <c r="H152" s="5">
        <v>5</v>
      </c>
      <c r="I152" s="5">
        <v>2</v>
      </c>
      <c r="J152" s="5">
        <v>2</v>
      </c>
      <c r="K152" s="5">
        <v>0</v>
      </c>
      <c r="L152" s="5">
        <v>0</v>
      </c>
      <c r="M152" s="5">
        <v>4</v>
      </c>
      <c r="N152" s="5">
        <v>3</v>
      </c>
      <c r="O152" s="5">
        <v>2</v>
      </c>
      <c r="P152" s="5">
        <v>3</v>
      </c>
      <c r="Q152" s="5">
        <v>3</v>
      </c>
      <c r="R152" s="5">
        <v>2</v>
      </c>
      <c r="S152" s="5">
        <v>2</v>
      </c>
      <c r="T152">
        <v>0</v>
      </c>
      <c r="U152" s="5" t="s">
        <v>138</v>
      </c>
      <c r="V152" s="5" t="s">
        <v>138</v>
      </c>
    </row>
    <row r="153" spans="1:22" x14ac:dyDescent="0.3">
      <c r="A153" s="5" t="s">
        <v>1102</v>
      </c>
      <c r="B153" s="5" t="s">
        <v>1103</v>
      </c>
      <c r="C153" s="5" t="s">
        <v>1104</v>
      </c>
      <c r="D153" s="5">
        <v>1</v>
      </c>
      <c r="E153" s="5">
        <v>2</v>
      </c>
      <c r="F153" s="5">
        <v>2</v>
      </c>
      <c r="G153" s="5">
        <v>1</v>
      </c>
      <c r="H153" s="5">
        <v>2</v>
      </c>
      <c r="I153" s="5">
        <v>1</v>
      </c>
      <c r="J153" s="5">
        <v>1</v>
      </c>
      <c r="K153" s="5">
        <v>0</v>
      </c>
      <c r="L153" s="5">
        <v>0</v>
      </c>
      <c r="M153" s="5">
        <v>1</v>
      </c>
      <c r="N153" s="5">
        <v>1</v>
      </c>
      <c r="O153" s="5">
        <v>1</v>
      </c>
      <c r="P153" s="5">
        <v>1</v>
      </c>
      <c r="Q153" s="5">
        <v>1</v>
      </c>
      <c r="R153" s="5">
        <v>3</v>
      </c>
      <c r="S153" s="5">
        <v>2</v>
      </c>
      <c r="T153">
        <v>0</v>
      </c>
      <c r="U153" s="5" t="s">
        <v>138</v>
      </c>
      <c r="V153" s="5" t="s">
        <v>138</v>
      </c>
    </row>
    <row r="154" spans="1:22" s="159" customFormat="1" x14ac:dyDescent="0.3">
      <c r="A154" s="172" t="s">
        <v>15459</v>
      </c>
      <c r="B154" s="172" t="s">
        <v>1119</v>
      </c>
      <c r="C154" s="172" t="s">
        <v>1120</v>
      </c>
      <c r="D154" s="172">
        <v>1</v>
      </c>
      <c r="E154" s="172">
        <v>1</v>
      </c>
      <c r="F154" s="172">
        <v>2</v>
      </c>
      <c r="G154" s="172">
        <v>1</v>
      </c>
      <c r="H154" s="172">
        <v>2</v>
      </c>
      <c r="I154" s="172">
        <v>1</v>
      </c>
      <c r="J154" s="172">
        <v>1</v>
      </c>
      <c r="K154" s="172">
        <v>1</v>
      </c>
      <c r="L154" s="172">
        <v>1</v>
      </c>
      <c r="M154" s="172">
        <v>1</v>
      </c>
      <c r="N154" s="172">
        <v>1</v>
      </c>
      <c r="O154" s="172">
        <v>1</v>
      </c>
      <c r="P154" s="172">
        <v>1</v>
      </c>
      <c r="Q154" s="172">
        <v>1</v>
      </c>
      <c r="R154" s="172">
        <v>1</v>
      </c>
      <c r="S154" s="172">
        <v>2</v>
      </c>
      <c r="T154" s="173">
        <v>1</v>
      </c>
      <c r="U154" s="172" t="s">
        <v>15714</v>
      </c>
      <c r="V154" s="167" t="s">
        <v>15452</v>
      </c>
    </row>
    <row r="155" spans="1:22" x14ac:dyDescent="0.3">
      <c r="A155" s="5" t="s">
        <v>1121</v>
      </c>
      <c r="B155" s="5" t="s">
        <v>33</v>
      </c>
      <c r="C155" s="5" t="s">
        <v>1122</v>
      </c>
      <c r="D155" s="5">
        <v>1</v>
      </c>
      <c r="E155" s="5">
        <v>1</v>
      </c>
      <c r="F155" s="5">
        <v>4</v>
      </c>
      <c r="G155" s="5">
        <v>1</v>
      </c>
      <c r="H155" s="5">
        <v>2</v>
      </c>
      <c r="I155" s="5">
        <v>1</v>
      </c>
      <c r="J155" s="5">
        <v>1</v>
      </c>
      <c r="K155" s="5">
        <v>0</v>
      </c>
      <c r="L155" s="5">
        <v>0</v>
      </c>
      <c r="M155" s="5">
        <v>1</v>
      </c>
      <c r="N155" s="5">
        <v>1</v>
      </c>
      <c r="O155" s="5">
        <v>1</v>
      </c>
      <c r="P155" s="5">
        <v>1</v>
      </c>
      <c r="Q155" s="5">
        <v>1</v>
      </c>
      <c r="R155" s="5">
        <v>1</v>
      </c>
      <c r="S155" s="5">
        <v>1</v>
      </c>
      <c r="T155">
        <v>0</v>
      </c>
      <c r="U155" s="5" t="s">
        <v>138</v>
      </c>
      <c r="V155" s="5" t="s">
        <v>138</v>
      </c>
    </row>
    <row r="156" spans="1:22" x14ac:dyDescent="0.3">
      <c r="A156" s="5" t="s">
        <v>1137</v>
      </c>
      <c r="B156" s="5" t="s">
        <v>1138</v>
      </c>
      <c r="C156" s="5" t="s">
        <v>1139</v>
      </c>
      <c r="D156" s="5">
        <v>1</v>
      </c>
      <c r="E156" s="5">
        <v>1</v>
      </c>
      <c r="F156" s="5">
        <v>1</v>
      </c>
      <c r="G156" s="5">
        <v>1</v>
      </c>
      <c r="H156" s="5">
        <v>1</v>
      </c>
      <c r="I156" s="5">
        <v>1</v>
      </c>
      <c r="J156" s="5">
        <v>1</v>
      </c>
      <c r="K156" s="5">
        <v>0</v>
      </c>
      <c r="L156" s="5">
        <v>0</v>
      </c>
      <c r="M156" s="5">
        <v>1</v>
      </c>
      <c r="N156" s="5">
        <v>1</v>
      </c>
      <c r="O156" s="5">
        <v>1</v>
      </c>
      <c r="P156" s="5">
        <v>1</v>
      </c>
      <c r="Q156" s="5">
        <v>1</v>
      </c>
      <c r="R156" s="5">
        <v>1</v>
      </c>
      <c r="S156" s="5">
        <v>1</v>
      </c>
      <c r="T156">
        <v>0</v>
      </c>
      <c r="U156" s="5" t="s">
        <v>138</v>
      </c>
      <c r="V156" s="5" t="s">
        <v>138</v>
      </c>
    </row>
    <row r="157" spans="1:22" x14ac:dyDescent="0.3">
      <c r="A157" s="5" t="s">
        <v>1154</v>
      </c>
      <c r="B157" s="5" t="s">
        <v>1155</v>
      </c>
      <c r="C157" s="5" t="s">
        <v>1156</v>
      </c>
      <c r="D157" s="5">
        <v>1</v>
      </c>
      <c r="E157" s="5">
        <v>1</v>
      </c>
      <c r="F157" s="5">
        <v>2</v>
      </c>
      <c r="G157" s="5">
        <v>1</v>
      </c>
      <c r="H157" s="5">
        <v>2</v>
      </c>
      <c r="I157" s="5">
        <v>1</v>
      </c>
      <c r="J157" s="5">
        <v>1</v>
      </c>
      <c r="K157" s="5">
        <v>0</v>
      </c>
      <c r="L157" s="5">
        <v>0</v>
      </c>
      <c r="M157" s="5">
        <v>1</v>
      </c>
      <c r="N157" s="5">
        <v>1</v>
      </c>
      <c r="O157" s="5">
        <v>1</v>
      </c>
      <c r="P157" s="5">
        <v>1</v>
      </c>
      <c r="Q157" s="5">
        <v>2</v>
      </c>
      <c r="R157" s="5">
        <v>2</v>
      </c>
      <c r="S157" s="5">
        <v>2</v>
      </c>
      <c r="T157">
        <v>0</v>
      </c>
      <c r="U157" s="5" t="s">
        <v>138</v>
      </c>
      <c r="V157" s="5" t="s">
        <v>138</v>
      </c>
    </row>
    <row r="158" spans="1:22" x14ac:dyDescent="0.3">
      <c r="A158" s="5" t="s">
        <v>1171</v>
      </c>
      <c r="B158" s="5" t="s">
        <v>1172</v>
      </c>
      <c r="C158" s="5" t="s">
        <v>1173</v>
      </c>
      <c r="D158" s="5">
        <v>1</v>
      </c>
      <c r="E158" s="5">
        <v>1</v>
      </c>
      <c r="F158" s="5">
        <v>2</v>
      </c>
      <c r="G158" s="5">
        <v>1</v>
      </c>
      <c r="H158" s="5">
        <v>1</v>
      </c>
      <c r="I158" s="5">
        <v>1</v>
      </c>
      <c r="J158" s="5">
        <v>1</v>
      </c>
      <c r="K158" s="5">
        <v>0</v>
      </c>
      <c r="L158" s="5">
        <v>0</v>
      </c>
      <c r="M158" s="5">
        <v>1</v>
      </c>
      <c r="N158" s="5">
        <v>1</v>
      </c>
      <c r="O158" s="5">
        <v>1</v>
      </c>
      <c r="P158" s="5">
        <v>1</v>
      </c>
      <c r="Q158" s="5">
        <v>1</v>
      </c>
      <c r="R158" s="5">
        <v>2</v>
      </c>
      <c r="S158" s="5">
        <v>1</v>
      </c>
      <c r="T158">
        <v>0</v>
      </c>
      <c r="U158" s="5" t="s">
        <v>138</v>
      </c>
      <c r="V158" s="5" t="s">
        <v>138</v>
      </c>
    </row>
    <row r="159" spans="1:22" x14ac:dyDescent="0.3">
      <c r="A159" s="5" t="s">
        <v>1188</v>
      </c>
      <c r="B159" s="5" t="s">
        <v>1189</v>
      </c>
      <c r="C159" s="5" t="s">
        <v>1190</v>
      </c>
      <c r="D159" s="5">
        <v>1</v>
      </c>
      <c r="E159" s="5">
        <v>3</v>
      </c>
      <c r="F159" s="5">
        <v>13</v>
      </c>
      <c r="G159" s="5">
        <v>1</v>
      </c>
      <c r="H159" s="5">
        <v>1</v>
      </c>
      <c r="I159" s="5">
        <v>1</v>
      </c>
      <c r="J159" s="5">
        <v>2</v>
      </c>
      <c r="K159" s="5">
        <v>0</v>
      </c>
      <c r="L159" s="5">
        <v>0</v>
      </c>
      <c r="M159" s="5">
        <v>1</v>
      </c>
      <c r="N159" s="5">
        <v>2</v>
      </c>
      <c r="O159" s="5">
        <v>1</v>
      </c>
      <c r="P159" s="5">
        <v>1</v>
      </c>
      <c r="Q159" s="5">
        <v>5</v>
      </c>
      <c r="R159" s="5">
        <v>2</v>
      </c>
      <c r="S159" s="5">
        <v>2</v>
      </c>
      <c r="T159">
        <v>0</v>
      </c>
      <c r="U159" s="5" t="s">
        <v>138</v>
      </c>
      <c r="V159" s="5" t="s">
        <v>138</v>
      </c>
    </row>
    <row r="160" spans="1:22" x14ac:dyDescent="0.3">
      <c r="A160" s="5" t="s">
        <v>1191</v>
      </c>
      <c r="B160" s="5" t="s">
        <v>1192</v>
      </c>
      <c r="C160" s="5" t="s">
        <v>1193</v>
      </c>
      <c r="D160" s="5">
        <v>1</v>
      </c>
      <c r="E160" s="5">
        <v>1</v>
      </c>
      <c r="F160" s="5">
        <v>1</v>
      </c>
      <c r="G160" s="5">
        <v>1</v>
      </c>
      <c r="H160" s="5">
        <v>1</v>
      </c>
      <c r="I160" s="5">
        <v>1</v>
      </c>
      <c r="J160" s="5">
        <v>1</v>
      </c>
      <c r="K160" s="5">
        <v>0</v>
      </c>
      <c r="L160" s="5">
        <v>0</v>
      </c>
      <c r="M160" s="5">
        <v>1</v>
      </c>
      <c r="N160" s="5">
        <v>1</v>
      </c>
      <c r="O160" s="5">
        <v>1</v>
      </c>
      <c r="P160" s="5">
        <v>1</v>
      </c>
      <c r="Q160" s="5">
        <v>1</v>
      </c>
      <c r="R160" s="5">
        <v>1</v>
      </c>
      <c r="S160" s="5">
        <v>1</v>
      </c>
      <c r="T160">
        <v>0</v>
      </c>
      <c r="U160" s="5" t="s">
        <v>138</v>
      </c>
      <c r="V160" s="5" t="s">
        <v>138</v>
      </c>
    </row>
    <row r="161" spans="1:22" x14ac:dyDescent="0.3">
      <c r="A161" s="5" t="s">
        <v>1194</v>
      </c>
      <c r="B161" s="5" t="s">
        <v>1195</v>
      </c>
      <c r="C161" s="5" t="s">
        <v>1196</v>
      </c>
      <c r="D161" s="5">
        <v>1</v>
      </c>
      <c r="E161" s="5">
        <v>2</v>
      </c>
      <c r="F161" s="5">
        <v>2</v>
      </c>
      <c r="G161" s="5">
        <v>1</v>
      </c>
      <c r="H161" s="5">
        <v>1</v>
      </c>
      <c r="I161" s="5">
        <v>0</v>
      </c>
      <c r="J161" s="5">
        <v>3</v>
      </c>
      <c r="K161" s="5">
        <v>0</v>
      </c>
      <c r="L161" s="5">
        <v>0</v>
      </c>
      <c r="M161" s="5">
        <v>2</v>
      </c>
      <c r="N161" s="5">
        <v>1</v>
      </c>
      <c r="O161" s="5">
        <v>3</v>
      </c>
      <c r="P161" s="5">
        <v>1</v>
      </c>
      <c r="Q161" s="5">
        <v>2</v>
      </c>
      <c r="R161" s="5">
        <v>1</v>
      </c>
      <c r="S161" s="5">
        <v>1</v>
      </c>
      <c r="T161">
        <v>0</v>
      </c>
      <c r="U161" s="5" t="s">
        <v>138</v>
      </c>
      <c r="V161" s="5" t="s">
        <v>138</v>
      </c>
    </row>
    <row r="162" spans="1:22" x14ac:dyDescent="0.3">
      <c r="A162" s="5" t="s">
        <v>1197</v>
      </c>
      <c r="B162" s="5" t="s">
        <v>1198</v>
      </c>
      <c r="C162" s="5" t="s">
        <v>136</v>
      </c>
      <c r="D162" s="5">
        <v>1</v>
      </c>
      <c r="E162" s="5">
        <v>2</v>
      </c>
      <c r="F162" s="5">
        <v>2</v>
      </c>
      <c r="G162" s="5">
        <v>1</v>
      </c>
      <c r="H162" s="5">
        <v>2</v>
      </c>
      <c r="I162" s="5">
        <v>1</v>
      </c>
      <c r="J162" s="5">
        <v>1</v>
      </c>
      <c r="K162" s="5">
        <v>0</v>
      </c>
      <c r="L162" s="5">
        <v>0</v>
      </c>
      <c r="M162" s="5">
        <v>1</v>
      </c>
      <c r="N162" s="5">
        <v>2</v>
      </c>
      <c r="O162" s="5">
        <v>2</v>
      </c>
      <c r="P162" s="5">
        <v>1</v>
      </c>
      <c r="Q162" s="5">
        <v>1</v>
      </c>
      <c r="R162" s="5">
        <v>2</v>
      </c>
      <c r="S162" s="5">
        <v>2</v>
      </c>
      <c r="T162">
        <v>0</v>
      </c>
      <c r="U162" s="5" t="s">
        <v>138</v>
      </c>
      <c r="V162" s="5" t="s">
        <v>138</v>
      </c>
    </row>
    <row r="163" spans="1:22" x14ac:dyDescent="0.3">
      <c r="A163" s="5" t="s">
        <v>1199</v>
      </c>
      <c r="B163" s="5" t="s">
        <v>1200</v>
      </c>
      <c r="C163" s="5" t="s">
        <v>1201</v>
      </c>
      <c r="D163" s="5">
        <v>2</v>
      </c>
      <c r="E163" s="5">
        <v>1</v>
      </c>
      <c r="F163" s="5">
        <v>1</v>
      </c>
      <c r="G163" s="5">
        <v>1</v>
      </c>
      <c r="H163" s="5">
        <v>1</v>
      </c>
      <c r="I163" s="5">
        <v>0</v>
      </c>
      <c r="J163" s="5">
        <v>1</v>
      </c>
      <c r="K163" s="5">
        <v>0</v>
      </c>
      <c r="L163" s="5">
        <v>0</v>
      </c>
      <c r="M163" s="5">
        <v>1</v>
      </c>
      <c r="N163" s="5">
        <v>1</v>
      </c>
      <c r="O163" s="5">
        <v>2</v>
      </c>
      <c r="P163" s="5">
        <v>1</v>
      </c>
      <c r="Q163" s="5">
        <v>1</v>
      </c>
      <c r="R163" s="5">
        <v>1</v>
      </c>
      <c r="S163" s="5">
        <v>1</v>
      </c>
      <c r="T163">
        <v>0</v>
      </c>
      <c r="U163" s="5" t="s">
        <v>138</v>
      </c>
      <c r="V163" s="5" t="s">
        <v>138</v>
      </c>
    </row>
    <row r="164" spans="1:22" x14ac:dyDescent="0.3">
      <c r="A164" s="5" t="s">
        <v>1202</v>
      </c>
      <c r="B164" s="5" t="s">
        <v>1203</v>
      </c>
      <c r="C164" s="5" t="s">
        <v>136</v>
      </c>
      <c r="D164" s="5">
        <v>1</v>
      </c>
      <c r="E164" s="5">
        <v>1</v>
      </c>
      <c r="F164" s="5">
        <v>3</v>
      </c>
      <c r="G164" s="5">
        <v>1</v>
      </c>
      <c r="H164" s="5">
        <v>1</v>
      </c>
      <c r="I164" s="5">
        <v>1</v>
      </c>
      <c r="J164" s="5">
        <v>1</v>
      </c>
      <c r="K164" s="5">
        <v>0</v>
      </c>
      <c r="L164" s="5">
        <v>0</v>
      </c>
      <c r="M164" s="5">
        <v>1</v>
      </c>
      <c r="N164" s="5">
        <v>1</v>
      </c>
      <c r="O164" s="5">
        <v>1</v>
      </c>
      <c r="P164" s="5">
        <v>1</v>
      </c>
      <c r="Q164" s="5">
        <v>2</v>
      </c>
      <c r="R164" s="5">
        <v>2</v>
      </c>
      <c r="S164" s="5">
        <v>2</v>
      </c>
      <c r="T164">
        <v>0</v>
      </c>
      <c r="U164" s="5" t="s">
        <v>138</v>
      </c>
      <c r="V164" s="5" t="s">
        <v>138</v>
      </c>
    </row>
    <row r="165" spans="1:22" x14ac:dyDescent="0.3">
      <c r="A165" s="5" t="s">
        <v>1204</v>
      </c>
      <c r="B165" s="5" t="s">
        <v>1205</v>
      </c>
      <c r="C165" s="5" t="s">
        <v>1206</v>
      </c>
      <c r="D165" s="5">
        <v>1</v>
      </c>
      <c r="E165" s="5">
        <v>2</v>
      </c>
      <c r="F165" s="5">
        <v>2</v>
      </c>
      <c r="G165" s="5">
        <v>1</v>
      </c>
      <c r="H165" s="5">
        <v>2</v>
      </c>
      <c r="I165" s="5">
        <v>1</v>
      </c>
      <c r="J165" s="5">
        <v>1</v>
      </c>
      <c r="K165" s="5">
        <v>0</v>
      </c>
      <c r="L165" s="5">
        <v>0</v>
      </c>
      <c r="M165" s="5">
        <v>1</v>
      </c>
      <c r="N165" s="5">
        <v>1</v>
      </c>
      <c r="O165" s="5">
        <v>1</v>
      </c>
      <c r="P165" s="5">
        <v>1</v>
      </c>
      <c r="Q165" s="5">
        <v>1</v>
      </c>
      <c r="R165" s="5">
        <v>3</v>
      </c>
      <c r="S165" s="5">
        <v>2</v>
      </c>
      <c r="T165">
        <v>0</v>
      </c>
      <c r="U165" s="5" t="s">
        <v>138</v>
      </c>
      <c r="V165" s="5" t="s">
        <v>138</v>
      </c>
    </row>
    <row r="166" spans="1:22" x14ac:dyDescent="0.3">
      <c r="A166" s="5" t="s">
        <v>1207</v>
      </c>
      <c r="B166" s="5" t="s">
        <v>1208</v>
      </c>
      <c r="C166" s="5" t="s">
        <v>136</v>
      </c>
      <c r="D166" s="5">
        <v>1</v>
      </c>
      <c r="E166" s="5">
        <v>1</v>
      </c>
      <c r="F166" s="5">
        <v>2</v>
      </c>
      <c r="G166" s="5">
        <v>1</v>
      </c>
      <c r="H166" s="5">
        <v>2</v>
      </c>
      <c r="I166" s="5">
        <v>1</v>
      </c>
      <c r="J166" s="5">
        <v>1</v>
      </c>
      <c r="K166" s="5">
        <v>0</v>
      </c>
      <c r="L166" s="5">
        <v>0</v>
      </c>
      <c r="M166" s="5">
        <v>1</v>
      </c>
      <c r="N166" s="5">
        <v>1</v>
      </c>
      <c r="O166" s="5">
        <v>1</v>
      </c>
      <c r="P166" s="5">
        <v>1</v>
      </c>
      <c r="Q166" s="5">
        <v>2</v>
      </c>
      <c r="R166" s="5">
        <v>2</v>
      </c>
      <c r="S166" s="5">
        <v>2</v>
      </c>
      <c r="T166">
        <v>0</v>
      </c>
      <c r="U166" s="5" t="s">
        <v>138</v>
      </c>
      <c r="V166" s="5" t="s">
        <v>138</v>
      </c>
    </row>
    <row r="167" spans="1:22" x14ac:dyDescent="0.3">
      <c r="A167" s="5" t="s">
        <v>1209</v>
      </c>
      <c r="B167" s="5" t="s">
        <v>1210</v>
      </c>
      <c r="C167" s="5" t="s">
        <v>1211</v>
      </c>
      <c r="D167" s="5">
        <v>1</v>
      </c>
      <c r="E167" s="5">
        <v>1</v>
      </c>
      <c r="F167" s="5">
        <v>1</v>
      </c>
      <c r="G167" s="5">
        <v>1</v>
      </c>
      <c r="H167" s="5">
        <v>1</v>
      </c>
      <c r="I167" s="5">
        <v>0</v>
      </c>
      <c r="J167" s="5">
        <v>1</v>
      </c>
      <c r="K167" s="5">
        <v>0</v>
      </c>
      <c r="L167" s="5">
        <v>0</v>
      </c>
      <c r="M167" s="5">
        <v>0</v>
      </c>
      <c r="N167" s="5">
        <v>1</v>
      </c>
      <c r="O167" s="5">
        <v>1</v>
      </c>
      <c r="P167" s="5">
        <v>1</v>
      </c>
      <c r="Q167" s="5">
        <v>2</v>
      </c>
      <c r="R167" s="5">
        <v>1</v>
      </c>
      <c r="S167" s="5">
        <v>1</v>
      </c>
      <c r="T167">
        <v>0</v>
      </c>
      <c r="U167" s="5" t="s">
        <v>138</v>
      </c>
      <c r="V167" s="5" t="s">
        <v>138</v>
      </c>
    </row>
    <row r="168" spans="1:22" x14ac:dyDescent="0.3">
      <c r="A168" s="5" t="s">
        <v>15206</v>
      </c>
      <c r="B168" s="5" t="s">
        <v>1224</v>
      </c>
      <c r="C168" s="5" t="s">
        <v>1225</v>
      </c>
      <c r="D168" s="5">
        <v>1</v>
      </c>
      <c r="E168" s="5">
        <v>1</v>
      </c>
      <c r="F168" s="5">
        <v>1</v>
      </c>
      <c r="G168" s="5">
        <v>1</v>
      </c>
      <c r="H168" s="5">
        <v>1</v>
      </c>
      <c r="I168" s="5">
        <v>1</v>
      </c>
      <c r="J168" s="5">
        <v>1</v>
      </c>
      <c r="K168" s="5">
        <v>0</v>
      </c>
      <c r="L168" s="5">
        <v>0</v>
      </c>
      <c r="M168" s="5">
        <v>1</v>
      </c>
      <c r="N168" s="5">
        <v>1</v>
      </c>
      <c r="O168" s="5">
        <v>1</v>
      </c>
      <c r="P168" s="5">
        <v>1</v>
      </c>
      <c r="Q168" s="5">
        <v>1</v>
      </c>
      <c r="R168" s="5">
        <v>1</v>
      </c>
      <c r="S168" s="5">
        <v>1</v>
      </c>
      <c r="T168" s="82">
        <v>0</v>
      </c>
      <c r="U168" s="5" t="s">
        <v>138</v>
      </c>
      <c r="V168" s="5" t="s">
        <v>138</v>
      </c>
    </row>
    <row r="169" spans="1:22" x14ac:dyDescent="0.3">
      <c r="A169" s="5" t="s">
        <v>1226</v>
      </c>
      <c r="B169" s="5" t="s">
        <v>1227</v>
      </c>
      <c r="C169" s="5" t="s">
        <v>1228</v>
      </c>
      <c r="D169" s="5">
        <v>1</v>
      </c>
      <c r="E169" s="5">
        <v>1</v>
      </c>
      <c r="F169" s="5">
        <v>1</v>
      </c>
      <c r="G169" s="5">
        <v>2</v>
      </c>
      <c r="H169" s="5">
        <v>3</v>
      </c>
      <c r="I169" s="5">
        <v>1</v>
      </c>
      <c r="J169" s="5">
        <v>1</v>
      </c>
      <c r="K169" s="5">
        <v>0</v>
      </c>
      <c r="L169" s="5">
        <v>0</v>
      </c>
      <c r="M169" s="5">
        <v>1</v>
      </c>
      <c r="N169" s="5">
        <v>1</v>
      </c>
      <c r="O169" s="5">
        <v>2</v>
      </c>
      <c r="P169" s="5">
        <v>1</v>
      </c>
      <c r="Q169" s="5">
        <v>1</v>
      </c>
      <c r="R169" s="5">
        <v>3</v>
      </c>
      <c r="S169" s="5">
        <v>2</v>
      </c>
      <c r="T169">
        <v>0</v>
      </c>
      <c r="U169" s="5" t="s">
        <v>138</v>
      </c>
      <c r="V169" s="5" t="s">
        <v>138</v>
      </c>
    </row>
    <row r="170" spans="1:22" x14ac:dyDescent="0.3">
      <c r="A170" s="5" t="s">
        <v>1229</v>
      </c>
      <c r="B170" s="5" t="s">
        <v>1230</v>
      </c>
      <c r="C170" s="5" t="s">
        <v>1231</v>
      </c>
      <c r="D170" s="5">
        <v>2</v>
      </c>
      <c r="E170" s="5">
        <v>2</v>
      </c>
      <c r="F170" s="5">
        <v>3</v>
      </c>
      <c r="G170" s="5">
        <v>2</v>
      </c>
      <c r="H170" s="5">
        <v>2</v>
      </c>
      <c r="I170" s="5">
        <v>1</v>
      </c>
      <c r="J170" s="5">
        <v>1</v>
      </c>
      <c r="K170" s="5">
        <v>0</v>
      </c>
      <c r="L170" s="5">
        <v>0</v>
      </c>
      <c r="M170" s="5">
        <v>1</v>
      </c>
      <c r="N170" s="5">
        <v>1</v>
      </c>
      <c r="O170" s="5">
        <v>2</v>
      </c>
      <c r="P170" s="5">
        <v>1</v>
      </c>
      <c r="Q170" s="5">
        <v>1</v>
      </c>
      <c r="R170" s="5">
        <v>3</v>
      </c>
      <c r="S170" s="5">
        <v>3</v>
      </c>
      <c r="T170">
        <v>0</v>
      </c>
      <c r="U170" s="5" t="s">
        <v>138</v>
      </c>
      <c r="V170" s="5" t="s">
        <v>138</v>
      </c>
    </row>
    <row r="171" spans="1:22" x14ac:dyDescent="0.3">
      <c r="A171" s="5" t="s">
        <v>1232</v>
      </c>
      <c r="B171" s="5" t="s">
        <v>1233</v>
      </c>
      <c r="C171" s="5" t="s">
        <v>1234</v>
      </c>
      <c r="D171" s="5">
        <v>1</v>
      </c>
      <c r="E171" s="5">
        <v>2</v>
      </c>
      <c r="F171" s="5">
        <v>1</v>
      </c>
      <c r="G171" s="5">
        <v>1</v>
      </c>
      <c r="H171" s="5">
        <v>1</v>
      </c>
      <c r="I171" s="5">
        <v>1</v>
      </c>
      <c r="J171" s="5">
        <v>0</v>
      </c>
      <c r="K171" s="5">
        <v>0</v>
      </c>
      <c r="L171" s="5">
        <v>0</v>
      </c>
      <c r="M171" s="5">
        <v>1</v>
      </c>
      <c r="N171" s="5">
        <v>1</v>
      </c>
      <c r="O171" s="5">
        <v>1</v>
      </c>
      <c r="P171" s="5">
        <v>1</v>
      </c>
      <c r="Q171" s="5">
        <v>1</v>
      </c>
      <c r="R171" s="5">
        <v>1</v>
      </c>
      <c r="S171" s="5">
        <v>1</v>
      </c>
      <c r="T171">
        <v>0</v>
      </c>
      <c r="U171" s="5" t="s">
        <v>138</v>
      </c>
      <c r="V171" s="5" t="s">
        <v>138</v>
      </c>
    </row>
    <row r="172" spans="1:22" x14ac:dyDescent="0.3">
      <c r="A172" s="5" t="s">
        <v>1235</v>
      </c>
      <c r="B172" s="5" t="s">
        <v>1236</v>
      </c>
      <c r="C172" s="5" t="s">
        <v>1237</v>
      </c>
      <c r="D172" s="5">
        <v>1</v>
      </c>
      <c r="E172" s="5">
        <v>1</v>
      </c>
      <c r="F172" s="5">
        <v>1</v>
      </c>
      <c r="G172" s="5">
        <v>1</v>
      </c>
      <c r="H172" s="5">
        <v>1</v>
      </c>
      <c r="I172" s="5">
        <v>1</v>
      </c>
      <c r="J172" s="5">
        <v>1</v>
      </c>
      <c r="K172" s="5">
        <v>0</v>
      </c>
      <c r="L172" s="5">
        <v>0</v>
      </c>
      <c r="M172" s="5">
        <v>1</v>
      </c>
      <c r="N172" s="5">
        <v>1</v>
      </c>
      <c r="O172" s="5">
        <v>1</v>
      </c>
      <c r="P172" s="5">
        <v>1</v>
      </c>
      <c r="Q172" s="5">
        <v>1</v>
      </c>
      <c r="R172" s="5">
        <v>1</v>
      </c>
      <c r="S172" s="5">
        <v>1</v>
      </c>
      <c r="T172">
        <v>0</v>
      </c>
      <c r="U172" s="5" t="s">
        <v>138</v>
      </c>
      <c r="V172" s="5" t="s">
        <v>138</v>
      </c>
    </row>
    <row r="173" spans="1:22" x14ac:dyDescent="0.3">
      <c r="A173" s="5" t="s">
        <v>1238</v>
      </c>
      <c r="B173" s="5" t="s">
        <v>1239</v>
      </c>
      <c r="C173" s="5" t="s">
        <v>1240</v>
      </c>
      <c r="D173" s="5">
        <v>1</v>
      </c>
      <c r="E173" s="5">
        <v>1</v>
      </c>
      <c r="F173" s="5">
        <v>1</v>
      </c>
      <c r="G173" s="5">
        <v>1</v>
      </c>
      <c r="H173" s="5">
        <v>1</v>
      </c>
      <c r="I173" s="5">
        <v>1</v>
      </c>
      <c r="J173" s="5">
        <v>1</v>
      </c>
      <c r="K173" s="5">
        <v>0</v>
      </c>
      <c r="L173" s="5">
        <v>0</v>
      </c>
      <c r="M173" s="5">
        <v>1</v>
      </c>
      <c r="N173" s="5">
        <v>1</v>
      </c>
      <c r="O173" s="5">
        <v>1</v>
      </c>
      <c r="P173" s="5">
        <v>1</v>
      </c>
      <c r="Q173" s="5">
        <v>1</v>
      </c>
      <c r="R173" s="5">
        <v>1</v>
      </c>
      <c r="S173" s="5">
        <v>1</v>
      </c>
      <c r="T173">
        <v>0</v>
      </c>
      <c r="U173" s="5" t="s">
        <v>138</v>
      </c>
      <c r="V173" s="5" t="s">
        <v>138</v>
      </c>
    </row>
    <row r="174" spans="1:22" x14ac:dyDescent="0.3">
      <c r="A174" s="5" t="s">
        <v>1241</v>
      </c>
      <c r="B174" s="5" t="s">
        <v>1242</v>
      </c>
      <c r="C174" s="5" t="s">
        <v>1243</v>
      </c>
      <c r="D174" s="5">
        <v>1</v>
      </c>
      <c r="E174" s="5">
        <v>2</v>
      </c>
      <c r="F174" s="5">
        <v>4</v>
      </c>
      <c r="G174" s="5">
        <v>1</v>
      </c>
      <c r="H174" s="5">
        <v>1</v>
      </c>
      <c r="I174" s="5">
        <v>1</v>
      </c>
      <c r="J174" s="5">
        <v>0</v>
      </c>
      <c r="K174" s="5">
        <v>0</v>
      </c>
      <c r="L174" s="5">
        <v>0</v>
      </c>
      <c r="M174" s="5">
        <v>1</v>
      </c>
      <c r="N174" s="5">
        <v>2</v>
      </c>
      <c r="O174" s="5">
        <v>1</v>
      </c>
      <c r="P174" s="5">
        <v>1</v>
      </c>
      <c r="Q174" s="5">
        <v>2</v>
      </c>
      <c r="R174" s="5">
        <v>3</v>
      </c>
      <c r="S174" s="5">
        <v>2</v>
      </c>
      <c r="T174">
        <v>0</v>
      </c>
      <c r="U174" s="5" t="s">
        <v>138</v>
      </c>
      <c r="V174" s="5" t="s">
        <v>138</v>
      </c>
    </row>
    <row r="175" spans="1:22" x14ac:dyDescent="0.3">
      <c r="A175" s="5" t="s">
        <v>1244</v>
      </c>
      <c r="B175" s="5" t="s">
        <v>1245</v>
      </c>
      <c r="C175" s="5" t="s">
        <v>1246</v>
      </c>
      <c r="D175" s="5">
        <v>1</v>
      </c>
      <c r="E175" s="5">
        <v>1</v>
      </c>
      <c r="F175" s="5">
        <v>1</v>
      </c>
      <c r="G175" s="5">
        <v>1</v>
      </c>
      <c r="H175" s="5">
        <v>2</v>
      </c>
      <c r="I175" s="5">
        <v>1</v>
      </c>
      <c r="J175" s="5">
        <v>1</v>
      </c>
      <c r="K175" s="5">
        <v>1</v>
      </c>
      <c r="L175" s="5">
        <v>1</v>
      </c>
      <c r="M175" s="5">
        <v>1</v>
      </c>
      <c r="N175" s="5">
        <v>1</v>
      </c>
      <c r="O175" s="5">
        <v>1</v>
      </c>
      <c r="P175" s="5">
        <v>1</v>
      </c>
      <c r="Q175" s="5">
        <v>1</v>
      </c>
      <c r="R175" s="5">
        <v>1</v>
      </c>
      <c r="S175" s="5">
        <v>1</v>
      </c>
      <c r="T175">
        <v>0</v>
      </c>
      <c r="U175" s="5" t="s">
        <v>3176</v>
      </c>
      <c r="V175" s="5" t="s">
        <v>1247</v>
      </c>
    </row>
    <row r="176" spans="1:22" x14ac:dyDescent="0.3">
      <c r="A176" s="5" t="s">
        <v>1248</v>
      </c>
      <c r="B176" s="5" t="s">
        <v>1249</v>
      </c>
      <c r="C176" s="5" t="s">
        <v>1250</v>
      </c>
      <c r="D176" s="5">
        <v>1</v>
      </c>
      <c r="E176" s="5">
        <v>2</v>
      </c>
      <c r="F176" s="5">
        <v>1</v>
      </c>
      <c r="G176" s="5">
        <v>1</v>
      </c>
      <c r="H176" s="5">
        <v>1</v>
      </c>
      <c r="I176" s="5">
        <v>1</v>
      </c>
      <c r="J176" s="5">
        <v>5</v>
      </c>
      <c r="K176" s="5">
        <v>0</v>
      </c>
      <c r="L176" s="5">
        <v>0</v>
      </c>
      <c r="M176" s="5">
        <v>0</v>
      </c>
      <c r="N176" s="5">
        <v>2</v>
      </c>
      <c r="O176" s="5">
        <v>1</v>
      </c>
      <c r="P176" s="5">
        <v>1</v>
      </c>
      <c r="Q176" s="5">
        <v>2</v>
      </c>
      <c r="R176" s="5">
        <v>1</v>
      </c>
      <c r="S176" s="5">
        <v>1</v>
      </c>
      <c r="T176">
        <v>0</v>
      </c>
      <c r="U176" s="5" t="s">
        <v>138</v>
      </c>
      <c r="V176" s="5" t="s">
        <v>138</v>
      </c>
    </row>
    <row r="177" spans="1:22" x14ac:dyDescent="0.3">
      <c r="A177" s="5" t="s">
        <v>1251</v>
      </c>
      <c r="B177" s="5" t="s">
        <v>1252</v>
      </c>
      <c r="C177" s="5" t="s">
        <v>1253</v>
      </c>
      <c r="D177" s="5">
        <v>1</v>
      </c>
      <c r="E177" s="5">
        <v>1</v>
      </c>
      <c r="F177" s="5">
        <v>2</v>
      </c>
      <c r="G177" s="5">
        <v>1</v>
      </c>
      <c r="H177" s="5">
        <v>1</v>
      </c>
      <c r="I177" s="5">
        <v>1</v>
      </c>
      <c r="J177" s="5">
        <v>0</v>
      </c>
      <c r="K177" s="5">
        <v>1</v>
      </c>
      <c r="L177" s="5">
        <v>1</v>
      </c>
      <c r="M177" s="5">
        <v>1</v>
      </c>
      <c r="N177" s="5">
        <v>1</v>
      </c>
      <c r="O177" s="5">
        <v>2</v>
      </c>
      <c r="P177" s="5">
        <v>2</v>
      </c>
      <c r="Q177" s="5">
        <v>1</v>
      </c>
      <c r="R177" s="5">
        <v>2</v>
      </c>
      <c r="S177" s="5">
        <v>1</v>
      </c>
      <c r="T177">
        <v>0</v>
      </c>
      <c r="U177" s="5" t="s">
        <v>1787</v>
      </c>
      <c r="V177" s="5" t="s">
        <v>1254</v>
      </c>
    </row>
    <row r="178" spans="1:22" x14ac:dyDescent="0.3">
      <c r="A178" s="5" t="s">
        <v>1255</v>
      </c>
      <c r="B178" s="5">
        <v>42614</v>
      </c>
      <c r="C178" s="5" t="s">
        <v>1256</v>
      </c>
      <c r="D178" s="5">
        <v>1</v>
      </c>
      <c r="E178" s="5">
        <v>1</v>
      </c>
      <c r="F178" s="5">
        <v>1</v>
      </c>
      <c r="G178" s="5">
        <v>1</v>
      </c>
      <c r="H178" s="5">
        <v>1</v>
      </c>
      <c r="I178" s="5">
        <v>1</v>
      </c>
      <c r="J178" s="5">
        <v>1</v>
      </c>
      <c r="K178" s="5">
        <v>0</v>
      </c>
      <c r="L178" s="5">
        <v>0</v>
      </c>
      <c r="M178" s="5">
        <v>1</v>
      </c>
      <c r="N178" s="5">
        <v>1</v>
      </c>
      <c r="O178" s="5">
        <v>1</v>
      </c>
      <c r="P178" s="5">
        <v>1</v>
      </c>
      <c r="Q178" s="5">
        <v>1</v>
      </c>
      <c r="R178" s="5">
        <v>1</v>
      </c>
      <c r="S178" s="5">
        <v>1</v>
      </c>
      <c r="T178">
        <v>0</v>
      </c>
      <c r="U178" s="5" t="s">
        <v>138</v>
      </c>
      <c r="V178" s="5" t="s">
        <v>138</v>
      </c>
    </row>
    <row r="179" spans="1:22" x14ac:dyDescent="0.3">
      <c r="A179" s="5" t="s">
        <v>1257</v>
      </c>
      <c r="B179" s="5" t="s">
        <v>1258</v>
      </c>
      <c r="C179" s="5" t="s">
        <v>1259</v>
      </c>
      <c r="D179" s="5">
        <v>1</v>
      </c>
      <c r="E179" s="5">
        <v>1</v>
      </c>
      <c r="F179" s="5">
        <v>1</v>
      </c>
      <c r="G179" s="5">
        <v>2</v>
      </c>
      <c r="H179" s="5">
        <v>1</v>
      </c>
      <c r="I179" s="5">
        <v>1</v>
      </c>
      <c r="J179" s="5">
        <v>1</v>
      </c>
      <c r="K179" s="5">
        <v>0</v>
      </c>
      <c r="L179" s="5">
        <v>0</v>
      </c>
      <c r="M179" s="5">
        <v>1</v>
      </c>
      <c r="N179" s="5">
        <v>1</v>
      </c>
      <c r="O179" s="5">
        <v>1</v>
      </c>
      <c r="P179" s="5">
        <v>1</v>
      </c>
      <c r="Q179" s="5">
        <v>1</v>
      </c>
      <c r="R179" s="5">
        <v>1</v>
      </c>
      <c r="S179" s="5">
        <v>1</v>
      </c>
      <c r="T179">
        <v>0</v>
      </c>
      <c r="U179" s="5" t="s">
        <v>138</v>
      </c>
      <c r="V179" s="5" t="s">
        <v>138</v>
      </c>
    </row>
    <row r="180" spans="1:22" x14ac:dyDescent="0.3">
      <c r="A180" s="5" t="s">
        <v>1274</v>
      </c>
      <c r="B180" s="5" t="s">
        <v>1275</v>
      </c>
      <c r="C180" s="5" t="s">
        <v>1276</v>
      </c>
      <c r="D180" s="5">
        <v>1</v>
      </c>
      <c r="E180" s="5">
        <v>1</v>
      </c>
      <c r="F180" s="5">
        <v>2</v>
      </c>
      <c r="G180" s="5">
        <v>1</v>
      </c>
      <c r="H180" s="5">
        <v>1</v>
      </c>
      <c r="I180" s="5">
        <v>1</v>
      </c>
      <c r="J180" s="5">
        <v>1</v>
      </c>
      <c r="K180" s="5">
        <v>0</v>
      </c>
      <c r="L180" s="5">
        <v>0</v>
      </c>
      <c r="M180" s="5">
        <v>1</v>
      </c>
      <c r="N180" s="5">
        <v>1</v>
      </c>
      <c r="O180" s="5">
        <v>2</v>
      </c>
      <c r="P180" s="5">
        <v>1</v>
      </c>
      <c r="Q180" s="5">
        <v>1</v>
      </c>
      <c r="R180" s="5">
        <v>1</v>
      </c>
      <c r="S180" s="5">
        <v>1</v>
      </c>
      <c r="T180">
        <v>0</v>
      </c>
      <c r="U180" s="5" t="s">
        <v>138</v>
      </c>
      <c r="V180" s="5" t="s">
        <v>138</v>
      </c>
    </row>
    <row r="181" spans="1:22" s="173" customFormat="1" x14ac:dyDescent="0.3">
      <c r="A181" s="172" t="s">
        <v>15461</v>
      </c>
      <c r="B181" s="172" t="s">
        <v>1278</v>
      </c>
      <c r="C181" s="172" t="s">
        <v>1279</v>
      </c>
      <c r="D181" s="172">
        <v>2</v>
      </c>
      <c r="E181" s="172">
        <v>1</v>
      </c>
      <c r="F181" s="172">
        <v>3</v>
      </c>
      <c r="G181" s="172">
        <v>1</v>
      </c>
      <c r="H181" s="172">
        <v>1</v>
      </c>
      <c r="I181" s="172">
        <v>1</v>
      </c>
      <c r="J181" s="172">
        <v>1</v>
      </c>
      <c r="K181" s="172">
        <v>1</v>
      </c>
      <c r="L181" s="172">
        <v>1</v>
      </c>
      <c r="M181" s="172">
        <v>1</v>
      </c>
      <c r="N181" s="172">
        <v>1</v>
      </c>
      <c r="O181" s="172">
        <v>1</v>
      </c>
      <c r="P181" s="172">
        <v>2</v>
      </c>
      <c r="Q181" s="172">
        <v>2</v>
      </c>
      <c r="R181" s="172">
        <v>2</v>
      </c>
      <c r="S181" s="172">
        <v>2</v>
      </c>
      <c r="T181" s="173">
        <v>1</v>
      </c>
      <c r="U181" s="167" t="s">
        <v>15462</v>
      </c>
      <c r="V181" s="172" t="s">
        <v>15460</v>
      </c>
    </row>
    <row r="182" spans="1:22" x14ac:dyDescent="0.3">
      <c r="A182" s="5" t="s">
        <v>1281</v>
      </c>
      <c r="B182" s="5" t="s">
        <v>1282</v>
      </c>
      <c r="C182" s="5" t="s">
        <v>772</v>
      </c>
      <c r="D182" s="5">
        <v>1</v>
      </c>
      <c r="E182" s="5">
        <v>2</v>
      </c>
      <c r="F182" s="5">
        <v>2</v>
      </c>
      <c r="G182" s="5">
        <v>1</v>
      </c>
      <c r="H182" s="5">
        <v>2</v>
      </c>
      <c r="I182" s="5">
        <v>1</v>
      </c>
      <c r="J182" s="5">
        <v>1</v>
      </c>
      <c r="K182" s="5">
        <v>0</v>
      </c>
      <c r="L182" s="5">
        <v>0</v>
      </c>
      <c r="M182" s="5">
        <v>1</v>
      </c>
      <c r="N182" s="5">
        <v>1</v>
      </c>
      <c r="O182" s="5">
        <v>1</v>
      </c>
      <c r="P182" s="5">
        <v>1</v>
      </c>
      <c r="Q182" s="5">
        <v>2</v>
      </c>
      <c r="R182" s="5">
        <v>3</v>
      </c>
      <c r="S182" s="5">
        <v>3</v>
      </c>
      <c r="T182">
        <v>0</v>
      </c>
      <c r="U182" s="5" t="s">
        <v>138</v>
      </c>
      <c r="V182" s="5" t="s">
        <v>138</v>
      </c>
    </row>
    <row r="183" spans="1:22" x14ac:dyDescent="0.3">
      <c r="A183" s="5" t="s">
        <v>14308</v>
      </c>
      <c r="B183" s="5" t="s">
        <v>1284</v>
      </c>
      <c r="C183" s="5" t="s">
        <v>15207</v>
      </c>
      <c r="D183" s="5">
        <v>1</v>
      </c>
      <c r="E183" s="5">
        <v>0</v>
      </c>
      <c r="F183" s="5">
        <v>2</v>
      </c>
      <c r="G183" s="5">
        <v>1</v>
      </c>
      <c r="H183" s="5">
        <v>4</v>
      </c>
      <c r="I183" s="5">
        <v>1</v>
      </c>
      <c r="J183" s="5">
        <v>1</v>
      </c>
      <c r="K183" s="139">
        <v>2</v>
      </c>
      <c r="L183" s="139">
        <v>2</v>
      </c>
      <c r="M183" s="5">
        <v>1</v>
      </c>
      <c r="N183" s="5">
        <v>0</v>
      </c>
      <c r="O183" s="5">
        <v>4</v>
      </c>
      <c r="P183" s="5">
        <v>0</v>
      </c>
      <c r="Q183" s="5">
        <v>2</v>
      </c>
      <c r="R183" s="5">
        <v>1</v>
      </c>
      <c r="S183" s="5">
        <v>1</v>
      </c>
      <c r="T183" s="82">
        <v>0</v>
      </c>
      <c r="U183" s="5" t="s">
        <v>14310</v>
      </c>
      <c r="V183" s="5" t="s">
        <v>14309</v>
      </c>
    </row>
    <row r="184" spans="1:22" x14ac:dyDescent="0.3">
      <c r="A184" s="5" t="s">
        <v>1285</v>
      </c>
      <c r="B184" s="5" t="s">
        <v>1286</v>
      </c>
      <c r="C184" s="5" t="s">
        <v>1287</v>
      </c>
      <c r="D184" s="5">
        <v>1</v>
      </c>
      <c r="E184" s="5">
        <v>1</v>
      </c>
      <c r="F184" s="5">
        <v>2</v>
      </c>
      <c r="G184" s="5">
        <v>1</v>
      </c>
      <c r="H184" s="5">
        <v>1</v>
      </c>
      <c r="I184" s="5">
        <v>1</v>
      </c>
      <c r="J184" s="5">
        <v>1</v>
      </c>
      <c r="K184" s="5">
        <v>0</v>
      </c>
      <c r="L184" s="5">
        <v>0</v>
      </c>
      <c r="M184" s="5">
        <v>2</v>
      </c>
      <c r="N184" s="5">
        <v>1</v>
      </c>
      <c r="O184" s="5">
        <v>1</v>
      </c>
      <c r="P184" s="5">
        <v>1</v>
      </c>
      <c r="Q184" s="5">
        <v>2</v>
      </c>
      <c r="R184" s="5">
        <v>1</v>
      </c>
      <c r="S184" s="5">
        <v>1</v>
      </c>
      <c r="T184">
        <v>0</v>
      </c>
      <c r="U184" s="5" t="s">
        <v>138</v>
      </c>
      <c r="V184" s="5" t="s">
        <v>138</v>
      </c>
    </row>
    <row r="185" spans="1:22" x14ac:dyDescent="0.3">
      <c r="A185" s="5" t="s">
        <v>1288</v>
      </c>
      <c r="B185" s="5" t="s">
        <v>1289</v>
      </c>
      <c r="C185" s="5" t="s">
        <v>1290</v>
      </c>
      <c r="D185" s="5">
        <v>1</v>
      </c>
      <c r="E185" s="5">
        <v>1</v>
      </c>
      <c r="F185" s="5">
        <v>1</v>
      </c>
      <c r="G185" s="5">
        <v>1</v>
      </c>
      <c r="H185" s="5">
        <v>0</v>
      </c>
      <c r="I185" s="5">
        <v>1</v>
      </c>
      <c r="J185" s="5">
        <v>1</v>
      </c>
      <c r="K185" s="5">
        <v>0</v>
      </c>
      <c r="L185" s="5">
        <v>0</v>
      </c>
      <c r="M185" s="5">
        <v>1</v>
      </c>
      <c r="N185" s="5">
        <v>1</v>
      </c>
      <c r="O185" s="5">
        <v>1</v>
      </c>
      <c r="P185" s="5">
        <v>1</v>
      </c>
      <c r="Q185" s="5">
        <v>1</v>
      </c>
      <c r="R185" s="5">
        <v>2</v>
      </c>
      <c r="S185" s="5">
        <v>1</v>
      </c>
      <c r="T185">
        <v>0</v>
      </c>
      <c r="U185" s="5" t="s">
        <v>138</v>
      </c>
      <c r="V185" s="5" t="s">
        <v>138</v>
      </c>
    </row>
    <row r="186" spans="1:22" x14ac:dyDescent="0.3">
      <c r="A186" s="5" t="s">
        <v>1291</v>
      </c>
      <c r="B186" s="5" t="s">
        <v>1292</v>
      </c>
      <c r="C186" s="5" t="s">
        <v>1293</v>
      </c>
      <c r="D186" s="5">
        <v>1</v>
      </c>
      <c r="E186" s="5">
        <v>1</v>
      </c>
      <c r="F186" s="5">
        <v>1</v>
      </c>
      <c r="G186" s="5">
        <v>1</v>
      </c>
      <c r="H186" s="5">
        <v>1</v>
      </c>
      <c r="I186" s="5">
        <v>1</v>
      </c>
      <c r="J186" s="5">
        <v>1</v>
      </c>
      <c r="K186" s="5">
        <v>0</v>
      </c>
      <c r="L186" s="5">
        <v>0</v>
      </c>
      <c r="M186" s="5">
        <v>1</v>
      </c>
      <c r="N186" s="5">
        <v>2</v>
      </c>
      <c r="O186" s="5">
        <v>1</v>
      </c>
      <c r="P186" s="5">
        <v>1</v>
      </c>
      <c r="Q186" s="5">
        <v>1</v>
      </c>
      <c r="R186" s="5">
        <v>2</v>
      </c>
      <c r="S186" s="5">
        <v>2</v>
      </c>
      <c r="T186">
        <v>0</v>
      </c>
      <c r="U186" s="5" t="s">
        <v>138</v>
      </c>
      <c r="V186" s="5" t="s">
        <v>138</v>
      </c>
    </row>
    <row r="187" spans="1:22" x14ac:dyDescent="0.3">
      <c r="A187" s="5" t="s">
        <v>1294</v>
      </c>
      <c r="B187" s="5" t="s">
        <v>1295</v>
      </c>
      <c r="C187" s="5" t="s">
        <v>1296</v>
      </c>
      <c r="D187" s="5">
        <v>1</v>
      </c>
      <c r="E187" s="5">
        <v>1</v>
      </c>
      <c r="F187" s="5">
        <v>1</v>
      </c>
      <c r="G187" s="5">
        <v>1</v>
      </c>
      <c r="H187" s="5">
        <v>1</v>
      </c>
      <c r="I187" s="5">
        <v>1</v>
      </c>
      <c r="J187" s="5">
        <v>1</v>
      </c>
      <c r="K187" s="5">
        <v>0</v>
      </c>
      <c r="L187" s="5">
        <v>0</v>
      </c>
      <c r="M187" s="5">
        <v>1</v>
      </c>
      <c r="N187" s="5">
        <v>1</v>
      </c>
      <c r="O187" s="5">
        <v>1</v>
      </c>
      <c r="P187" s="5">
        <v>1</v>
      </c>
      <c r="Q187" s="5">
        <v>1</v>
      </c>
      <c r="R187" s="5">
        <v>1</v>
      </c>
      <c r="S187" s="5">
        <v>1</v>
      </c>
      <c r="T187">
        <v>0</v>
      </c>
      <c r="U187" s="5" t="s">
        <v>138</v>
      </c>
      <c r="V187" s="5" t="s">
        <v>138</v>
      </c>
    </row>
    <row r="188" spans="1:22" x14ac:dyDescent="0.3">
      <c r="A188" s="5" t="s">
        <v>1297</v>
      </c>
      <c r="B188" s="5" t="s">
        <v>1298</v>
      </c>
      <c r="C188" s="5" t="s">
        <v>1299</v>
      </c>
      <c r="D188" s="5">
        <v>1</v>
      </c>
      <c r="E188" s="5">
        <v>2</v>
      </c>
      <c r="F188" s="5">
        <v>2</v>
      </c>
      <c r="G188" s="5">
        <v>1</v>
      </c>
      <c r="H188" s="5">
        <v>1</v>
      </c>
      <c r="I188" s="5">
        <v>4</v>
      </c>
      <c r="J188" s="5">
        <v>1</v>
      </c>
      <c r="K188" s="5">
        <v>0</v>
      </c>
      <c r="L188" s="5">
        <v>0</v>
      </c>
      <c r="M188" s="5">
        <v>1</v>
      </c>
      <c r="N188" s="5">
        <v>1</v>
      </c>
      <c r="O188" s="5">
        <v>1</v>
      </c>
      <c r="P188" s="5">
        <v>1</v>
      </c>
      <c r="Q188" s="5">
        <v>0</v>
      </c>
      <c r="R188" s="5">
        <v>1</v>
      </c>
      <c r="S188" s="5">
        <v>1</v>
      </c>
      <c r="T188">
        <v>0</v>
      </c>
      <c r="U188" s="5" t="s">
        <v>138</v>
      </c>
      <c r="V188" s="5" t="s">
        <v>138</v>
      </c>
    </row>
    <row r="189" spans="1:22" x14ac:dyDescent="0.3">
      <c r="A189" s="5" t="s">
        <v>1300</v>
      </c>
      <c r="B189" s="5" t="s">
        <v>1301</v>
      </c>
      <c r="C189" s="5" t="s">
        <v>1302</v>
      </c>
      <c r="D189" s="5">
        <v>1</v>
      </c>
      <c r="E189" s="5">
        <v>1</v>
      </c>
      <c r="F189" s="5">
        <v>1</v>
      </c>
      <c r="G189" s="5">
        <v>1</v>
      </c>
      <c r="H189" s="5">
        <v>1</v>
      </c>
      <c r="I189" s="5">
        <v>0</v>
      </c>
      <c r="J189" s="5">
        <v>1</v>
      </c>
      <c r="K189" s="5">
        <v>0</v>
      </c>
      <c r="L189" s="5">
        <v>0</v>
      </c>
      <c r="M189" s="5">
        <v>0</v>
      </c>
      <c r="N189" s="5">
        <v>0</v>
      </c>
      <c r="O189" s="5">
        <v>1</v>
      </c>
      <c r="P189" s="5">
        <v>1</v>
      </c>
      <c r="Q189" s="5">
        <v>1</v>
      </c>
      <c r="R189" s="5">
        <v>1</v>
      </c>
      <c r="S189" s="5">
        <v>1</v>
      </c>
      <c r="T189">
        <v>0</v>
      </c>
      <c r="U189" s="5" t="s">
        <v>138</v>
      </c>
      <c r="V189" s="5" t="s">
        <v>138</v>
      </c>
    </row>
    <row r="190" spans="1:22" x14ac:dyDescent="0.3">
      <c r="A190" s="5" t="s">
        <v>1303</v>
      </c>
      <c r="B190" s="5" t="s">
        <v>1304</v>
      </c>
      <c r="C190" s="5" t="s">
        <v>1305</v>
      </c>
      <c r="D190" s="5">
        <v>1</v>
      </c>
      <c r="E190" s="5">
        <v>1</v>
      </c>
      <c r="F190" s="5">
        <v>2</v>
      </c>
      <c r="G190" s="5">
        <v>1</v>
      </c>
      <c r="H190" s="5">
        <v>2</v>
      </c>
      <c r="I190" s="5">
        <v>2</v>
      </c>
      <c r="J190" s="5">
        <v>1</v>
      </c>
      <c r="K190" s="5">
        <v>1</v>
      </c>
      <c r="L190" s="5">
        <v>1</v>
      </c>
      <c r="M190" s="5">
        <v>1</v>
      </c>
      <c r="N190" s="5">
        <v>2</v>
      </c>
      <c r="O190" s="5">
        <v>1</v>
      </c>
      <c r="P190" s="5">
        <v>2</v>
      </c>
      <c r="Q190" s="5">
        <v>1</v>
      </c>
      <c r="R190" s="5">
        <v>1</v>
      </c>
      <c r="S190" s="5">
        <v>2</v>
      </c>
      <c r="T190">
        <v>0</v>
      </c>
      <c r="U190" s="5" t="s">
        <v>15708</v>
      </c>
      <c r="V190" s="5" t="s">
        <v>838</v>
      </c>
    </row>
    <row r="191" spans="1:22" x14ac:dyDescent="0.3">
      <c r="A191" s="5" t="s">
        <v>1306</v>
      </c>
      <c r="B191" s="5" t="s">
        <v>1307</v>
      </c>
      <c r="C191" s="5" t="s">
        <v>1308</v>
      </c>
      <c r="D191" s="5">
        <v>1</v>
      </c>
      <c r="E191" s="5">
        <v>1</v>
      </c>
      <c r="F191" s="5">
        <v>2</v>
      </c>
      <c r="G191" s="5">
        <v>1</v>
      </c>
      <c r="H191" s="5">
        <v>1</v>
      </c>
      <c r="I191" s="5">
        <v>1</v>
      </c>
      <c r="J191" s="5">
        <v>1</v>
      </c>
      <c r="K191" s="5">
        <v>0</v>
      </c>
      <c r="L191" s="5">
        <v>0</v>
      </c>
      <c r="M191" s="5">
        <v>1</v>
      </c>
      <c r="N191" s="5">
        <v>1</v>
      </c>
      <c r="O191" s="5">
        <v>1</v>
      </c>
      <c r="P191" s="5">
        <v>1</v>
      </c>
      <c r="Q191" s="5">
        <v>1</v>
      </c>
      <c r="R191" s="5">
        <v>1</v>
      </c>
      <c r="S191" s="5">
        <v>1</v>
      </c>
      <c r="T191">
        <v>0</v>
      </c>
      <c r="U191" s="5" t="s">
        <v>138</v>
      </c>
      <c r="V191" s="5" t="s">
        <v>138</v>
      </c>
    </row>
    <row r="192" spans="1:22" x14ac:dyDescent="0.3">
      <c r="A192" s="5" t="s">
        <v>1323</v>
      </c>
      <c r="B192" s="5" t="s">
        <v>1324</v>
      </c>
      <c r="C192" s="5" t="s">
        <v>1325</v>
      </c>
      <c r="D192" s="5">
        <v>1</v>
      </c>
      <c r="E192" s="5">
        <v>1</v>
      </c>
      <c r="F192" s="5">
        <v>1</v>
      </c>
      <c r="G192" s="5">
        <v>1</v>
      </c>
      <c r="H192" s="5">
        <v>1</v>
      </c>
      <c r="I192" s="5">
        <v>1</v>
      </c>
      <c r="J192" s="5">
        <v>1</v>
      </c>
      <c r="K192" s="5">
        <v>0</v>
      </c>
      <c r="L192" s="5">
        <v>0</v>
      </c>
      <c r="M192" s="5">
        <v>1</v>
      </c>
      <c r="N192" s="5">
        <v>2</v>
      </c>
      <c r="O192" s="5">
        <v>1</v>
      </c>
      <c r="P192" s="5">
        <v>1</v>
      </c>
      <c r="Q192" s="5">
        <v>1</v>
      </c>
      <c r="R192" s="5">
        <v>2</v>
      </c>
      <c r="S192" s="5">
        <v>2</v>
      </c>
      <c r="T192">
        <v>0</v>
      </c>
      <c r="U192" s="5" t="s">
        <v>138</v>
      </c>
      <c r="V192" s="5" t="s">
        <v>138</v>
      </c>
    </row>
    <row r="193" spans="1:22" x14ac:dyDescent="0.3">
      <c r="A193" s="5" t="s">
        <v>1326</v>
      </c>
      <c r="B193" s="5" t="s">
        <v>1327</v>
      </c>
      <c r="C193" s="5" t="s">
        <v>1328</v>
      </c>
      <c r="D193" s="5">
        <v>1</v>
      </c>
      <c r="E193" s="5">
        <v>1</v>
      </c>
      <c r="F193" s="5">
        <v>2</v>
      </c>
      <c r="G193" s="5">
        <v>1</v>
      </c>
      <c r="H193" s="5">
        <v>2</v>
      </c>
      <c r="I193" s="5">
        <v>0</v>
      </c>
      <c r="J193" s="5">
        <v>1</v>
      </c>
      <c r="K193" s="5">
        <v>0</v>
      </c>
      <c r="L193" s="5">
        <v>0</v>
      </c>
      <c r="M193" s="5">
        <v>1</v>
      </c>
      <c r="N193" s="5">
        <v>1</v>
      </c>
      <c r="O193" s="5">
        <v>1</v>
      </c>
      <c r="P193" s="5">
        <v>1</v>
      </c>
      <c r="Q193" s="5">
        <v>1</v>
      </c>
      <c r="R193" s="5">
        <v>1</v>
      </c>
      <c r="S193" s="5">
        <v>1</v>
      </c>
      <c r="T193">
        <v>0</v>
      </c>
      <c r="U193" s="5" t="s">
        <v>138</v>
      </c>
      <c r="V193" s="5" t="s">
        <v>138</v>
      </c>
    </row>
    <row r="194" spans="1:22" x14ac:dyDescent="0.3">
      <c r="A194" s="5" t="s">
        <v>1329</v>
      </c>
      <c r="B194" s="5" t="s">
        <v>136</v>
      </c>
      <c r="C194" s="5" t="s">
        <v>136</v>
      </c>
      <c r="D194" s="5">
        <v>1</v>
      </c>
      <c r="E194" s="5">
        <v>1</v>
      </c>
      <c r="F194" s="5">
        <v>1</v>
      </c>
      <c r="G194" s="5">
        <v>2</v>
      </c>
      <c r="H194" s="5">
        <v>1</v>
      </c>
      <c r="I194" s="5">
        <v>1</v>
      </c>
      <c r="J194" s="5">
        <v>1</v>
      </c>
      <c r="K194" s="5">
        <v>0</v>
      </c>
      <c r="L194" s="5">
        <v>0</v>
      </c>
      <c r="M194" s="5">
        <v>1</v>
      </c>
      <c r="N194" s="5">
        <v>1</v>
      </c>
      <c r="O194" s="5">
        <v>1</v>
      </c>
      <c r="P194" s="5">
        <v>1</v>
      </c>
      <c r="Q194" s="5">
        <v>1</v>
      </c>
      <c r="R194" s="5">
        <v>2</v>
      </c>
      <c r="S194" s="5">
        <v>1</v>
      </c>
      <c r="T194">
        <v>0</v>
      </c>
      <c r="U194" s="5" t="s">
        <v>138</v>
      </c>
      <c r="V194" s="5" t="s">
        <v>138</v>
      </c>
    </row>
    <row r="195" spans="1:22" x14ac:dyDescent="0.3">
      <c r="A195" s="5" t="s">
        <v>14311</v>
      </c>
      <c r="B195" s="5" t="s">
        <v>136</v>
      </c>
      <c r="C195" s="5" t="s">
        <v>136</v>
      </c>
      <c r="D195" s="5">
        <v>0</v>
      </c>
      <c r="E195" s="5">
        <v>0</v>
      </c>
      <c r="F195" s="5">
        <v>0</v>
      </c>
      <c r="G195" s="5">
        <v>0</v>
      </c>
      <c r="H195" s="5">
        <v>0</v>
      </c>
      <c r="I195" s="5">
        <v>0</v>
      </c>
      <c r="J195" s="5">
        <v>0</v>
      </c>
      <c r="K195" s="5">
        <v>0</v>
      </c>
      <c r="L195" s="5">
        <v>0</v>
      </c>
      <c r="M195" s="5">
        <v>0</v>
      </c>
      <c r="N195" s="5">
        <v>0</v>
      </c>
      <c r="O195" s="5">
        <v>0</v>
      </c>
      <c r="P195" s="5">
        <v>0</v>
      </c>
      <c r="Q195" s="5">
        <v>0</v>
      </c>
      <c r="R195" s="5">
        <v>0</v>
      </c>
      <c r="S195" s="5">
        <v>4</v>
      </c>
      <c r="T195">
        <v>0</v>
      </c>
      <c r="U195" s="5" t="s">
        <v>138</v>
      </c>
      <c r="V195" s="5" t="s">
        <v>138</v>
      </c>
    </row>
    <row r="196" spans="1:22" x14ac:dyDescent="0.3">
      <c r="A196" s="5" t="s">
        <v>1330</v>
      </c>
      <c r="B196" s="5" t="s">
        <v>1331</v>
      </c>
      <c r="C196" s="5" t="s">
        <v>1332</v>
      </c>
      <c r="D196" s="5">
        <v>1</v>
      </c>
      <c r="E196" s="5">
        <v>1</v>
      </c>
      <c r="F196" s="5">
        <v>2</v>
      </c>
      <c r="G196" s="5">
        <v>2</v>
      </c>
      <c r="H196" s="5">
        <v>1</v>
      </c>
      <c r="I196" s="5">
        <v>1</v>
      </c>
      <c r="J196" s="5">
        <v>1</v>
      </c>
      <c r="K196" s="5">
        <v>0</v>
      </c>
      <c r="L196" s="5">
        <v>0</v>
      </c>
      <c r="M196" s="5">
        <v>1</v>
      </c>
      <c r="N196" s="5">
        <v>1</v>
      </c>
      <c r="O196" s="5">
        <v>1</v>
      </c>
      <c r="P196" s="5">
        <v>1</v>
      </c>
      <c r="Q196" s="5">
        <v>1</v>
      </c>
      <c r="R196" s="5">
        <v>1</v>
      </c>
      <c r="S196" s="5">
        <v>1</v>
      </c>
      <c r="T196">
        <v>0</v>
      </c>
      <c r="U196" s="5" t="s">
        <v>138</v>
      </c>
      <c r="V196" s="5" t="s">
        <v>138</v>
      </c>
    </row>
    <row r="197" spans="1:22" x14ac:dyDescent="0.3">
      <c r="A197" s="5" t="s">
        <v>1333</v>
      </c>
      <c r="B197" s="5" t="s">
        <v>1334</v>
      </c>
      <c r="C197" s="5" t="s">
        <v>1335</v>
      </c>
      <c r="D197" s="5">
        <v>2</v>
      </c>
      <c r="E197" s="5">
        <v>4</v>
      </c>
      <c r="F197" s="5">
        <v>7</v>
      </c>
      <c r="G197" s="5">
        <v>1</v>
      </c>
      <c r="H197" s="5">
        <v>2</v>
      </c>
      <c r="I197" s="5">
        <v>1</v>
      </c>
      <c r="J197" s="5">
        <v>1</v>
      </c>
      <c r="K197" s="5">
        <v>0</v>
      </c>
      <c r="L197" s="5">
        <v>0</v>
      </c>
      <c r="M197" s="5">
        <v>1</v>
      </c>
      <c r="N197" s="5">
        <v>1</v>
      </c>
      <c r="O197" s="5">
        <v>1</v>
      </c>
      <c r="P197" s="5">
        <v>1</v>
      </c>
      <c r="Q197" s="5">
        <v>7</v>
      </c>
      <c r="R197" s="5">
        <v>3</v>
      </c>
      <c r="S197" s="5">
        <v>4</v>
      </c>
      <c r="T197">
        <v>0</v>
      </c>
      <c r="U197" s="5" t="s">
        <v>138</v>
      </c>
      <c r="V197" s="5" t="s">
        <v>138</v>
      </c>
    </row>
    <row r="198" spans="1:22" x14ac:dyDescent="0.3">
      <c r="A198" s="5" t="s">
        <v>1336</v>
      </c>
      <c r="B198" s="5" t="s">
        <v>1337</v>
      </c>
      <c r="C198" s="5" t="s">
        <v>1338</v>
      </c>
      <c r="D198" s="5">
        <v>2</v>
      </c>
      <c r="E198" s="5">
        <v>4</v>
      </c>
      <c r="F198" s="5">
        <v>7</v>
      </c>
      <c r="G198" s="5">
        <v>1</v>
      </c>
      <c r="H198" s="5">
        <v>2</v>
      </c>
      <c r="I198" s="5">
        <v>1</v>
      </c>
      <c r="J198" s="5">
        <v>1</v>
      </c>
      <c r="K198" s="5">
        <v>0</v>
      </c>
      <c r="L198" s="5">
        <v>0</v>
      </c>
      <c r="M198" s="5">
        <v>1</v>
      </c>
      <c r="N198" s="5">
        <v>1</v>
      </c>
      <c r="O198" s="5">
        <v>1</v>
      </c>
      <c r="P198" s="5">
        <v>1</v>
      </c>
      <c r="Q198" s="5">
        <v>7</v>
      </c>
      <c r="R198" s="5">
        <v>3</v>
      </c>
      <c r="S198" s="5">
        <v>4</v>
      </c>
      <c r="T198">
        <v>0</v>
      </c>
      <c r="U198" s="5" t="s">
        <v>138</v>
      </c>
      <c r="V198" s="5" t="s">
        <v>138</v>
      </c>
    </row>
    <row r="199" spans="1:22" x14ac:dyDescent="0.3">
      <c r="A199" s="5" t="s">
        <v>1339</v>
      </c>
      <c r="B199" s="5" t="s">
        <v>1340</v>
      </c>
      <c r="C199" s="5" t="s">
        <v>1341</v>
      </c>
      <c r="D199" s="5">
        <v>2</v>
      </c>
      <c r="E199" s="5">
        <v>4</v>
      </c>
      <c r="F199" s="5">
        <v>7</v>
      </c>
      <c r="G199" s="5">
        <v>1</v>
      </c>
      <c r="H199" s="5">
        <v>2</v>
      </c>
      <c r="I199" s="5">
        <v>1</v>
      </c>
      <c r="J199" s="5">
        <v>1</v>
      </c>
      <c r="K199" s="5">
        <v>0</v>
      </c>
      <c r="L199" s="5">
        <v>0</v>
      </c>
      <c r="M199" s="5">
        <v>1</v>
      </c>
      <c r="N199" s="5">
        <v>1</v>
      </c>
      <c r="O199" s="5">
        <v>1</v>
      </c>
      <c r="P199" s="5">
        <v>1</v>
      </c>
      <c r="Q199" s="5">
        <v>7</v>
      </c>
      <c r="R199" s="5">
        <v>3</v>
      </c>
      <c r="S199" s="5">
        <v>4</v>
      </c>
      <c r="T199">
        <v>0</v>
      </c>
      <c r="U199" s="5" t="s">
        <v>138</v>
      </c>
      <c r="V199" s="5" t="s">
        <v>138</v>
      </c>
    </row>
    <row r="200" spans="1:22" x14ac:dyDescent="0.3">
      <c r="A200" s="5" t="s">
        <v>1342</v>
      </c>
      <c r="B200" s="5" t="s">
        <v>1343</v>
      </c>
      <c r="C200" s="5" t="s">
        <v>1344</v>
      </c>
      <c r="D200" s="5">
        <v>1</v>
      </c>
      <c r="E200" s="5">
        <v>1</v>
      </c>
      <c r="F200" s="5">
        <v>1</v>
      </c>
      <c r="G200" s="5">
        <v>1</v>
      </c>
      <c r="H200" s="5">
        <v>2</v>
      </c>
      <c r="I200" s="5">
        <v>0</v>
      </c>
      <c r="J200" s="5">
        <v>1</v>
      </c>
      <c r="K200" s="5">
        <v>0</v>
      </c>
      <c r="L200" s="5">
        <v>0</v>
      </c>
      <c r="M200" s="5">
        <v>1</v>
      </c>
      <c r="N200" s="5">
        <v>1</v>
      </c>
      <c r="O200" s="5">
        <v>1</v>
      </c>
      <c r="P200" s="5">
        <v>1</v>
      </c>
      <c r="Q200" s="5">
        <v>1</v>
      </c>
      <c r="R200" s="5">
        <v>1</v>
      </c>
      <c r="S200" s="5">
        <v>1</v>
      </c>
      <c r="T200">
        <v>0</v>
      </c>
      <c r="U200" s="5" t="s">
        <v>138</v>
      </c>
      <c r="V200" s="5" t="s">
        <v>138</v>
      </c>
    </row>
    <row r="201" spans="1:22" x14ac:dyDescent="0.3">
      <c r="A201" s="5" t="s">
        <v>1358</v>
      </c>
      <c r="B201" s="5" t="s">
        <v>1359</v>
      </c>
      <c r="C201" s="5" t="s">
        <v>1360</v>
      </c>
      <c r="D201" s="5">
        <v>1</v>
      </c>
      <c r="E201" s="5">
        <v>1</v>
      </c>
      <c r="F201" s="5">
        <v>2</v>
      </c>
      <c r="G201" s="5">
        <v>1</v>
      </c>
      <c r="H201" s="5">
        <v>1</v>
      </c>
      <c r="I201" s="5">
        <v>1</v>
      </c>
      <c r="J201" s="5">
        <v>1</v>
      </c>
      <c r="K201" s="5">
        <v>0</v>
      </c>
      <c r="L201" s="5">
        <v>0</v>
      </c>
      <c r="M201" s="5">
        <v>2</v>
      </c>
      <c r="N201" s="5">
        <v>1</v>
      </c>
      <c r="O201" s="5">
        <v>1</v>
      </c>
      <c r="P201" s="5">
        <v>1</v>
      </c>
      <c r="Q201" s="5">
        <v>1</v>
      </c>
      <c r="R201" s="5">
        <v>2</v>
      </c>
      <c r="S201" s="5">
        <v>2</v>
      </c>
      <c r="T201">
        <v>0</v>
      </c>
      <c r="U201" s="5" t="s">
        <v>138</v>
      </c>
      <c r="V201" s="5" t="s">
        <v>138</v>
      </c>
    </row>
    <row r="202" spans="1:22" x14ac:dyDescent="0.3">
      <c r="A202" s="5" t="s">
        <v>1361</v>
      </c>
      <c r="B202" s="5" t="s">
        <v>1362</v>
      </c>
      <c r="C202" s="5" t="s">
        <v>1363</v>
      </c>
      <c r="D202" s="5">
        <v>1</v>
      </c>
      <c r="E202" s="5">
        <v>1</v>
      </c>
      <c r="F202" s="5">
        <v>1</v>
      </c>
      <c r="G202" s="5">
        <v>1</v>
      </c>
      <c r="H202" s="5">
        <v>1</v>
      </c>
      <c r="I202" s="5">
        <v>1</v>
      </c>
      <c r="J202" s="5">
        <v>1</v>
      </c>
      <c r="K202" s="5">
        <v>0</v>
      </c>
      <c r="L202" s="5">
        <v>0</v>
      </c>
      <c r="M202" s="5">
        <v>1</v>
      </c>
      <c r="N202" s="5">
        <v>1</v>
      </c>
      <c r="O202" s="5">
        <v>1</v>
      </c>
      <c r="P202" s="5">
        <v>1</v>
      </c>
      <c r="Q202" s="5">
        <v>1</v>
      </c>
      <c r="R202" s="5">
        <v>1</v>
      </c>
      <c r="S202" s="5">
        <v>1</v>
      </c>
      <c r="T202">
        <v>0</v>
      </c>
      <c r="U202" s="5" t="s">
        <v>138</v>
      </c>
      <c r="V202" s="5" t="s">
        <v>138</v>
      </c>
    </row>
    <row r="203" spans="1:22" x14ac:dyDescent="0.3">
      <c r="A203" s="5" t="s">
        <v>1364</v>
      </c>
      <c r="B203" s="5" t="s">
        <v>1365</v>
      </c>
      <c r="C203" s="5" t="s">
        <v>1366</v>
      </c>
      <c r="D203" s="5">
        <v>1</v>
      </c>
      <c r="E203" s="5">
        <v>1</v>
      </c>
      <c r="F203" s="5">
        <v>1</v>
      </c>
      <c r="G203" s="5">
        <v>1</v>
      </c>
      <c r="H203" s="5">
        <v>1</v>
      </c>
      <c r="I203" s="5">
        <v>0</v>
      </c>
      <c r="J203" s="5">
        <v>1</v>
      </c>
      <c r="K203" s="5">
        <v>0</v>
      </c>
      <c r="L203" s="5">
        <v>0</v>
      </c>
      <c r="M203" s="5">
        <v>1</v>
      </c>
      <c r="N203" s="5">
        <v>1</v>
      </c>
      <c r="O203" s="5">
        <v>1</v>
      </c>
      <c r="P203" s="5">
        <v>1</v>
      </c>
      <c r="Q203" s="5">
        <v>1</v>
      </c>
      <c r="R203" s="5">
        <v>1</v>
      </c>
      <c r="S203" s="5">
        <v>1</v>
      </c>
      <c r="T203">
        <v>0</v>
      </c>
      <c r="U203" s="5" t="s">
        <v>138</v>
      </c>
      <c r="V203" s="5" t="s">
        <v>138</v>
      </c>
    </row>
    <row r="204" spans="1:22" x14ac:dyDescent="0.3">
      <c r="A204" s="5" t="s">
        <v>1367</v>
      </c>
      <c r="B204" s="5" t="s">
        <v>1368</v>
      </c>
      <c r="C204" s="5" t="s">
        <v>1369</v>
      </c>
      <c r="D204" s="5">
        <v>1</v>
      </c>
      <c r="E204" s="5">
        <v>1</v>
      </c>
      <c r="F204" s="5">
        <v>3</v>
      </c>
      <c r="G204" s="5">
        <v>1</v>
      </c>
      <c r="H204" s="5">
        <v>1</v>
      </c>
      <c r="I204" s="5">
        <v>1</v>
      </c>
      <c r="J204" s="5">
        <v>1</v>
      </c>
      <c r="K204" s="5">
        <v>0</v>
      </c>
      <c r="L204" s="5">
        <v>0</v>
      </c>
      <c r="M204" s="5">
        <v>1</v>
      </c>
      <c r="N204" s="5">
        <v>1</v>
      </c>
      <c r="O204" s="5">
        <v>1</v>
      </c>
      <c r="P204" s="5">
        <v>1</v>
      </c>
      <c r="Q204" s="5">
        <v>2</v>
      </c>
      <c r="R204" s="5">
        <v>2</v>
      </c>
      <c r="S204" s="5">
        <v>2</v>
      </c>
      <c r="T204">
        <v>0</v>
      </c>
      <c r="U204" s="5" t="s">
        <v>138</v>
      </c>
      <c r="V204" s="5" t="s">
        <v>138</v>
      </c>
    </row>
    <row r="205" spans="1:22" x14ac:dyDescent="0.3">
      <c r="A205" s="5" t="s">
        <v>1370</v>
      </c>
      <c r="B205" s="5" t="s">
        <v>1371</v>
      </c>
      <c r="C205" s="5" t="s">
        <v>136</v>
      </c>
      <c r="D205" s="5">
        <v>1</v>
      </c>
      <c r="E205" s="5">
        <v>2</v>
      </c>
      <c r="F205" s="5">
        <v>2</v>
      </c>
      <c r="G205" s="5">
        <v>1</v>
      </c>
      <c r="H205" s="5">
        <v>2</v>
      </c>
      <c r="I205" s="5">
        <v>1</v>
      </c>
      <c r="J205" s="5">
        <v>1</v>
      </c>
      <c r="K205" s="5">
        <v>0</v>
      </c>
      <c r="L205" s="5">
        <v>0</v>
      </c>
      <c r="M205" s="5">
        <v>1</v>
      </c>
      <c r="N205" s="5">
        <v>2</v>
      </c>
      <c r="O205" s="5">
        <v>2</v>
      </c>
      <c r="P205" s="5">
        <v>1</v>
      </c>
      <c r="Q205" s="5">
        <v>1</v>
      </c>
      <c r="R205" s="5">
        <v>2</v>
      </c>
      <c r="S205" s="5">
        <v>2</v>
      </c>
      <c r="T205">
        <v>0</v>
      </c>
      <c r="U205" s="5" t="s">
        <v>138</v>
      </c>
      <c r="V205" s="5" t="s">
        <v>138</v>
      </c>
    </row>
    <row r="206" spans="1:22" x14ac:dyDescent="0.3">
      <c r="A206" s="5" t="s">
        <v>1372</v>
      </c>
      <c r="B206" s="5" t="s">
        <v>1373</v>
      </c>
      <c r="C206" s="5" t="s">
        <v>1374</v>
      </c>
      <c r="D206" s="5">
        <v>1</v>
      </c>
      <c r="E206" s="5">
        <v>1</v>
      </c>
      <c r="F206" s="5">
        <v>2</v>
      </c>
      <c r="G206" s="5">
        <v>2</v>
      </c>
      <c r="H206" s="5">
        <v>1</v>
      </c>
      <c r="I206" s="5">
        <v>0</v>
      </c>
      <c r="J206" s="5">
        <v>1</v>
      </c>
      <c r="K206" s="5">
        <v>0</v>
      </c>
      <c r="L206" s="5">
        <v>0</v>
      </c>
      <c r="M206" s="5">
        <v>1</v>
      </c>
      <c r="N206" s="5">
        <v>1</v>
      </c>
      <c r="O206" s="5">
        <v>1</v>
      </c>
      <c r="P206" s="5">
        <v>1</v>
      </c>
      <c r="Q206" s="5">
        <v>1</v>
      </c>
      <c r="R206" s="5">
        <v>1</v>
      </c>
      <c r="S206" s="5">
        <v>2</v>
      </c>
      <c r="T206">
        <v>0</v>
      </c>
      <c r="U206" s="5" t="s">
        <v>138</v>
      </c>
      <c r="V206" s="5" t="s">
        <v>138</v>
      </c>
    </row>
    <row r="207" spans="1:22" s="159" customFormat="1" x14ac:dyDescent="0.3">
      <c r="A207" s="172" t="s">
        <v>15463</v>
      </c>
      <c r="B207" s="172" t="s">
        <v>1376</v>
      </c>
      <c r="C207" s="172" t="s">
        <v>1377</v>
      </c>
      <c r="D207" s="172">
        <v>2</v>
      </c>
      <c r="E207" s="172">
        <v>2</v>
      </c>
      <c r="F207" s="172">
        <v>3</v>
      </c>
      <c r="G207" s="172">
        <v>1</v>
      </c>
      <c r="H207" s="172">
        <v>2</v>
      </c>
      <c r="I207" s="172">
        <v>1</v>
      </c>
      <c r="J207" s="172">
        <v>1</v>
      </c>
      <c r="K207" s="172">
        <v>1</v>
      </c>
      <c r="L207" s="172">
        <v>1</v>
      </c>
      <c r="M207" s="172">
        <v>3</v>
      </c>
      <c r="N207" s="172">
        <v>1</v>
      </c>
      <c r="O207" s="172">
        <v>3</v>
      </c>
      <c r="P207" s="172">
        <v>1</v>
      </c>
      <c r="Q207" s="172">
        <v>1</v>
      </c>
      <c r="R207" s="172">
        <v>4</v>
      </c>
      <c r="S207" s="172">
        <v>2</v>
      </c>
      <c r="T207" s="173">
        <v>1</v>
      </c>
      <c r="U207" s="172" t="s">
        <v>15712</v>
      </c>
      <c r="V207" s="167" t="s">
        <v>15464</v>
      </c>
    </row>
    <row r="208" spans="1:22" x14ac:dyDescent="0.3">
      <c r="A208" s="5" t="s">
        <v>1378</v>
      </c>
      <c r="B208" s="5" t="s">
        <v>1379</v>
      </c>
      <c r="C208" s="5" t="s">
        <v>1380</v>
      </c>
      <c r="D208" s="5">
        <v>1</v>
      </c>
      <c r="E208" s="5">
        <v>1</v>
      </c>
      <c r="F208" s="5">
        <v>1</v>
      </c>
      <c r="G208" s="5">
        <v>1</v>
      </c>
      <c r="H208" s="5">
        <v>1</v>
      </c>
      <c r="I208" s="5">
        <v>0</v>
      </c>
      <c r="J208" s="5">
        <v>0</v>
      </c>
      <c r="K208" s="5">
        <v>0</v>
      </c>
      <c r="L208" s="5">
        <v>0</v>
      </c>
      <c r="M208" s="5">
        <v>0</v>
      </c>
      <c r="N208" s="5">
        <v>0</v>
      </c>
      <c r="O208" s="5">
        <v>1</v>
      </c>
      <c r="P208" s="5">
        <v>1</v>
      </c>
      <c r="Q208" s="5">
        <v>2</v>
      </c>
      <c r="R208" s="5">
        <v>1</v>
      </c>
      <c r="S208" s="5">
        <v>1</v>
      </c>
      <c r="T208">
        <v>0</v>
      </c>
      <c r="U208" s="5" t="s">
        <v>138</v>
      </c>
      <c r="V208" s="5" t="s">
        <v>138</v>
      </c>
    </row>
    <row r="209" spans="1:22" x14ac:dyDescent="0.3">
      <c r="A209" s="5" t="s">
        <v>1381</v>
      </c>
      <c r="B209" s="5" t="s">
        <v>1382</v>
      </c>
      <c r="C209" s="5" t="s">
        <v>1383</v>
      </c>
      <c r="D209" s="5">
        <v>1</v>
      </c>
      <c r="E209" s="5">
        <v>1</v>
      </c>
      <c r="F209" s="5">
        <v>2</v>
      </c>
      <c r="G209" s="5">
        <v>1</v>
      </c>
      <c r="H209" s="5">
        <v>1</v>
      </c>
      <c r="I209" s="5">
        <v>1</v>
      </c>
      <c r="J209" s="5">
        <v>1</v>
      </c>
      <c r="K209" s="5">
        <v>0</v>
      </c>
      <c r="L209" s="5">
        <v>0</v>
      </c>
      <c r="M209" s="5">
        <v>1</v>
      </c>
      <c r="N209" s="5">
        <v>1</v>
      </c>
      <c r="O209" s="5">
        <v>1</v>
      </c>
      <c r="P209" s="5">
        <v>1</v>
      </c>
      <c r="Q209" s="5">
        <v>1</v>
      </c>
      <c r="R209" s="5">
        <v>1</v>
      </c>
      <c r="S209" s="5">
        <v>1</v>
      </c>
      <c r="T209">
        <v>0</v>
      </c>
      <c r="U209" s="5" t="s">
        <v>138</v>
      </c>
      <c r="V209" s="5" t="s">
        <v>138</v>
      </c>
    </row>
    <row r="210" spans="1:22" x14ac:dyDescent="0.3">
      <c r="A210" s="5" t="s">
        <v>1384</v>
      </c>
      <c r="B210" s="5" t="s">
        <v>1385</v>
      </c>
      <c r="C210" s="5" t="s">
        <v>1386</v>
      </c>
      <c r="D210" s="5">
        <v>2</v>
      </c>
      <c r="E210" s="5">
        <v>2</v>
      </c>
      <c r="F210" s="5">
        <v>3</v>
      </c>
      <c r="G210" s="5">
        <v>2</v>
      </c>
      <c r="H210" s="5">
        <v>2</v>
      </c>
      <c r="I210" s="5">
        <v>1</v>
      </c>
      <c r="J210" s="5">
        <v>1</v>
      </c>
      <c r="K210" s="5">
        <v>0</v>
      </c>
      <c r="L210" s="5">
        <v>0</v>
      </c>
      <c r="M210" s="5">
        <v>1</v>
      </c>
      <c r="N210" s="5">
        <v>1</v>
      </c>
      <c r="O210" s="5">
        <v>2</v>
      </c>
      <c r="P210" s="5">
        <v>1</v>
      </c>
      <c r="Q210" s="5">
        <v>1</v>
      </c>
      <c r="R210" s="5">
        <v>3</v>
      </c>
      <c r="S210" s="5">
        <v>3</v>
      </c>
      <c r="T210">
        <v>0</v>
      </c>
      <c r="U210" s="5" t="s">
        <v>138</v>
      </c>
      <c r="V210" s="5" t="s">
        <v>138</v>
      </c>
    </row>
    <row r="211" spans="1:22" x14ac:dyDescent="0.3">
      <c r="A211" s="5" t="s">
        <v>1387</v>
      </c>
      <c r="B211" s="5" t="s">
        <v>1388</v>
      </c>
      <c r="C211" s="5" t="s">
        <v>1389</v>
      </c>
      <c r="D211" s="5">
        <v>1</v>
      </c>
      <c r="E211" s="5">
        <v>2</v>
      </c>
      <c r="F211" s="5">
        <v>2</v>
      </c>
      <c r="G211" s="5">
        <v>1</v>
      </c>
      <c r="H211" s="5">
        <v>1</v>
      </c>
      <c r="I211" s="5">
        <v>0</v>
      </c>
      <c r="J211" s="5">
        <v>0</v>
      </c>
      <c r="K211" s="5">
        <v>0</v>
      </c>
      <c r="L211" s="5">
        <v>0</v>
      </c>
      <c r="M211" s="5">
        <v>1</v>
      </c>
      <c r="N211" s="5">
        <v>1</v>
      </c>
      <c r="O211" s="5">
        <v>3</v>
      </c>
      <c r="P211" s="5">
        <v>1</v>
      </c>
      <c r="Q211" s="5">
        <v>1</v>
      </c>
      <c r="R211" s="5">
        <v>2</v>
      </c>
      <c r="S211" s="5">
        <v>1</v>
      </c>
      <c r="T211">
        <v>0</v>
      </c>
      <c r="U211" s="5" t="s">
        <v>138</v>
      </c>
      <c r="V211" s="5" t="s">
        <v>138</v>
      </c>
    </row>
    <row r="212" spans="1:22" x14ac:dyDescent="0.3">
      <c r="A212" s="5" t="s">
        <v>1402</v>
      </c>
      <c r="B212" s="5" t="s">
        <v>1403</v>
      </c>
      <c r="C212" s="5" t="s">
        <v>1404</v>
      </c>
      <c r="D212" s="5">
        <v>1</v>
      </c>
      <c r="E212" s="5">
        <v>1</v>
      </c>
      <c r="F212" s="5">
        <v>1</v>
      </c>
      <c r="G212" s="5">
        <v>1</v>
      </c>
      <c r="H212" s="5">
        <v>1</v>
      </c>
      <c r="I212" s="5">
        <v>1</v>
      </c>
      <c r="J212" s="5">
        <v>1</v>
      </c>
      <c r="K212" s="5">
        <v>0</v>
      </c>
      <c r="L212" s="5">
        <v>0</v>
      </c>
      <c r="M212" s="5">
        <v>1</v>
      </c>
      <c r="N212" s="5">
        <v>1</v>
      </c>
      <c r="O212" s="5">
        <v>1</v>
      </c>
      <c r="P212" s="5">
        <v>1</v>
      </c>
      <c r="Q212" s="5">
        <v>1</v>
      </c>
      <c r="R212" s="5">
        <v>2</v>
      </c>
      <c r="S212" s="5">
        <v>1</v>
      </c>
      <c r="T212">
        <v>0</v>
      </c>
      <c r="U212" s="5" t="s">
        <v>138</v>
      </c>
      <c r="V212" s="5" t="s">
        <v>138</v>
      </c>
    </row>
    <row r="213" spans="1:22" x14ac:dyDescent="0.3">
      <c r="A213" s="5" t="s">
        <v>1405</v>
      </c>
      <c r="B213" s="5" t="s">
        <v>1406</v>
      </c>
      <c r="C213" s="5" t="s">
        <v>1407</v>
      </c>
      <c r="D213" s="5">
        <v>1</v>
      </c>
      <c r="E213" s="5">
        <v>2</v>
      </c>
      <c r="F213" s="5">
        <v>4</v>
      </c>
      <c r="G213" s="5">
        <v>3</v>
      </c>
      <c r="H213" s="5">
        <v>4</v>
      </c>
      <c r="I213" s="5">
        <v>3</v>
      </c>
      <c r="J213" s="5">
        <v>2</v>
      </c>
      <c r="K213" s="5">
        <v>1</v>
      </c>
      <c r="L213" s="5">
        <v>1</v>
      </c>
      <c r="M213" s="5">
        <v>2</v>
      </c>
      <c r="N213" s="5">
        <v>2</v>
      </c>
      <c r="O213" s="5">
        <v>3</v>
      </c>
      <c r="P213" s="5">
        <v>2</v>
      </c>
      <c r="Q213" s="5">
        <v>5</v>
      </c>
      <c r="R213" s="5">
        <v>4</v>
      </c>
      <c r="S213" s="5">
        <v>5</v>
      </c>
      <c r="T213">
        <v>1</v>
      </c>
      <c r="U213" s="5" t="s">
        <v>15713</v>
      </c>
      <c r="V213" s="5" t="s">
        <v>1408</v>
      </c>
    </row>
    <row r="214" spans="1:22" x14ac:dyDescent="0.3">
      <c r="A214" s="5" t="s">
        <v>1409</v>
      </c>
      <c r="B214" s="5" t="s">
        <v>1410</v>
      </c>
      <c r="C214" s="5" t="s">
        <v>136</v>
      </c>
      <c r="D214" s="5">
        <v>1</v>
      </c>
      <c r="E214" s="5">
        <v>2</v>
      </c>
      <c r="F214" s="5">
        <v>1</v>
      </c>
      <c r="G214" s="5">
        <v>1</v>
      </c>
      <c r="H214" s="5">
        <v>3</v>
      </c>
      <c r="I214" s="5">
        <v>1</v>
      </c>
      <c r="J214" s="5">
        <v>1</v>
      </c>
      <c r="K214" s="5">
        <v>0</v>
      </c>
      <c r="L214" s="5">
        <v>0</v>
      </c>
      <c r="M214" s="5">
        <v>1</v>
      </c>
      <c r="N214" s="5">
        <v>1</v>
      </c>
      <c r="O214" s="5">
        <v>1</v>
      </c>
      <c r="P214" s="5">
        <v>1</v>
      </c>
      <c r="Q214" s="5">
        <v>1</v>
      </c>
      <c r="R214" s="5">
        <v>2</v>
      </c>
      <c r="S214" s="5">
        <v>1</v>
      </c>
      <c r="T214">
        <v>0</v>
      </c>
      <c r="U214" s="5" t="s">
        <v>138</v>
      </c>
      <c r="V214" s="5" t="s">
        <v>138</v>
      </c>
    </row>
    <row r="215" spans="1:22" x14ac:dyDescent="0.3">
      <c r="A215" s="5" t="s">
        <v>1425</v>
      </c>
      <c r="B215" s="5" t="s">
        <v>1426</v>
      </c>
      <c r="C215" s="5" t="s">
        <v>1427</v>
      </c>
      <c r="D215" s="5">
        <v>1</v>
      </c>
      <c r="E215" s="5">
        <v>1</v>
      </c>
      <c r="F215" s="5">
        <v>2</v>
      </c>
      <c r="G215" s="5">
        <v>1</v>
      </c>
      <c r="H215" s="5">
        <v>1</v>
      </c>
      <c r="I215" s="5">
        <v>1</v>
      </c>
      <c r="J215" s="5">
        <v>1</v>
      </c>
      <c r="K215" s="5">
        <v>0</v>
      </c>
      <c r="L215" s="5">
        <v>0</v>
      </c>
      <c r="M215" s="5">
        <v>1</v>
      </c>
      <c r="N215" s="5">
        <v>1</v>
      </c>
      <c r="O215" s="5">
        <v>2</v>
      </c>
      <c r="P215" s="5">
        <v>1</v>
      </c>
      <c r="Q215" s="5">
        <v>1</v>
      </c>
      <c r="R215" s="5">
        <v>3</v>
      </c>
      <c r="S215" s="5">
        <v>2</v>
      </c>
      <c r="T215">
        <v>0</v>
      </c>
      <c r="U215" s="5" t="s">
        <v>138</v>
      </c>
      <c r="V215" s="5" t="s">
        <v>138</v>
      </c>
    </row>
    <row r="216" spans="1:22" x14ac:dyDescent="0.3">
      <c r="A216" s="5" t="s">
        <v>1428</v>
      </c>
      <c r="B216" s="5" t="s">
        <v>1429</v>
      </c>
      <c r="C216" s="5" t="s">
        <v>1430</v>
      </c>
      <c r="D216" s="5">
        <v>1</v>
      </c>
      <c r="E216" s="5">
        <v>2</v>
      </c>
      <c r="F216" s="5">
        <v>3</v>
      </c>
      <c r="G216" s="5">
        <v>1</v>
      </c>
      <c r="H216" s="5">
        <v>2</v>
      </c>
      <c r="I216" s="5">
        <v>1</v>
      </c>
      <c r="J216" s="5">
        <v>1</v>
      </c>
      <c r="K216" s="5">
        <v>0</v>
      </c>
      <c r="L216" s="5">
        <v>0</v>
      </c>
      <c r="M216" s="5">
        <v>1</v>
      </c>
      <c r="N216" s="5">
        <v>1</v>
      </c>
      <c r="O216" s="5">
        <v>2</v>
      </c>
      <c r="P216" s="5">
        <v>1</v>
      </c>
      <c r="Q216" s="5">
        <v>2</v>
      </c>
      <c r="R216" s="5">
        <v>1</v>
      </c>
      <c r="S216" s="5">
        <v>2</v>
      </c>
      <c r="T216">
        <v>0</v>
      </c>
      <c r="U216" s="5" t="s">
        <v>138</v>
      </c>
      <c r="V216" s="5" t="s">
        <v>138</v>
      </c>
    </row>
    <row r="217" spans="1:22" x14ac:dyDescent="0.3">
      <c r="A217" s="5" t="s">
        <v>1431</v>
      </c>
      <c r="B217" s="5" t="s">
        <v>1432</v>
      </c>
      <c r="C217" s="5" t="s">
        <v>1433</v>
      </c>
      <c r="D217" s="5">
        <v>1</v>
      </c>
      <c r="E217" s="5">
        <v>1</v>
      </c>
      <c r="F217" s="5">
        <v>1</v>
      </c>
      <c r="G217" s="5">
        <v>1</v>
      </c>
      <c r="H217" s="5">
        <v>1</v>
      </c>
      <c r="I217" s="5">
        <v>1</v>
      </c>
      <c r="J217" s="5">
        <v>1</v>
      </c>
      <c r="K217" s="5">
        <v>0</v>
      </c>
      <c r="L217" s="5">
        <v>0</v>
      </c>
      <c r="M217" s="5">
        <v>1</v>
      </c>
      <c r="N217" s="5">
        <v>1</v>
      </c>
      <c r="O217" s="5">
        <v>1</v>
      </c>
      <c r="P217" s="5">
        <v>1</v>
      </c>
      <c r="Q217" s="5">
        <v>1</v>
      </c>
      <c r="R217" s="5">
        <v>1</v>
      </c>
      <c r="S217" s="5">
        <v>1</v>
      </c>
      <c r="T217">
        <v>1</v>
      </c>
      <c r="U217" s="5" t="s">
        <v>138</v>
      </c>
      <c r="V217" s="5" t="s">
        <v>10221</v>
      </c>
    </row>
    <row r="218" spans="1:22" x14ac:dyDescent="0.3">
      <c r="A218" s="5" t="s">
        <v>1448</v>
      </c>
      <c r="B218" s="5" t="s">
        <v>1449</v>
      </c>
      <c r="C218" s="5" t="s">
        <v>1450</v>
      </c>
      <c r="D218" s="5">
        <v>1</v>
      </c>
      <c r="E218" s="5">
        <v>1</v>
      </c>
      <c r="F218" s="5">
        <v>1</v>
      </c>
      <c r="G218" s="5">
        <v>1</v>
      </c>
      <c r="H218" s="5">
        <v>1</v>
      </c>
      <c r="I218" s="5">
        <v>1</v>
      </c>
      <c r="J218" s="5">
        <v>1</v>
      </c>
      <c r="K218" s="5">
        <v>0</v>
      </c>
      <c r="L218" s="5">
        <v>0</v>
      </c>
      <c r="M218" s="5">
        <v>1</v>
      </c>
      <c r="N218" s="5">
        <v>1</v>
      </c>
      <c r="O218" s="5">
        <v>1</v>
      </c>
      <c r="P218" s="5">
        <v>1</v>
      </c>
      <c r="Q218" s="5">
        <v>1</v>
      </c>
      <c r="R218" s="5">
        <v>1</v>
      </c>
      <c r="S218" s="5">
        <v>1</v>
      </c>
      <c r="T218">
        <v>0</v>
      </c>
      <c r="U218" s="5" t="s">
        <v>138</v>
      </c>
      <c r="V218" s="5" t="s">
        <v>10221</v>
      </c>
    </row>
    <row r="219" spans="1:22" x14ac:dyDescent="0.3">
      <c r="A219" s="5" t="s">
        <v>1451</v>
      </c>
      <c r="B219" s="5" t="s">
        <v>1452</v>
      </c>
      <c r="C219" s="5" t="s">
        <v>1453</v>
      </c>
      <c r="D219" s="5">
        <v>1</v>
      </c>
      <c r="E219" s="5">
        <v>1</v>
      </c>
      <c r="F219" s="5">
        <v>1</v>
      </c>
      <c r="G219" s="5">
        <v>1</v>
      </c>
      <c r="H219" s="5">
        <v>1</v>
      </c>
      <c r="I219" s="5">
        <v>1</v>
      </c>
      <c r="J219" s="5">
        <v>1</v>
      </c>
      <c r="K219" s="5">
        <v>0</v>
      </c>
      <c r="L219" s="5">
        <v>0</v>
      </c>
      <c r="M219" s="5">
        <v>1</v>
      </c>
      <c r="N219" s="5">
        <v>1</v>
      </c>
      <c r="O219" s="5">
        <v>1</v>
      </c>
      <c r="P219" s="5">
        <v>1</v>
      </c>
      <c r="Q219" s="5">
        <v>1</v>
      </c>
      <c r="R219" s="5">
        <v>1</v>
      </c>
      <c r="S219" s="5">
        <v>1</v>
      </c>
      <c r="T219">
        <v>0</v>
      </c>
      <c r="U219" s="5" t="s">
        <v>138</v>
      </c>
      <c r="V219" s="5" t="s">
        <v>10221</v>
      </c>
    </row>
    <row r="220" spans="1:22" x14ac:dyDescent="0.3">
      <c r="A220" s="5" t="s">
        <v>1454</v>
      </c>
      <c r="B220" s="5" t="s">
        <v>1455</v>
      </c>
      <c r="C220" s="5" t="s">
        <v>1456</v>
      </c>
      <c r="D220" s="5">
        <v>1</v>
      </c>
      <c r="E220" s="5">
        <v>1</v>
      </c>
      <c r="F220" s="5">
        <v>1</v>
      </c>
      <c r="G220" s="5">
        <v>1</v>
      </c>
      <c r="H220" s="5">
        <v>1</v>
      </c>
      <c r="I220" s="5">
        <v>1</v>
      </c>
      <c r="J220" s="5">
        <v>1</v>
      </c>
      <c r="K220" s="5">
        <v>0</v>
      </c>
      <c r="L220" s="5">
        <v>0</v>
      </c>
      <c r="M220" s="5">
        <v>1</v>
      </c>
      <c r="N220" s="5">
        <v>1</v>
      </c>
      <c r="O220" s="5">
        <v>1</v>
      </c>
      <c r="P220" s="5">
        <v>1</v>
      </c>
      <c r="Q220" s="5">
        <v>1</v>
      </c>
      <c r="R220" s="5">
        <v>1</v>
      </c>
      <c r="S220" s="5">
        <v>1</v>
      </c>
      <c r="T220">
        <v>0</v>
      </c>
      <c r="U220" s="5" t="s">
        <v>138</v>
      </c>
      <c r="V220" s="5" t="s">
        <v>10221</v>
      </c>
    </row>
    <row r="221" spans="1:22" x14ac:dyDescent="0.3">
      <c r="A221" s="5" t="s">
        <v>1457</v>
      </c>
      <c r="B221" s="5" t="s">
        <v>1458</v>
      </c>
      <c r="C221" s="5" t="s">
        <v>1459</v>
      </c>
      <c r="D221" s="5">
        <v>1</v>
      </c>
      <c r="E221" s="5">
        <v>1</v>
      </c>
      <c r="F221" s="5">
        <v>1</v>
      </c>
      <c r="G221" s="5">
        <v>1</v>
      </c>
      <c r="H221" s="5">
        <v>1</v>
      </c>
      <c r="I221" s="5">
        <v>1</v>
      </c>
      <c r="J221" s="5">
        <v>1</v>
      </c>
      <c r="K221" s="5">
        <v>0</v>
      </c>
      <c r="L221" s="5">
        <v>0</v>
      </c>
      <c r="M221" s="5">
        <v>1</v>
      </c>
      <c r="N221" s="5">
        <v>1</v>
      </c>
      <c r="O221" s="5">
        <v>1</v>
      </c>
      <c r="P221" s="5">
        <v>1</v>
      </c>
      <c r="Q221" s="5">
        <v>1</v>
      </c>
      <c r="R221" s="5">
        <v>1</v>
      </c>
      <c r="S221" s="5">
        <v>1</v>
      </c>
      <c r="T221">
        <v>0</v>
      </c>
      <c r="U221" s="5" t="s">
        <v>138</v>
      </c>
      <c r="V221" s="5" t="s">
        <v>10221</v>
      </c>
    </row>
    <row r="222" spans="1:22" x14ac:dyDescent="0.3">
      <c r="A222" s="5" t="s">
        <v>1460</v>
      </c>
      <c r="B222" s="5" t="s">
        <v>1461</v>
      </c>
      <c r="C222" s="5" t="s">
        <v>1462</v>
      </c>
      <c r="D222" s="5">
        <v>1</v>
      </c>
      <c r="E222" s="5">
        <v>1</v>
      </c>
      <c r="F222" s="5">
        <v>1</v>
      </c>
      <c r="G222" s="5">
        <v>1</v>
      </c>
      <c r="H222" s="5">
        <v>1</v>
      </c>
      <c r="I222" s="5">
        <v>1</v>
      </c>
      <c r="J222" s="5">
        <v>1</v>
      </c>
      <c r="K222" s="5">
        <v>0</v>
      </c>
      <c r="L222" s="5">
        <v>0</v>
      </c>
      <c r="M222" s="5">
        <v>1</v>
      </c>
      <c r="N222" s="5">
        <v>1</v>
      </c>
      <c r="O222" s="5">
        <v>1</v>
      </c>
      <c r="P222" s="5">
        <v>1</v>
      </c>
      <c r="Q222" s="5">
        <v>1</v>
      </c>
      <c r="R222" s="5">
        <v>1</v>
      </c>
      <c r="S222" s="5">
        <v>1</v>
      </c>
      <c r="T222">
        <v>0</v>
      </c>
      <c r="U222" s="5" t="s">
        <v>138</v>
      </c>
      <c r="V222" s="5" t="s">
        <v>10221</v>
      </c>
    </row>
    <row r="223" spans="1:22" x14ac:dyDescent="0.3">
      <c r="A223" s="5" t="s">
        <v>1463</v>
      </c>
      <c r="B223" s="5" t="s">
        <v>1464</v>
      </c>
      <c r="C223" s="5" t="s">
        <v>136</v>
      </c>
      <c r="D223" s="5">
        <v>1</v>
      </c>
      <c r="E223" s="5">
        <v>1</v>
      </c>
      <c r="F223" s="5">
        <v>1</v>
      </c>
      <c r="G223" s="5">
        <v>1</v>
      </c>
      <c r="H223" s="5">
        <v>1</v>
      </c>
      <c r="I223" s="5">
        <v>1</v>
      </c>
      <c r="J223" s="5">
        <v>1</v>
      </c>
      <c r="K223" s="5">
        <v>0</v>
      </c>
      <c r="L223" s="5">
        <v>0</v>
      </c>
      <c r="M223" s="5">
        <v>1</v>
      </c>
      <c r="N223" s="5">
        <v>1</v>
      </c>
      <c r="O223" s="5">
        <v>1</v>
      </c>
      <c r="P223" s="5">
        <v>1</v>
      </c>
      <c r="Q223" s="5">
        <v>1</v>
      </c>
      <c r="R223" s="5">
        <v>1</v>
      </c>
      <c r="S223" s="5">
        <v>1</v>
      </c>
      <c r="T223">
        <v>0</v>
      </c>
      <c r="U223" s="5" t="s">
        <v>138</v>
      </c>
      <c r="V223" s="5" t="s">
        <v>10221</v>
      </c>
    </row>
    <row r="224" spans="1:22" x14ac:dyDescent="0.3">
      <c r="A224" s="5" t="s">
        <v>1465</v>
      </c>
      <c r="B224" s="5" t="s">
        <v>1466</v>
      </c>
      <c r="C224" s="5" t="s">
        <v>136</v>
      </c>
      <c r="D224" s="5">
        <v>1</v>
      </c>
      <c r="E224" s="5">
        <v>1</v>
      </c>
      <c r="F224" s="5">
        <v>1</v>
      </c>
      <c r="G224" s="5">
        <v>1</v>
      </c>
      <c r="H224" s="5">
        <v>1</v>
      </c>
      <c r="I224" s="5">
        <v>1</v>
      </c>
      <c r="J224" s="5">
        <v>1</v>
      </c>
      <c r="K224" s="5">
        <v>0</v>
      </c>
      <c r="L224" s="5">
        <v>0</v>
      </c>
      <c r="M224" s="5">
        <v>1</v>
      </c>
      <c r="N224" s="5">
        <v>1</v>
      </c>
      <c r="O224" s="5">
        <v>1</v>
      </c>
      <c r="P224" s="5">
        <v>1</v>
      </c>
      <c r="Q224" s="5">
        <v>1</v>
      </c>
      <c r="R224" s="5">
        <v>1</v>
      </c>
      <c r="S224" s="5">
        <v>1</v>
      </c>
      <c r="T224">
        <v>0</v>
      </c>
      <c r="U224" s="5" t="s">
        <v>138</v>
      </c>
      <c r="V224" s="5" t="s">
        <v>10221</v>
      </c>
    </row>
    <row r="225" spans="1:22" x14ac:dyDescent="0.3">
      <c r="A225" s="5" t="s">
        <v>1467</v>
      </c>
      <c r="B225" s="5" t="s">
        <v>1468</v>
      </c>
      <c r="C225" s="5" t="s">
        <v>136</v>
      </c>
      <c r="D225" s="5">
        <v>1</v>
      </c>
      <c r="E225" s="5">
        <v>1</v>
      </c>
      <c r="F225" s="5">
        <v>1</v>
      </c>
      <c r="G225" s="5">
        <v>1</v>
      </c>
      <c r="H225" s="5">
        <v>1</v>
      </c>
      <c r="I225" s="5">
        <v>1</v>
      </c>
      <c r="J225" s="5">
        <v>1</v>
      </c>
      <c r="K225" s="5">
        <v>0</v>
      </c>
      <c r="L225" s="5">
        <v>0</v>
      </c>
      <c r="M225" s="5">
        <v>1</v>
      </c>
      <c r="N225" s="5">
        <v>1</v>
      </c>
      <c r="O225" s="5">
        <v>1</v>
      </c>
      <c r="P225" s="5">
        <v>1</v>
      </c>
      <c r="Q225" s="5">
        <v>1</v>
      </c>
      <c r="R225" s="5">
        <v>1</v>
      </c>
      <c r="S225" s="5">
        <v>1</v>
      </c>
      <c r="T225">
        <v>0</v>
      </c>
      <c r="U225" s="5" t="s">
        <v>10221</v>
      </c>
      <c r="V225" s="5" t="s">
        <v>10221</v>
      </c>
    </row>
    <row r="226" spans="1:22" x14ac:dyDescent="0.3">
      <c r="A226" s="5" t="s">
        <v>10185</v>
      </c>
      <c r="B226" s="5" t="s">
        <v>1469</v>
      </c>
      <c r="C226" s="5" t="s">
        <v>136</v>
      </c>
      <c r="D226" s="5">
        <v>1</v>
      </c>
      <c r="E226" s="5">
        <v>1</v>
      </c>
      <c r="F226" s="5">
        <v>1</v>
      </c>
      <c r="G226" s="5">
        <v>1</v>
      </c>
      <c r="H226" s="5">
        <v>1</v>
      </c>
      <c r="I226" s="5">
        <v>1</v>
      </c>
      <c r="J226" s="5">
        <v>1</v>
      </c>
      <c r="K226" s="5">
        <v>0</v>
      </c>
      <c r="L226" s="5">
        <v>0</v>
      </c>
      <c r="M226" s="5">
        <v>1</v>
      </c>
      <c r="N226" s="5">
        <v>1</v>
      </c>
      <c r="O226" s="5">
        <v>1</v>
      </c>
      <c r="P226" s="5">
        <v>1</v>
      </c>
      <c r="Q226" s="5">
        <v>1</v>
      </c>
      <c r="R226" s="5">
        <v>1</v>
      </c>
      <c r="S226" s="5">
        <v>1</v>
      </c>
      <c r="T226">
        <v>0</v>
      </c>
      <c r="U226" s="5" t="s">
        <v>10221</v>
      </c>
      <c r="V226" s="5" t="s">
        <v>10221</v>
      </c>
    </row>
    <row r="227" spans="1:22" x14ac:dyDescent="0.3">
      <c r="A227" s="5" t="s">
        <v>1470</v>
      </c>
      <c r="B227" s="5" t="s">
        <v>1471</v>
      </c>
      <c r="C227" s="5" t="s">
        <v>136</v>
      </c>
      <c r="D227" s="5">
        <v>1</v>
      </c>
      <c r="E227" s="5">
        <v>1</v>
      </c>
      <c r="F227" s="5">
        <v>1</v>
      </c>
      <c r="G227" s="5">
        <v>1</v>
      </c>
      <c r="H227" s="5">
        <v>1</v>
      </c>
      <c r="I227" s="5">
        <v>0</v>
      </c>
      <c r="J227" s="5">
        <v>0</v>
      </c>
      <c r="K227" s="5">
        <v>0</v>
      </c>
      <c r="L227" s="5">
        <v>0</v>
      </c>
      <c r="M227" s="5">
        <v>0</v>
      </c>
      <c r="N227" s="5">
        <v>0</v>
      </c>
      <c r="O227" s="5">
        <v>1</v>
      </c>
      <c r="P227" s="5">
        <v>1</v>
      </c>
      <c r="Q227" s="5">
        <v>1</v>
      </c>
      <c r="R227" s="5">
        <v>1</v>
      </c>
      <c r="S227" s="5">
        <v>1</v>
      </c>
      <c r="T227">
        <v>0</v>
      </c>
      <c r="U227" s="5" t="s">
        <v>10221</v>
      </c>
      <c r="V227" s="5" t="s">
        <v>10221</v>
      </c>
    </row>
    <row r="228" spans="1:22" x14ac:dyDescent="0.3">
      <c r="A228" s="5" t="s">
        <v>1472</v>
      </c>
      <c r="B228" s="5" t="s">
        <v>1473</v>
      </c>
      <c r="C228" s="5" t="s">
        <v>136</v>
      </c>
      <c r="D228" s="5">
        <v>1</v>
      </c>
      <c r="E228" s="5">
        <v>1</v>
      </c>
      <c r="F228" s="5">
        <v>1</v>
      </c>
      <c r="G228" s="5">
        <v>1</v>
      </c>
      <c r="H228" s="5">
        <v>1</v>
      </c>
      <c r="I228" s="5">
        <v>1</v>
      </c>
      <c r="J228" s="5">
        <v>1</v>
      </c>
      <c r="K228" s="5">
        <v>0</v>
      </c>
      <c r="L228" s="5">
        <v>0</v>
      </c>
      <c r="M228" s="5">
        <v>1</v>
      </c>
      <c r="N228" s="5">
        <v>1</v>
      </c>
      <c r="O228" s="5">
        <v>1</v>
      </c>
      <c r="P228" s="5">
        <v>1</v>
      </c>
      <c r="Q228" s="5">
        <v>1</v>
      </c>
      <c r="R228" s="5">
        <v>1</v>
      </c>
      <c r="S228" s="5">
        <v>1</v>
      </c>
      <c r="T228">
        <v>0</v>
      </c>
      <c r="U228" s="5" t="s">
        <v>10221</v>
      </c>
      <c r="V228" s="5" t="s">
        <v>10221</v>
      </c>
    </row>
    <row r="229" spans="1:22" x14ac:dyDescent="0.3">
      <c r="A229" s="5" t="s">
        <v>1474</v>
      </c>
      <c r="B229" s="5" t="s">
        <v>1475</v>
      </c>
      <c r="C229" s="5" t="s">
        <v>1476</v>
      </c>
      <c r="D229" s="5">
        <v>1</v>
      </c>
      <c r="E229" s="5">
        <v>1</v>
      </c>
      <c r="F229" s="5">
        <v>1</v>
      </c>
      <c r="G229" s="5">
        <v>1</v>
      </c>
      <c r="H229" s="5">
        <v>1</v>
      </c>
      <c r="I229" s="5">
        <v>0</v>
      </c>
      <c r="J229" s="5">
        <v>1</v>
      </c>
      <c r="K229" s="5">
        <v>0</v>
      </c>
      <c r="L229" s="5">
        <v>0</v>
      </c>
      <c r="M229" s="5">
        <v>1</v>
      </c>
      <c r="N229" s="5">
        <v>1</v>
      </c>
      <c r="O229" s="5">
        <v>1</v>
      </c>
      <c r="P229" s="5">
        <v>1</v>
      </c>
      <c r="Q229" s="5">
        <v>1</v>
      </c>
      <c r="R229" s="5">
        <v>1</v>
      </c>
      <c r="S229" s="5">
        <v>1</v>
      </c>
      <c r="T229">
        <v>0</v>
      </c>
      <c r="U229" s="5" t="s">
        <v>10221</v>
      </c>
      <c r="V229" s="5" t="s">
        <v>10221</v>
      </c>
    </row>
    <row r="230" spans="1:22" x14ac:dyDescent="0.3">
      <c r="A230" s="5" t="s">
        <v>1477</v>
      </c>
      <c r="B230" s="5" t="s">
        <v>1478</v>
      </c>
      <c r="C230" s="5" t="s">
        <v>136</v>
      </c>
      <c r="D230" s="5">
        <v>1</v>
      </c>
      <c r="E230" s="5">
        <v>1</v>
      </c>
      <c r="F230" s="5">
        <v>1</v>
      </c>
      <c r="G230" s="5">
        <v>1</v>
      </c>
      <c r="H230" s="5">
        <v>1</v>
      </c>
      <c r="I230" s="5">
        <v>1</v>
      </c>
      <c r="J230" s="5">
        <v>1</v>
      </c>
      <c r="K230" s="5">
        <v>0</v>
      </c>
      <c r="L230" s="5">
        <v>0</v>
      </c>
      <c r="M230" s="5">
        <v>1</v>
      </c>
      <c r="N230" s="5">
        <v>1</v>
      </c>
      <c r="O230" s="5">
        <v>1</v>
      </c>
      <c r="P230" s="5">
        <v>1</v>
      </c>
      <c r="Q230" s="5">
        <v>1</v>
      </c>
      <c r="R230" s="5">
        <v>1</v>
      </c>
      <c r="S230" s="5">
        <v>1</v>
      </c>
      <c r="T230">
        <v>0</v>
      </c>
      <c r="U230" s="5" t="s">
        <v>10221</v>
      </c>
      <c r="V230" s="5" t="s">
        <v>10221</v>
      </c>
    </row>
    <row r="231" spans="1:22" x14ac:dyDescent="0.3">
      <c r="A231" s="5" t="s">
        <v>10133</v>
      </c>
      <c r="B231" s="5" t="s">
        <v>1480</v>
      </c>
      <c r="C231" s="5" t="s">
        <v>1481</v>
      </c>
      <c r="D231" s="5">
        <v>1</v>
      </c>
      <c r="E231" s="5">
        <v>1</v>
      </c>
      <c r="F231" s="5">
        <v>1</v>
      </c>
      <c r="G231" s="5">
        <v>1</v>
      </c>
      <c r="H231" s="5">
        <v>1</v>
      </c>
      <c r="I231" s="5">
        <v>1</v>
      </c>
      <c r="J231" s="5">
        <v>1</v>
      </c>
      <c r="K231" s="5">
        <v>0</v>
      </c>
      <c r="L231" s="5">
        <v>0</v>
      </c>
      <c r="M231" s="5">
        <v>1</v>
      </c>
      <c r="N231" s="5">
        <v>1</v>
      </c>
      <c r="O231" s="5">
        <v>1</v>
      </c>
      <c r="P231" s="5">
        <v>1</v>
      </c>
      <c r="Q231" s="5">
        <v>1</v>
      </c>
      <c r="R231" s="5">
        <v>1</v>
      </c>
      <c r="S231" s="5">
        <v>1</v>
      </c>
      <c r="T231">
        <v>0</v>
      </c>
      <c r="U231" s="5" t="s">
        <v>10221</v>
      </c>
      <c r="V231" s="5" t="s">
        <v>10221</v>
      </c>
    </row>
    <row r="232" spans="1:22" x14ac:dyDescent="0.3">
      <c r="A232" s="5" t="s">
        <v>1496</v>
      </c>
      <c r="B232" s="5" t="s">
        <v>1497</v>
      </c>
      <c r="C232" s="5" t="s">
        <v>1498</v>
      </c>
      <c r="D232" s="5">
        <v>1</v>
      </c>
      <c r="E232" s="5">
        <v>1</v>
      </c>
      <c r="F232" s="5">
        <v>1</v>
      </c>
      <c r="G232" s="5">
        <v>1</v>
      </c>
      <c r="H232" s="5">
        <v>1</v>
      </c>
      <c r="I232" s="5">
        <v>1</v>
      </c>
      <c r="J232" s="5">
        <v>1</v>
      </c>
      <c r="K232" s="5">
        <v>0</v>
      </c>
      <c r="L232" s="5">
        <v>0</v>
      </c>
      <c r="M232" s="5">
        <v>1</v>
      </c>
      <c r="N232" s="5">
        <v>1</v>
      </c>
      <c r="O232" s="5">
        <v>1</v>
      </c>
      <c r="P232" s="5">
        <v>1</v>
      </c>
      <c r="Q232" s="5">
        <v>1</v>
      </c>
      <c r="R232" s="5">
        <v>1</v>
      </c>
      <c r="S232" s="5">
        <v>1</v>
      </c>
      <c r="T232">
        <v>0</v>
      </c>
      <c r="U232" s="5" t="s">
        <v>10221</v>
      </c>
      <c r="V232" s="5" t="s">
        <v>10221</v>
      </c>
    </row>
    <row r="233" spans="1:22" x14ac:dyDescent="0.3">
      <c r="A233" s="5" t="s">
        <v>10132</v>
      </c>
      <c r="B233" s="5" t="s">
        <v>1499</v>
      </c>
      <c r="C233" s="5" t="s">
        <v>1500</v>
      </c>
      <c r="D233" s="5">
        <v>1</v>
      </c>
      <c r="E233" s="5">
        <v>1</v>
      </c>
      <c r="F233" s="5">
        <v>1</v>
      </c>
      <c r="G233" s="5">
        <v>1</v>
      </c>
      <c r="H233" s="5">
        <v>1</v>
      </c>
      <c r="I233" s="5">
        <v>1</v>
      </c>
      <c r="J233" s="5">
        <v>1</v>
      </c>
      <c r="K233" s="5">
        <v>0</v>
      </c>
      <c r="L233" s="5">
        <v>0</v>
      </c>
      <c r="M233" s="5">
        <v>1</v>
      </c>
      <c r="N233" s="5">
        <v>1</v>
      </c>
      <c r="O233" s="5">
        <v>1</v>
      </c>
      <c r="P233" s="5">
        <v>1</v>
      </c>
      <c r="Q233" s="5">
        <v>1</v>
      </c>
      <c r="R233" s="5">
        <v>1</v>
      </c>
      <c r="S233" s="5">
        <v>1</v>
      </c>
      <c r="T233">
        <v>0</v>
      </c>
      <c r="U233" s="5" t="s">
        <v>10221</v>
      </c>
      <c r="V233" s="5" t="s">
        <v>10221</v>
      </c>
    </row>
    <row r="234" spans="1:22" x14ac:dyDescent="0.3">
      <c r="A234" s="5" t="s">
        <v>1501</v>
      </c>
      <c r="B234" s="5" t="s">
        <v>1502</v>
      </c>
      <c r="C234" s="5" t="s">
        <v>1503</v>
      </c>
      <c r="D234" s="5">
        <v>1</v>
      </c>
      <c r="E234" s="5">
        <v>1</v>
      </c>
      <c r="F234" s="5">
        <v>1</v>
      </c>
      <c r="G234" s="5">
        <v>1</v>
      </c>
      <c r="H234" s="5">
        <v>1</v>
      </c>
      <c r="I234" s="5">
        <v>1</v>
      </c>
      <c r="J234" s="5">
        <v>1</v>
      </c>
      <c r="K234" s="5">
        <v>0</v>
      </c>
      <c r="L234" s="5">
        <v>0</v>
      </c>
      <c r="M234" s="5">
        <v>1</v>
      </c>
      <c r="N234" s="5">
        <v>1</v>
      </c>
      <c r="O234" s="5">
        <v>1</v>
      </c>
      <c r="P234" s="5">
        <v>1</v>
      </c>
      <c r="Q234" s="5">
        <v>1</v>
      </c>
      <c r="R234" s="5">
        <v>1</v>
      </c>
      <c r="S234" s="5">
        <v>1</v>
      </c>
      <c r="T234">
        <v>0</v>
      </c>
      <c r="U234" s="5" t="s">
        <v>10221</v>
      </c>
      <c r="V234" s="5" t="s">
        <v>10221</v>
      </c>
    </row>
    <row r="235" spans="1:22" x14ac:dyDescent="0.3">
      <c r="A235" s="5" t="s">
        <v>1504</v>
      </c>
      <c r="B235" s="5" t="s">
        <v>1505</v>
      </c>
      <c r="C235" s="5" t="s">
        <v>1506</v>
      </c>
      <c r="D235" s="5">
        <v>1</v>
      </c>
      <c r="E235" s="5">
        <v>1</v>
      </c>
      <c r="F235" s="5">
        <v>1</v>
      </c>
      <c r="G235" s="5">
        <v>1</v>
      </c>
      <c r="H235" s="5">
        <v>1</v>
      </c>
      <c r="I235" s="5">
        <v>1</v>
      </c>
      <c r="J235" s="5">
        <v>1</v>
      </c>
      <c r="K235" s="5">
        <v>0</v>
      </c>
      <c r="L235" s="5">
        <v>0</v>
      </c>
      <c r="M235" s="5">
        <v>1</v>
      </c>
      <c r="N235" s="5">
        <v>1</v>
      </c>
      <c r="O235" s="5">
        <v>1</v>
      </c>
      <c r="P235" s="5">
        <v>1</v>
      </c>
      <c r="Q235" s="5">
        <v>1</v>
      </c>
      <c r="R235" s="5">
        <v>1</v>
      </c>
      <c r="S235" s="5">
        <v>1</v>
      </c>
      <c r="T235">
        <v>0</v>
      </c>
      <c r="U235" s="5" t="s">
        <v>10221</v>
      </c>
      <c r="V235" s="5" t="s">
        <v>10221</v>
      </c>
    </row>
    <row r="236" spans="1:22" x14ac:dyDescent="0.3">
      <c r="A236" s="5" t="s">
        <v>1507</v>
      </c>
      <c r="B236" s="5" t="s">
        <v>1508</v>
      </c>
      <c r="C236" s="5" t="s">
        <v>136</v>
      </c>
      <c r="D236" s="5">
        <v>1</v>
      </c>
      <c r="E236" s="5">
        <v>1</v>
      </c>
      <c r="F236" s="5">
        <v>1</v>
      </c>
      <c r="G236" s="5">
        <v>1</v>
      </c>
      <c r="H236" s="5">
        <v>1</v>
      </c>
      <c r="I236" s="5">
        <v>1</v>
      </c>
      <c r="J236" s="5">
        <v>1</v>
      </c>
      <c r="K236" s="5">
        <v>0</v>
      </c>
      <c r="L236" s="5">
        <v>0</v>
      </c>
      <c r="M236" s="5">
        <v>1</v>
      </c>
      <c r="N236" s="5">
        <v>1</v>
      </c>
      <c r="O236" s="5">
        <v>1</v>
      </c>
      <c r="P236" s="5">
        <v>1</v>
      </c>
      <c r="Q236" s="5">
        <v>1</v>
      </c>
      <c r="R236" s="5">
        <v>1</v>
      </c>
      <c r="S236" s="5">
        <v>1</v>
      </c>
      <c r="T236">
        <v>0</v>
      </c>
      <c r="U236" s="5" t="s">
        <v>10221</v>
      </c>
      <c r="V236" s="5" t="s">
        <v>10221</v>
      </c>
    </row>
    <row r="237" spans="1:22" x14ac:dyDescent="0.3">
      <c r="A237" s="5" t="s">
        <v>1509</v>
      </c>
      <c r="B237" s="5" t="s">
        <v>1510</v>
      </c>
      <c r="C237" s="5" t="s">
        <v>136</v>
      </c>
      <c r="D237" s="5">
        <v>1</v>
      </c>
      <c r="E237" s="5">
        <v>1</v>
      </c>
      <c r="F237" s="5">
        <v>1</v>
      </c>
      <c r="G237" s="5">
        <v>1</v>
      </c>
      <c r="H237" s="5">
        <v>1</v>
      </c>
      <c r="I237" s="5">
        <v>1</v>
      </c>
      <c r="J237" s="5">
        <v>1</v>
      </c>
      <c r="K237" s="5">
        <v>0</v>
      </c>
      <c r="L237" s="5">
        <v>0</v>
      </c>
      <c r="M237" s="5">
        <v>1</v>
      </c>
      <c r="N237" s="5">
        <v>1</v>
      </c>
      <c r="O237" s="5">
        <v>1</v>
      </c>
      <c r="P237" s="5">
        <v>1</v>
      </c>
      <c r="Q237" s="5">
        <v>1</v>
      </c>
      <c r="R237" s="5">
        <v>1</v>
      </c>
      <c r="S237" s="5">
        <v>1</v>
      </c>
      <c r="T237">
        <v>0</v>
      </c>
      <c r="U237" s="5" t="s">
        <v>10221</v>
      </c>
      <c r="V237" s="5" t="s">
        <v>10221</v>
      </c>
    </row>
    <row r="238" spans="1:22" x14ac:dyDescent="0.3">
      <c r="A238" s="5" t="s">
        <v>1511</v>
      </c>
      <c r="B238" s="5" t="s">
        <v>1512</v>
      </c>
      <c r="C238" s="5" t="s">
        <v>1513</v>
      </c>
      <c r="D238" s="5">
        <v>1</v>
      </c>
      <c r="E238" s="5">
        <v>1</v>
      </c>
      <c r="F238" s="5">
        <v>1</v>
      </c>
      <c r="G238" s="5">
        <v>1</v>
      </c>
      <c r="H238" s="5">
        <v>1</v>
      </c>
      <c r="I238" s="5">
        <v>1</v>
      </c>
      <c r="J238" s="5">
        <v>1</v>
      </c>
      <c r="K238" s="5">
        <v>0</v>
      </c>
      <c r="L238" s="5">
        <v>0</v>
      </c>
      <c r="M238" s="5">
        <v>1</v>
      </c>
      <c r="N238" s="5">
        <v>1</v>
      </c>
      <c r="O238" s="5">
        <v>1</v>
      </c>
      <c r="P238" s="5">
        <v>1</v>
      </c>
      <c r="Q238" s="5">
        <v>1</v>
      </c>
      <c r="R238" s="5">
        <v>1</v>
      </c>
      <c r="S238" s="5">
        <v>1</v>
      </c>
      <c r="T238">
        <v>0</v>
      </c>
      <c r="U238" s="5" t="s">
        <v>10221</v>
      </c>
      <c r="V238" s="5" t="s">
        <v>10221</v>
      </c>
    </row>
    <row r="239" spans="1:22" x14ac:dyDescent="0.3">
      <c r="A239" s="5" t="s">
        <v>1514</v>
      </c>
      <c r="B239" s="5" t="s">
        <v>1515</v>
      </c>
      <c r="C239" s="5" t="s">
        <v>1516</v>
      </c>
      <c r="D239" s="5">
        <v>1</v>
      </c>
      <c r="E239" s="5">
        <v>1</v>
      </c>
      <c r="F239" s="5">
        <v>1</v>
      </c>
      <c r="G239" s="5">
        <v>1</v>
      </c>
      <c r="H239" s="5">
        <v>1</v>
      </c>
      <c r="I239" s="5">
        <v>1</v>
      </c>
      <c r="J239" s="5">
        <v>1</v>
      </c>
      <c r="K239" s="5">
        <v>0</v>
      </c>
      <c r="L239" s="5">
        <v>0</v>
      </c>
      <c r="M239" s="5">
        <v>1</v>
      </c>
      <c r="N239" s="5">
        <v>1</v>
      </c>
      <c r="O239" s="5">
        <v>1</v>
      </c>
      <c r="P239" s="5">
        <v>1</v>
      </c>
      <c r="Q239" s="5">
        <v>1</v>
      </c>
      <c r="R239" s="5">
        <v>1</v>
      </c>
      <c r="S239" s="5">
        <v>1</v>
      </c>
      <c r="T239">
        <v>0</v>
      </c>
      <c r="U239" s="5" t="s">
        <v>10221</v>
      </c>
      <c r="V239" s="5" t="s">
        <v>10221</v>
      </c>
    </row>
    <row r="240" spans="1:22" x14ac:dyDescent="0.3">
      <c r="A240" s="5" t="s">
        <v>1517</v>
      </c>
      <c r="B240" s="5" t="s">
        <v>1518</v>
      </c>
      <c r="C240" s="5" t="s">
        <v>1519</v>
      </c>
      <c r="D240" s="5">
        <v>1</v>
      </c>
      <c r="E240" s="5">
        <v>1</v>
      </c>
      <c r="F240" s="5">
        <v>1</v>
      </c>
      <c r="G240" s="5">
        <v>1</v>
      </c>
      <c r="H240" s="5">
        <v>1</v>
      </c>
      <c r="I240" s="5">
        <v>1</v>
      </c>
      <c r="J240" s="5">
        <v>1</v>
      </c>
      <c r="K240" s="5">
        <v>0</v>
      </c>
      <c r="L240" s="5">
        <v>0</v>
      </c>
      <c r="M240" s="5">
        <v>1</v>
      </c>
      <c r="N240" s="5">
        <v>1</v>
      </c>
      <c r="O240" s="5">
        <v>1</v>
      </c>
      <c r="P240" s="5">
        <v>1</v>
      </c>
      <c r="Q240" s="5">
        <v>1</v>
      </c>
      <c r="R240" s="5">
        <v>1</v>
      </c>
      <c r="S240" s="5">
        <v>1</v>
      </c>
      <c r="T240">
        <v>0</v>
      </c>
      <c r="U240" s="5" t="s">
        <v>10221</v>
      </c>
      <c r="V240" s="5" t="s">
        <v>10221</v>
      </c>
    </row>
    <row r="241" spans="1:22" x14ac:dyDescent="0.3">
      <c r="A241" s="5" t="s">
        <v>83</v>
      </c>
      <c r="B241" s="5" t="s">
        <v>1520</v>
      </c>
      <c r="C241" s="5" t="s">
        <v>1521</v>
      </c>
      <c r="D241" s="5">
        <v>1</v>
      </c>
      <c r="E241" s="5">
        <v>1</v>
      </c>
      <c r="F241" s="5">
        <v>1</v>
      </c>
      <c r="G241" s="5">
        <v>1</v>
      </c>
      <c r="H241" s="5">
        <v>1</v>
      </c>
      <c r="I241" s="5">
        <v>1</v>
      </c>
      <c r="J241" s="5">
        <v>1</v>
      </c>
      <c r="K241" s="5">
        <v>0</v>
      </c>
      <c r="L241" s="5">
        <v>0</v>
      </c>
      <c r="M241" s="5">
        <v>1</v>
      </c>
      <c r="N241" s="5">
        <v>1</v>
      </c>
      <c r="O241" s="5">
        <v>1</v>
      </c>
      <c r="P241" s="5">
        <v>1</v>
      </c>
      <c r="Q241" s="5">
        <v>1</v>
      </c>
      <c r="R241" s="5">
        <v>1</v>
      </c>
      <c r="S241" s="5">
        <v>1</v>
      </c>
      <c r="T241">
        <v>0</v>
      </c>
      <c r="U241" s="5" t="s">
        <v>10221</v>
      </c>
      <c r="V241" s="5" t="s">
        <v>10221</v>
      </c>
    </row>
    <row r="242" spans="1:22" x14ac:dyDescent="0.3">
      <c r="A242" s="5" t="s">
        <v>1522</v>
      </c>
      <c r="B242" s="5" t="s">
        <v>1523</v>
      </c>
      <c r="C242" s="5" t="s">
        <v>1524</v>
      </c>
      <c r="D242" s="5">
        <v>1</v>
      </c>
      <c r="E242" s="5">
        <v>1</v>
      </c>
      <c r="F242" s="5">
        <v>1</v>
      </c>
      <c r="G242" s="5">
        <v>1</v>
      </c>
      <c r="H242" s="5">
        <v>1</v>
      </c>
      <c r="I242" s="5">
        <v>1</v>
      </c>
      <c r="J242" s="5">
        <v>1</v>
      </c>
      <c r="K242" s="5">
        <v>0</v>
      </c>
      <c r="L242" s="5">
        <v>0</v>
      </c>
      <c r="M242" s="5">
        <v>1</v>
      </c>
      <c r="N242" s="5">
        <v>1</v>
      </c>
      <c r="O242" s="5">
        <v>1</v>
      </c>
      <c r="P242" s="5">
        <v>1</v>
      </c>
      <c r="Q242" s="5">
        <v>1</v>
      </c>
      <c r="R242" s="5">
        <v>1</v>
      </c>
      <c r="S242" s="5">
        <v>1</v>
      </c>
      <c r="T242">
        <v>0</v>
      </c>
      <c r="U242" s="5" t="s">
        <v>10221</v>
      </c>
      <c r="V242" s="5" t="s">
        <v>10221</v>
      </c>
    </row>
    <row r="243" spans="1:22" x14ac:dyDescent="0.3">
      <c r="A243" s="5" t="s">
        <v>1525</v>
      </c>
      <c r="B243" s="5" t="s">
        <v>1526</v>
      </c>
      <c r="C243" s="5" t="s">
        <v>1527</v>
      </c>
      <c r="D243" s="5">
        <v>1</v>
      </c>
      <c r="E243" s="5">
        <v>1</v>
      </c>
      <c r="F243" s="5">
        <v>1</v>
      </c>
      <c r="G243" s="5">
        <v>1</v>
      </c>
      <c r="H243" s="5">
        <v>1</v>
      </c>
      <c r="I243" s="5">
        <v>1</v>
      </c>
      <c r="J243" s="5">
        <v>1</v>
      </c>
      <c r="K243" s="5">
        <v>0</v>
      </c>
      <c r="L243" s="5">
        <v>0</v>
      </c>
      <c r="M243" s="5">
        <v>1</v>
      </c>
      <c r="N243" s="5">
        <v>1</v>
      </c>
      <c r="O243" s="5">
        <v>1</v>
      </c>
      <c r="P243" s="5">
        <v>1</v>
      </c>
      <c r="Q243" s="5">
        <v>1</v>
      </c>
      <c r="R243" s="5">
        <v>1</v>
      </c>
      <c r="S243" s="5">
        <v>1</v>
      </c>
      <c r="T243">
        <v>0</v>
      </c>
      <c r="U243" s="5" t="s">
        <v>10221</v>
      </c>
      <c r="V243" s="5" t="s">
        <v>10221</v>
      </c>
    </row>
    <row r="244" spans="1:22" x14ac:dyDescent="0.3">
      <c r="A244" s="5" t="s">
        <v>1528</v>
      </c>
      <c r="B244" s="5" t="s">
        <v>1529</v>
      </c>
      <c r="C244" s="5" t="s">
        <v>136</v>
      </c>
      <c r="D244" s="5">
        <v>1</v>
      </c>
      <c r="E244" s="5">
        <v>1</v>
      </c>
      <c r="F244" s="5">
        <v>1</v>
      </c>
      <c r="G244" s="5">
        <v>1</v>
      </c>
      <c r="H244" s="5">
        <v>1</v>
      </c>
      <c r="I244" s="5">
        <v>0</v>
      </c>
      <c r="J244" s="5">
        <v>0</v>
      </c>
      <c r="K244" s="5">
        <v>0</v>
      </c>
      <c r="L244" s="5">
        <v>0</v>
      </c>
      <c r="M244" s="5">
        <v>0</v>
      </c>
      <c r="N244" s="5">
        <v>0</v>
      </c>
      <c r="O244" s="5">
        <v>1</v>
      </c>
      <c r="P244" s="5">
        <v>1</v>
      </c>
      <c r="Q244" s="5">
        <v>1</v>
      </c>
      <c r="R244" s="5">
        <v>1</v>
      </c>
      <c r="S244" s="5">
        <v>1</v>
      </c>
      <c r="T244">
        <v>0</v>
      </c>
      <c r="U244" s="5" t="s">
        <v>10221</v>
      </c>
      <c r="V244" s="5" t="s">
        <v>10221</v>
      </c>
    </row>
    <row r="245" spans="1:22" x14ac:dyDescent="0.3">
      <c r="A245" s="5" t="s">
        <v>1530</v>
      </c>
      <c r="B245" s="5" t="s">
        <v>1531</v>
      </c>
      <c r="C245" s="5" t="s">
        <v>136</v>
      </c>
      <c r="D245" s="5">
        <v>1</v>
      </c>
      <c r="E245" s="5">
        <v>1</v>
      </c>
      <c r="F245" s="5">
        <v>1</v>
      </c>
      <c r="G245" s="5">
        <v>1</v>
      </c>
      <c r="H245" s="5">
        <v>1</v>
      </c>
      <c r="I245" s="5">
        <v>1</v>
      </c>
      <c r="J245" s="5">
        <v>1</v>
      </c>
      <c r="K245" s="5">
        <v>0</v>
      </c>
      <c r="L245" s="5">
        <v>0</v>
      </c>
      <c r="M245" s="5">
        <v>1</v>
      </c>
      <c r="N245" s="5">
        <v>1</v>
      </c>
      <c r="O245" s="5">
        <v>1</v>
      </c>
      <c r="P245" s="5">
        <v>1</v>
      </c>
      <c r="Q245" s="5">
        <v>1</v>
      </c>
      <c r="R245" s="5">
        <v>1</v>
      </c>
      <c r="S245" s="5">
        <v>1</v>
      </c>
      <c r="T245">
        <v>0</v>
      </c>
      <c r="U245" s="5" t="s">
        <v>10221</v>
      </c>
      <c r="V245" s="5" t="s">
        <v>10221</v>
      </c>
    </row>
    <row r="246" spans="1:22" x14ac:dyDescent="0.3">
      <c r="A246" s="5" t="s">
        <v>1532</v>
      </c>
      <c r="B246" s="5" t="s">
        <v>1533</v>
      </c>
      <c r="C246" s="5" t="s">
        <v>136</v>
      </c>
      <c r="D246" s="5">
        <v>1</v>
      </c>
      <c r="E246" s="5">
        <v>1</v>
      </c>
      <c r="F246" s="5">
        <v>1</v>
      </c>
      <c r="G246" s="5">
        <v>1</v>
      </c>
      <c r="H246" s="5">
        <v>1</v>
      </c>
      <c r="I246" s="5">
        <v>0</v>
      </c>
      <c r="J246" s="5">
        <v>0</v>
      </c>
      <c r="K246" s="5">
        <v>0</v>
      </c>
      <c r="L246" s="5">
        <v>0</v>
      </c>
      <c r="M246" s="5">
        <v>0</v>
      </c>
      <c r="N246" s="5">
        <v>0</v>
      </c>
      <c r="O246" s="5">
        <v>1</v>
      </c>
      <c r="P246" s="5">
        <v>1</v>
      </c>
      <c r="Q246" s="5">
        <v>1</v>
      </c>
      <c r="R246" s="5">
        <v>1</v>
      </c>
      <c r="S246" s="5">
        <v>1</v>
      </c>
      <c r="T246">
        <v>0</v>
      </c>
      <c r="U246" s="5" t="s">
        <v>10221</v>
      </c>
      <c r="V246" s="5" t="s">
        <v>10221</v>
      </c>
    </row>
    <row r="247" spans="1:22" x14ac:dyDescent="0.3">
      <c r="A247" s="5" t="s">
        <v>1534</v>
      </c>
      <c r="B247" s="5" t="s">
        <v>1535</v>
      </c>
      <c r="C247" s="5" t="s">
        <v>136</v>
      </c>
      <c r="D247" s="5">
        <v>1</v>
      </c>
      <c r="E247" s="5">
        <v>1</v>
      </c>
      <c r="F247" s="5">
        <v>1</v>
      </c>
      <c r="G247" s="5">
        <v>1</v>
      </c>
      <c r="H247" s="5">
        <v>1</v>
      </c>
      <c r="I247" s="5">
        <v>0</v>
      </c>
      <c r="J247" s="5">
        <v>0</v>
      </c>
      <c r="K247" s="5">
        <v>0</v>
      </c>
      <c r="L247" s="5">
        <v>0</v>
      </c>
      <c r="M247" s="5">
        <v>0</v>
      </c>
      <c r="N247" s="5">
        <v>0</v>
      </c>
      <c r="O247" s="5">
        <v>1</v>
      </c>
      <c r="P247" s="5">
        <v>1</v>
      </c>
      <c r="Q247" s="5">
        <v>1</v>
      </c>
      <c r="R247" s="5">
        <v>1</v>
      </c>
      <c r="S247" s="5">
        <v>1</v>
      </c>
      <c r="T247">
        <v>0</v>
      </c>
      <c r="U247" s="5" t="s">
        <v>10221</v>
      </c>
      <c r="V247" s="5" t="s">
        <v>10221</v>
      </c>
    </row>
    <row r="248" spans="1:22" x14ac:dyDescent="0.3">
      <c r="A248" s="5" t="s">
        <v>10131</v>
      </c>
      <c r="B248" s="5" t="s">
        <v>1536</v>
      </c>
      <c r="C248" s="5" t="s">
        <v>136</v>
      </c>
      <c r="D248" s="5">
        <v>1</v>
      </c>
      <c r="E248" s="5">
        <v>1</v>
      </c>
      <c r="F248" s="5">
        <v>1</v>
      </c>
      <c r="G248" s="5">
        <v>1</v>
      </c>
      <c r="H248" s="5">
        <v>1</v>
      </c>
      <c r="I248" s="5">
        <v>0</v>
      </c>
      <c r="J248" s="5">
        <v>0</v>
      </c>
      <c r="K248" s="5">
        <v>0</v>
      </c>
      <c r="L248" s="5">
        <v>0</v>
      </c>
      <c r="M248" s="5">
        <v>0</v>
      </c>
      <c r="N248" s="5">
        <v>0</v>
      </c>
      <c r="O248" s="5">
        <v>1</v>
      </c>
      <c r="P248" s="5">
        <v>1</v>
      </c>
      <c r="Q248" s="5">
        <v>1</v>
      </c>
      <c r="R248" s="5">
        <v>1</v>
      </c>
      <c r="S248" s="5">
        <v>1</v>
      </c>
      <c r="T248">
        <v>0</v>
      </c>
      <c r="U248" s="5" t="s">
        <v>10221</v>
      </c>
      <c r="V248" s="5" t="s">
        <v>10221</v>
      </c>
    </row>
    <row r="249" spans="1:22" x14ac:dyDescent="0.3">
      <c r="A249" s="5" t="s">
        <v>10186</v>
      </c>
      <c r="B249" s="5" t="s">
        <v>1537</v>
      </c>
      <c r="C249" s="5" t="s">
        <v>1538</v>
      </c>
      <c r="D249" s="5">
        <v>1</v>
      </c>
      <c r="E249" s="5">
        <v>1</v>
      </c>
      <c r="F249" s="5">
        <v>1</v>
      </c>
      <c r="G249" s="5">
        <v>1</v>
      </c>
      <c r="H249" s="5">
        <v>1</v>
      </c>
      <c r="I249" s="5">
        <v>0</v>
      </c>
      <c r="J249" s="5">
        <v>0</v>
      </c>
      <c r="K249" s="5">
        <v>0</v>
      </c>
      <c r="L249" s="5">
        <v>0</v>
      </c>
      <c r="M249" s="5">
        <v>0</v>
      </c>
      <c r="N249" s="5">
        <v>0</v>
      </c>
      <c r="O249" s="5">
        <v>1</v>
      </c>
      <c r="P249" s="5">
        <v>1</v>
      </c>
      <c r="Q249" s="5">
        <v>1</v>
      </c>
      <c r="R249" s="5">
        <v>1</v>
      </c>
      <c r="S249" s="5">
        <v>1</v>
      </c>
      <c r="T249">
        <v>0</v>
      </c>
      <c r="U249" s="5" t="s">
        <v>10221</v>
      </c>
      <c r="V249" s="5" t="s">
        <v>10221</v>
      </c>
    </row>
    <row r="250" spans="1:22" s="20" customFormat="1" ht="14.5" thickBot="1" x14ac:dyDescent="0.35">
      <c r="A250" s="23"/>
      <c r="B250" s="23"/>
      <c r="C250" s="23"/>
      <c r="D250" s="23">
        <v>230</v>
      </c>
      <c r="E250" s="23">
        <v>267</v>
      </c>
      <c r="F250" s="23">
        <v>362</v>
      </c>
      <c r="G250" s="23">
        <v>222</v>
      </c>
      <c r="H250" s="23">
        <v>282</v>
      </c>
      <c r="I250" s="23">
        <v>175</v>
      </c>
      <c r="J250" s="23">
        <v>205</v>
      </c>
      <c r="K250" s="23">
        <v>30</v>
      </c>
      <c r="L250" s="23">
        <v>30</v>
      </c>
      <c r="M250" s="23">
        <v>205</v>
      </c>
      <c r="N250" s="23">
        <v>215</v>
      </c>
      <c r="O250" s="23">
        <v>252</v>
      </c>
      <c r="P250" s="23">
        <v>230</v>
      </c>
      <c r="Q250" s="23">
        <v>276</v>
      </c>
      <c r="R250" s="23">
        <v>321</v>
      </c>
      <c r="S250" s="23">
        <v>283</v>
      </c>
      <c r="T250" s="23">
        <v>19</v>
      </c>
      <c r="U250" s="23"/>
      <c r="V250" s="23"/>
    </row>
    <row r="252" spans="1:22" x14ac:dyDescent="0.3">
      <c r="K252" s="10"/>
      <c r="L252" s="10"/>
    </row>
  </sheetData>
  <autoFilter ref="T1:T252" xr:uid="{CCA6638D-FD44-4782-8A1B-C99EE7866463}"/>
  <phoneticPr fontId="7" type="noConversion"/>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E716"/>
  <sheetViews>
    <sheetView workbookViewId="0">
      <selection activeCell="K718" sqref="K718"/>
    </sheetView>
  </sheetViews>
  <sheetFormatPr defaultColWidth="9" defaultRowHeight="14" x14ac:dyDescent="0.3"/>
  <cols>
    <col min="1" max="5" width="9" style="82"/>
    <col min="6" max="8" width="5.83203125" style="82" customWidth="1"/>
    <col min="9" max="11" width="9" style="82"/>
    <col min="12" max="12" width="6.08203125" style="82" customWidth="1"/>
    <col min="13" max="13" width="15.08203125" style="82" customWidth="1"/>
    <col min="14" max="23" width="6.83203125" style="82" customWidth="1"/>
    <col min="24" max="25" width="6.83203125" style="8" customWidth="1"/>
    <col min="26" max="29" width="6.83203125" style="82" customWidth="1"/>
    <col min="30" max="16384" width="9" style="82"/>
  </cols>
  <sheetData>
    <row r="1" spans="1:31" s="8" customFormat="1" ht="15.5" x14ac:dyDescent="0.35">
      <c r="A1" s="90" t="s">
        <v>10216</v>
      </c>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row>
    <row r="2" spans="1:31" s="8" customFormat="1" ht="16" thickBot="1" x14ac:dyDescent="0.4">
      <c r="A2" s="199"/>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row>
    <row r="3" spans="1:31" s="8" customFormat="1" ht="14.5" thickBot="1" x14ac:dyDescent="0.35">
      <c r="A3" s="197" t="s">
        <v>1870</v>
      </c>
      <c r="B3" s="197" t="s">
        <v>1871</v>
      </c>
      <c r="C3" s="197" t="s">
        <v>1872</v>
      </c>
      <c r="D3" s="198" t="s">
        <v>1873</v>
      </c>
      <c r="E3" s="197" t="s">
        <v>1874</v>
      </c>
      <c r="F3" s="197" t="s">
        <v>1875</v>
      </c>
      <c r="G3" s="197" t="s">
        <v>1876</v>
      </c>
      <c r="H3" s="197" t="s">
        <v>1877</v>
      </c>
      <c r="I3" s="197" t="s">
        <v>1878</v>
      </c>
      <c r="J3" s="197" t="s">
        <v>1879</v>
      </c>
      <c r="K3" s="198" t="s">
        <v>1880</v>
      </c>
      <c r="L3" s="198" t="s">
        <v>1881</v>
      </c>
      <c r="M3" s="198" t="s">
        <v>1882</v>
      </c>
      <c r="N3" s="32" t="s">
        <v>18</v>
      </c>
      <c r="O3" s="32" t="s">
        <v>2</v>
      </c>
      <c r="P3" s="32" t="s">
        <v>1</v>
      </c>
      <c r="Q3" s="32" t="s">
        <v>6</v>
      </c>
      <c r="R3" s="32" t="s">
        <v>16</v>
      </c>
      <c r="S3" s="32" t="s">
        <v>5</v>
      </c>
      <c r="T3" s="32" t="s">
        <v>4</v>
      </c>
      <c r="U3" s="32" t="s">
        <v>13</v>
      </c>
      <c r="V3" s="32" t="s">
        <v>15</v>
      </c>
      <c r="W3" s="32" t="s">
        <v>17</v>
      </c>
      <c r="X3" s="32" t="s">
        <v>10</v>
      </c>
      <c r="Y3" s="32" t="s">
        <v>9</v>
      </c>
      <c r="Z3" s="32" t="s">
        <v>7</v>
      </c>
      <c r="AA3" s="32" t="s">
        <v>8</v>
      </c>
      <c r="AB3" s="32" t="s">
        <v>12</v>
      </c>
      <c r="AC3" s="32" t="s">
        <v>11</v>
      </c>
      <c r="AD3" s="32" t="s">
        <v>128</v>
      </c>
      <c r="AE3" s="32" t="s">
        <v>9</v>
      </c>
    </row>
    <row r="4" spans="1:31" s="109" customFormat="1" x14ac:dyDescent="0.3">
      <c r="A4" s="103">
        <f>HYPERLINK("http://genome.jgi-psf.org/cgi-bin/dispGeneModel?db=Chlre3&amp;id=205880",205880)</f>
        <v>205880</v>
      </c>
      <c r="B4" s="104" t="s">
        <v>2281</v>
      </c>
      <c r="C4" s="104" t="s">
        <v>2282</v>
      </c>
      <c r="D4" s="105" t="s">
        <v>2283</v>
      </c>
      <c r="E4" s="106" t="str">
        <f>HYPERLINK("http://www.arabidopsis.org/servlets/TairObject?type=locus&amp;name=At4g39120","At4g39120")</f>
        <v>At4g39120</v>
      </c>
      <c r="F4" s="104" t="s">
        <v>1885</v>
      </c>
      <c r="G4" s="105" t="s">
        <v>1886</v>
      </c>
      <c r="H4" s="105" t="s">
        <v>1887</v>
      </c>
      <c r="I4" s="105" t="s">
        <v>2284</v>
      </c>
      <c r="J4" s="105" t="s">
        <v>2285</v>
      </c>
      <c r="K4" s="105" t="s">
        <v>1915</v>
      </c>
      <c r="L4" s="105">
        <v>37</v>
      </c>
      <c r="M4" s="105" t="s">
        <v>2286</v>
      </c>
      <c r="N4" s="107">
        <v>1</v>
      </c>
      <c r="O4" s="107">
        <v>1</v>
      </c>
      <c r="P4" s="107">
        <v>1</v>
      </c>
      <c r="Q4" s="107">
        <v>1</v>
      </c>
      <c r="R4" s="107">
        <v>1</v>
      </c>
      <c r="S4" s="107">
        <v>3</v>
      </c>
      <c r="T4" s="107">
        <v>1</v>
      </c>
      <c r="U4" s="107">
        <v>1</v>
      </c>
      <c r="V4" s="107">
        <v>1</v>
      </c>
      <c r="W4" s="107">
        <v>1</v>
      </c>
      <c r="X4" s="108">
        <v>2</v>
      </c>
      <c r="Y4" s="108">
        <v>1</v>
      </c>
      <c r="Z4" s="107">
        <v>3</v>
      </c>
      <c r="AA4" s="107">
        <v>1</v>
      </c>
      <c r="AB4" s="107">
        <v>1</v>
      </c>
      <c r="AC4" s="107">
        <v>1</v>
      </c>
      <c r="AD4" s="107" t="s">
        <v>2287</v>
      </c>
      <c r="AE4" s="107" t="s">
        <v>2288</v>
      </c>
    </row>
    <row r="5" spans="1:31" s="109" customFormat="1" x14ac:dyDescent="0.3">
      <c r="A5" s="103">
        <f>HYPERLINK("http://genome.jgi-psf.org/cgi-bin/dispGeneModel?db=Chlre3&amp;id=147446",147446)</f>
        <v>147446</v>
      </c>
      <c r="B5" s="110" t="s">
        <v>3022</v>
      </c>
      <c r="C5" s="111" t="s">
        <v>3023</v>
      </c>
      <c r="D5" s="105" t="s">
        <v>3024</v>
      </c>
      <c r="E5" s="103" t="str">
        <f>HYPERLINK("http://www.arabidopsis.org/servlets/TairObject?type=locus&amp;name=At4g03550","At4g03550")</f>
        <v>At4g03550</v>
      </c>
      <c r="F5" s="111" t="s">
        <v>1885</v>
      </c>
      <c r="G5" s="111" t="s">
        <v>1886</v>
      </c>
      <c r="H5" s="111" t="s">
        <v>2270</v>
      </c>
      <c r="I5" s="105" t="s">
        <v>3025</v>
      </c>
      <c r="J5" s="105" t="s">
        <v>3026</v>
      </c>
      <c r="K5" s="105" t="s">
        <v>1920</v>
      </c>
      <c r="L5" s="105">
        <v>0</v>
      </c>
      <c r="M5" s="105" t="s">
        <v>2286</v>
      </c>
      <c r="N5" s="107">
        <v>2</v>
      </c>
      <c r="O5" s="107">
        <v>3</v>
      </c>
      <c r="P5" s="107">
        <v>2</v>
      </c>
      <c r="Q5" s="107">
        <v>2</v>
      </c>
      <c r="R5" s="107">
        <v>3</v>
      </c>
      <c r="S5" s="107">
        <v>2</v>
      </c>
      <c r="T5" s="107">
        <v>3</v>
      </c>
      <c r="U5" s="107">
        <v>1</v>
      </c>
      <c r="V5" s="107">
        <v>2</v>
      </c>
      <c r="W5" s="107">
        <v>3</v>
      </c>
      <c r="X5" s="108">
        <v>2</v>
      </c>
      <c r="Y5" s="108">
        <v>1</v>
      </c>
      <c r="Z5" s="107">
        <v>2</v>
      </c>
      <c r="AA5" s="107">
        <v>2</v>
      </c>
      <c r="AB5" s="107">
        <v>2</v>
      </c>
      <c r="AC5" s="107">
        <v>3</v>
      </c>
      <c r="AD5" s="107" t="s">
        <v>3027</v>
      </c>
      <c r="AE5" s="107" t="s">
        <v>3028</v>
      </c>
    </row>
    <row r="6" spans="1:31" s="109" customFormat="1" x14ac:dyDescent="0.3">
      <c r="A6" s="112"/>
      <c r="B6" s="110"/>
      <c r="C6" s="111"/>
      <c r="D6" s="105"/>
      <c r="E6" s="103" t="str">
        <f>HYPERLINK("http://www.arabidopsis.org/servlets/TairObject?type=locus&amp;name=At4g04970","At4g04970")</f>
        <v>At4g04970</v>
      </c>
      <c r="F6" s="111" t="s">
        <v>1885</v>
      </c>
      <c r="G6" s="111" t="s">
        <v>1886</v>
      </c>
      <c r="H6" s="111" t="s">
        <v>2270</v>
      </c>
      <c r="I6" s="105" t="s">
        <v>3029</v>
      </c>
      <c r="J6" s="105" t="s">
        <v>3026</v>
      </c>
      <c r="K6" s="105" t="s">
        <v>1920</v>
      </c>
      <c r="L6" s="105">
        <v>0</v>
      </c>
      <c r="M6" s="105" t="s">
        <v>2286</v>
      </c>
      <c r="N6" s="107">
        <v>2</v>
      </c>
      <c r="O6" s="107">
        <v>3</v>
      </c>
      <c r="P6" s="107">
        <v>2</v>
      </c>
      <c r="Q6" s="107">
        <v>2</v>
      </c>
      <c r="R6" s="107">
        <v>3</v>
      </c>
      <c r="S6" s="107">
        <v>2</v>
      </c>
      <c r="T6" s="107">
        <v>3</v>
      </c>
      <c r="U6" s="107">
        <v>1</v>
      </c>
      <c r="V6" s="107">
        <v>2</v>
      </c>
      <c r="W6" s="107">
        <v>3</v>
      </c>
      <c r="X6" s="108">
        <v>2</v>
      </c>
      <c r="Y6" s="108">
        <v>1</v>
      </c>
      <c r="Z6" s="107">
        <v>2</v>
      </c>
      <c r="AA6" s="107">
        <v>2</v>
      </c>
      <c r="AB6" s="107">
        <v>2</v>
      </c>
      <c r="AC6" s="107">
        <v>3</v>
      </c>
      <c r="AD6" s="107" t="s">
        <v>3027</v>
      </c>
      <c r="AE6" s="107" t="s">
        <v>3028</v>
      </c>
    </row>
    <row r="7" spans="1:31" s="109" customFormat="1" x14ac:dyDescent="0.3">
      <c r="A7" s="103">
        <f>HYPERLINK("http://genome.jgi-psf.org/cgi-bin/dispGeneModel?db=Chlre3&amp;id=205870",205870)</f>
        <v>205870</v>
      </c>
      <c r="B7" s="104" t="s">
        <v>3212</v>
      </c>
      <c r="C7" s="104" t="s">
        <v>3213</v>
      </c>
      <c r="D7" s="105"/>
      <c r="E7" s="106" t="str">
        <f>HYPERLINK("http://www.arabidopsis.org/servlets/TairObject?type=locus&amp;name=At1g10760","At1g10760")</f>
        <v>At1g10760</v>
      </c>
      <c r="F7" s="104" t="s">
        <v>1885</v>
      </c>
      <c r="G7" s="105" t="s">
        <v>1886</v>
      </c>
      <c r="H7" s="105" t="s">
        <v>1894</v>
      </c>
      <c r="I7" s="105" t="s">
        <v>3214</v>
      </c>
      <c r="J7" s="105" t="s">
        <v>3215</v>
      </c>
      <c r="K7" s="105" t="s">
        <v>1944</v>
      </c>
      <c r="L7" s="105">
        <v>3</v>
      </c>
      <c r="M7" s="105" t="s">
        <v>2286</v>
      </c>
      <c r="N7" s="107">
        <v>1</v>
      </c>
      <c r="O7" s="107">
        <v>1</v>
      </c>
      <c r="P7" s="107">
        <v>2</v>
      </c>
      <c r="Q7" s="107">
        <v>2</v>
      </c>
      <c r="R7" s="107">
        <v>1</v>
      </c>
      <c r="S7" s="107">
        <v>1</v>
      </c>
      <c r="T7" s="107">
        <v>2</v>
      </c>
      <c r="U7" s="107">
        <v>1</v>
      </c>
      <c r="V7" s="107">
        <v>1</v>
      </c>
      <c r="W7" s="107">
        <v>2</v>
      </c>
      <c r="X7" s="108">
        <v>0</v>
      </c>
      <c r="Y7" s="108">
        <v>0</v>
      </c>
      <c r="Z7" s="107">
        <v>2</v>
      </c>
      <c r="AA7" s="107">
        <v>1</v>
      </c>
      <c r="AB7" s="107">
        <v>1</v>
      </c>
      <c r="AC7" s="107">
        <v>1</v>
      </c>
      <c r="AD7" s="107" t="s">
        <v>138</v>
      </c>
      <c r="AE7" s="107" t="s">
        <v>138</v>
      </c>
    </row>
    <row r="8" spans="1:31" s="109" customFormat="1" x14ac:dyDescent="0.3">
      <c r="A8" s="103">
        <f>HYPERLINK("http://genome.jgi-psf.org/cgi-bin/dispGeneModel?db=Chlre3&amp;id=183141",183141)</f>
        <v>183141</v>
      </c>
      <c r="B8" s="104" t="s">
        <v>3228</v>
      </c>
      <c r="C8" s="104" t="s">
        <v>3229</v>
      </c>
      <c r="D8" s="105"/>
      <c r="E8" s="103" t="str">
        <f>HYPERLINK("http://www.arabidopsis.org/servlets/TairObject?type=locus&amp;name=At4g17090","At4g17090")</f>
        <v>At4g17090</v>
      </c>
      <c r="F8" s="104" t="s">
        <v>1885</v>
      </c>
      <c r="G8" s="105" t="s">
        <v>1907</v>
      </c>
      <c r="H8" s="105" t="s">
        <v>2106</v>
      </c>
      <c r="I8" s="105" t="s">
        <v>3230</v>
      </c>
      <c r="J8" s="105" t="e">
        <v>#N/A</v>
      </c>
      <c r="K8" s="105" t="s">
        <v>1897</v>
      </c>
      <c r="L8" s="105">
        <v>0</v>
      </c>
      <c r="M8" s="105" t="s">
        <v>2286</v>
      </c>
      <c r="N8" s="107">
        <v>1</v>
      </c>
      <c r="O8" s="107">
        <v>1</v>
      </c>
      <c r="P8" s="107">
        <v>1</v>
      </c>
      <c r="Q8" s="107">
        <v>1</v>
      </c>
      <c r="R8" s="107">
        <v>3</v>
      </c>
      <c r="S8" s="107">
        <v>1</v>
      </c>
      <c r="T8" s="107">
        <v>1</v>
      </c>
      <c r="U8" s="107">
        <v>1</v>
      </c>
      <c r="V8" s="107">
        <v>1</v>
      </c>
      <c r="W8" s="107">
        <v>2</v>
      </c>
      <c r="X8" s="108">
        <v>0</v>
      </c>
      <c r="Y8" s="108">
        <v>0</v>
      </c>
      <c r="Z8" s="107">
        <v>0</v>
      </c>
      <c r="AA8" s="107">
        <v>1</v>
      </c>
      <c r="AB8" s="107">
        <v>1</v>
      </c>
      <c r="AC8" s="107">
        <v>1</v>
      </c>
      <c r="AD8" s="107" t="s">
        <v>138</v>
      </c>
      <c r="AE8" s="107" t="s">
        <v>138</v>
      </c>
    </row>
    <row r="9" spans="1:31" s="109" customFormat="1" x14ac:dyDescent="0.3">
      <c r="A9" s="103">
        <f>HYPERLINK("http://genome.jgi-psf.org/cgi-bin/dispGeneModel?db=Chlre3&amp;id=496",496)</f>
        <v>496</v>
      </c>
      <c r="B9" s="104" t="s">
        <v>3390</v>
      </c>
      <c r="C9" s="111" t="s">
        <v>3391</v>
      </c>
      <c r="D9" s="105"/>
      <c r="E9" s="103" t="str">
        <f>HYPERLINK("http://www.arabidopsis.org/servlets/TairObject?type=locus&amp;name=At2g39930","At2g39930")</f>
        <v>At2g39930</v>
      </c>
      <c r="F9" s="111" t="s">
        <v>1885</v>
      </c>
      <c r="G9" s="111" t="s">
        <v>1886</v>
      </c>
      <c r="H9" s="111" t="s">
        <v>1887</v>
      </c>
      <c r="I9" s="105" t="s">
        <v>3392</v>
      </c>
      <c r="J9" s="111" t="s">
        <v>3393</v>
      </c>
      <c r="K9" s="105" t="s">
        <v>1920</v>
      </c>
      <c r="L9" s="105">
        <v>37</v>
      </c>
      <c r="M9" s="105" t="s">
        <v>2286</v>
      </c>
      <c r="N9" s="107">
        <v>2</v>
      </c>
      <c r="O9" s="107">
        <v>2</v>
      </c>
      <c r="P9" s="107">
        <v>2</v>
      </c>
      <c r="Q9" s="107">
        <v>4</v>
      </c>
      <c r="R9" s="107">
        <v>2</v>
      </c>
      <c r="S9" s="107">
        <v>3</v>
      </c>
      <c r="T9" s="107">
        <v>2</v>
      </c>
      <c r="U9" s="107">
        <v>3</v>
      </c>
      <c r="V9" s="107">
        <v>1</v>
      </c>
      <c r="W9" s="107">
        <v>2</v>
      </c>
      <c r="X9" s="108">
        <v>2</v>
      </c>
      <c r="Y9" s="108">
        <v>0</v>
      </c>
      <c r="Z9" s="107">
        <v>2</v>
      </c>
      <c r="AA9" s="107">
        <v>2</v>
      </c>
      <c r="AB9" s="107">
        <v>2</v>
      </c>
      <c r="AC9" s="107">
        <v>1</v>
      </c>
      <c r="AD9" s="107" t="s">
        <v>3394</v>
      </c>
      <c r="AE9" s="107" t="s">
        <v>138</v>
      </c>
    </row>
    <row r="10" spans="1:31" s="109" customFormat="1" x14ac:dyDescent="0.3">
      <c r="A10" s="103">
        <f>HYPERLINK("http://genome.jgi-psf.org/cgi-bin/dispGeneModel?db=Chlre3&amp;id=17807",17807)</f>
        <v>17807</v>
      </c>
      <c r="B10" s="104" t="s">
        <v>3400</v>
      </c>
      <c r="C10" s="111" t="s">
        <v>3401</v>
      </c>
      <c r="D10" s="105"/>
      <c r="E10" s="103" t="str">
        <f>HYPERLINK("http://www.arabidopsis.org/servlets/TairObject?type=locus&amp;name=At5g04360","At5g04360")</f>
        <v>At5g04360</v>
      </c>
      <c r="F10" s="111" t="s">
        <v>1885</v>
      </c>
      <c r="G10" s="111" t="s">
        <v>1886</v>
      </c>
      <c r="H10" s="111" t="s">
        <v>1894</v>
      </c>
      <c r="I10" s="105" t="s">
        <v>3402</v>
      </c>
      <c r="J10" s="111" t="s">
        <v>3393</v>
      </c>
      <c r="K10" s="105" t="s">
        <v>1897</v>
      </c>
      <c r="L10" s="105">
        <v>33</v>
      </c>
      <c r="M10" s="105" t="s">
        <v>2286</v>
      </c>
      <c r="N10" s="107">
        <v>1</v>
      </c>
      <c r="O10" s="107">
        <v>1</v>
      </c>
      <c r="P10" s="107">
        <v>2</v>
      </c>
      <c r="Q10" s="107">
        <v>1</v>
      </c>
      <c r="R10" s="107">
        <v>1</v>
      </c>
      <c r="S10" s="107">
        <v>1</v>
      </c>
      <c r="T10" s="107">
        <v>1</v>
      </c>
      <c r="U10" s="107">
        <v>1</v>
      </c>
      <c r="V10" s="107">
        <v>1</v>
      </c>
      <c r="W10" s="107">
        <v>1</v>
      </c>
      <c r="X10" s="108">
        <v>0</v>
      </c>
      <c r="Y10" s="108">
        <v>0</v>
      </c>
      <c r="Z10" s="107">
        <v>1</v>
      </c>
      <c r="AA10" s="107">
        <v>1</v>
      </c>
      <c r="AB10" s="107">
        <v>1</v>
      </c>
      <c r="AC10" s="107">
        <v>0</v>
      </c>
      <c r="AD10" s="107" t="s">
        <v>138</v>
      </c>
      <c r="AE10" s="107" t="s">
        <v>138</v>
      </c>
    </row>
    <row r="11" spans="1:31" s="109" customFormat="1" x14ac:dyDescent="0.3">
      <c r="A11" s="103">
        <f>HYPERLINK("http://genome.jgi-psf.org/cgi-bin/dispGeneModel?db=Chlre3&amp;id=183277",183277)</f>
        <v>183277</v>
      </c>
      <c r="B11" s="110" t="s">
        <v>3470</v>
      </c>
      <c r="C11" s="104" t="s">
        <v>3471</v>
      </c>
      <c r="D11" s="105"/>
      <c r="E11" s="106" t="str">
        <f>HYPERLINK("http://www.arabidopsis.org/servlets/TairObject?type=locus&amp;name=At3g01180","At3g01180")</f>
        <v>At3g01180</v>
      </c>
      <c r="F11" s="104" t="s">
        <v>1885</v>
      </c>
      <c r="G11" s="105" t="s">
        <v>1886</v>
      </c>
      <c r="H11" s="105" t="s">
        <v>1887</v>
      </c>
      <c r="I11" s="105" t="s">
        <v>3472</v>
      </c>
      <c r="J11" s="105" t="s">
        <v>3473</v>
      </c>
      <c r="K11" s="105" t="s">
        <v>1920</v>
      </c>
      <c r="L11" s="105">
        <v>37</v>
      </c>
      <c r="M11" s="105" t="s">
        <v>2286</v>
      </c>
      <c r="N11" s="107">
        <v>1</v>
      </c>
      <c r="O11" s="107">
        <v>3</v>
      </c>
      <c r="P11" s="107">
        <v>1</v>
      </c>
      <c r="Q11" s="107">
        <v>2</v>
      </c>
      <c r="R11" s="107">
        <v>1</v>
      </c>
      <c r="S11" s="107">
        <v>1</v>
      </c>
      <c r="T11" s="107">
        <v>2</v>
      </c>
      <c r="U11" s="107">
        <v>1</v>
      </c>
      <c r="V11" s="107">
        <v>1</v>
      </c>
      <c r="W11" s="107">
        <v>3</v>
      </c>
      <c r="X11" s="108">
        <v>0</v>
      </c>
      <c r="Y11" s="108">
        <v>0</v>
      </c>
      <c r="Z11" s="107">
        <v>1</v>
      </c>
      <c r="AA11" s="107">
        <v>1</v>
      </c>
      <c r="AB11" s="107">
        <v>2</v>
      </c>
      <c r="AC11" s="107">
        <v>1</v>
      </c>
      <c r="AD11" s="107" t="s">
        <v>138</v>
      </c>
      <c r="AE11" s="107" t="s">
        <v>138</v>
      </c>
    </row>
    <row r="12" spans="1:31" s="109" customFormat="1" x14ac:dyDescent="0.3">
      <c r="A12" s="103">
        <f>HYPERLINK("http://genome.jgi-psf.org/cgi-bin/dispGeneModel?db=Chlre3&amp;id=192398",192398)</f>
        <v>192398</v>
      </c>
      <c r="B12" s="104" t="s">
        <v>3526</v>
      </c>
      <c r="C12" s="104" t="s">
        <v>3527</v>
      </c>
      <c r="D12" s="105"/>
      <c r="E12" s="106" t="str">
        <f>HYPERLINK("http://www.arabidopsis.org/servlets/TairObject?type=locus&amp;name=At5g26570","At5g26570")</f>
        <v>At5g26570</v>
      </c>
      <c r="F12" s="104" t="s">
        <v>1885</v>
      </c>
      <c r="G12" s="105" t="s">
        <v>1886</v>
      </c>
      <c r="H12" s="105" t="s">
        <v>1894</v>
      </c>
      <c r="I12" s="105" t="s">
        <v>3528</v>
      </c>
      <c r="J12" s="105" t="s">
        <v>3215</v>
      </c>
      <c r="K12" s="105" t="s">
        <v>1944</v>
      </c>
      <c r="L12" s="105">
        <v>19</v>
      </c>
      <c r="M12" s="105" t="s">
        <v>2286</v>
      </c>
      <c r="N12" s="107">
        <v>1</v>
      </c>
      <c r="O12" s="107">
        <v>1</v>
      </c>
      <c r="P12" s="107">
        <v>2</v>
      </c>
      <c r="Q12" s="107">
        <v>1</v>
      </c>
      <c r="R12" s="107">
        <v>2</v>
      </c>
      <c r="S12" s="107">
        <v>1</v>
      </c>
      <c r="T12" s="107">
        <v>1</v>
      </c>
      <c r="U12" s="107">
        <v>1</v>
      </c>
      <c r="V12" s="107">
        <v>1</v>
      </c>
      <c r="W12" s="107">
        <v>2</v>
      </c>
      <c r="X12" s="108">
        <v>0</v>
      </c>
      <c r="Y12" s="108">
        <v>0</v>
      </c>
      <c r="Z12" s="107">
        <v>1</v>
      </c>
      <c r="AA12" s="107">
        <v>1</v>
      </c>
      <c r="AB12" s="107">
        <v>1</v>
      </c>
      <c r="AC12" s="107">
        <v>2</v>
      </c>
      <c r="AD12" s="107" t="s">
        <v>138</v>
      </c>
      <c r="AE12" s="107" t="s">
        <v>138</v>
      </c>
    </row>
    <row r="13" spans="1:31" s="109" customFormat="1" x14ac:dyDescent="0.3">
      <c r="A13" s="103">
        <f>HYPERLINK("http://genome.jgi-psf.org/cgi-bin/dispGeneModel?db=Chlre3&amp;id=205913",205913)</f>
        <v>205913</v>
      </c>
      <c r="B13" s="104" t="s">
        <v>3626</v>
      </c>
      <c r="C13" s="104" t="s">
        <v>3627</v>
      </c>
      <c r="D13" s="105"/>
      <c r="E13" s="106" t="str">
        <f>HYPERLINK("http://www.arabidopsis.org/servlets/TairObject?type=locus&amp;name=At5g19220","At5g19220")</f>
        <v>At5g19220</v>
      </c>
      <c r="F13" s="104" t="s">
        <v>1885</v>
      </c>
      <c r="G13" s="105" t="s">
        <v>1886</v>
      </c>
      <c r="H13" s="105" t="s">
        <v>1894</v>
      </c>
      <c r="I13" s="105" t="s">
        <v>3628</v>
      </c>
      <c r="J13" s="105" t="s">
        <v>3629</v>
      </c>
      <c r="K13" s="105" t="s">
        <v>1897</v>
      </c>
      <c r="L13" s="105">
        <v>37</v>
      </c>
      <c r="M13" s="105" t="s">
        <v>2286</v>
      </c>
      <c r="N13" s="107">
        <v>1</v>
      </c>
      <c r="O13" s="107">
        <v>1</v>
      </c>
      <c r="P13" s="107">
        <v>1</v>
      </c>
      <c r="Q13" s="107">
        <v>1</v>
      </c>
      <c r="R13" s="107">
        <v>1</v>
      </c>
      <c r="S13" s="107">
        <v>1</v>
      </c>
      <c r="T13" s="107">
        <v>1</v>
      </c>
      <c r="U13" s="107">
        <v>1</v>
      </c>
      <c r="V13" s="107">
        <v>2</v>
      </c>
      <c r="W13" s="107">
        <v>1</v>
      </c>
      <c r="X13" s="108">
        <v>0</v>
      </c>
      <c r="Y13" s="108">
        <v>0</v>
      </c>
      <c r="Z13" s="107">
        <v>0</v>
      </c>
      <c r="AA13" s="107">
        <v>1</v>
      </c>
      <c r="AB13" s="107">
        <v>1</v>
      </c>
      <c r="AC13" s="107">
        <v>1</v>
      </c>
      <c r="AD13" s="107" t="s">
        <v>138</v>
      </c>
      <c r="AE13" s="107" t="s">
        <v>138</v>
      </c>
    </row>
    <row r="14" spans="1:31" s="109" customFormat="1" x14ac:dyDescent="0.3">
      <c r="A14" s="103">
        <f>HYPERLINK("http://genome.jgi-psf.org/cgi-bin/dispGeneModel?db=Chlre3&amp;id=136037",136037)</f>
        <v>136037</v>
      </c>
      <c r="B14" s="104" t="s">
        <v>3634</v>
      </c>
      <c r="C14" s="104" t="s">
        <v>3635</v>
      </c>
      <c r="D14" s="105"/>
      <c r="E14" s="106" t="str">
        <f>HYPERLINK("http://www.arabidopsis.org/servlets/TairObject?type=locus&amp;name=At5g48300","At5g48300")</f>
        <v>At5g48300</v>
      </c>
      <c r="F14" s="104" t="s">
        <v>1885</v>
      </c>
      <c r="G14" s="105" t="s">
        <v>1886</v>
      </c>
      <c r="H14" s="105" t="s">
        <v>1894</v>
      </c>
      <c r="I14" s="105" t="s">
        <v>3636</v>
      </c>
      <c r="J14" s="105" t="s">
        <v>3629</v>
      </c>
      <c r="K14" s="105" t="s">
        <v>1897</v>
      </c>
      <c r="L14" s="105">
        <v>37</v>
      </c>
      <c r="M14" s="105" t="s">
        <v>2286</v>
      </c>
      <c r="N14" s="107">
        <v>1</v>
      </c>
      <c r="O14" s="107">
        <v>2</v>
      </c>
      <c r="P14" s="107">
        <v>1</v>
      </c>
      <c r="Q14" s="107">
        <v>2</v>
      </c>
      <c r="R14" s="107">
        <v>2</v>
      </c>
      <c r="S14" s="107">
        <v>1</v>
      </c>
      <c r="T14" s="107">
        <v>4</v>
      </c>
      <c r="U14" s="107">
        <v>1</v>
      </c>
      <c r="V14" s="107">
        <v>1</v>
      </c>
      <c r="W14" s="107">
        <v>4</v>
      </c>
      <c r="X14" s="108">
        <v>0</v>
      </c>
      <c r="Y14" s="108">
        <v>0</v>
      </c>
      <c r="Z14" s="107">
        <v>1</v>
      </c>
      <c r="AA14" s="107">
        <v>1</v>
      </c>
      <c r="AB14" s="107">
        <v>1</v>
      </c>
      <c r="AC14" s="107">
        <v>1</v>
      </c>
      <c r="AD14" s="107" t="s">
        <v>138</v>
      </c>
      <c r="AE14" s="107" t="s">
        <v>138</v>
      </c>
    </row>
    <row r="15" spans="1:31" s="109" customFormat="1" x14ac:dyDescent="0.3">
      <c r="A15" s="103">
        <f>HYPERLINK("http://genome.jgi-psf.org/cgi-bin/dispGeneModel?db=Chlre3&amp;id=140452",140452)</f>
        <v>140452</v>
      </c>
      <c r="B15" s="104" t="s">
        <v>3666</v>
      </c>
      <c r="C15" s="104" t="s">
        <v>3667</v>
      </c>
      <c r="D15" s="105"/>
      <c r="E15" s="106" t="str">
        <f>HYPERLINK("http://www.arabidopsis.org/servlets/TairObject?type=locus&amp;name=At5g64860","At5g64860")</f>
        <v>At5g64860</v>
      </c>
      <c r="F15" s="104" t="s">
        <v>1885</v>
      </c>
      <c r="G15" s="105" t="s">
        <v>1886</v>
      </c>
      <c r="H15" s="105" t="s">
        <v>1887</v>
      </c>
      <c r="I15" s="105" t="s">
        <v>3668</v>
      </c>
      <c r="J15" s="105" t="s">
        <v>3669</v>
      </c>
      <c r="K15" s="105" t="s">
        <v>1897</v>
      </c>
      <c r="L15" s="105">
        <v>37</v>
      </c>
      <c r="M15" s="105" t="s">
        <v>2286</v>
      </c>
      <c r="N15" s="107">
        <v>1</v>
      </c>
      <c r="O15" s="107">
        <v>2</v>
      </c>
      <c r="P15" s="107">
        <v>1</v>
      </c>
      <c r="Q15" s="107">
        <v>1</v>
      </c>
      <c r="R15" s="107">
        <v>1</v>
      </c>
      <c r="S15" s="107">
        <v>2</v>
      </c>
      <c r="T15" s="107">
        <v>1</v>
      </c>
      <c r="U15" s="107">
        <v>1</v>
      </c>
      <c r="V15" s="107">
        <v>1</v>
      </c>
      <c r="W15" s="107">
        <v>1</v>
      </c>
      <c r="X15" s="108">
        <v>0</v>
      </c>
      <c r="Y15" s="108">
        <v>0</v>
      </c>
      <c r="Z15" s="107">
        <v>1</v>
      </c>
      <c r="AA15" s="107">
        <v>1</v>
      </c>
      <c r="AB15" s="107">
        <v>1</v>
      </c>
      <c r="AC15" s="107">
        <v>2</v>
      </c>
      <c r="AD15" s="107" t="s">
        <v>138</v>
      </c>
      <c r="AE15" s="107" t="s">
        <v>138</v>
      </c>
    </row>
    <row r="16" spans="1:31" s="109" customFormat="1" x14ac:dyDescent="0.3">
      <c r="A16" s="103">
        <f>HYPERLINK("http://genome.jgi-psf.org/cgi-bin/dispGeneModel?db=Chlre3&amp;id=184127",184127)</f>
        <v>184127</v>
      </c>
      <c r="B16" s="104" t="s">
        <v>3804</v>
      </c>
      <c r="C16" s="104" t="s">
        <v>2109</v>
      </c>
      <c r="D16" s="105" t="s">
        <v>3805</v>
      </c>
      <c r="E16" s="106" t="str">
        <f>HYPERLINK("http://www.arabidopsis.org/servlets/TairObject?type=locus&amp;name=At5g39790","At5g39790")</f>
        <v>At5g39790</v>
      </c>
      <c r="F16" s="104" t="s">
        <v>2106</v>
      </c>
      <c r="G16" s="105" t="s">
        <v>1886</v>
      </c>
      <c r="H16" s="105" t="s">
        <v>1887</v>
      </c>
      <c r="I16" s="105" t="s">
        <v>3806</v>
      </c>
      <c r="J16" s="105" t="s">
        <v>3807</v>
      </c>
      <c r="K16" s="105" t="s">
        <v>1915</v>
      </c>
      <c r="L16" s="105">
        <v>0</v>
      </c>
      <c r="M16" s="105" t="s">
        <v>2286</v>
      </c>
      <c r="N16" s="107">
        <v>1</v>
      </c>
      <c r="O16" s="107">
        <v>1</v>
      </c>
      <c r="P16" s="107">
        <v>1</v>
      </c>
      <c r="Q16" s="107">
        <v>1</v>
      </c>
      <c r="R16" s="107">
        <v>1</v>
      </c>
      <c r="S16" s="107">
        <v>1</v>
      </c>
      <c r="T16" s="107">
        <v>1</v>
      </c>
      <c r="U16" s="107">
        <v>1</v>
      </c>
      <c r="V16" s="107">
        <v>1</v>
      </c>
      <c r="W16" s="107">
        <v>1</v>
      </c>
      <c r="X16" s="108">
        <v>0</v>
      </c>
      <c r="Y16" s="108">
        <v>0</v>
      </c>
      <c r="Z16" s="107">
        <v>1</v>
      </c>
      <c r="AA16" s="107">
        <v>2</v>
      </c>
      <c r="AB16" s="107">
        <v>1</v>
      </c>
      <c r="AC16" s="107">
        <v>2</v>
      </c>
      <c r="AD16" s="107" t="s">
        <v>138</v>
      </c>
      <c r="AE16" s="107" t="s">
        <v>138</v>
      </c>
    </row>
    <row r="17" spans="1:31" s="109" customFormat="1" x14ac:dyDescent="0.3">
      <c r="A17" s="103">
        <f>HYPERLINK("http://genome.jgi-psf.org/cgi-bin/dispGeneModel?db=Chlre3&amp;id=169453",169453)</f>
        <v>169453</v>
      </c>
      <c r="B17" s="104" t="s">
        <v>4138</v>
      </c>
      <c r="C17" s="104" t="s">
        <v>4139</v>
      </c>
      <c r="D17" s="105"/>
      <c r="E17" s="106" t="str">
        <f>HYPERLINK("http://www.arabidopsis.org/servlets/TairObject?type=locus&amp;name=At1g19600","At1g19600")</f>
        <v>At1g19600</v>
      </c>
      <c r="F17" s="104" t="s">
        <v>2182</v>
      </c>
      <c r="G17" s="105" t="s">
        <v>1907</v>
      </c>
      <c r="H17" s="105" t="s">
        <v>1887</v>
      </c>
      <c r="I17" s="105" t="s">
        <v>4140</v>
      </c>
      <c r="J17" s="105" t="s">
        <v>2190</v>
      </c>
      <c r="K17" s="105" t="s">
        <v>1965</v>
      </c>
      <c r="L17" s="105">
        <v>36</v>
      </c>
      <c r="M17" s="105" t="s">
        <v>2286</v>
      </c>
      <c r="N17" s="107">
        <v>1</v>
      </c>
      <c r="O17" s="107">
        <v>1</v>
      </c>
      <c r="P17" s="107">
        <v>1</v>
      </c>
      <c r="Q17" s="107">
        <v>2</v>
      </c>
      <c r="R17" s="107">
        <v>1</v>
      </c>
      <c r="S17" s="107">
        <v>1</v>
      </c>
      <c r="T17" s="107">
        <v>1</v>
      </c>
      <c r="U17" s="107">
        <v>1</v>
      </c>
      <c r="V17" s="107">
        <v>1</v>
      </c>
      <c r="W17" s="107">
        <v>2</v>
      </c>
      <c r="X17" s="108">
        <v>0</v>
      </c>
      <c r="Y17" s="108">
        <v>0</v>
      </c>
      <c r="Z17" s="107">
        <v>1</v>
      </c>
      <c r="AA17" s="107">
        <v>1</v>
      </c>
      <c r="AB17" s="107">
        <v>1</v>
      </c>
      <c r="AC17" s="107">
        <v>1</v>
      </c>
      <c r="AD17" s="107" t="s">
        <v>138</v>
      </c>
      <c r="AE17" s="107" t="s">
        <v>138</v>
      </c>
    </row>
    <row r="18" spans="1:31" s="109" customFormat="1" x14ac:dyDescent="0.3">
      <c r="A18" s="103">
        <f>HYPERLINK("http://genome.jgi-psf.org/cgi-bin/dispGeneModel?db=Chlre3&amp;id=58178",58178)</f>
        <v>58178</v>
      </c>
      <c r="B18" s="104" t="s">
        <v>4212</v>
      </c>
      <c r="C18" s="111" t="s">
        <v>4213</v>
      </c>
      <c r="D18" s="105"/>
      <c r="E18" s="103" t="str">
        <f>HYPERLINK("http://www.arabidopsis.org/servlets/TairObject?type=locus&amp;name=At1g69830","At1g69830")</f>
        <v>At1g69830</v>
      </c>
      <c r="F18" s="111" t="s">
        <v>1885</v>
      </c>
      <c r="G18" s="111" t="s">
        <v>1886</v>
      </c>
      <c r="H18" s="111" t="s">
        <v>1894</v>
      </c>
      <c r="I18" s="105" t="s">
        <v>4214</v>
      </c>
      <c r="J18" s="111" t="s">
        <v>4215</v>
      </c>
      <c r="K18" s="105" t="s">
        <v>1897</v>
      </c>
      <c r="L18" s="105">
        <v>25</v>
      </c>
      <c r="M18" s="105" t="s">
        <v>2286</v>
      </c>
      <c r="N18" s="107">
        <v>1</v>
      </c>
      <c r="O18" s="107">
        <v>2</v>
      </c>
      <c r="P18" s="107">
        <v>1</v>
      </c>
      <c r="Q18" s="107">
        <v>1</v>
      </c>
      <c r="R18" s="107">
        <v>1</v>
      </c>
      <c r="S18" s="107">
        <v>1</v>
      </c>
      <c r="T18" s="107">
        <v>1</v>
      </c>
      <c r="U18" s="107">
        <v>1</v>
      </c>
      <c r="V18" s="107">
        <v>1</v>
      </c>
      <c r="W18" s="107">
        <v>2</v>
      </c>
      <c r="X18" s="108">
        <v>0</v>
      </c>
      <c r="Y18" s="108">
        <v>0</v>
      </c>
      <c r="Z18" s="107">
        <v>1</v>
      </c>
      <c r="AA18" s="107">
        <v>1</v>
      </c>
      <c r="AB18" s="107">
        <v>1</v>
      </c>
      <c r="AC18" s="107">
        <v>1</v>
      </c>
      <c r="AD18" s="107" t="s">
        <v>138</v>
      </c>
      <c r="AE18" s="107" t="s">
        <v>138</v>
      </c>
    </row>
    <row r="19" spans="1:31" s="109" customFormat="1" x14ac:dyDescent="0.3">
      <c r="A19" s="103">
        <f>HYPERLINK("http://genome.jgi-psf.org/cgi-bin/dispGeneModel?db=Chlre3&amp;id=149366",149366)</f>
        <v>149366</v>
      </c>
      <c r="B19" s="104" t="s">
        <v>4491</v>
      </c>
      <c r="C19" s="107" t="s">
        <v>4492</v>
      </c>
      <c r="D19" s="105"/>
      <c r="E19" s="103" t="str">
        <f>HYPERLINK("http://www.arabidopsis.org/servlets/TairObject?type=locus&amp;name=At2g35840","At2g35840")</f>
        <v>At2g35840</v>
      </c>
      <c r="F19" s="111" t="s">
        <v>1913</v>
      </c>
      <c r="G19" s="111" t="s">
        <v>1886</v>
      </c>
      <c r="H19" s="111" t="s">
        <v>4493</v>
      </c>
      <c r="I19" s="105" t="s">
        <v>4494</v>
      </c>
      <c r="J19" s="111" t="s">
        <v>4495</v>
      </c>
      <c r="K19" s="105" t="s">
        <v>2035</v>
      </c>
      <c r="L19" s="105">
        <v>23</v>
      </c>
      <c r="M19" s="105" t="s">
        <v>2286</v>
      </c>
      <c r="N19" s="107">
        <v>3</v>
      </c>
      <c r="O19" s="107">
        <v>1</v>
      </c>
      <c r="P19" s="107">
        <v>3</v>
      </c>
      <c r="Q19" s="107">
        <v>1</v>
      </c>
      <c r="R19" s="107">
        <v>2</v>
      </c>
      <c r="S19" s="107">
        <v>1</v>
      </c>
      <c r="T19" s="107">
        <v>2</v>
      </c>
      <c r="U19" s="107">
        <v>2</v>
      </c>
      <c r="V19" s="107">
        <v>1</v>
      </c>
      <c r="W19" s="107">
        <v>2</v>
      </c>
      <c r="X19" s="108">
        <v>1</v>
      </c>
      <c r="Y19" s="108">
        <v>2</v>
      </c>
      <c r="Z19" s="107">
        <v>1</v>
      </c>
      <c r="AA19" s="107">
        <v>2</v>
      </c>
      <c r="AB19" s="107">
        <v>1</v>
      </c>
      <c r="AC19" s="107">
        <v>1</v>
      </c>
      <c r="AD19" s="107" t="s">
        <v>4496</v>
      </c>
      <c r="AE19" s="107" t="s">
        <v>4497</v>
      </c>
    </row>
    <row r="20" spans="1:31" s="109" customFormat="1" x14ac:dyDescent="0.3">
      <c r="A20" s="112"/>
      <c r="B20" s="104"/>
      <c r="C20" s="111"/>
      <c r="D20" s="105"/>
      <c r="E20" s="103" t="str">
        <f>HYPERLINK("http://www.arabidopsis.org/servlets/TairObject?type=locus&amp;name=At1g51420","At1g51420")</f>
        <v>At1g51420</v>
      </c>
      <c r="F20" s="111" t="s">
        <v>1913</v>
      </c>
      <c r="G20" s="111" t="s">
        <v>1886</v>
      </c>
      <c r="H20" s="111" t="s">
        <v>3039</v>
      </c>
      <c r="I20" s="105" t="s">
        <v>4498</v>
      </c>
      <c r="J20" s="105" t="s">
        <v>4495</v>
      </c>
      <c r="K20" s="105" t="s">
        <v>1965</v>
      </c>
      <c r="L20" s="105">
        <v>23</v>
      </c>
      <c r="M20" s="105" t="s">
        <v>2286</v>
      </c>
      <c r="N20" s="107">
        <v>3</v>
      </c>
      <c r="O20" s="107">
        <v>1</v>
      </c>
      <c r="P20" s="107">
        <v>3</v>
      </c>
      <c r="Q20" s="107">
        <v>1</v>
      </c>
      <c r="R20" s="107">
        <v>2</v>
      </c>
      <c r="S20" s="107">
        <v>1</v>
      </c>
      <c r="T20" s="107">
        <v>2</v>
      </c>
      <c r="U20" s="107">
        <v>2</v>
      </c>
      <c r="V20" s="107">
        <v>1</v>
      </c>
      <c r="W20" s="107">
        <v>2</v>
      </c>
      <c r="X20" s="108">
        <v>1</v>
      </c>
      <c r="Y20" s="108">
        <v>2</v>
      </c>
      <c r="Z20" s="107">
        <v>1</v>
      </c>
      <c r="AA20" s="107">
        <v>2</v>
      </c>
      <c r="AB20" s="107">
        <v>1</v>
      </c>
      <c r="AC20" s="107">
        <v>1</v>
      </c>
      <c r="AD20" s="107" t="s">
        <v>4496</v>
      </c>
      <c r="AE20" s="107" t="s">
        <v>4497</v>
      </c>
    </row>
    <row r="21" spans="1:31" s="109" customFormat="1" x14ac:dyDescent="0.3">
      <c r="A21" s="112"/>
      <c r="B21" s="104"/>
      <c r="C21" s="111"/>
      <c r="D21" s="105"/>
      <c r="E21" s="103" t="str">
        <f>HYPERLINK("http://www.arabidopsis.org/servlets/TairObject?type=locus&amp;name=At3g52340","At3g52340")</f>
        <v>At3g52340</v>
      </c>
      <c r="F21" s="111" t="s">
        <v>1885</v>
      </c>
      <c r="G21" s="111" t="s">
        <v>1907</v>
      </c>
      <c r="H21" s="111" t="s">
        <v>1887</v>
      </c>
      <c r="I21" s="105" t="s">
        <v>4498</v>
      </c>
      <c r="J21" s="105" t="s">
        <v>4495</v>
      </c>
      <c r="K21" s="105" t="s">
        <v>2177</v>
      </c>
      <c r="L21" s="105">
        <v>22</v>
      </c>
      <c r="M21" s="105" t="s">
        <v>2286</v>
      </c>
      <c r="N21" s="107">
        <v>3</v>
      </c>
      <c r="O21" s="107">
        <v>1</v>
      </c>
      <c r="P21" s="107">
        <v>3</v>
      </c>
      <c r="Q21" s="107">
        <v>1</v>
      </c>
      <c r="R21" s="107">
        <v>2</v>
      </c>
      <c r="S21" s="107">
        <v>1</v>
      </c>
      <c r="T21" s="107">
        <v>2</v>
      </c>
      <c r="U21" s="107">
        <v>2</v>
      </c>
      <c r="V21" s="107">
        <v>1</v>
      </c>
      <c r="W21" s="107">
        <v>2</v>
      </c>
      <c r="X21" s="108">
        <v>1</v>
      </c>
      <c r="Y21" s="108">
        <v>2</v>
      </c>
      <c r="Z21" s="107">
        <v>1</v>
      </c>
      <c r="AA21" s="107">
        <v>2</v>
      </c>
      <c r="AB21" s="107">
        <v>1</v>
      </c>
      <c r="AC21" s="107">
        <v>1</v>
      </c>
      <c r="AD21" s="107" t="s">
        <v>4496</v>
      </c>
      <c r="AE21" s="107" t="s">
        <v>4497</v>
      </c>
    </row>
    <row r="22" spans="1:31" s="118" customFormat="1" x14ac:dyDescent="0.3">
      <c r="A22" s="113">
        <f>HYPERLINK("http://genome.jgi-psf.org/cgi-bin/dispGeneModel?db=Chlre3&amp;id=182653",182653)</f>
        <v>182653</v>
      </c>
      <c r="B22" s="114" t="s">
        <v>1973</v>
      </c>
      <c r="C22" s="114" t="s">
        <v>1974</v>
      </c>
      <c r="D22" s="115"/>
      <c r="E22" s="113" t="str">
        <f>HYPERLINK("http://www.arabidopsis.org/servlets/TairObject?type=locus&amp;name=At2g20890","At2g20890")</f>
        <v>At2g20890</v>
      </c>
      <c r="F22" s="114" t="s">
        <v>1885</v>
      </c>
      <c r="G22" s="115" t="s">
        <v>1886</v>
      </c>
      <c r="H22" s="115" t="s">
        <v>1941</v>
      </c>
      <c r="I22" s="115" t="s">
        <v>1975</v>
      </c>
      <c r="J22" s="115" t="s">
        <v>1976</v>
      </c>
      <c r="K22" s="115" t="s">
        <v>1897</v>
      </c>
      <c r="L22" s="115">
        <v>37</v>
      </c>
      <c r="M22" s="115" t="s">
        <v>1977</v>
      </c>
      <c r="N22" s="116">
        <v>1</v>
      </c>
      <c r="O22" s="116">
        <v>2</v>
      </c>
      <c r="P22" s="116">
        <v>1</v>
      </c>
      <c r="Q22" s="116">
        <v>1</v>
      </c>
      <c r="R22" s="116">
        <v>2</v>
      </c>
      <c r="S22" s="116">
        <v>1</v>
      </c>
      <c r="T22" s="116">
        <v>1</v>
      </c>
      <c r="U22" s="116">
        <v>1</v>
      </c>
      <c r="V22" s="116">
        <v>1</v>
      </c>
      <c r="W22" s="116">
        <v>1</v>
      </c>
      <c r="X22" s="117">
        <v>0</v>
      </c>
      <c r="Y22" s="117">
        <v>0</v>
      </c>
      <c r="Z22" s="116">
        <v>2</v>
      </c>
      <c r="AA22" s="116">
        <v>1</v>
      </c>
      <c r="AB22" s="116">
        <v>1</v>
      </c>
      <c r="AC22" s="116">
        <v>1</v>
      </c>
      <c r="AD22" s="116" t="s">
        <v>138</v>
      </c>
      <c r="AE22" s="116" t="s">
        <v>138</v>
      </c>
    </row>
    <row r="23" spans="1:31" s="118" customFormat="1" x14ac:dyDescent="0.3">
      <c r="A23" s="113">
        <f>HYPERLINK("http://genome.jgi-psf.org/cgi-bin/dispGeneModel?db=Chlre3&amp;id=195429",195429)</f>
        <v>195429</v>
      </c>
      <c r="B23" s="114" t="s">
        <v>2545</v>
      </c>
      <c r="C23" s="119" t="s">
        <v>2546</v>
      </c>
      <c r="D23" s="115"/>
      <c r="E23" s="113" t="str">
        <f>HYPERLINK("http://www.arabidopsis.org/servlets/TairObject?type=locus&amp;name=At3g19720","At3g19720")</f>
        <v>At3g19720</v>
      </c>
      <c r="F23" s="119" t="s">
        <v>1885</v>
      </c>
      <c r="G23" s="119" t="s">
        <v>1886</v>
      </c>
      <c r="H23" s="119" t="s">
        <v>2547</v>
      </c>
      <c r="I23" s="115" t="s">
        <v>2548</v>
      </c>
      <c r="J23" s="119" t="s">
        <v>2549</v>
      </c>
      <c r="K23" s="115" t="s">
        <v>1897</v>
      </c>
      <c r="L23" s="115">
        <v>0</v>
      </c>
      <c r="M23" s="115" t="s">
        <v>1977</v>
      </c>
      <c r="N23" s="116">
        <v>1</v>
      </c>
      <c r="O23" s="116">
        <v>1</v>
      </c>
      <c r="P23" s="116">
        <v>1</v>
      </c>
      <c r="Q23" s="116">
        <v>1</v>
      </c>
      <c r="R23" s="116">
        <v>1</v>
      </c>
      <c r="S23" s="116">
        <v>1</v>
      </c>
      <c r="T23" s="116">
        <v>1</v>
      </c>
      <c r="U23" s="116">
        <v>1</v>
      </c>
      <c r="V23" s="116">
        <v>1</v>
      </c>
      <c r="W23" s="116">
        <v>1</v>
      </c>
      <c r="X23" s="117">
        <v>0</v>
      </c>
      <c r="Y23" s="117">
        <v>0</v>
      </c>
      <c r="Z23" s="116">
        <v>1</v>
      </c>
      <c r="AA23" s="116">
        <v>1</v>
      </c>
      <c r="AB23" s="116">
        <v>1</v>
      </c>
      <c r="AC23" s="116">
        <v>1</v>
      </c>
      <c r="AD23" s="116" t="s">
        <v>138</v>
      </c>
      <c r="AE23" s="116" t="s">
        <v>138</v>
      </c>
    </row>
    <row r="24" spans="1:31" s="118" customFormat="1" x14ac:dyDescent="0.3">
      <c r="A24" s="113">
        <f>HYPERLINK("http://genome.jgi-psf.org/cgi-bin/dispGeneModel?db=Chlre3&amp;id=59842",59842)</f>
        <v>59842</v>
      </c>
      <c r="B24" s="114" t="s">
        <v>3245</v>
      </c>
      <c r="C24" s="114" t="s">
        <v>3246</v>
      </c>
      <c r="D24" s="115"/>
      <c r="E24" s="120" t="str">
        <f>HYPERLINK("http://www.arabidopsis.org/servlets/TairObject?type=locus&amp;name=At2g38620","At2g38620")</f>
        <v>At2g38620</v>
      </c>
      <c r="F24" s="114" t="s">
        <v>1913</v>
      </c>
      <c r="G24" s="115" t="s">
        <v>1907</v>
      </c>
      <c r="H24" s="115" t="s">
        <v>2059</v>
      </c>
      <c r="I24" s="115" t="s">
        <v>3247</v>
      </c>
      <c r="J24" s="115" t="s">
        <v>3248</v>
      </c>
      <c r="K24" s="115" t="s">
        <v>1915</v>
      </c>
      <c r="L24" s="115">
        <v>19</v>
      </c>
      <c r="M24" s="115" t="s">
        <v>1977</v>
      </c>
      <c r="N24" s="116">
        <v>2</v>
      </c>
      <c r="O24" s="116">
        <v>1</v>
      </c>
      <c r="P24" s="116">
        <v>1</v>
      </c>
      <c r="Q24" s="116">
        <v>1</v>
      </c>
      <c r="R24" s="116">
        <v>1</v>
      </c>
      <c r="S24" s="116">
        <v>2</v>
      </c>
      <c r="T24" s="116">
        <v>1</v>
      </c>
      <c r="U24" s="116">
        <v>1</v>
      </c>
      <c r="V24" s="116">
        <v>1</v>
      </c>
      <c r="W24" s="116">
        <v>1</v>
      </c>
      <c r="X24" s="117">
        <v>1</v>
      </c>
      <c r="Y24" s="117">
        <v>1</v>
      </c>
      <c r="Z24" s="116">
        <v>2</v>
      </c>
      <c r="AA24" s="116">
        <v>1</v>
      </c>
      <c r="AB24" s="116">
        <v>1</v>
      </c>
      <c r="AC24" s="116">
        <v>1</v>
      </c>
      <c r="AD24" s="116" t="s">
        <v>3249</v>
      </c>
      <c r="AE24" s="116" t="s">
        <v>3250</v>
      </c>
    </row>
    <row r="25" spans="1:31" s="118" customFormat="1" x14ac:dyDescent="0.3">
      <c r="A25" s="114"/>
      <c r="B25" s="114"/>
      <c r="C25" s="114"/>
      <c r="D25" s="115"/>
      <c r="E25" s="113" t="str">
        <f>HYPERLINK("http://www.arabidopsis.org/servlets/TairObject?type=locus&amp;name=At3g54180","At3g54180")</f>
        <v>At3g54180</v>
      </c>
      <c r="F25" s="114" t="s">
        <v>1913</v>
      </c>
      <c r="G25" s="115" t="s">
        <v>1907</v>
      </c>
      <c r="H25" s="115" t="s">
        <v>2059</v>
      </c>
      <c r="I25" s="115" t="s">
        <v>3247</v>
      </c>
      <c r="J25" s="115" t="s">
        <v>3248</v>
      </c>
      <c r="K25" s="115" t="s">
        <v>1915</v>
      </c>
      <c r="L25" s="115">
        <v>19</v>
      </c>
      <c r="M25" s="115" t="s">
        <v>1977</v>
      </c>
      <c r="N25" s="116">
        <v>2</v>
      </c>
      <c r="O25" s="116">
        <v>1</v>
      </c>
      <c r="P25" s="116">
        <v>1</v>
      </c>
      <c r="Q25" s="116">
        <v>1</v>
      </c>
      <c r="R25" s="116">
        <v>1</v>
      </c>
      <c r="S25" s="116">
        <v>2</v>
      </c>
      <c r="T25" s="116">
        <v>1</v>
      </c>
      <c r="U25" s="116">
        <v>1</v>
      </c>
      <c r="V25" s="116">
        <v>1</v>
      </c>
      <c r="W25" s="116">
        <v>1</v>
      </c>
      <c r="X25" s="117">
        <v>1</v>
      </c>
      <c r="Y25" s="117">
        <v>1</v>
      </c>
      <c r="Z25" s="116">
        <v>2</v>
      </c>
      <c r="AA25" s="116">
        <v>1</v>
      </c>
      <c r="AB25" s="116">
        <v>1</v>
      </c>
      <c r="AC25" s="116">
        <v>1</v>
      </c>
      <c r="AD25" s="116" t="s">
        <v>3249</v>
      </c>
      <c r="AE25" s="116" t="s">
        <v>3250</v>
      </c>
    </row>
    <row r="26" spans="1:31" s="118" customFormat="1" x14ac:dyDescent="0.3">
      <c r="A26" s="113">
        <f>HYPERLINK("http://genome.jgi-psf.org/cgi-bin/dispGeneModel?db=Chlre3&amp;id=205944",205944)</f>
        <v>205944</v>
      </c>
      <c r="B26" s="114" t="s">
        <v>3678</v>
      </c>
      <c r="C26" s="114" t="s">
        <v>3679</v>
      </c>
      <c r="D26" s="115"/>
      <c r="E26" s="120" t="str">
        <f>HYPERLINK("http://www.arabidopsis.org/servlets/TairObject?type=locus&amp;name=At1g69390","At1g69390")</f>
        <v>At1g69390</v>
      </c>
      <c r="F26" s="114" t="s">
        <v>1885</v>
      </c>
      <c r="G26" s="115" t="s">
        <v>1886</v>
      </c>
      <c r="H26" s="115" t="s">
        <v>2175</v>
      </c>
      <c r="I26" s="115" t="s">
        <v>3680</v>
      </c>
      <c r="J26" s="115" t="s">
        <v>2549</v>
      </c>
      <c r="K26" s="115" t="s">
        <v>1897</v>
      </c>
      <c r="L26" s="115">
        <v>9</v>
      </c>
      <c r="M26" s="115" t="s">
        <v>1977</v>
      </c>
      <c r="N26" s="116">
        <v>1</v>
      </c>
      <c r="O26" s="116">
        <v>2</v>
      </c>
      <c r="P26" s="116">
        <v>1</v>
      </c>
      <c r="Q26" s="116">
        <v>2</v>
      </c>
      <c r="R26" s="116">
        <v>1</v>
      </c>
      <c r="S26" s="116">
        <v>1</v>
      </c>
      <c r="T26" s="116">
        <v>4</v>
      </c>
      <c r="U26" s="116">
        <v>2</v>
      </c>
      <c r="V26" s="116">
        <v>2</v>
      </c>
      <c r="W26" s="116">
        <v>2</v>
      </c>
      <c r="X26" s="117">
        <v>0</v>
      </c>
      <c r="Y26" s="117">
        <v>0</v>
      </c>
      <c r="Z26" s="116">
        <v>1</v>
      </c>
      <c r="AA26" s="116">
        <v>1</v>
      </c>
      <c r="AB26" s="116">
        <v>1</v>
      </c>
      <c r="AC26" s="116">
        <v>1</v>
      </c>
      <c r="AD26" s="116" t="s">
        <v>138</v>
      </c>
      <c r="AE26" s="116" t="s">
        <v>138</v>
      </c>
    </row>
    <row r="27" spans="1:31" s="118" customFormat="1" x14ac:dyDescent="0.3">
      <c r="A27" s="113">
        <f>HYPERLINK("http://genome.jgi-psf.org/cgi-bin/dispGeneModel?db=Chlre3&amp;id=162260",162260)</f>
        <v>162260</v>
      </c>
      <c r="B27" s="114" t="s">
        <v>3764</v>
      </c>
      <c r="C27" s="114" t="s">
        <v>2150</v>
      </c>
      <c r="D27" s="115" t="s">
        <v>3765</v>
      </c>
      <c r="E27" s="120" t="str">
        <f>HYPERLINK("http://www.arabidopsis.org/servlets/TairObject?type=locus&amp;name=At2g20920","At2g20920")</f>
        <v>At2g20920</v>
      </c>
      <c r="F27" s="114" t="s">
        <v>2106</v>
      </c>
      <c r="G27" s="115" t="s">
        <v>1907</v>
      </c>
      <c r="H27" s="115" t="s">
        <v>1887</v>
      </c>
      <c r="I27" s="115" t="s">
        <v>2119</v>
      </c>
      <c r="J27" s="115" t="s">
        <v>2014</v>
      </c>
      <c r="K27" s="115" t="s">
        <v>1944</v>
      </c>
      <c r="L27" s="115">
        <v>37</v>
      </c>
      <c r="M27" s="115" t="s">
        <v>1977</v>
      </c>
      <c r="N27" s="116">
        <v>1</v>
      </c>
      <c r="O27" s="116">
        <v>2</v>
      </c>
      <c r="P27" s="116">
        <v>1</v>
      </c>
      <c r="Q27" s="116">
        <v>1</v>
      </c>
      <c r="R27" s="116">
        <v>1</v>
      </c>
      <c r="S27" s="116">
        <v>1</v>
      </c>
      <c r="T27" s="116">
        <v>1</v>
      </c>
      <c r="U27" s="116">
        <v>1</v>
      </c>
      <c r="V27" s="116">
        <v>1</v>
      </c>
      <c r="W27" s="116">
        <v>2</v>
      </c>
      <c r="X27" s="117">
        <v>0</v>
      </c>
      <c r="Y27" s="117">
        <v>0</v>
      </c>
      <c r="Z27" s="116">
        <v>1</v>
      </c>
      <c r="AA27" s="116">
        <v>1</v>
      </c>
      <c r="AB27" s="116">
        <v>1</v>
      </c>
      <c r="AC27" s="116">
        <v>3</v>
      </c>
      <c r="AD27" s="116" t="s">
        <v>138</v>
      </c>
      <c r="AE27" s="116" t="s">
        <v>138</v>
      </c>
    </row>
    <row r="28" spans="1:31" s="118" customFormat="1" x14ac:dyDescent="0.3">
      <c r="A28" s="113">
        <f>HYPERLINK("http://genome.jgi-psf.org/cgi-bin/dispGeneModel?db=Chlre3&amp;id=205937",205937)</f>
        <v>205937</v>
      </c>
      <c r="B28" s="114" t="s">
        <v>3911</v>
      </c>
      <c r="C28" s="114" t="s">
        <v>3912</v>
      </c>
      <c r="D28" s="115" t="s">
        <v>3913</v>
      </c>
      <c r="E28" s="120" t="str">
        <f>HYPERLINK("http://www.arabidopsis.org/servlets/TairObject?type=locus&amp;name=At3g51140","At3g51140")</f>
        <v>At3g51140</v>
      </c>
      <c r="F28" s="114" t="s">
        <v>2106</v>
      </c>
      <c r="G28" s="115" t="s">
        <v>1886</v>
      </c>
      <c r="H28" s="115" t="s">
        <v>2175</v>
      </c>
      <c r="I28" s="115" t="s">
        <v>3914</v>
      </c>
      <c r="J28" s="115" t="s">
        <v>2014</v>
      </c>
      <c r="K28" s="115" t="s">
        <v>1897</v>
      </c>
      <c r="L28" s="115">
        <v>29</v>
      </c>
      <c r="M28" s="115" t="s">
        <v>1977</v>
      </c>
      <c r="N28" s="116">
        <v>1</v>
      </c>
      <c r="O28" s="116">
        <v>1</v>
      </c>
      <c r="P28" s="116">
        <v>1</v>
      </c>
      <c r="Q28" s="116">
        <v>1</v>
      </c>
      <c r="R28" s="116">
        <v>1</v>
      </c>
      <c r="S28" s="116">
        <v>1</v>
      </c>
      <c r="T28" s="116">
        <v>2</v>
      </c>
      <c r="U28" s="116">
        <v>3</v>
      </c>
      <c r="V28" s="116">
        <v>1</v>
      </c>
      <c r="W28" s="116">
        <v>1</v>
      </c>
      <c r="X28" s="117">
        <v>1</v>
      </c>
      <c r="Y28" s="117">
        <v>1</v>
      </c>
      <c r="Z28" s="116">
        <v>1</v>
      </c>
      <c r="AA28" s="116">
        <v>1</v>
      </c>
      <c r="AB28" s="116">
        <v>1</v>
      </c>
      <c r="AC28" s="116">
        <v>2</v>
      </c>
      <c r="AD28" s="116" t="s">
        <v>3915</v>
      </c>
      <c r="AE28" s="116" t="s">
        <v>3916</v>
      </c>
    </row>
    <row r="29" spans="1:31" s="118" customFormat="1" x14ac:dyDescent="0.3">
      <c r="A29" s="113">
        <f>HYPERLINK("http://genome.jgi-psf.org/cgi-bin/dispGeneModel?db=Chlre3&amp;id=205630",205630)</f>
        <v>205630</v>
      </c>
      <c r="B29" s="114" t="s">
        <v>4031</v>
      </c>
      <c r="C29" s="114" t="s">
        <v>2150</v>
      </c>
      <c r="D29" s="115" t="s">
        <v>4032</v>
      </c>
      <c r="E29" s="120" t="str">
        <f>HYPERLINK("http://www.arabidopsis.org/servlets/TairObject?type=locus&amp;name=At4g17760","At4g17760")</f>
        <v>At4g17760</v>
      </c>
      <c r="F29" s="114" t="s">
        <v>2182</v>
      </c>
      <c r="G29" s="115" t="s">
        <v>1907</v>
      </c>
      <c r="H29" s="115" t="s">
        <v>2106</v>
      </c>
      <c r="I29" s="115" t="s">
        <v>4033</v>
      </c>
      <c r="J29" s="115" t="s">
        <v>2014</v>
      </c>
      <c r="K29" s="115" t="s">
        <v>1915</v>
      </c>
      <c r="L29" s="115">
        <v>0</v>
      </c>
      <c r="M29" s="115" t="s">
        <v>1977</v>
      </c>
      <c r="N29" s="116">
        <v>1</v>
      </c>
      <c r="O29" s="116">
        <v>1</v>
      </c>
      <c r="P29" s="116">
        <v>1</v>
      </c>
      <c r="Q29" s="116">
        <v>1</v>
      </c>
      <c r="R29" s="116">
        <v>1</v>
      </c>
      <c r="S29" s="116">
        <v>1</v>
      </c>
      <c r="T29" s="116">
        <v>2</v>
      </c>
      <c r="U29" s="116">
        <v>1</v>
      </c>
      <c r="V29" s="116">
        <v>1</v>
      </c>
      <c r="W29" s="116">
        <v>1</v>
      </c>
      <c r="X29" s="117">
        <v>1</v>
      </c>
      <c r="Y29" s="117">
        <v>1</v>
      </c>
      <c r="Z29" s="116">
        <v>1</v>
      </c>
      <c r="AA29" s="116">
        <v>1</v>
      </c>
      <c r="AB29" s="116">
        <v>1</v>
      </c>
      <c r="AC29" s="116">
        <v>1</v>
      </c>
      <c r="AD29" s="116" t="s">
        <v>4034</v>
      </c>
      <c r="AE29" s="116" t="s">
        <v>4035</v>
      </c>
    </row>
    <row r="30" spans="1:31" s="118" customFormat="1" x14ac:dyDescent="0.3">
      <c r="A30" s="113">
        <f>HYPERLINK("http://genome.jgi-psf.org/cgi-bin/dispGeneModel?db=Chlre3&amp;id=172486",172486)</f>
        <v>172486</v>
      </c>
      <c r="B30" s="114" t="s">
        <v>4116</v>
      </c>
      <c r="C30" s="114" t="s">
        <v>4117</v>
      </c>
      <c r="D30" s="115"/>
      <c r="E30" s="113" t="str">
        <f>HYPERLINK("http://www.arabidopsis.org/servlets/TairObject?type=locus&amp;name=At1g67270","At1g67270")</f>
        <v>At1g67270</v>
      </c>
      <c r="F30" s="114" t="s">
        <v>2182</v>
      </c>
      <c r="G30" s="115" t="s">
        <v>1907</v>
      </c>
      <c r="H30" s="115" t="s">
        <v>1887</v>
      </c>
      <c r="I30" s="115" t="s">
        <v>4118</v>
      </c>
      <c r="J30" s="115" t="s">
        <v>2014</v>
      </c>
      <c r="K30" s="115" t="s">
        <v>2177</v>
      </c>
      <c r="L30" s="115">
        <v>0</v>
      </c>
      <c r="M30" s="115" t="s">
        <v>1977</v>
      </c>
      <c r="N30" s="116">
        <v>3</v>
      </c>
      <c r="O30" s="116">
        <v>2</v>
      </c>
      <c r="P30" s="116">
        <v>2</v>
      </c>
      <c r="Q30" s="116">
        <v>1</v>
      </c>
      <c r="R30" s="116">
        <v>2</v>
      </c>
      <c r="S30" s="116">
        <v>1</v>
      </c>
      <c r="T30" s="116">
        <v>3</v>
      </c>
      <c r="U30" s="116">
        <v>4</v>
      </c>
      <c r="V30" s="116">
        <v>1</v>
      </c>
      <c r="W30" s="116">
        <v>2</v>
      </c>
      <c r="X30" s="117">
        <v>0</v>
      </c>
      <c r="Y30" s="117">
        <v>0</v>
      </c>
      <c r="Z30" s="116">
        <v>1</v>
      </c>
      <c r="AA30" s="116">
        <v>1</v>
      </c>
      <c r="AB30" s="116">
        <v>1</v>
      </c>
      <c r="AC30" s="116">
        <v>1</v>
      </c>
      <c r="AD30" s="116" t="s">
        <v>138</v>
      </c>
      <c r="AE30" s="116" t="s">
        <v>138</v>
      </c>
    </row>
    <row r="31" spans="1:31" s="118" customFormat="1" x14ac:dyDescent="0.3">
      <c r="A31" s="113">
        <f>HYPERLINK("http://genome.jgi-psf.org/cgi-bin/dispGeneModel?db=Chlre3&amp;id=169875",169875)</f>
        <v>169875</v>
      </c>
      <c r="B31" s="114" t="s">
        <v>4267</v>
      </c>
      <c r="C31" s="119" t="s">
        <v>4268</v>
      </c>
      <c r="D31" s="115"/>
      <c r="E31" s="113" t="str">
        <f>HYPERLINK("http://www.arabidopsis.org/servlets/TairObject?type=locus&amp;name=At5g42480","At5g42480")</f>
        <v>At5g42480</v>
      </c>
      <c r="F31" s="119" t="s">
        <v>1885</v>
      </c>
      <c r="G31" s="119" t="s">
        <v>1886</v>
      </c>
      <c r="H31" s="119" t="s">
        <v>2175</v>
      </c>
      <c r="I31" s="115" t="s">
        <v>4269</v>
      </c>
      <c r="J31" s="119" t="s">
        <v>2549</v>
      </c>
      <c r="K31" s="115" t="s">
        <v>1920</v>
      </c>
      <c r="L31" s="115">
        <v>37</v>
      </c>
      <c r="M31" s="115" t="s">
        <v>1977</v>
      </c>
      <c r="N31" s="116">
        <v>1</v>
      </c>
      <c r="O31" s="116">
        <v>1</v>
      </c>
      <c r="P31" s="116">
        <v>1</v>
      </c>
      <c r="Q31" s="116">
        <v>1</v>
      </c>
      <c r="R31" s="116">
        <v>1</v>
      </c>
      <c r="S31" s="116">
        <v>2</v>
      </c>
      <c r="T31" s="116">
        <v>2</v>
      </c>
      <c r="U31" s="116">
        <v>1</v>
      </c>
      <c r="V31" s="116">
        <v>1</v>
      </c>
      <c r="W31" s="116">
        <v>1</v>
      </c>
      <c r="X31" s="117">
        <v>0</v>
      </c>
      <c r="Y31" s="117">
        <v>0</v>
      </c>
      <c r="Z31" s="116">
        <v>1</v>
      </c>
      <c r="AA31" s="116">
        <v>1</v>
      </c>
      <c r="AB31" s="116">
        <v>1</v>
      </c>
      <c r="AC31" s="116">
        <v>1</v>
      </c>
      <c r="AD31" s="116" t="s">
        <v>138</v>
      </c>
      <c r="AE31" s="116" t="s">
        <v>138</v>
      </c>
    </row>
    <row r="32" spans="1:31" s="118" customFormat="1" x14ac:dyDescent="0.3">
      <c r="A32" s="113">
        <f>HYPERLINK("http://genome.jgi-psf.org/cgi-bin/dispGeneModel?db=Chlre3&amp;id=111779",111779)</f>
        <v>111779</v>
      </c>
      <c r="B32" s="114" t="s">
        <v>4454</v>
      </c>
      <c r="C32" s="119" t="s">
        <v>2596</v>
      </c>
      <c r="D32" s="115" t="s">
        <v>4455</v>
      </c>
      <c r="E32" s="113" t="str">
        <f>HYPERLINK("http://www.arabidopsis.org/servlets/TairObject?type=locus&amp;name=At3g07430","At3g07430")</f>
        <v>At3g07430</v>
      </c>
      <c r="F32" s="119" t="s">
        <v>1885</v>
      </c>
      <c r="G32" s="119" t="s">
        <v>1886</v>
      </c>
      <c r="H32" s="119" t="s">
        <v>1887</v>
      </c>
      <c r="I32" s="115" t="s">
        <v>2374</v>
      </c>
      <c r="J32" s="115" t="s">
        <v>4456</v>
      </c>
      <c r="K32" s="115" t="s">
        <v>1897</v>
      </c>
      <c r="L32" s="115">
        <v>37</v>
      </c>
      <c r="M32" s="115" t="s">
        <v>1977</v>
      </c>
      <c r="N32" s="116">
        <v>2</v>
      </c>
      <c r="O32" s="116">
        <v>2</v>
      </c>
      <c r="P32" s="116">
        <v>1</v>
      </c>
      <c r="Q32" s="116">
        <v>1</v>
      </c>
      <c r="R32" s="116">
        <v>1</v>
      </c>
      <c r="S32" s="116">
        <v>1</v>
      </c>
      <c r="T32" s="116">
        <v>1</v>
      </c>
      <c r="U32" s="116">
        <v>2</v>
      </c>
      <c r="V32" s="116">
        <v>1</v>
      </c>
      <c r="W32" s="116">
        <v>2</v>
      </c>
      <c r="X32" s="117">
        <v>1</v>
      </c>
      <c r="Y32" s="117">
        <v>1</v>
      </c>
      <c r="Z32" s="116">
        <v>1</v>
      </c>
      <c r="AA32" s="116">
        <v>0</v>
      </c>
      <c r="AB32" s="116">
        <v>1</v>
      </c>
      <c r="AC32" s="116">
        <v>1</v>
      </c>
      <c r="AD32" s="116" t="s">
        <v>4457</v>
      </c>
      <c r="AE32" s="116" t="s">
        <v>4458</v>
      </c>
    </row>
    <row r="33" spans="1:31" s="109" customFormat="1" x14ac:dyDescent="0.3">
      <c r="A33" s="103">
        <f>HYPERLINK("http://genome.jgi-psf.org/cgi-bin/dispGeneModel?db=Chlre3&amp;id=196775",196775)</f>
        <v>196775</v>
      </c>
      <c r="B33" s="104" t="s">
        <v>1955</v>
      </c>
      <c r="C33" s="104" t="s">
        <v>1956</v>
      </c>
      <c r="D33" s="105"/>
      <c r="E33" s="103" t="str">
        <f>HYPERLINK("http://www.arabidopsis.org/servlets/TairObject?type=locus&amp;name=At1g32500","At1g32500")</f>
        <v>At1g32500</v>
      </c>
      <c r="F33" s="104" t="s">
        <v>1885</v>
      </c>
      <c r="G33" s="105" t="s">
        <v>1886</v>
      </c>
      <c r="H33" s="105" t="s">
        <v>1894</v>
      </c>
      <c r="I33" s="105" t="s">
        <v>1957</v>
      </c>
      <c r="J33" s="105" t="s">
        <v>1958</v>
      </c>
      <c r="K33" s="105" t="s">
        <v>1897</v>
      </c>
      <c r="L33" s="105">
        <v>37</v>
      </c>
      <c r="M33" s="105" t="s">
        <v>1959</v>
      </c>
      <c r="N33" s="107">
        <v>1</v>
      </c>
      <c r="O33" s="107">
        <v>1</v>
      </c>
      <c r="P33" s="107">
        <v>1</v>
      </c>
      <c r="Q33" s="107">
        <v>2</v>
      </c>
      <c r="R33" s="107">
        <v>1</v>
      </c>
      <c r="S33" s="107">
        <v>1</v>
      </c>
      <c r="T33" s="107">
        <v>2</v>
      </c>
      <c r="U33" s="107">
        <v>2</v>
      </c>
      <c r="V33" s="107">
        <v>1</v>
      </c>
      <c r="W33" s="107">
        <v>1</v>
      </c>
      <c r="X33" s="108">
        <v>1</v>
      </c>
      <c r="Y33" s="108">
        <v>1</v>
      </c>
      <c r="Z33" s="107">
        <v>1</v>
      </c>
      <c r="AA33" s="107">
        <v>1</v>
      </c>
      <c r="AB33" s="107">
        <v>1</v>
      </c>
      <c r="AC33" s="107">
        <v>1</v>
      </c>
      <c r="AD33" s="107" t="s">
        <v>1960</v>
      </c>
      <c r="AE33" s="107" t="s">
        <v>1961</v>
      </c>
    </row>
    <row r="34" spans="1:31" s="109" customFormat="1" x14ac:dyDescent="0.3">
      <c r="A34" s="103">
        <f>HYPERLINK("http://genome.jgi-psf.org/cgi-bin/dispGeneModel?db=Chlre3&amp;id=185063",185063)</f>
        <v>185063</v>
      </c>
      <c r="B34" s="104" t="s">
        <v>2313</v>
      </c>
      <c r="C34" s="104" t="s">
        <v>2314</v>
      </c>
      <c r="D34" s="105" t="s">
        <v>2315</v>
      </c>
      <c r="E34" s="103" t="str">
        <f>HYPERLINK("http://www.arabidopsis.org/servlets/TairObject?type=locus&amp;name=At4g29590","At4g29590")</f>
        <v>At4g29590</v>
      </c>
      <c r="F34" s="104" t="s">
        <v>2182</v>
      </c>
      <c r="G34" s="105" t="s">
        <v>1886</v>
      </c>
      <c r="H34" s="105" t="s">
        <v>1887</v>
      </c>
      <c r="I34" s="105" t="s">
        <v>2316</v>
      </c>
      <c r="J34" s="105" t="s">
        <v>2269</v>
      </c>
      <c r="K34" s="105" t="s">
        <v>1897</v>
      </c>
      <c r="L34" s="105">
        <v>36</v>
      </c>
      <c r="M34" s="105" t="s">
        <v>1959</v>
      </c>
      <c r="N34" s="107">
        <v>1</v>
      </c>
      <c r="O34" s="107">
        <v>2</v>
      </c>
      <c r="P34" s="107">
        <v>2</v>
      </c>
      <c r="Q34" s="107">
        <v>1</v>
      </c>
      <c r="R34" s="107">
        <v>1</v>
      </c>
      <c r="S34" s="107">
        <v>1</v>
      </c>
      <c r="T34" s="107">
        <v>1</v>
      </c>
      <c r="U34" s="107">
        <v>1</v>
      </c>
      <c r="V34" s="107">
        <v>1</v>
      </c>
      <c r="W34" s="107">
        <v>1</v>
      </c>
      <c r="X34" s="108">
        <v>0</v>
      </c>
      <c r="Y34" s="108">
        <v>0</v>
      </c>
      <c r="Z34" s="107">
        <v>1</v>
      </c>
      <c r="AA34" s="107">
        <v>1</v>
      </c>
      <c r="AB34" s="107">
        <v>1</v>
      </c>
      <c r="AC34" s="107">
        <v>1</v>
      </c>
      <c r="AD34" s="107" t="s">
        <v>138</v>
      </c>
      <c r="AE34" s="107" t="s">
        <v>138</v>
      </c>
    </row>
    <row r="35" spans="1:31" s="109" customFormat="1" x14ac:dyDescent="0.3">
      <c r="A35" s="103">
        <f>HYPERLINK("http://genome.jgi-psf.org/cgi-bin/dispGeneModel?db=Chlre3&amp;id=133308",133308)</f>
        <v>133308</v>
      </c>
      <c r="B35" s="104" t="s">
        <v>3085</v>
      </c>
      <c r="C35" s="111" t="s">
        <v>3086</v>
      </c>
      <c r="D35" s="105"/>
      <c r="E35" s="103" t="str">
        <f>HYPERLINK("http://www.arabidopsis.org/servlets/TairObject?type=locus&amp;name=At5g54290","At5g54290")</f>
        <v>At5g54290</v>
      </c>
      <c r="F35" s="111" t="s">
        <v>1885</v>
      </c>
      <c r="G35" s="111" t="s">
        <v>1886</v>
      </c>
      <c r="H35" s="111" t="s">
        <v>1941</v>
      </c>
      <c r="I35" s="105" t="s">
        <v>3087</v>
      </c>
      <c r="J35" s="111" t="s">
        <v>2517</v>
      </c>
      <c r="K35" s="105" t="s">
        <v>2177</v>
      </c>
      <c r="L35" s="105">
        <v>37</v>
      </c>
      <c r="M35" s="105" t="s">
        <v>1959</v>
      </c>
      <c r="N35" s="107">
        <v>1</v>
      </c>
      <c r="O35" s="107">
        <v>1</v>
      </c>
      <c r="P35" s="107">
        <v>1</v>
      </c>
      <c r="Q35" s="107">
        <v>1</v>
      </c>
      <c r="R35" s="107">
        <v>1</v>
      </c>
      <c r="S35" s="107">
        <v>1</v>
      </c>
      <c r="T35" s="107">
        <v>2</v>
      </c>
      <c r="U35" s="107">
        <v>1</v>
      </c>
      <c r="V35" s="107">
        <v>1</v>
      </c>
      <c r="W35" s="107">
        <v>1</v>
      </c>
      <c r="X35" s="108">
        <v>0</v>
      </c>
      <c r="Y35" s="108">
        <v>0</v>
      </c>
      <c r="Z35" s="107">
        <v>1</v>
      </c>
      <c r="AA35" s="107">
        <v>1</v>
      </c>
      <c r="AB35" s="107">
        <v>2</v>
      </c>
      <c r="AC35" s="107">
        <v>1</v>
      </c>
      <c r="AD35" s="107" t="s">
        <v>138</v>
      </c>
      <c r="AE35" s="107" t="s">
        <v>138</v>
      </c>
    </row>
    <row r="36" spans="1:31" s="109" customFormat="1" x14ac:dyDescent="0.3">
      <c r="A36" s="103">
        <f>HYPERLINK("http://genome.jgi-psf.org/cgi-bin/dispGeneModel?db=Chlre3&amp;id=118729",118729)</f>
        <v>118729</v>
      </c>
      <c r="B36" s="104" t="s">
        <v>3190</v>
      </c>
      <c r="C36" s="111" t="s">
        <v>3191</v>
      </c>
      <c r="D36" s="105" t="s">
        <v>3192</v>
      </c>
      <c r="E36" s="103" t="str">
        <f>HYPERLINK("http://www.arabidopsis.org/servlets/TairObject?type=locus&amp;name=At1g49820","At1g49820")</f>
        <v>At1g49820</v>
      </c>
      <c r="F36" s="111" t="s">
        <v>1885</v>
      </c>
      <c r="G36" s="111" t="s">
        <v>1907</v>
      </c>
      <c r="H36" s="111" t="s">
        <v>2059</v>
      </c>
      <c r="I36" s="105" t="s">
        <v>3193</v>
      </c>
      <c r="J36" s="111" t="s">
        <v>2116</v>
      </c>
      <c r="K36" s="105" t="s">
        <v>1944</v>
      </c>
      <c r="L36" s="105">
        <v>0</v>
      </c>
      <c r="M36" s="105" t="s">
        <v>1959</v>
      </c>
      <c r="N36" s="107">
        <v>1</v>
      </c>
      <c r="O36" s="107">
        <v>1</v>
      </c>
      <c r="P36" s="107">
        <v>1</v>
      </c>
      <c r="Q36" s="107">
        <v>2</v>
      </c>
      <c r="R36" s="107">
        <v>1</v>
      </c>
      <c r="S36" s="107">
        <v>1</v>
      </c>
      <c r="T36" s="107">
        <v>1</v>
      </c>
      <c r="U36" s="107">
        <v>2</v>
      </c>
      <c r="V36" s="107">
        <v>1</v>
      </c>
      <c r="W36" s="107">
        <v>2</v>
      </c>
      <c r="X36" s="108">
        <v>1</v>
      </c>
      <c r="Y36" s="108">
        <v>1</v>
      </c>
      <c r="Z36" s="107">
        <v>1</v>
      </c>
      <c r="AA36" s="107">
        <v>3</v>
      </c>
      <c r="AB36" s="107">
        <v>1</v>
      </c>
      <c r="AC36" s="107">
        <v>2</v>
      </c>
      <c r="AD36" s="107" t="s">
        <v>3194</v>
      </c>
      <c r="AE36" s="107" t="s">
        <v>3195</v>
      </c>
    </row>
    <row r="37" spans="1:31" s="109" customFormat="1" x14ac:dyDescent="0.3">
      <c r="A37" s="103">
        <f>HYPERLINK("http://genome.jgi-psf.org/cgi-bin/dispGeneModel?db=Chlre3&amp;id=152228",152228)</f>
        <v>152228</v>
      </c>
      <c r="B37" s="104" t="s">
        <v>3305</v>
      </c>
      <c r="C37" s="104" t="s">
        <v>3306</v>
      </c>
      <c r="D37" s="105" t="s">
        <v>3307</v>
      </c>
      <c r="E37" s="106" t="str">
        <f>HYPERLINK("http://www.arabidopsis.org/servlets/TairObject?type=locus&amp;name=At5g08340","At5g08340")</f>
        <v>At5g08340</v>
      </c>
      <c r="F37" s="104" t="s">
        <v>1885</v>
      </c>
      <c r="G37" s="105" t="s">
        <v>1886</v>
      </c>
      <c r="H37" s="105" t="s">
        <v>1887</v>
      </c>
      <c r="I37" s="105" t="s">
        <v>3308</v>
      </c>
      <c r="J37" s="105" t="s">
        <v>3309</v>
      </c>
      <c r="K37" s="105" t="s">
        <v>1920</v>
      </c>
      <c r="L37" s="105">
        <v>36</v>
      </c>
      <c r="M37" s="105" t="s">
        <v>1959</v>
      </c>
      <c r="N37" s="107">
        <v>2</v>
      </c>
      <c r="O37" s="107">
        <v>2</v>
      </c>
      <c r="P37" s="107">
        <v>2</v>
      </c>
      <c r="Q37" s="107">
        <v>1</v>
      </c>
      <c r="R37" s="107">
        <v>1</v>
      </c>
      <c r="S37" s="107">
        <v>1</v>
      </c>
      <c r="T37" s="107">
        <v>1</v>
      </c>
      <c r="U37" s="107">
        <v>1</v>
      </c>
      <c r="V37" s="107">
        <v>1</v>
      </c>
      <c r="W37" s="107">
        <v>1</v>
      </c>
      <c r="X37" s="108">
        <v>1</v>
      </c>
      <c r="Y37" s="108">
        <v>1</v>
      </c>
      <c r="Z37" s="107">
        <v>1</v>
      </c>
      <c r="AA37" s="107">
        <v>1</v>
      </c>
      <c r="AB37" s="107">
        <v>1</v>
      </c>
      <c r="AC37" s="107">
        <v>1</v>
      </c>
      <c r="AD37" s="107" t="s">
        <v>3310</v>
      </c>
      <c r="AE37" s="107" t="s">
        <v>3311</v>
      </c>
    </row>
    <row r="38" spans="1:31" s="109" customFormat="1" x14ac:dyDescent="0.3">
      <c r="A38" s="104"/>
      <c r="B38" s="104"/>
      <c r="C38" s="104"/>
      <c r="D38" s="105"/>
      <c r="E38" s="103" t="str">
        <f>HYPERLINK("http://www.arabidopsis.org/servlets/TairObject?type=locus&amp;name=At5g23330","At5g23330")</f>
        <v>At5g23330</v>
      </c>
      <c r="F38" s="104" t="s">
        <v>1885</v>
      </c>
      <c r="G38" s="105" t="s">
        <v>1886</v>
      </c>
      <c r="H38" s="105" t="s">
        <v>1887</v>
      </c>
      <c r="I38" s="105" t="s">
        <v>3312</v>
      </c>
      <c r="J38" s="105" t="s">
        <v>3309</v>
      </c>
      <c r="K38" s="105" t="s">
        <v>2177</v>
      </c>
      <c r="L38" s="105">
        <v>36</v>
      </c>
      <c r="M38" s="105" t="s">
        <v>1959</v>
      </c>
      <c r="N38" s="107">
        <v>2</v>
      </c>
      <c r="O38" s="107">
        <v>2</v>
      </c>
      <c r="P38" s="107">
        <v>2</v>
      </c>
      <c r="Q38" s="107">
        <v>1</v>
      </c>
      <c r="R38" s="107">
        <v>1</v>
      </c>
      <c r="S38" s="107">
        <v>1</v>
      </c>
      <c r="T38" s="107">
        <v>1</v>
      </c>
      <c r="U38" s="107">
        <v>1</v>
      </c>
      <c r="V38" s="107">
        <v>1</v>
      </c>
      <c r="W38" s="107">
        <v>1</v>
      </c>
      <c r="X38" s="108">
        <v>1</v>
      </c>
      <c r="Y38" s="108">
        <v>1</v>
      </c>
      <c r="Z38" s="107">
        <v>1</v>
      </c>
      <c r="AA38" s="107">
        <v>1</v>
      </c>
      <c r="AB38" s="107">
        <v>1</v>
      </c>
      <c r="AC38" s="107">
        <v>1</v>
      </c>
      <c r="AD38" s="107" t="s">
        <v>3310</v>
      </c>
      <c r="AE38" s="107" t="s">
        <v>3311</v>
      </c>
    </row>
    <row r="39" spans="1:31" s="109" customFormat="1" x14ac:dyDescent="0.3">
      <c r="A39" s="103">
        <f>HYPERLINK("http://genome.jgi-psf.org/cgi-bin/dispGeneModel?db=Chlre3&amp;id=205591",205591)</f>
        <v>205591</v>
      </c>
      <c r="B39" s="104" t="s">
        <v>3349</v>
      </c>
      <c r="C39" s="111" t="s">
        <v>3350</v>
      </c>
      <c r="D39" s="105"/>
      <c r="E39" s="103" t="str">
        <f>HYPERLINK("http://www.arabidopsis.org/servlets/TairObject?type=locus&amp;name=At3g47390","At3g47390")</f>
        <v>At3g47390</v>
      </c>
      <c r="F39" s="111" t="s">
        <v>1885</v>
      </c>
      <c r="G39" s="111" t="s">
        <v>1907</v>
      </c>
      <c r="H39" s="111" t="s">
        <v>1887</v>
      </c>
      <c r="I39" s="105" t="s">
        <v>3351</v>
      </c>
      <c r="J39" s="111" t="s">
        <v>3352</v>
      </c>
      <c r="K39" s="105" t="s">
        <v>1920</v>
      </c>
      <c r="L39" s="105">
        <v>37</v>
      </c>
      <c r="M39" s="105" t="s">
        <v>1959</v>
      </c>
      <c r="N39" s="107">
        <v>1</v>
      </c>
      <c r="O39" s="107">
        <v>1</v>
      </c>
      <c r="P39" s="107">
        <v>1</v>
      </c>
      <c r="Q39" s="107">
        <v>1</v>
      </c>
      <c r="R39" s="107">
        <v>1</v>
      </c>
      <c r="S39" s="107">
        <v>1</v>
      </c>
      <c r="T39" s="107">
        <v>3</v>
      </c>
      <c r="U39" s="107">
        <v>1</v>
      </c>
      <c r="V39" s="107">
        <v>2</v>
      </c>
      <c r="W39" s="107">
        <v>1</v>
      </c>
      <c r="X39" s="108">
        <v>0</v>
      </c>
      <c r="Y39" s="108">
        <v>1</v>
      </c>
      <c r="Z39" s="107">
        <v>2</v>
      </c>
      <c r="AA39" s="107">
        <v>1</v>
      </c>
      <c r="AB39" s="107">
        <v>1</v>
      </c>
      <c r="AC39" s="107">
        <v>1</v>
      </c>
      <c r="AD39" s="107" t="s">
        <v>138</v>
      </c>
      <c r="AE39" s="107" t="s">
        <v>3353</v>
      </c>
    </row>
    <row r="40" spans="1:31" s="109" customFormat="1" x14ac:dyDescent="0.3">
      <c r="A40" s="103">
        <f>HYPERLINK("http://genome.jgi-psf.org/cgi-bin/dispGeneModel?db=Chlre3&amp;id=205888",205888)</f>
        <v>205888</v>
      </c>
      <c r="B40" s="104" t="s">
        <v>4005</v>
      </c>
      <c r="C40" s="104" t="s">
        <v>4006</v>
      </c>
      <c r="D40" s="105"/>
      <c r="E40" s="106" t="str">
        <f>HYPERLINK("http://www.arabidopsis.org/servlets/TairObject?type=locus&amp;name=At4g35360","At4g35360")</f>
        <v>At4g35360</v>
      </c>
      <c r="F40" s="104" t="s">
        <v>2182</v>
      </c>
      <c r="G40" s="105" t="s">
        <v>1907</v>
      </c>
      <c r="H40" s="105" t="s">
        <v>2059</v>
      </c>
      <c r="I40" s="105" t="s">
        <v>4007</v>
      </c>
      <c r="J40" s="105" t="s">
        <v>4008</v>
      </c>
      <c r="K40" s="105" t="s">
        <v>1920</v>
      </c>
      <c r="L40" s="105">
        <v>0</v>
      </c>
      <c r="M40" s="105" t="s">
        <v>1959</v>
      </c>
      <c r="N40" s="107">
        <v>3</v>
      </c>
      <c r="O40" s="107">
        <v>1</v>
      </c>
      <c r="P40" s="107">
        <v>1</v>
      </c>
      <c r="Q40" s="107">
        <v>1</v>
      </c>
      <c r="R40" s="107">
        <v>3</v>
      </c>
      <c r="S40" s="107">
        <v>1</v>
      </c>
      <c r="T40" s="107">
        <v>1</v>
      </c>
      <c r="U40" s="107">
        <v>1</v>
      </c>
      <c r="V40" s="107">
        <v>1</v>
      </c>
      <c r="W40" s="107">
        <v>1</v>
      </c>
      <c r="X40" s="108">
        <v>0</v>
      </c>
      <c r="Y40" s="108">
        <v>0</v>
      </c>
      <c r="Z40" s="107">
        <v>1</v>
      </c>
      <c r="AA40" s="107">
        <v>1</v>
      </c>
      <c r="AB40" s="107">
        <v>1</v>
      </c>
      <c r="AC40" s="107">
        <v>1</v>
      </c>
      <c r="AD40" s="107" t="s">
        <v>138</v>
      </c>
      <c r="AE40" s="107" t="s">
        <v>138</v>
      </c>
    </row>
    <row r="41" spans="1:31" s="109" customFormat="1" x14ac:dyDescent="0.3">
      <c r="A41" s="104"/>
      <c r="B41" s="104"/>
      <c r="C41" s="104"/>
      <c r="D41" s="105"/>
      <c r="E41" s="103" t="str">
        <f>HYPERLINK("http://www.arabidopsis.org/servlets/TairObject?type=locus&amp;name=At2g17320","At2g17320")</f>
        <v>At2g17320</v>
      </c>
      <c r="F41" s="104" t="s">
        <v>2182</v>
      </c>
      <c r="G41" s="105" t="s">
        <v>1907</v>
      </c>
      <c r="H41" s="105" t="s">
        <v>1887</v>
      </c>
      <c r="I41" s="105" t="s">
        <v>4009</v>
      </c>
      <c r="J41" s="105" t="s">
        <v>4008</v>
      </c>
      <c r="K41" s="105"/>
      <c r="L41" s="105">
        <v>0</v>
      </c>
      <c r="M41" s="105" t="s">
        <v>1959</v>
      </c>
      <c r="N41" s="107">
        <v>3</v>
      </c>
      <c r="O41" s="107">
        <v>1</v>
      </c>
      <c r="P41" s="107">
        <v>1</v>
      </c>
      <c r="Q41" s="107">
        <v>1</v>
      </c>
      <c r="R41" s="107">
        <v>3</v>
      </c>
      <c r="S41" s="107">
        <v>1</v>
      </c>
      <c r="T41" s="107">
        <v>1</v>
      </c>
      <c r="U41" s="107">
        <v>1</v>
      </c>
      <c r="V41" s="107">
        <v>1</v>
      </c>
      <c r="W41" s="107">
        <v>1</v>
      </c>
      <c r="X41" s="108">
        <v>1</v>
      </c>
      <c r="Y41" s="108">
        <v>1</v>
      </c>
      <c r="Z41" s="107">
        <v>1</v>
      </c>
      <c r="AA41" s="107">
        <v>1</v>
      </c>
      <c r="AB41" s="107">
        <v>1</v>
      </c>
      <c r="AC41" s="107">
        <v>1</v>
      </c>
      <c r="AD41" s="107" t="s">
        <v>15394</v>
      </c>
      <c r="AE41" s="107" t="s">
        <v>15395</v>
      </c>
    </row>
    <row r="42" spans="1:31" s="109" customFormat="1" x14ac:dyDescent="0.3">
      <c r="A42" s="104"/>
      <c r="B42" s="104"/>
      <c r="C42" s="104"/>
      <c r="D42" s="105"/>
      <c r="E42" s="103" t="str">
        <f>HYPERLINK("http://www.arabidopsis.org/servlets/TairObject?type=locus&amp;name=At2g17340","At2g17340")</f>
        <v>At2g17340</v>
      </c>
      <c r="F42" s="104" t="s">
        <v>2182</v>
      </c>
      <c r="G42" s="105" t="s">
        <v>1907</v>
      </c>
      <c r="H42" s="105" t="s">
        <v>2059</v>
      </c>
      <c r="I42" s="105" t="s">
        <v>4009</v>
      </c>
      <c r="J42" s="105" t="s">
        <v>4008</v>
      </c>
      <c r="K42" s="105" t="s">
        <v>1920</v>
      </c>
      <c r="L42" s="105">
        <v>0</v>
      </c>
      <c r="M42" s="105" t="s">
        <v>1959</v>
      </c>
      <c r="N42" s="107">
        <v>3</v>
      </c>
      <c r="O42" s="107">
        <v>1</v>
      </c>
      <c r="P42" s="107">
        <v>1</v>
      </c>
      <c r="Q42" s="107">
        <v>1</v>
      </c>
      <c r="R42" s="107">
        <v>3</v>
      </c>
      <c r="S42" s="107">
        <v>1</v>
      </c>
      <c r="T42" s="107">
        <v>1</v>
      </c>
      <c r="U42" s="107">
        <v>1</v>
      </c>
      <c r="V42" s="107">
        <v>1</v>
      </c>
      <c r="W42" s="107">
        <v>1</v>
      </c>
      <c r="X42" s="108">
        <v>1</v>
      </c>
      <c r="Y42" s="108">
        <v>1</v>
      </c>
      <c r="Z42" s="107">
        <v>1</v>
      </c>
      <c r="AA42" s="107">
        <v>1</v>
      </c>
      <c r="AB42" s="107">
        <v>1</v>
      </c>
      <c r="AC42" s="107">
        <v>1</v>
      </c>
      <c r="AD42" s="107" t="s">
        <v>15394</v>
      </c>
      <c r="AE42" s="107" t="s">
        <v>15395</v>
      </c>
    </row>
    <row r="43" spans="1:31" s="109" customFormat="1" x14ac:dyDescent="0.3">
      <c r="A43" s="103">
        <f>HYPERLINK("http://genome.jgi-psf.org/cgi-bin/dispGeneModel?db=Chlre3&amp;id=117112",117112)</f>
        <v>117112</v>
      </c>
      <c r="B43" s="104" t="s">
        <v>4341</v>
      </c>
      <c r="C43" s="111" t="s">
        <v>4342</v>
      </c>
      <c r="D43" s="105"/>
      <c r="E43" s="103" t="str">
        <f>HYPERLINK("http://www.arabidopsis.org/servlets/TairObject?type=locus&amp;name=At5g04620","At5g04620")</f>
        <v>At5g04620</v>
      </c>
      <c r="F43" s="111" t="s">
        <v>1885</v>
      </c>
      <c r="G43" s="111" t="s">
        <v>1886</v>
      </c>
      <c r="H43" s="111" t="s">
        <v>2059</v>
      </c>
      <c r="I43" s="105" t="s">
        <v>4343</v>
      </c>
      <c r="J43" s="111" t="s">
        <v>4344</v>
      </c>
      <c r="K43" s="105" t="s">
        <v>1920</v>
      </c>
      <c r="L43" s="105">
        <v>35</v>
      </c>
      <c r="M43" s="105" t="s">
        <v>1959</v>
      </c>
      <c r="N43" s="107">
        <v>1</v>
      </c>
      <c r="O43" s="107">
        <v>1</v>
      </c>
      <c r="P43" s="107">
        <v>1</v>
      </c>
      <c r="Q43" s="107">
        <v>1</v>
      </c>
      <c r="R43" s="107">
        <v>1</v>
      </c>
      <c r="S43" s="107">
        <v>1</v>
      </c>
      <c r="T43" s="107">
        <v>1</v>
      </c>
      <c r="U43" s="107">
        <v>1</v>
      </c>
      <c r="V43" s="107">
        <v>1</v>
      </c>
      <c r="W43" s="107">
        <v>1</v>
      </c>
      <c r="X43" s="108">
        <v>1</v>
      </c>
      <c r="Y43" s="108">
        <v>1</v>
      </c>
      <c r="Z43" s="107">
        <v>1</v>
      </c>
      <c r="AA43" s="107">
        <v>1</v>
      </c>
      <c r="AB43" s="107">
        <v>1</v>
      </c>
      <c r="AC43" s="107">
        <v>1</v>
      </c>
      <c r="AD43" s="107" t="s">
        <v>4345</v>
      </c>
      <c r="AE43" s="107" t="s">
        <v>4346</v>
      </c>
    </row>
    <row r="44" spans="1:31" s="109" customFormat="1" x14ac:dyDescent="0.3">
      <c r="A44" s="103">
        <f>HYPERLINK("http://genome.jgi-psf.org/cgi-bin/dispGeneModel?db=Chlre3&amp;id=188996",188996)</f>
        <v>188996</v>
      </c>
      <c r="B44" s="104" t="s">
        <v>1224</v>
      </c>
      <c r="C44" s="111" t="s">
        <v>1956</v>
      </c>
      <c r="D44" s="111"/>
      <c r="E44" s="103" t="str">
        <f>HYPERLINK("http://www.arabidopsis.org/servlets/TairObject?type=locus&amp;name=At4g01940","At4g01940")</f>
        <v>At4g01940</v>
      </c>
      <c r="F44" s="111" t="s">
        <v>2182</v>
      </c>
      <c r="G44" s="111" t="s">
        <v>1886</v>
      </c>
      <c r="H44" s="111" t="s">
        <v>1894</v>
      </c>
      <c r="I44" s="105" t="s">
        <v>4482</v>
      </c>
      <c r="J44" s="111" t="s">
        <v>4483</v>
      </c>
      <c r="K44" s="105" t="s">
        <v>1944</v>
      </c>
      <c r="L44" s="105">
        <v>37</v>
      </c>
      <c r="M44" s="105" t="s">
        <v>1959</v>
      </c>
      <c r="N44" s="107">
        <v>1</v>
      </c>
      <c r="O44" s="107">
        <v>1</v>
      </c>
      <c r="P44" s="107">
        <v>1</v>
      </c>
      <c r="Q44" s="107">
        <v>1</v>
      </c>
      <c r="R44" s="107">
        <v>1</v>
      </c>
      <c r="S44" s="107">
        <v>1</v>
      </c>
      <c r="T44" s="107">
        <v>1</v>
      </c>
      <c r="U44" s="107">
        <v>1</v>
      </c>
      <c r="V44" s="107">
        <v>1</v>
      </c>
      <c r="W44" s="107">
        <v>1</v>
      </c>
      <c r="X44" s="108">
        <v>0</v>
      </c>
      <c r="Y44" s="108">
        <v>0</v>
      </c>
      <c r="Z44" s="107">
        <v>1</v>
      </c>
      <c r="AA44" s="107">
        <v>1</v>
      </c>
      <c r="AB44" s="107">
        <v>1</v>
      </c>
      <c r="AC44" s="107">
        <v>2</v>
      </c>
      <c r="AD44" s="107" t="s">
        <v>138</v>
      </c>
      <c r="AE44" s="107" t="s">
        <v>138</v>
      </c>
    </row>
    <row r="45" spans="1:31" s="118" customFormat="1" x14ac:dyDescent="0.3">
      <c r="A45" s="113">
        <f>HYPERLINK("http://genome.jgi-psf.org/cgi-bin/dispGeneModel?db=Chlre3&amp;id=205741",205741)</f>
        <v>205741</v>
      </c>
      <c r="B45" s="114" t="s">
        <v>1945</v>
      </c>
      <c r="C45" s="114" t="s">
        <v>1946</v>
      </c>
      <c r="D45" s="115"/>
      <c r="E45" s="113" t="str">
        <f>HYPERLINK("http://www.arabidopsis.org/servlets/TairObject?type=locus&amp;name=At1g32200","At1g32200")</f>
        <v>At1g32200</v>
      </c>
      <c r="F45" s="114" t="s">
        <v>1885</v>
      </c>
      <c r="G45" s="115" t="s">
        <v>1886</v>
      </c>
      <c r="H45" s="115" t="s">
        <v>1894</v>
      </c>
      <c r="I45" s="115" t="s">
        <v>1947</v>
      </c>
      <c r="J45" s="115" t="s">
        <v>1948</v>
      </c>
      <c r="K45" s="115" t="s">
        <v>1897</v>
      </c>
      <c r="L45" s="115">
        <v>0</v>
      </c>
      <c r="M45" s="115" t="s">
        <v>1949</v>
      </c>
      <c r="N45" s="116">
        <v>1</v>
      </c>
      <c r="O45" s="116">
        <v>2</v>
      </c>
      <c r="P45" s="116">
        <v>1</v>
      </c>
      <c r="Q45" s="116">
        <v>2</v>
      </c>
      <c r="R45" s="116">
        <v>1</v>
      </c>
      <c r="S45" s="116">
        <v>1</v>
      </c>
      <c r="T45" s="116">
        <v>3</v>
      </c>
      <c r="U45" s="116">
        <v>1</v>
      </c>
      <c r="V45" s="116">
        <v>1</v>
      </c>
      <c r="W45" s="116">
        <v>3</v>
      </c>
      <c r="X45" s="117">
        <v>0</v>
      </c>
      <c r="Y45" s="117">
        <v>0</v>
      </c>
      <c r="Z45" s="116">
        <v>1</v>
      </c>
      <c r="AA45" s="116">
        <v>1</v>
      </c>
      <c r="AB45" s="116">
        <v>1</v>
      </c>
      <c r="AC45" s="116">
        <v>1</v>
      </c>
      <c r="AD45" s="116" t="s">
        <v>138</v>
      </c>
      <c r="AE45" s="116" t="s">
        <v>138</v>
      </c>
    </row>
    <row r="46" spans="1:31" s="118" customFormat="1" x14ac:dyDescent="0.3">
      <c r="A46" s="113">
        <f>HYPERLINK("http://genome.jgi-psf.org/cgi-bin/dispGeneModel?db=Chlre3&amp;id=196500",196500)</f>
        <v>196500</v>
      </c>
      <c r="B46" s="114" t="s">
        <v>1991</v>
      </c>
      <c r="C46" s="114" t="s">
        <v>1992</v>
      </c>
      <c r="D46" s="115"/>
      <c r="E46" s="113" t="str">
        <f>HYPERLINK("http://www.arabidopsis.org/servlets/TairObject?type=locus&amp;name=At3g25860","At3g25860")</f>
        <v>At3g25860</v>
      </c>
      <c r="F46" s="114" t="s">
        <v>1885</v>
      </c>
      <c r="G46" s="115" t="s">
        <v>1886</v>
      </c>
      <c r="H46" s="115" t="s">
        <v>1887</v>
      </c>
      <c r="I46" s="115" t="s">
        <v>1993</v>
      </c>
      <c r="J46" s="115" t="s">
        <v>1994</v>
      </c>
      <c r="K46" s="115" t="s">
        <v>1920</v>
      </c>
      <c r="L46" s="115">
        <v>37</v>
      </c>
      <c r="M46" s="115" t="s">
        <v>1949</v>
      </c>
      <c r="N46" s="116">
        <v>1</v>
      </c>
      <c r="O46" s="116">
        <v>1</v>
      </c>
      <c r="P46" s="116">
        <v>1</v>
      </c>
      <c r="Q46" s="116">
        <v>1</v>
      </c>
      <c r="R46" s="116">
        <v>1</v>
      </c>
      <c r="S46" s="116">
        <v>1</v>
      </c>
      <c r="T46" s="116">
        <v>3</v>
      </c>
      <c r="U46" s="116">
        <v>1</v>
      </c>
      <c r="V46" s="116">
        <v>1</v>
      </c>
      <c r="W46" s="116">
        <v>1</v>
      </c>
      <c r="X46" s="117">
        <v>1</v>
      </c>
      <c r="Y46" s="117">
        <v>2</v>
      </c>
      <c r="Z46" s="116">
        <v>0</v>
      </c>
      <c r="AA46" s="116">
        <v>1</v>
      </c>
      <c r="AB46" s="116">
        <v>1</v>
      </c>
      <c r="AC46" s="116">
        <v>1</v>
      </c>
      <c r="AD46" s="116" t="s">
        <v>2006</v>
      </c>
      <c r="AE46" s="116" t="s">
        <v>2007</v>
      </c>
    </row>
    <row r="47" spans="1:31" s="118" customFormat="1" x14ac:dyDescent="0.3">
      <c r="A47" s="113">
        <f>HYPERLINK("http://genome.jgi-psf.org/cgi-bin/dispGeneModel?db=Chlre3&amp;id=205763",205763)</f>
        <v>205763</v>
      </c>
      <c r="B47" s="114" t="s">
        <v>2029</v>
      </c>
      <c r="C47" s="114" t="s">
        <v>2030</v>
      </c>
      <c r="D47" s="115"/>
      <c r="E47" s="113" t="str">
        <f>HYPERLINK("http://www.arabidopsis.org/servlets/TairObject?type=locus&amp;name=At4g16155","At4g16155")</f>
        <v>At4g16155</v>
      </c>
      <c r="F47" s="114" t="s">
        <v>1885</v>
      </c>
      <c r="G47" s="115" t="s">
        <v>1886</v>
      </c>
      <c r="H47" s="115" t="s">
        <v>1894</v>
      </c>
      <c r="I47" s="115" t="s">
        <v>2031</v>
      </c>
      <c r="J47" s="115" t="s">
        <v>1994</v>
      </c>
      <c r="K47" s="115" t="s">
        <v>1897</v>
      </c>
      <c r="L47" s="115">
        <v>37</v>
      </c>
      <c r="M47" s="115" t="s">
        <v>1949</v>
      </c>
      <c r="N47" s="116">
        <v>2</v>
      </c>
      <c r="O47" s="116">
        <v>2</v>
      </c>
      <c r="P47" s="116">
        <v>1</v>
      </c>
      <c r="Q47" s="116">
        <v>2</v>
      </c>
      <c r="R47" s="116">
        <v>2</v>
      </c>
      <c r="S47" s="116">
        <v>2</v>
      </c>
      <c r="T47" s="116">
        <v>3</v>
      </c>
      <c r="U47" s="116">
        <v>1</v>
      </c>
      <c r="V47" s="116">
        <v>1</v>
      </c>
      <c r="W47" s="116">
        <v>2</v>
      </c>
      <c r="X47" s="117">
        <v>1</v>
      </c>
      <c r="Y47" s="117">
        <v>1</v>
      </c>
      <c r="Z47" s="116">
        <v>1</v>
      </c>
      <c r="AA47" s="116">
        <v>1</v>
      </c>
      <c r="AB47" s="116">
        <v>1</v>
      </c>
      <c r="AC47" s="116">
        <v>1</v>
      </c>
      <c r="AD47" s="116" t="s">
        <v>2032</v>
      </c>
      <c r="AE47" s="116" t="s">
        <v>2033</v>
      </c>
    </row>
    <row r="48" spans="1:31" s="118" customFormat="1" x14ac:dyDescent="0.3">
      <c r="A48" s="114"/>
      <c r="B48" s="114"/>
      <c r="C48" s="114"/>
      <c r="D48" s="115"/>
      <c r="E48" s="113" t="str">
        <f>HYPERLINK("http://www.arabidopsis.org/servlets/TairObject?type=locus&amp;name=At3g16950","At3g16950")</f>
        <v>At3g16950</v>
      </c>
      <c r="F48" s="114" t="s">
        <v>1885</v>
      </c>
      <c r="G48" s="115" t="s">
        <v>1886</v>
      </c>
      <c r="H48" s="115" t="s">
        <v>1887</v>
      </c>
      <c r="I48" s="115" t="s">
        <v>2031</v>
      </c>
      <c r="J48" s="115" t="s">
        <v>2034</v>
      </c>
      <c r="K48" s="115" t="s">
        <v>2035</v>
      </c>
      <c r="L48" s="115">
        <v>37</v>
      </c>
      <c r="M48" s="115" t="s">
        <v>1949</v>
      </c>
      <c r="N48" s="116">
        <v>2</v>
      </c>
      <c r="O48" s="116">
        <v>2</v>
      </c>
      <c r="P48" s="116">
        <v>1</v>
      </c>
      <c r="Q48" s="116">
        <v>2</v>
      </c>
      <c r="R48" s="116">
        <v>2</v>
      </c>
      <c r="S48" s="116">
        <v>2</v>
      </c>
      <c r="T48" s="116">
        <v>3</v>
      </c>
      <c r="U48" s="116">
        <v>1</v>
      </c>
      <c r="V48" s="116">
        <v>1</v>
      </c>
      <c r="W48" s="116">
        <v>2</v>
      </c>
      <c r="X48" s="117">
        <v>1</v>
      </c>
      <c r="Y48" s="117">
        <v>1</v>
      </c>
      <c r="Z48" s="116">
        <v>1</v>
      </c>
      <c r="AA48" s="116">
        <v>1</v>
      </c>
      <c r="AB48" s="116">
        <v>1</v>
      </c>
      <c r="AC48" s="116">
        <v>1</v>
      </c>
      <c r="AD48" s="116" t="s">
        <v>2032</v>
      </c>
      <c r="AE48" s="116" t="s">
        <v>2033</v>
      </c>
    </row>
    <row r="49" spans="1:31" s="118" customFormat="1" x14ac:dyDescent="0.3">
      <c r="A49" s="113">
        <f>HYPERLINK("http://genome.jgi-psf.org/cgi-bin/dispGeneModel?db=Chlre3&amp;id=146442",146442)</f>
        <v>146442</v>
      </c>
      <c r="B49" s="114" t="s">
        <v>2215</v>
      </c>
      <c r="C49" s="114" t="s">
        <v>2216</v>
      </c>
      <c r="D49" s="115" t="s">
        <v>2217</v>
      </c>
      <c r="E49" s="113" t="str">
        <f>HYPERLINK("http://www.arabidopsis.org/servlets/TairObject?type=locus&amp;name=At5g17670","At5g17670")</f>
        <v>At5g17670</v>
      </c>
      <c r="F49" s="114" t="s">
        <v>2182</v>
      </c>
      <c r="G49" s="115" t="s">
        <v>1886</v>
      </c>
      <c r="H49" s="115" t="s">
        <v>1941</v>
      </c>
      <c r="I49" s="115" t="s">
        <v>2218</v>
      </c>
      <c r="J49" s="115" t="s">
        <v>2014</v>
      </c>
      <c r="K49" s="115" t="s">
        <v>1897</v>
      </c>
      <c r="L49" s="115">
        <v>19</v>
      </c>
      <c r="M49" s="115" t="s">
        <v>1949</v>
      </c>
      <c r="N49" s="116">
        <v>1</v>
      </c>
      <c r="O49" s="116">
        <v>1</v>
      </c>
      <c r="P49" s="116">
        <v>1</v>
      </c>
      <c r="Q49" s="116">
        <v>1</v>
      </c>
      <c r="R49" s="116">
        <v>1</v>
      </c>
      <c r="S49" s="116">
        <v>1</v>
      </c>
      <c r="T49" s="116">
        <v>1</v>
      </c>
      <c r="U49" s="116">
        <v>1</v>
      </c>
      <c r="V49" s="116">
        <v>2</v>
      </c>
      <c r="W49" s="116">
        <v>1</v>
      </c>
      <c r="X49" s="117">
        <v>0</v>
      </c>
      <c r="Y49" s="117">
        <v>0</v>
      </c>
      <c r="Z49" s="116">
        <v>1</v>
      </c>
      <c r="AA49" s="116">
        <v>0</v>
      </c>
      <c r="AB49" s="116">
        <v>1</v>
      </c>
      <c r="AC49" s="116">
        <v>1</v>
      </c>
      <c r="AD49" s="116" t="s">
        <v>138</v>
      </c>
      <c r="AE49" s="116" t="s">
        <v>138</v>
      </c>
    </row>
    <row r="50" spans="1:31" s="118" customFormat="1" x14ac:dyDescent="0.3">
      <c r="A50" s="113">
        <f>HYPERLINK("http://genome.jgi-psf.org/cgi-bin/dispGeneModel?db=Chlre3&amp;id=113664",113664)</f>
        <v>113664</v>
      </c>
      <c r="B50" s="114" t="s">
        <v>2561</v>
      </c>
      <c r="C50" s="119" t="s">
        <v>2562</v>
      </c>
      <c r="D50" s="115"/>
      <c r="E50" s="113" t="str">
        <f>HYPERLINK("http://www.arabidopsis.org/servlets/TairObject?type=locus&amp;name=At4g31780","At4g31780")</f>
        <v>At4g31780</v>
      </c>
      <c r="F50" s="119" t="s">
        <v>1885</v>
      </c>
      <c r="G50" s="119" t="s">
        <v>1886</v>
      </c>
      <c r="H50" s="119" t="s">
        <v>2175</v>
      </c>
      <c r="I50" s="115" t="s">
        <v>2563</v>
      </c>
      <c r="J50" s="115" t="s">
        <v>2564</v>
      </c>
      <c r="K50" s="115" t="s">
        <v>1897</v>
      </c>
      <c r="L50" s="115">
        <v>6</v>
      </c>
      <c r="M50" s="115" t="s">
        <v>1949</v>
      </c>
      <c r="N50" s="116">
        <v>1</v>
      </c>
      <c r="O50" s="116">
        <v>2</v>
      </c>
      <c r="P50" s="116">
        <v>1</v>
      </c>
      <c r="Q50" s="116">
        <v>2</v>
      </c>
      <c r="R50" s="116">
        <v>2</v>
      </c>
      <c r="S50" s="116">
        <v>1</v>
      </c>
      <c r="T50" s="116">
        <v>2</v>
      </c>
      <c r="U50" s="116">
        <v>1</v>
      </c>
      <c r="V50" s="116">
        <v>1</v>
      </c>
      <c r="W50" s="116">
        <v>2</v>
      </c>
      <c r="X50" s="117">
        <v>1</v>
      </c>
      <c r="Y50" s="117">
        <v>0</v>
      </c>
      <c r="Z50" s="116">
        <v>1</v>
      </c>
      <c r="AA50" s="116">
        <v>1</v>
      </c>
      <c r="AB50" s="116">
        <v>1</v>
      </c>
      <c r="AC50" s="116">
        <v>1</v>
      </c>
      <c r="AD50" s="116" t="s">
        <v>2565</v>
      </c>
      <c r="AE50" s="116" t="s">
        <v>138</v>
      </c>
    </row>
    <row r="51" spans="1:31" s="118" customFormat="1" x14ac:dyDescent="0.3">
      <c r="A51" s="113">
        <f>HYPERLINK("http://genome.jgi-psf.org/cgi-bin/dispGeneModel?db=Chlre3&amp;id=137785",137785)</f>
        <v>137785</v>
      </c>
      <c r="B51" s="114" t="s">
        <v>2595</v>
      </c>
      <c r="C51" s="119" t="s">
        <v>2596</v>
      </c>
      <c r="D51" s="115" t="s">
        <v>2597</v>
      </c>
      <c r="E51" s="113" t="str">
        <f>HYPERLINK("http://www.arabidopsis.org/servlets/TairObject?type=locus&amp;name=At2g41040","At2g41040")</f>
        <v>At2g41040</v>
      </c>
      <c r="F51" s="119" t="s">
        <v>2182</v>
      </c>
      <c r="G51" s="119" t="s">
        <v>1886</v>
      </c>
      <c r="H51" s="119" t="s">
        <v>2193</v>
      </c>
      <c r="I51" s="115" t="s">
        <v>2598</v>
      </c>
      <c r="J51" s="115" t="s">
        <v>2116</v>
      </c>
      <c r="K51" s="115" t="s">
        <v>1890</v>
      </c>
      <c r="L51" s="115">
        <v>28</v>
      </c>
      <c r="M51" s="115" t="s">
        <v>1949</v>
      </c>
      <c r="N51" s="116"/>
      <c r="O51" s="116"/>
      <c r="P51" s="116"/>
      <c r="Q51" s="116"/>
      <c r="R51" s="116"/>
      <c r="S51" s="116"/>
      <c r="T51" s="116"/>
      <c r="U51" s="116"/>
      <c r="V51" s="116"/>
      <c r="W51" s="116"/>
      <c r="X51" s="117"/>
      <c r="Y51" s="117"/>
      <c r="Z51" s="116"/>
      <c r="AA51" s="116"/>
      <c r="AB51" s="116"/>
      <c r="AC51" s="116"/>
      <c r="AD51" s="116"/>
      <c r="AE51" s="116"/>
    </row>
    <row r="52" spans="1:31" s="118" customFormat="1" x14ac:dyDescent="0.3">
      <c r="A52" s="113">
        <f>HYPERLINK("http://genome.jgi-psf.org/cgi-bin/dispGeneModel?db=Chlre3&amp;id=196553",196553)</f>
        <v>196553</v>
      </c>
      <c r="B52" s="114" t="s">
        <v>851</v>
      </c>
      <c r="C52" s="114" t="s">
        <v>2767</v>
      </c>
      <c r="D52" s="115"/>
      <c r="E52" s="113" t="str">
        <f>HYPERLINK("http://www.arabidopsis.org/servlets/TairObject?type=locus&amp;name=At3g11670","At3g11670")</f>
        <v>At3g11670</v>
      </c>
      <c r="F52" s="114" t="s">
        <v>1885</v>
      </c>
      <c r="G52" s="115" t="s">
        <v>1886</v>
      </c>
      <c r="H52" s="115" t="s">
        <v>1901</v>
      </c>
      <c r="I52" s="115" t="s">
        <v>2768</v>
      </c>
      <c r="J52" s="115" t="s">
        <v>2769</v>
      </c>
      <c r="K52" s="115" t="s">
        <v>1944</v>
      </c>
      <c r="L52" s="115">
        <v>4</v>
      </c>
      <c r="M52" s="115" t="s">
        <v>1949</v>
      </c>
      <c r="N52" s="116">
        <v>1</v>
      </c>
      <c r="O52" s="116">
        <v>1</v>
      </c>
      <c r="P52" s="116">
        <v>3</v>
      </c>
      <c r="Q52" s="116">
        <v>1</v>
      </c>
      <c r="R52" s="116">
        <v>2</v>
      </c>
      <c r="S52" s="116">
        <v>1</v>
      </c>
      <c r="T52" s="116">
        <v>2</v>
      </c>
      <c r="U52" s="116">
        <v>1</v>
      </c>
      <c r="V52" s="116">
        <v>1</v>
      </c>
      <c r="W52" s="116">
        <v>2</v>
      </c>
      <c r="X52" s="117">
        <v>1</v>
      </c>
      <c r="Y52" s="117">
        <v>1</v>
      </c>
      <c r="Z52" s="116">
        <v>1</v>
      </c>
      <c r="AA52" s="116">
        <v>1</v>
      </c>
      <c r="AB52" s="116">
        <v>1</v>
      </c>
      <c r="AC52" s="116">
        <v>1</v>
      </c>
      <c r="AD52" s="116" t="s">
        <v>2770</v>
      </c>
      <c r="AE52" s="116" t="s">
        <v>854</v>
      </c>
    </row>
    <row r="53" spans="1:31" s="118" customFormat="1" x14ac:dyDescent="0.3">
      <c r="A53" s="113">
        <f>HYPERLINK("http://genome.jgi-psf.org/cgi-bin/dispGeneModel?db=Chlre3&amp;id=205753",205753)</f>
        <v>205753</v>
      </c>
      <c r="B53" s="114" t="s">
        <v>2792</v>
      </c>
      <c r="C53" s="114" t="s">
        <v>2793</v>
      </c>
      <c r="D53" s="115"/>
      <c r="E53" s="113" t="str">
        <f>HYPERLINK("http://www.arabidopsis.org/servlets/TairObject?type=locus&amp;name=At2g43710","At2g43710")</f>
        <v>At2g43710</v>
      </c>
      <c r="F53" s="114" t="s">
        <v>1885</v>
      </c>
      <c r="G53" s="115" t="s">
        <v>1886</v>
      </c>
      <c r="H53" s="115" t="s">
        <v>1894</v>
      </c>
      <c r="I53" s="115" t="s">
        <v>2794</v>
      </c>
      <c r="J53" s="115" t="s">
        <v>2795</v>
      </c>
      <c r="K53" s="115" t="s">
        <v>2177</v>
      </c>
      <c r="L53" s="115">
        <v>0</v>
      </c>
      <c r="M53" s="115" t="s">
        <v>1949</v>
      </c>
      <c r="N53" s="116">
        <v>4</v>
      </c>
      <c r="O53" s="116">
        <v>3</v>
      </c>
      <c r="P53" s="116">
        <v>1</v>
      </c>
      <c r="Q53" s="116">
        <v>4</v>
      </c>
      <c r="R53" s="116">
        <v>4</v>
      </c>
      <c r="S53" s="116">
        <v>4</v>
      </c>
      <c r="T53" s="116">
        <v>2</v>
      </c>
      <c r="U53" s="116">
        <v>4</v>
      </c>
      <c r="V53" s="116">
        <v>3</v>
      </c>
      <c r="W53" s="116">
        <v>3</v>
      </c>
      <c r="X53" s="117">
        <v>2</v>
      </c>
      <c r="Y53" s="117">
        <v>3</v>
      </c>
      <c r="Z53" s="116">
        <v>4</v>
      </c>
      <c r="AA53" s="116">
        <v>7</v>
      </c>
      <c r="AB53" s="116">
        <v>2</v>
      </c>
      <c r="AC53" s="116">
        <v>2</v>
      </c>
      <c r="AD53" s="116" t="s">
        <v>2807</v>
      </c>
      <c r="AE53" s="116" t="s">
        <v>2808</v>
      </c>
    </row>
    <row r="54" spans="1:31" s="118" customFormat="1" x14ac:dyDescent="0.3">
      <c r="A54" s="113">
        <f>HYPERLINK("http://genome.jgi-psf.org/cgi-bin/dispGeneModel?db=Chlre3&amp;id=171897",171897)</f>
        <v>171897</v>
      </c>
      <c r="B54" s="114" t="s">
        <v>2862</v>
      </c>
      <c r="C54" s="114" t="s">
        <v>2863</v>
      </c>
      <c r="D54" s="115" t="s">
        <v>2864</v>
      </c>
      <c r="E54" s="120" t="str">
        <f>HYPERLINK("http://www.arabidopsis.org/servlets/TairObject?type=locus&amp;name=At5g48370","At5g48370")</f>
        <v>At5g48370</v>
      </c>
      <c r="F54" s="114" t="s">
        <v>2182</v>
      </c>
      <c r="G54" s="115" t="s">
        <v>1907</v>
      </c>
      <c r="H54" s="115" t="s">
        <v>1887</v>
      </c>
      <c r="I54" s="115" t="s">
        <v>2865</v>
      </c>
      <c r="J54" s="115" t="s">
        <v>2116</v>
      </c>
      <c r="K54" s="115" t="s">
        <v>1944</v>
      </c>
      <c r="L54" s="115">
        <v>0</v>
      </c>
      <c r="M54" s="115" t="s">
        <v>1949</v>
      </c>
      <c r="N54" s="116">
        <v>2</v>
      </c>
      <c r="O54" s="116">
        <v>2</v>
      </c>
      <c r="P54" s="116">
        <v>1</v>
      </c>
      <c r="Q54" s="116">
        <v>2</v>
      </c>
      <c r="R54" s="116">
        <v>2</v>
      </c>
      <c r="S54" s="116">
        <v>2</v>
      </c>
      <c r="T54" s="116">
        <v>2</v>
      </c>
      <c r="U54" s="116">
        <v>5</v>
      </c>
      <c r="V54" s="116">
        <v>1</v>
      </c>
      <c r="W54" s="116">
        <v>3</v>
      </c>
      <c r="X54" s="117">
        <v>0</v>
      </c>
      <c r="Y54" s="117">
        <v>0</v>
      </c>
      <c r="Z54" s="116">
        <v>2</v>
      </c>
      <c r="AA54" s="116">
        <v>1</v>
      </c>
      <c r="AB54" s="116">
        <v>1</v>
      </c>
      <c r="AC54" s="116">
        <v>2</v>
      </c>
      <c r="AD54" s="116" t="s">
        <v>138</v>
      </c>
      <c r="AE54" s="116" t="s">
        <v>138</v>
      </c>
    </row>
    <row r="55" spans="1:31" s="118" customFormat="1" x14ac:dyDescent="0.3">
      <c r="A55" s="114"/>
      <c r="B55" s="114"/>
      <c r="C55" s="114"/>
      <c r="D55" s="115"/>
      <c r="E55" s="113" t="str">
        <f>HYPERLINK("http://www.arabidopsis.org/servlets/TairObject?type=locus&amp;name=At2g30720","At2g30720")</f>
        <v>At2g30720</v>
      </c>
      <c r="F55" s="114" t="s">
        <v>2182</v>
      </c>
      <c r="G55" s="115" t="s">
        <v>1907</v>
      </c>
      <c r="H55" s="115" t="s">
        <v>2246</v>
      </c>
      <c r="I55" s="115" t="s">
        <v>2866</v>
      </c>
      <c r="J55" s="115" t="s">
        <v>2116</v>
      </c>
      <c r="K55" s="115"/>
      <c r="L55" s="115">
        <v>0</v>
      </c>
      <c r="M55" s="115" t="s">
        <v>1949</v>
      </c>
      <c r="N55" s="116">
        <v>2</v>
      </c>
      <c r="O55" s="116">
        <v>2</v>
      </c>
      <c r="P55" s="116">
        <v>1</v>
      </c>
      <c r="Q55" s="116">
        <v>2</v>
      </c>
      <c r="R55" s="116">
        <v>2</v>
      </c>
      <c r="S55" s="116">
        <v>2</v>
      </c>
      <c r="T55" s="116">
        <v>2</v>
      </c>
      <c r="U55" s="116">
        <v>5</v>
      </c>
      <c r="V55" s="116">
        <v>1</v>
      </c>
      <c r="W55" s="116">
        <v>3</v>
      </c>
      <c r="X55" s="117">
        <v>0</v>
      </c>
      <c r="Y55" s="117">
        <v>0</v>
      </c>
      <c r="Z55" s="116">
        <v>2</v>
      </c>
      <c r="AA55" s="116">
        <v>1</v>
      </c>
      <c r="AB55" s="116">
        <v>1</v>
      </c>
      <c r="AC55" s="116">
        <v>2</v>
      </c>
      <c r="AD55" s="116" t="s">
        <v>138</v>
      </c>
      <c r="AE55" s="116" t="s">
        <v>138</v>
      </c>
    </row>
    <row r="56" spans="1:31" s="118" customFormat="1" x14ac:dyDescent="0.3">
      <c r="A56" s="113">
        <f>HYPERLINK("http://genome.jgi-psf.org/cgi-bin/dispGeneModel?db=Chlre3&amp;id=131867",131867)</f>
        <v>131867</v>
      </c>
      <c r="B56" s="114" t="s">
        <v>2881</v>
      </c>
      <c r="C56" s="114" t="s">
        <v>2882</v>
      </c>
      <c r="D56" s="115"/>
      <c r="E56" s="113" t="str">
        <f>HYPERLINK("http://www.arabidopsis.org/servlets/TairObject?type=locus&amp;name=At5g38360","At5g38360")</f>
        <v>At5g38360</v>
      </c>
      <c r="F56" s="114" t="s">
        <v>2182</v>
      </c>
      <c r="G56" s="115" t="s">
        <v>1907</v>
      </c>
      <c r="H56" s="115" t="s">
        <v>1887</v>
      </c>
      <c r="I56" s="115" t="s">
        <v>2883</v>
      </c>
      <c r="J56" s="115" t="s">
        <v>2116</v>
      </c>
      <c r="K56" s="115" t="s">
        <v>1920</v>
      </c>
      <c r="L56" s="115">
        <v>32</v>
      </c>
      <c r="M56" s="115" t="s">
        <v>1949</v>
      </c>
      <c r="N56" s="116">
        <v>1</v>
      </c>
      <c r="O56" s="116">
        <v>1</v>
      </c>
      <c r="P56" s="116">
        <v>1</v>
      </c>
      <c r="Q56" s="116">
        <v>1</v>
      </c>
      <c r="R56" s="116">
        <v>1</v>
      </c>
      <c r="S56" s="116">
        <v>1</v>
      </c>
      <c r="T56" s="116">
        <v>1</v>
      </c>
      <c r="U56" s="116">
        <v>1</v>
      </c>
      <c r="V56" s="116">
        <v>1</v>
      </c>
      <c r="W56" s="116">
        <v>1</v>
      </c>
      <c r="X56" s="117">
        <v>0</v>
      </c>
      <c r="Y56" s="117">
        <v>0</v>
      </c>
      <c r="Z56" s="116">
        <v>0</v>
      </c>
      <c r="AA56" s="116">
        <v>2</v>
      </c>
      <c r="AB56" s="116">
        <v>1</v>
      </c>
      <c r="AC56" s="116">
        <v>0</v>
      </c>
      <c r="AD56" s="116" t="s">
        <v>138</v>
      </c>
      <c r="AE56" s="116" t="s">
        <v>138</v>
      </c>
    </row>
    <row r="57" spans="1:31" s="118" customFormat="1" x14ac:dyDescent="0.3">
      <c r="A57" s="113">
        <f>HYPERLINK("http://genome.jgi-psf.org/cgi-bin/dispGeneModel?db=Chlre3&amp;id=190539",190539)</f>
        <v>190539</v>
      </c>
      <c r="B57" s="114" t="s">
        <v>2903</v>
      </c>
      <c r="C57" s="114" t="s">
        <v>2904</v>
      </c>
      <c r="D57" s="115" t="s">
        <v>2905</v>
      </c>
      <c r="E57" s="113" t="str">
        <f>HYPERLINK("http://www.arabidopsis.org/servlets/TairObject?type=locus&amp;name=At3g51520","At3g51520")</f>
        <v>At3g51520</v>
      </c>
      <c r="F57" s="114" t="s">
        <v>2182</v>
      </c>
      <c r="G57" s="115" t="s">
        <v>1907</v>
      </c>
      <c r="H57" s="115" t="s">
        <v>1887</v>
      </c>
      <c r="I57" s="115" t="s">
        <v>2906</v>
      </c>
      <c r="J57" s="115" t="s">
        <v>2116</v>
      </c>
      <c r="K57" s="115" t="s">
        <v>1965</v>
      </c>
      <c r="L57" s="115">
        <v>11</v>
      </c>
      <c r="M57" s="115" t="s">
        <v>1949</v>
      </c>
      <c r="N57" s="116">
        <v>1</v>
      </c>
      <c r="O57" s="116">
        <v>2</v>
      </c>
      <c r="P57" s="116">
        <v>1</v>
      </c>
      <c r="Q57" s="116">
        <v>3</v>
      </c>
      <c r="R57" s="116">
        <v>4</v>
      </c>
      <c r="S57" s="116">
        <v>2</v>
      </c>
      <c r="T57" s="116">
        <v>9</v>
      </c>
      <c r="U57" s="116">
        <v>2</v>
      </c>
      <c r="V57" s="116">
        <v>1</v>
      </c>
      <c r="W57" s="116">
        <v>6</v>
      </c>
      <c r="X57" s="117">
        <v>1</v>
      </c>
      <c r="Y57" s="117">
        <v>1</v>
      </c>
      <c r="Z57" s="116">
        <v>2</v>
      </c>
      <c r="AA57" s="116">
        <v>1</v>
      </c>
      <c r="AB57" s="116">
        <v>3</v>
      </c>
      <c r="AC57" s="116">
        <v>1</v>
      </c>
      <c r="AD57" s="116" t="s">
        <v>2907</v>
      </c>
      <c r="AE57" s="116" t="s">
        <v>2908</v>
      </c>
    </row>
    <row r="58" spans="1:31" s="118" customFormat="1" x14ac:dyDescent="0.3">
      <c r="A58" s="113">
        <f>HYPERLINK("http://genome.jgi-psf.org/cgi-bin/dispGeneModel?db=Chlre3&amp;id=120332",120332)</f>
        <v>120332</v>
      </c>
      <c r="B58" s="114" t="s">
        <v>2934</v>
      </c>
      <c r="C58" s="114" t="s">
        <v>2935</v>
      </c>
      <c r="D58" s="115" t="s">
        <v>2936</v>
      </c>
      <c r="E58" s="113" t="str">
        <f>HYPERLINK("http://www.arabidopsis.org/servlets/TairObject?type=locus&amp;name=At5g05200","At5g05200")</f>
        <v>At5g05200</v>
      </c>
      <c r="F58" s="114" t="s">
        <v>2182</v>
      </c>
      <c r="G58" s="115" t="s">
        <v>1886</v>
      </c>
      <c r="H58" s="115" t="s">
        <v>2193</v>
      </c>
      <c r="I58" s="115" t="s">
        <v>2320</v>
      </c>
      <c r="J58" s="115" t="s">
        <v>2321</v>
      </c>
      <c r="K58" s="115" t="s">
        <v>1897</v>
      </c>
      <c r="L58" s="115">
        <v>37</v>
      </c>
      <c r="M58" s="115" t="s">
        <v>1949</v>
      </c>
      <c r="N58" s="116">
        <v>1</v>
      </c>
      <c r="O58" s="116">
        <v>1</v>
      </c>
      <c r="P58" s="116">
        <v>1</v>
      </c>
      <c r="Q58" s="116">
        <v>2</v>
      </c>
      <c r="R58" s="116">
        <v>1</v>
      </c>
      <c r="S58" s="116">
        <v>1</v>
      </c>
      <c r="T58" s="116">
        <v>1</v>
      </c>
      <c r="U58" s="116">
        <v>1</v>
      </c>
      <c r="V58" s="116">
        <v>1</v>
      </c>
      <c r="W58" s="116">
        <v>1</v>
      </c>
      <c r="X58" s="117">
        <v>0</v>
      </c>
      <c r="Y58" s="117">
        <v>0</v>
      </c>
      <c r="Z58" s="116">
        <v>1</v>
      </c>
      <c r="AA58" s="116">
        <v>1</v>
      </c>
      <c r="AB58" s="116">
        <v>1</v>
      </c>
      <c r="AC58" s="116">
        <v>1</v>
      </c>
      <c r="AD58" s="116" t="s">
        <v>138</v>
      </c>
      <c r="AE58" s="116" t="s">
        <v>138</v>
      </c>
    </row>
    <row r="59" spans="1:31" s="118" customFormat="1" x14ac:dyDescent="0.3">
      <c r="A59" s="113">
        <f>HYPERLINK("http://genome.jgi-psf.org/cgi-bin/dispGeneModel?db=Chlre3&amp;id=193756",193756)</f>
        <v>193756</v>
      </c>
      <c r="B59" s="114" t="s">
        <v>3142</v>
      </c>
      <c r="C59" s="119" t="s">
        <v>3143</v>
      </c>
      <c r="D59" s="115" t="s">
        <v>3144</v>
      </c>
      <c r="E59" s="113" t="str">
        <f>HYPERLINK("http://www.arabidopsis.org/servlets/TairObject?type=locus&amp;name=At2g34460","At2g34460")</f>
        <v>At2g34460</v>
      </c>
      <c r="F59" s="119" t="s">
        <v>2182</v>
      </c>
      <c r="G59" s="119" t="s">
        <v>1886</v>
      </c>
      <c r="H59" s="119" t="s">
        <v>2193</v>
      </c>
      <c r="I59" s="115" t="s">
        <v>2890</v>
      </c>
      <c r="J59" s="119" t="s">
        <v>2116</v>
      </c>
      <c r="K59" s="115" t="s">
        <v>1897</v>
      </c>
      <c r="L59" s="115">
        <v>37</v>
      </c>
      <c r="M59" s="115" t="s">
        <v>1949</v>
      </c>
      <c r="N59" s="116">
        <v>1</v>
      </c>
      <c r="O59" s="116">
        <v>2</v>
      </c>
      <c r="P59" s="116">
        <v>1</v>
      </c>
      <c r="Q59" s="116">
        <v>1</v>
      </c>
      <c r="R59" s="116">
        <v>1</v>
      </c>
      <c r="S59" s="116">
        <v>1</v>
      </c>
      <c r="T59" s="116">
        <v>1</v>
      </c>
      <c r="U59" s="116">
        <v>1</v>
      </c>
      <c r="V59" s="116">
        <v>1</v>
      </c>
      <c r="W59" s="116">
        <v>1</v>
      </c>
      <c r="X59" s="117">
        <v>0</v>
      </c>
      <c r="Y59" s="117">
        <v>0</v>
      </c>
      <c r="Z59" s="116">
        <v>1</v>
      </c>
      <c r="AA59" s="116">
        <v>0</v>
      </c>
      <c r="AB59" s="116">
        <v>1</v>
      </c>
      <c r="AC59" s="116">
        <v>1</v>
      </c>
      <c r="AD59" s="116" t="s">
        <v>138</v>
      </c>
      <c r="AE59" s="116" t="s">
        <v>138</v>
      </c>
    </row>
    <row r="60" spans="1:31" s="118" customFormat="1" x14ac:dyDescent="0.3">
      <c r="A60" s="113">
        <f>HYPERLINK("http://genome.jgi-psf.org/cgi-bin/dispGeneModel?db=Chlre3&amp;id=174358",174358)</f>
        <v>174358</v>
      </c>
      <c r="B60" s="114" t="s">
        <v>3221</v>
      </c>
      <c r="C60" s="114" t="s">
        <v>3222</v>
      </c>
      <c r="D60" s="115"/>
      <c r="E60" s="120" t="str">
        <f>HYPERLINK("http://www.arabidopsis.org/servlets/TairObject?type=locus&amp;name=At4g30580","At4g30580")</f>
        <v>At4g30580</v>
      </c>
      <c r="F60" s="114" t="s">
        <v>1885</v>
      </c>
      <c r="G60" s="115" t="s">
        <v>1886</v>
      </c>
      <c r="H60" s="115" t="s">
        <v>2175</v>
      </c>
      <c r="I60" s="115" t="s">
        <v>1947</v>
      </c>
      <c r="J60" s="115" t="s">
        <v>3223</v>
      </c>
      <c r="K60" s="115" t="s">
        <v>1897</v>
      </c>
      <c r="L60" s="115">
        <v>37</v>
      </c>
      <c r="M60" s="115" t="s">
        <v>1949</v>
      </c>
      <c r="N60" s="116">
        <v>1</v>
      </c>
      <c r="O60" s="116">
        <v>1</v>
      </c>
      <c r="P60" s="116">
        <v>1</v>
      </c>
      <c r="Q60" s="116">
        <v>1</v>
      </c>
      <c r="R60" s="116">
        <v>1</v>
      </c>
      <c r="S60" s="116">
        <v>1</v>
      </c>
      <c r="T60" s="116">
        <v>2</v>
      </c>
      <c r="U60" s="116">
        <v>1</v>
      </c>
      <c r="V60" s="116">
        <v>2</v>
      </c>
      <c r="W60" s="116">
        <v>2</v>
      </c>
      <c r="X60" s="117">
        <v>3</v>
      </c>
      <c r="Y60" s="117">
        <v>1</v>
      </c>
      <c r="Z60" s="116">
        <v>1</v>
      </c>
      <c r="AA60" s="116">
        <v>1</v>
      </c>
      <c r="AB60" s="116">
        <v>1</v>
      </c>
      <c r="AC60" s="116">
        <v>1</v>
      </c>
      <c r="AD60" s="116" t="s">
        <v>3224</v>
      </c>
      <c r="AE60" s="116" t="s">
        <v>3225</v>
      </c>
    </row>
    <row r="61" spans="1:31" s="118" customFormat="1" x14ac:dyDescent="0.3">
      <c r="A61" s="113">
        <f>HYPERLINK("http://genome.jgi-psf.org/cgi-bin/dispGeneModel?db=Chlre3&amp;id=205887",205887)</f>
        <v>205887</v>
      </c>
      <c r="B61" s="121" t="s">
        <v>3497</v>
      </c>
      <c r="C61" s="114" t="s">
        <v>3498</v>
      </c>
      <c r="D61" s="115"/>
      <c r="E61" s="120" t="str">
        <f>HYPERLINK("http://www.arabidopsis.org/servlets/TairObject?type=locus&amp;name=At5g46290","At5g46290")</f>
        <v>At5g46290</v>
      </c>
      <c r="F61" s="114" t="s">
        <v>1885</v>
      </c>
      <c r="G61" s="115" t="s">
        <v>1886</v>
      </c>
      <c r="H61" s="115" t="s">
        <v>1894</v>
      </c>
      <c r="I61" s="115" t="s">
        <v>3499</v>
      </c>
      <c r="J61" s="115" t="s">
        <v>3500</v>
      </c>
      <c r="K61" s="115" t="s">
        <v>2035</v>
      </c>
      <c r="L61" s="115">
        <v>37</v>
      </c>
      <c r="M61" s="115" t="s">
        <v>1949</v>
      </c>
      <c r="N61" s="116">
        <v>1</v>
      </c>
      <c r="O61" s="116">
        <v>2</v>
      </c>
      <c r="P61" s="116">
        <v>1</v>
      </c>
      <c r="Q61" s="116">
        <v>1</v>
      </c>
      <c r="R61" s="116">
        <v>2</v>
      </c>
      <c r="S61" s="116">
        <v>1</v>
      </c>
      <c r="T61" s="116">
        <v>4</v>
      </c>
      <c r="U61" s="116">
        <v>1</v>
      </c>
      <c r="V61" s="116">
        <v>1</v>
      </c>
      <c r="W61" s="116">
        <v>3</v>
      </c>
      <c r="X61" s="117">
        <v>3</v>
      </c>
      <c r="Y61" s="117">
        <v>2</v>
      </c>
      <c r="Z61" s="116">
        <v>1</v>
      </c>
      <c r="AA61" s="116">
        <v>1</v>
      </c>
      <c r="AB61" s="116">
        <v>1</v>
      </c>
      <c r="AC61" s="116">
        <v>1</v>
      </c>
      <c r="AD61" s="116" t="s">
        <v>3501</v>
      </c>
      <c r="AE61" s="116" t="s">
        <v>3502</v>
      </c>
    </row>
    <row r="62" spans="1:31" s="118" customFormat="1" x14ac:dyDescent="0.3">
      <c r="A62" s="113">
        <f>HYPERLINK("http://genome.jgi-psf.org/cgi-bin/dispGeneModel?db=Chlre3&amp;id=196283",196283)</f>
        <v>196283</v>
      </c>
      <c r="B62" s="114" t="s">
        <v>3616</v>
      </c>
      <c r="C62" s="114" t="s">
        <v>3617</v>
      </c>
      <c r="D62" s="115"/>
      <c r="E62" s="120" t="str">
        <f>HYPERLINK("http://www.arabidopsis.org/servlets/TairObject?type=locus&amp;name=At3g25110","At3g25110")</f>
        <v>At3g25110</v>
      </c>
      <c r="F62" s="114" t="s">
        <v>1885</v>
      </c>
      <c r="G62" s="115" t="s">
        <v>1886</v>
      </c>
      <c r="H62" s="115" t="s">
        <v>1894</v>
      </c>
      <c r="I62" s="115" t="s">
        <v>3618</v>
      </c>
      <c r="J62" s="115" t="s">
        <v>3619</v>
      </c>
      <c r="K62" s="115" t="s">
        <v>2035</v>
      </c>
      <c r="L62" s="115">
        <v>0</v>
      </c>
      <c r="M62" s="115" t="s">
        <v>1949</v>
      </c>
      <c r="N62" s="116">
        <v>2</v>
      </c>
      <c r="O62" s="116">
        <v>1</v>
      </c>
      <c r="P62" s="116">
        <v>1</v>
      </c>
      <c r="Q62" s="116">
        <v>3</v>
      </c>
      <c r="R62" s="116">
        <v>1</v>
      </c>
      <c r="S62" s="116">
        <v>2</v>
      </c>
      <c r="T62" s="116">
        <v>1</v>
      </c>
      <c r="U62" s="116">
        <v>2</v>
      </c>
      <c r="V62" s="116">
        <v>1</v>
      </c>
      <c r="W62" s="116">
        <v>3</v>
      </c>
      <c r="X62" s="117">
        <v>1</v>
      </c>
      <c r="Y62" s="117">
        <v>0</v>
      </c>
      <c r="Z62" s="116">
        <v>2</v>
      </c>
      <c r="AA62" s="116">
        <v>1</v>
      </c>
      <c r="AB62" s="116">
        <v>1</v>
      </c>
      <c r="AC62" s="116">
        <v>2</v>
      </c>
      <c r="AD62" s="116" t="s">
        <v>3620</v>
      </c>
      <c r="AE62" s="116" t="s">
        <v>138</v>
      </c>
    </row>
    <row r="63" spans="1:31" s="118" customFormat="1" x14ac:dyDescent="0.3">
      <c r="A63" s="114"/>
      <c r="B63" s="114"/>
      <c r="C63" s="114"/>
      <c r="D63" s="115"/>
      <c r="E63" s="113" t="str">
        <f>HYPERLINK("http://www.arabidopsis.org/servlets/TairObject?type=locus&amp;name=At4g13050","At4g13050")</f>
        <v>At4g13050</v>
      </c>
      <c r="F63" s="114" t="s">
        <v>1885</v>
      </c>
      <c r="G63" s="115" t="s">
        <v>1907</v>
      </c>
      <c r="H63" s="115" t="s">
        <v>1887</v>
      </c>
      <c r="I63" s="115" t="s">
        <v>3618</v>
      </c>
      <c r="J63" s="115" t="s">
        <v>3619</v>
      </c>
      <c r="K63" s="115" t="s">
        <v>2035</v>
      </c>
      <c r="L63" s="115">
        <v>0</v>
      </c>
      <c r="M63" s="115" t="s">
        <v>1949</v>
      </c>
      <c r="N63" s="116">
        <v>2</v>
      </c>
      <c r="O63" s="116">
        <v>1</v>
      </c>
      <c r="P63" s="116">
        <v>1</v>
      </c>
      <c r="Q63" s="116">
        <v>3</v>
      </c>
      <c r="R63" s="116">
        <v>1</v>
      </c>
      <c r="S63" s="116">
        <v>2</v>
      </c>
      <c r="T63" s="116">
        <v>1</v>
      </c>
      <c r="U63" s="116">
        <v>2</v>
      </c>
      <c r="V63" s="116">
        <v>1</v>
      </c>
      <c r="W63" s="116">
        <v>3</v>
      </c>
      <c r="X63" s="117">
        <v>1</v>
      </c>
      <c r="Y63" s="117">
        <v>0</v>
      </c>
      <c r="Z63" s="116">
        <v>2</v>
      </c>
      <c r="AA63" s="116">
        <v>1</v>
      </c>
      <c r="AB63" s="116">
        <v>1</v>
      </c>
      <c r="AC63" s="116">
        <v>2</v>
      </c>
      <c r="AD63" s="116" t="s">
        <v>3620</v>
      </c>
      <c r="AE63" s="116" t="s">
        <v>138</v>
      </c>
    </row>
    <row r="64" spans="1:31" s="118" customFormat="1" x14ac:dyDescent="0.3">
      <c r="A64" s="113">
        <f>HYPERLINK("http://genome.jgi-psf.org/cgi-bin/dispGeneModel?db=Chlre3&amp;id=196477",196477)</f>
        <v>196477</v>
      </c>
      <c r="B64" s="114" t="s">
        <v>3893</v>
      </c>
      <c r="C64" s="114" t="s">
        <v>3894</v>
      </c>
      <c r="D64" s="115" t="s">
        <v>3895</v>
      </c>
      <c r="E64" s="120" t="str">
        <f>HYPERLINK("http://www.arabidopsis.org/servlets/TairObject?type=locus&amp;name=At3g56040","At3g56040")</f>
        <v>At3g56040</v>
      </c>
      <c r="F64" s="114" t="s">
        <v>1885</v>
      </c>
      <c r="G64" s="115" t="s">
        <v>1886</v>
      </c>
      <c r="H64" s="115" t="s">
        <v>1887</v>
      </c>
      <c r="I64" s="115" t="s">
        <v>3896</v>
      </c>
      <c r="J64" s="115" t="s">
        <v>2014</v>
      </c>
      <c r="K64" s="115" t="s">
        <v>1897</v>
      </c>
      <c r="L64" s="115">
        <v>0</v>
      </c>
      <c r="M64" s="115" t="s">
        <v>1949</v>
      </c>
      <c r="N64" s="116">
        <v>1</v>
      </c>
      <c r="O64" s="116">
        <v>1</v>
      </c>
      <c r="P64" s="116">
        <v>1</v>
      </c>
      <c r="Q64" s="116">
        <v>1</v>
      </c>
      <c r="R64" s="116">
        <v>1</v>
      </c>
      <c r="S64" s="116">
        <v>1</v>
      </c>
      <c r="T64" s="116">
        <v>1</v>
      </c>
      <c r="U64" s="116">
        <v>1</v>
      </c>
      <c r="V64" s="116">
        <v>1</v>
      </c>
      <c r="W64" s="116">
        <v>1</v>
      </c>
      <c r="X64" s="117">
        <v>0</v>
      </c>
      <c r="Y64" s="117">
        <v>0</v>
      </c>
      <c r="Z64" s="116">
        <v>1</v>
      </c>
      <c r="AA64" s="116">
        <v>1</v>
      </c>
      <c r="AB64" s="116">
        <v>1</v>
      </c>
      <c r="AC64" s="116">
        <v>1</v>
      </c>
      <c r="AD64" s="116" t="s">
        <v>138</v>
      </c>
      <c r="AE64" s="116" t="s">
        <v>138</v>
      </c>
    </row>
    <row r="65" spans="1:31" s="118" customFormat="1" x14ac:dyDescent="0.3">
      <c r="A65" s="113">
        <f>HYPERLINK("http://genome.jgi-psf.org/cgi-bin/dispGeneModel?db=Chlre3&amp;id=167017",167017)</f>
        <v>167017</v>
      </c>
      <c r="B65" s="114" t="s">
        <v>3973</v>
      </c>
      <c r="C65" s="114" t="s">
        <v>3974</v>
      </c>
      <c r="D65" s="115"/>
      <c r="E65" s="120" t="str">
        <f>HYPERLINK("http://www.arabidopsis.org/servlets/TairObject?type=locus&amp;name=At3g07400","At3g07400")</f>
        <v>At3g07400</v>
      </c>
      <c r="F65" s="114" t="s">
        <v>2182</v>
      </c>
      <c r="G65" s="115" t="s">
        <v>1907</v>
      </c>
      <c r="H65" s="115" t="s">
        <v>2246</v>
      </c>
      <c r="I65" s="115" t="s">
        <v>3975</v>
      </c>
      <c r="J65" s="115" t="s">
        <v>3976</v>
      </c>
      <c r="K65" s="115" t="s">
        <v>1920</v>
      </c>
      <c r="L65" s="115">
        <v>0</v>
      </c>
      <c r="M65" s="115" t="s">
        <v>1949</v>
      </c>
      <c r="N65" s="116">
        <v>1</v>
      </c>
      <c r="O65" s="116">
        <v>1</v>
      </c>
      <c r="P65" s="116">
        <v>1</v>
      </c>
      <c r="Q65" s="116">
        <v>1</v>
      </c>
      <c r="R65" s="116">
        <v>1</v>
      </c>
      <c r="S65" s="116">
        <v>1</v>
      </c>
      <c r="T65" s="116">
        <v>1</v>
      </c>
      <c r="U65" s="116">
        <v>1</v>
      </c>
      <c r="V65" s="116">
        <v>1</v>
      </c>
      <c r="W65" s="116">
        <v>2</v>
      </c>
      <c r="X65" s="117">
        <v>0</v>
      </c>
      <c r="Y65" s="117">
        <v>0</v>
      </c>
      <c r="Z65" s="116">
        <v>1</v>
      </c>
      <c r="AA65" s="116">
        <v>1</v>
      </c>
      <c r="AB65" s="116">
        <v>1</v>
      </c>
      <c r="AC65" s="116">
        <v>1</v>
      </c>
      <c r="AD65" s="116" t="s">
        <v>138</v>
      </c>
      <c r="AE65" s="116" t="s">
        <v>138</v>
      </c>
    </row>
    <row r="66" spans="1:31" s="118" customFormat="1" x14ac:dyDescent="0.3">
      <c r="A66" s="113">
        <f>HYPERLINK("http://genome.jgi-psf.org/cgi-bin/dispGeneModel?db=Chlre3&amp;id=205924",205924)</f>
        <v>205924</v>
      </c>
      <c r="B66" s="114" t="s">
        <v>4176</v>
      </c>
      <c r="C66" s="114" t="s">
        <v>4177</v>
      </c>
      <c r="D66" s="115"/>
      <c r="E66" s="113" t="str">
        <f>HYPERLINK("http://www.arabidopsis.org/servlets/TairObject?type=locus&amp;name=At3g61680","At3g61680")</f>
        <v>At3g61680</v>
      </c>
      <c r="F66" s="114" t="s">
        <v>2182</v>
      </c>
      <c r="G66" s="115" t="s">
        <v>1907</v>
      </c>
      <c r="H66" s="115" t="s">
        <v>1887</v>
      </c>
      <c r="I66" s="115" t="s">
        <v>4178</v>
      </c>
      <c r="J66" s="115" t="s">
        <v>3976</v>
      </c>
      <c r="K66" s="115"/>
      <c r="L66" s="115">
        <v>0</v>
      </c>
      <c r="M66" s="115" t="s">
        <v>1949</v>
      </c>
      <c r="N66" s="116">
        <v>1</v>
      </c>
      <c r="O66" s="116">
        <v>1</v>
      </c>
      <c r="P66" s="116">
        <v>1</v>
      </c>
      <c r="Q66" s="116">
        <v>1</v>
      </c>
      <c r="R66" s="116">
        <v>1</v>
      </c>
      <c r="S66" s="116">
        <v>2</v>
      </c>
      <c r="T66" s="116">
        <v>3</v>
      </c>
      <c r="U66" s="116">
        <v>1</v>
      </c>
      <c r="V66" s="116">
        <v>1</v>
      </c>
      <c r="W66" s="116">
        <v>3</v>
      </c>
      <c r="X66" s="117">
        <v>0</v>
      </c>
      <c r="Y66" s="117">
        <v>0</v>
      </c>
      <c r="Z66" s="116">
        <v>0</v>
      </c>
      <c r="AA66" s="116">
        <v>1</v>
      </c>
      <c r="AB66" s="116">
        <v>1</v>
      </c>
      <c r="AC66" s="116">
        <v>0</v>
      </c>
      <c r="AD66" s="116" t="s">
        <v>138</v>
      </c>
      <c r="AE66" s="116" t="s">
        <v>138</v>
      </c>
    </row>
    <row r="67" spans="1:31" s="118" customFormat="1" x14ac:dyDescent="0.3">
      <c r="A67" s="113">
        <f>HYPERLINK("http://genome.jgi-psf.org/cgi-bin/dispGeneModel?db=Chlre3&amp;id=192111",192111)</f>
        <v>192111</v>
      </c>
      <c r="B67" s="114" t="s">
        <v>4398</v>
      </c>
      <c r="C67" s="119" t="s">
        <v>2596</v>
      </c>
      <c r="D67" s="115" t="s">
        <v>4399</v>
      </c>
      <c r="E67" s="113" t="str">
        <f>HYPERLINK("http://www.arabidopsis.org/servlets/TairObject?type=locus&amp;name=At3g06170","At3g06170")</f>
        <v>At3g06170</v>
      </c>
      <c r="F67" s="119" t="s">
        <v>2182</v>
      </c>
      <c r="G67" s="119" t="s">
        <v>1907</v>
      </c>
      <c r="H67" s="119" t="s">
        <v>4200</v>
      </c>
      <c r="I67" s="115" t="s">
        <v>4400</v>
      </c>
      <c r="J67" s="119" t="s">
        <v>2116</v>
      </c>
      <c r="K67" s="115" t="s">
        <v>1944</v>
      </c>
      <c r="L67" s="115">
        <v>0</v>
      </c>
      <c r="M67" s="115" t="s">
        <v>1949</v>
      </c>
      <c r="N67" s="116">
        <v>1</v>
      </c>
      <c r="O67" s="116">
        <v>1</v>
      </c>
      <c r="P67" s="116">
        <v>1</v>
      </c>
      <c r="Q67" s="116">
        <v>1</v>
      </c>
      <c r="R67" s="116">
        <v>1</v>
      </c>
      <c r="S67" s="116">
        <v>1</v>
      </c>
      <c r="T67" s="116">
        <v>1</v>
      </c>
      <c r="U67" s="116">
        <v>1</v>
      </c>
      <c r="V67" s="116">
        <v>1</v>
      </c>
      <c r="W67" s="116">
        <v>1</v>
      </c>
      <c r="X67" s="117">
        <v>0</v>
      </c>
      <c r="Y67" s="117">
        <v>1</v>
      </c>
      <c r="Z67" s="116">
        <v>1</v>
      </c>
      <c r="AA67" s="116">
        <v>1</v>
      </c>
      <c r="AB67" s="116">
        <v>1</v>
      </c>
      <c r="AC67" s="116">
        <v>1</v>
      </c>
      <c r="AD67" s="116" t="s">
        <v>138</v>
      </c>
      <c r="AE67" s="116" t="s">
        <v>4401</v>
      </c>
    </row>
    <row r="68" spans="1:31" s="118" customFormat="1" x14ac:dyDescent="0.3">
      <c r="A68" s="122"/>
      <c r="B68" s="114"/>
      <c r="C68" s="119"/>
      <c r="D68" s="115"/>
      <c r="E68" s="113" t="str">
        <f>HYPERLINK("http://www.arabidopsis.org/servlets/TairObject?type=locus&amp;name=At1g16180","At1g16180")</f>
        <v>At1g16180</v>
      </c>
      <c r="F68" s="119" t="s">
        <v>2182</v>
      </c>
      <c r="G68" s="119" t="s">
        <v>1907</v>
      </c>
      <c r="H68" s="119" t="s">
        <v>2270</v>
      </c>
      <c r="I68" s="115" t="s">
        <v>4402</v>
      </c>
      <c r="J68" s="115" t="s">
        <v>2116</v>
      </c>
      <c r="K68" s="115" t="s">
        <v>1920</v>
      </c>
      <c r="L68" s="115">
        <v>0</v>
      </c>
      <c r="M68" s="115" t="s">
        <v>1949</v>
      </c>
      <c r="N68" s="116">
        <v>1</v>
      </c>
      <c r="O68" s="116">
        <v>2</v>
      </c>
      <c r="P68" s="116">
        <v>1</v>
      </c>
      <c r="Q68" s="116">
        <v>2</v>
      </c>
      <c r="R68" s="116">
        <v>1</v>
      </c>
      <c r="S68" s="116">
        <v>1</v>
      </c>
      <c r="T68" s="116">
        <v>2</v>
      </c>
      <c r="U68" s="116">
        <v>1</v>
      </c>
      <c r="V68" s="116">
        <v>1</v>
      </c>
      <c r="W68" s="116">
        <v>2</v>
      </c>
      <c r="X68" s="117">
        <v>1</v>
      </c>
      <c r="Y68" s="117">
        <v>1</v>
      </c>
      <c r="Z68" s="116">
        <v>1</v>
      </c>
      <c r="AA68" s="116">
        <v>1</v>
      </c>
      <c r="AB68" s="116">
        <v>1</v>
      </c>
      <c r="AC68" s="116">
        <v>1</v>
      </c>
      <c r="AD68" s="116" t="s">
        <v>4403</v>
      </c>
      <c r="AE68" s="116" t="s">
        <v>4404</v>
      </c>
    </row>
    <row r="69" spans="1:31" s="118" customFormat="1" x14ac:dyDescent="0.3">
      <c r="A69" s="113">
        <f>HYPERLINK("http://genome.jgi-psf.org/cgi-bin/dispGeneModel?db=Chlre3&amp;id=169700",169700)</f>
        <v>169700</v>
      </c>
      <c r="B69" s="114" t="s">
        <v>4512</v>
      </c>
      <c r="C69" s="119" t="s">
        <v>2596</v>
      </c>
      <c r="D69" s="115" t="s">
        <v>4513</v>
      </c>
      <c r="E69" s="113" t="str">
        <f>HYPERLINK("http://www.arabidopsis.org/servlets/TairObject?type=locus&amp;name=At5g27600","At5g27600")</f>
        <v>At5g27600</v>
      </c>
      <c r="F69" s="119" t="s">
        <v>1885</v>
      </c>
      <c r="G69" s="119" t="s">
        <v>1886</v>
      </c>
      <c r="H69" s="119" t="s">
        <v>3171</v>
      </c>
      <c r="I69" s="115" t="s">
        <v>4514</v>
      </c>
      <c r="J69" s="119" t="s">
        <v>4515</v>
      </c>
      <c r="K69" s="115" t="s">
        <v>2177</v>
      </c>
      <c r="L69" s="115">
        <v>37</v>
      </c>
      <c r="M69" s="115" t="s">
        <v>1949</v>
      </c>
      <c r="N69" s="116">
        <v>2</v>
      </c>
      <c r="O69" s="116">
        <v>2</v>
      </c>
      <c r="P69" s="116">
        <v>1</v>
      </c>
      <c r="Q69" s="116">
        <v>1</v>
      </c>
      <c r="R69" s="116">
        <v>1</v>
      </c>
      <c r="S69" s="116">
        <v>2</v>
      </c>
      <c r="T69" s="116">
        <v>2</v>
      </c>
      <c r="U69" s="116">
        <v>2</v>
      </c>
      <c r="V69" s="116">
        <v>1</v>
      </c>
      <c r="W69" s="116">
        <v>4</v>
      </c>
      <c r="X69" s="117">
        <v>1</v>
      </c>
      <c r="Y69" s="117">
        <v>1</v>
      </c>
      <c r="Z69" s="116">
        <v>1</v>
      </c>
      <c r="AA69" s="116">
        <v>1</v>
      </c>
      <c r="AB69" s="116">
        <v>1</v>
      </c>
      <c r="AC69" s="116">
        <v>2</v>
      </c>
      <c r="AD69" s="116" t="s">
        <v>4516</v>
      </c>
      <c r="AE69" s="116" t="s">
        <v>4517</v>
      </c>
    </row>
    <row r="70" spans="1:31" s="118" customFormat="1" x14ac:dyDescent="0.3">
      <c r="A70" s="122"/>
      <c r="B70" s="114"/>
      <c r="C70" s="119"/>
      <c r="D70" s="115"/>
      <c r="E70" s="113" t="str">
        <f>HYPERLINK("http://www.arabidopsis.org/servlets/TairObject?type=locus&amp;name=At3g05970","At3g05970")</f>
        <v>At3g05970</v>
      </c>
      <c r="F70" s="119" t="s">
        <v>1913</v>
      </c>
      <c r="G70" s="119" t="s">
        <v>1886</v>
      </c>
      <c r="H70" s="119" t="s">
        <v>3171</v>
      </c>
      <c r="I70" s="115" t="s">
        <v>4518</v>
      </c>
      <c r="J70" s="115" t="s">
        <v>4519</v>
      </c>
      <c r="K70" s="115" t="s">
        <v>1944</v>
      </c>
      <c r="L70" s="115">
        <v>37</v>
      </c>
      <c r="M70" s="115" t="s">
        <v>1949</v>
      </c>
      <c r="N70" s="116">
        <v>2</v>
      </c>
      <c r="O70" s="116">
        <v>2</v>
      </c>
      <c r="P70" s="116">
        <v>1</v>
      </c>
      <c r="Q70" s="116">
        <v>1</v>
      </c>
      <c r="R70" s="116">
        <v>1</v>
      </c>
      <c r="S70" s="116">
        <v>2</v>
      </c>
      <c r="T70" s="116">
        <v>2</v>
      </c>
      <c r="U70" s="116">
        <v>2</v>
      </c>
      <c r="V70" s="116">
        <v>1</v>
      </c>
      <c r="W70" s="116">
        <v>4</v>
      </c>
      <c r="X70" s="117">
        <v>1</v>
      </c>
      <c r="Y70" s="117">
        <v>1</v>
      </c>
      <c r="Z70" s="116">
        <v>1</v>
      </c>
      <c r="AA70" s="116">
        <v>1</v>
      </c>
      <c r="AB70" s="116">
        <v>1</v>
      </c>
      <c r="AC70" s="116">
        <v>2</v>
      </c>
      <c r="AD70" s="116" t="s">
        <v>4516</v>
      </c>
      <c r="AE70" s="116" t="s">
        <v>4517</v>
      </c>
    </row>
    <row r="71" spans="1:31" s="118" customFormat="1" x14ac:dyDescent="0.3">
      <c r="A71" s="113">
        <f>HYPERLINK("http://genome.jgi-psf.org/cgi-bin/dispGeneModel?db=Chlre3&amp;id=171536",171536)</f>
        <v>171536</v>
      </c>
      <c r="B71" s="114" t="s">
        <v>4798</v>
      </c>
      <c r="C71" s="119" t="s">
        <v>4799</v>
      </c>
      <c r="D71" s="115" t="s">
        <v>4800</v>
      </c>
      <c r="E71" s="113" t="str">
        <f>HYPERLINK("http://www.arabidopsis.org/servlets/TairObject?type=locus&amp;name=At5g13390","At5g13390")</f>
        <v>At5g13390</v>
      </c>
      <c r="F71" s="119" t="s">
        <v>1885</v>
      </c>
      <c r="G71" s="119" t="s">
        <v>1907</v>
      </c>
      <c r="H71" s="119" t="s">
        <v>1887</v>
      </c>
      <c r="I71" s="115" t="s">
        <v>2605</v>
      </c>
      <c r="J71" s="119" t="s">
        <v>4801</v>
      </c>
      <c r="K71" s="115" t="s">
        <v>2177</v>
      </c>
      <c r="L71" s="115">
        <v>0</v>
      </c>
      <c r="M71" s="115" t="s">
        <v>1949</v>
      </c>
      <c r="N71" s="116">
        <v>1</v>
      </c>
      <c r="O71" s="116">
        <v>2</v>
      </c>
      <c r="P71" s="116">
        <v>1</v>
      </c>
      <c r="Q71" s="116">
        <v>1</v>
      </c>
      <c r="R71" s="116">
        <v>2</v>
      </c>
      <c r="S71" s="116">
        <v>1</v>
      </c>
      <c r="T71" s="116">
        <v>2</v>
      </c>
      <c r="U71" s="116">
        <v>1</v>
      </c>
      <c r="V71" s="116">
        <v>1</v>
      </c>
      <c r="W71" s="116">
        <v>1</v>
      </c>
      <c r="X71" s="117">
        <v>2</v>
      </c>
      <c r="Y71" s="117">
        <v>1</v>
      </c>
      <c r="Z71" s="116">
        <v>1</v>
      </c>
      <c r="AA71" s="116">
        <v>1</v>
      </c>
      <c r="AB71" s="116">
        <v>1</v>
      </c>
      <c r="AC71" s="116">
        <v>1</v>
      </c>
      <c r="AD71" s="116" t="s">
        <v>4802</v>
      </c>
      <c r="AE71" s="116" t="s">
        <v>4803</v>
      </c>
    </row>
    <row r="72" spans="1:31" s="109" customFormat="1" x14ac:dyDescent="0.3">
      <c r="A72" s="103">
        <f>HYPERLINK("http://genome.jgi-psf.org/cgi-bin/dispGeneModel?db=Chlre3&amp;id=128415",128415)</f>
        <v>128415</v>
      </c>
      <c r="B72" s="104" t="s">
        <v>1968</v>
      </c>
      <c r="C72" s="104" t="s">
        <v>1969</v>
      </c>
      <c r="D72" s="105"/>
      <c r="E72" s="103" t="str">
        <f>HYPERLINK("http://www.arabidopsis.org/servlets/TairObject?type=locus&amp;name=At3g08010","At3g08010")</f>
        <v>At3g08010</v>
      </c>
      <c r="F72" s="104" t="s">
        <v>1885</v>
      </c>
      <c r="G72" s="105" t="s">
        <v>1886</v>
      </c>
      <c r="H72" s="105" t="s">
        <v>1894</v>
      </c>
      <c r="I72" s="105" t="s">
        <v>1970</v>
      </c>
      <c r="J72" s="105" t="s">
        <v>1971</v>
      </c>
      <c r="K72" s="105" t="s">
        <v>1897</v>
      </c>
      <c r="L72" s="105">
        <v>37</v>
      </c>
      <c r="M72" s="105" t="s">
        <v>1972</v>
      </c>
      <c r="N72" s="107">
        <v>1</v>
      </c>
      <c r="O72" s="107">
        <v>1</v>
      </c>
      <c r="P72" s="107">
        <v>1</v>
      </c>
      <c r="Q72" s="107">
        <v>1</v>
      </c>
      <c r="R72" s="107">
        <v>2</v>
      </c>
      <c r="S72" s="107">
        <v>1</v>
      </c>
      <c r="T72" s="107">
        <v>1</v>
      </c>
      <c r="U72" s="107">
        <v>1</v>
      </c>
      <c r="V72" s="107">
        <v>1</v>
      </c>
      <c r="W72" s="107">
        <v>1</v>
      </c>
      <c r="X72" s="108">
        <v>0</v>
      </c>
      <c r="Y72" s="108">
        <v>0</v>
      </c>
      <c r="Z72" s="107">
        <v>1</v>
      </c>
      <c r="AA72" s="107">
        <v>1</v>
      </c>
      <c r="AB72" s="107">
        <v>1</v>
      </c>
      <c r="AC72" s="107">
        <v>1</v>
      </c>
      <c r="AD72" s="107" t="s">
        <v>138</v>
      </c>
      <c r="AE72" s="107" t="s">
        <v>138</v>
      </c>
    </row>
    <row r="73" spans="1:31" s="109" customFormat="1" x14ac:dyDescent="0.3">
      <c r="A73" s="103">
        <f>HYPERLINK("http://genome.jgi-psf.org/cgi-bin/dispGeneModel?db=Chlre3&amp;id=116679",116679)</f>
        <v>116679</v>
      </c>
      <c r="B73" s="104" t="s">
        <v>2276</v>
      </c>
      <c r="C73" s="104" t="s">
        <v>2277</v>
      </c>
      <c r="D73" s="105" t="s">
        <v>2278</v>
      </c>
      <c r="E73" s="103" t="str">
        <f>HYPERLINK("http://www.arabidopsis.org/servlets/TairObject?type=locus&amp;name=At1g70070","At1g70070")</f>
        <v>At1g70070</v>
      </c>
      <c r="F73" s="104" t="s">
        <v>1885</v>
      </c>
      <c r="G73" s="105" t="s">
        <v>1886</v>
      </c>
      <c r="H73" s="105" t="s">
        <v>1887</v>
      </c>
      <c r="I73" s="105" t="s">
        <v>2279</v>
      </c>
      <c r="J73" s="105" t="s">
        <v>2280</v>
      </c>
      <c r="K73" s="105" t="s">
        <v>1920</v>
      </c>
      <c r="L73" s="105">
        <v>37</v>
      </c>
      <c r="M73" s="105" t="s">
        <v>1972</v>
      </c>
      <c r="N73" s="107">
        <v>1</v>
      </c>
      <c r="O73" s="107">
        <v>1</v>
      </c>
      <c r="P73" s="107">
        <v>1</v>
      </c>
      <c r="Q73" s="107">
        <v>1</v>
      </c>
      <c r="R73" s="107">
        <v>1</v>
      </c>
      <c r="S73" s="107">
        <v>1</v>
      </c>
      <c r="T73" s="107">
        <v>1</v>
      </c>
      <c r="U73" s="107">
        <v>1</v>
      </c>
      <c r="V73" s="107">
        <v>1</v>
      </c>
      <c r="W73" s="107">
        <v>1</v>
      </c>
      <c r="X73" s="108">
        <v>0</v>
      </c>
      <c r="Y73" s="108">
        <v>0</v>
      </c>
      <c r="Z73" s="107">
        <v>1</v>
      </c>
      <c r="AA73" s="107">
        <v>1</v>
      </c>
      <c r="AB73" s="107">
        <v>1</v>
      </c>
      <c r="AC73" s="107">
        <v>1</v>
      </c>
      <c r="AD73" s="107" t="s">
        <v>138</v>
      </c>
      <c r="AE73" s="107" t="s">
        <v>138</v>
      </c>
    </row>
    <row r="74" spans="1:31" s="109" customFormat="1" x14ac:dyDescent="0.3">
      <c r="A74" s="103">
        <f>HYPERLINK("http://genome.jgi-psf.org/cgi-bin/dispGeneModel?db=Chlre3&amp;id=205756",205756)</f>
        <v>205756</v>
      </c>
      <c r="B74" s="104" t="s">
        <v>2353</v>
      </c>
      <c r="C74" s="104" t="s">
        <v>2354</v>
      </c>
      <c r="D74" s="105" t="s">
        <v>2355</v>
      </c>
      <c r="E74" s="103" t="str">
        <f>HYPERLINK("http://www.arabidopsis.org/servlets/TairObject?type=locus&amp;name=At3g60800","At3g60800")</f>
        <v>At3g60800</v>
      </c>
      <c r="F74" s="104" t="s">
        <v>2182</v>
      </c>
      <c r="G74" s="105" t="s">
        <v>1907</v>
      </c>
      <c r="H74" s="105" t="s">
        <v>2246</v>
      </c>
      <c r="I74" s="105" t="s">
        <v>2356</v>
      </c>
      <c r="J74" s="105" t="s">
        <v>2357</v>
      </c>
      <c r="K74" s="105" t="s">
        <v>1920</v>
      </c>
      <c r="L74" s="105">
        <v>0</v>
      </c>
      <c r="M74" s="105" t="s">
        <v>1972</v>
      </c>
      <c r="N74" s="107">
        <v>1</v>
      </c>
      <c r="O74" s="107">
        <v>2</v>
      </c>
      <c r="P74" s="107">
        <v>1</v>
      </c>
      <c r="Q74" s="107">
        <v>2</v>
      </c>
      <c r="R74" s="107">
        <v>1</v>
      </c>
      <c r="S74" s="107">
        <v>1</v>
      </c>
      <c r="T74" s="107">
        <v>4</v>
      </c>
      <c r="U74" s="107">
        <v>2</v>
      </c>
      <c r="V74" s="107">
        <v>1</v>
      </c>
      <c r="W74" s="107">
        <v>4</v>
      </c>
      <c r="X74" s="108">
        <v>1</v>
      </c>
      <c r="Y74" s="108">
        <v>1</v>
      </c>
      <c r="Z74" s="107">
        <v>2</v>
      </c>
      <c r="AA74" s="107">
        <v>1</v>
      </c>
      <c r="AB74" s="107">
        <v>1</v>
      </c>
      <c r="AC74" s="107">
        <v>1</v>
      </c>
      <c r="AD74" s="107" t="s">
        <v>2358</v>
      </c>
      <c r="AE74" s="107" t="s">
        <v>2359</v>
      </c>
    </row>
    <row r="75" spans="1:31" s="109" customFormat="1" x14ac:dyDescent="0.3">
      <c r="A75" s="103">
        <f>HYPERLINK("http://genome.jgi-psf.org/cgi-bin/dispGeneModel?db=Chlre3&amp;id=184691",184691)</f>
        <v>184691</v>
      </c>
      <c r="B75" s="104" t="s">
        <v>2439</v>
      </c>
      <c r="C75" s="111" t="s">
        <v>2440</v>
      </c>
      <c r="D75" s="105"/>
      <c r="E75" s="103" t="str">
        <f>HYPERLINK("http://www.arabidopsis.org/servlets/TairObject?type=locus&amp;name=At3g17040","At3g17040")</f>
        <v>At3g17040</v>
      </c>
      <c r="F75" s="111" t="s">
        <v>1885</v>
      </c>
      <c r="G75" s="111" t="s">
        <v>1886</v>
      </c>
      <c r="H75" s="111" t="s">
        <v>1894</v>
      </c>
      <c r="I75" s="105" t="s">
        <v>2441</v>
      </c>
      <c r="J75" s="111" t="s">
        <v>2442</v>
      </c>
      <c r="K75" s="105" t="s">
        <v>1897</v>
      </c>
      <c r="L75" s="105">
        <v>30</v>
      </c>
      <c r="M75" s="105" t="s">
        <v>1972</v>
      </c>
      <c r="N75" s="107">
        <v>1</v>
      </c>
      <c r="O75" s="107">
        <v>1</v>
      </c>
      <c r="P75" s="107">
        <v>1</v>
      </c>
      <c r="Q75" s="107">
        <v>1</v>
      </c>
      <c r="R75" s="107">
        <v>1</v>
      </c>
      <c r="S75" s="107">
        <v>1</v>
      </c>
      <c r="T75" s="107">
        <v>1</v>
      </c>
      <c r="U75" s="107">
        <v>1</v>
      </c>
      <c r="V75" s="107">
        <v>1</v>
      </c>
      <c r="W75" s="107">
        <v>1</v>
      </c>
      <c r="X75" s="108">
        <v>0</v>
      </c>
      <c r="Y75" s="108">
        <v>0</v>
      </c>
      <c r="Z75" s="107">
        <v>1</v>
      </c>
      <c r="AA75" s="107">
        <v>1</v>
      </c>
      <c r="AB75" s="107">
        <v>1</v>
      </c>
      <c r="AC75" s="107">
        <v>1</v>
      </c>
      <c r="AD75" s="107" t="s">
        <v>138</v>
      </c>
      <c r="AE75" s="107" t="s">
        <v>138</v>
      </c>
    </row>
    <row r="76" spans="1:31" s="109" customFormat="1" x14ac:dyDescent="0.3">
      <c r="A76" s="103">
        <f>HYPERLINK("http://genome.jgi-psf.org/cgi-bin/dispGeneModel?db=Chlre3&amp;id=149769",149769)</f>
        <v>149769</v>
      </c>
      <c r="B76" s="104" t="s">
        <v>2730</v>
      </c>
      <c r="C76" s="111" t="s">
        <v>2596</v>
      </c>
      <c r="D76" s="105" t="s">
        <v>2731</v>
      </c>
      <c r="E76" s="103" t="str">
        <f>HYPERLINK("http://www.arabidopsis.org/servlets/TairObject?type=locus&amp;name=At5g47010","At5g47010")</f>
        <v>At5g47010</v>
      </c>
      <c r="F76" s="111" t="s">
        <v>1885</v>
      </c>
      <c r="G76" s="111" t="s">
        <v>1907</v>
      </c>
      <c r="H76" s="111" t="s">
        <v>2106</v>
      </c>
      <c r="I76" s="105" t="s">
        <v>2732</v>
      </c>
      <c r="J76" s="105" t="s">
        <v>2733</v>
      </c>
      <c r="K76" s="105" t="s">
        <v>1920</v>
      </c>
      <c r="L76" s="105">
        <v>12</v>
      </c>
      <c r="M76" s="105" t="s">
        <v>1972</v>
      </c>
      <c r="N76" s="107">
        <v>1</v>
      </c>
      <c r="O76" s="107">
        <v>2</v>
      </c>
      <c r="P76" s="107">
        <v>1</v>
      </c>
      <c r="Q76" s="107">
        <v>2</v>
      </c>
      <c r="R76" s="107">
        <v>1</v>
      </c>
      <c r="S76" s="107">
        <v>1</v>
      </c>
      <c r="T76" s="107">
        <v>1</v>
      </c>
      <c r="U76" s="107">
        <v>1</v>
      </c>
      <c r="V76" s="107">
        <v>1</v>
      </c>
      <c r="W76" s="107">
        <v>3</v>
      </c>
      <c r="X76" s="108">
        <v>1</v>
      </c>
      <c r="Y76" s="108">
        <v>2</v>
      </c>
      <c r="Z76" s="107">
        <v>1</v>
      </c>
      <c r="AA76" s="107">
        <v>1</v>
      </c>
      <c r="AB76" s="107">
        <v>1</v>
      </c>
      <c r="AC76" s="107">
        <v>1</v>
      </c>
      <c r="AD76" s="107" t="s">
        <v>2734</v>
      </c>
      <c r="AE76" s="107" t="s">
        <v>2735</v>
      </c>
    </row>
    <row r="77" spans="1:31" s="109" customFormat="1" x14ac:dyDescent="0.3">
      <c r="A77" s="103">
        <f>HYPERLINK("http://genome.jgi-psf.org/cgi-bin/dispGeneModel?db=Chlre3&amp;id=205568",205568)</f>
        <v>205568</v>
      </c>
      <c r="B77" s="104" t="s">
        <v>2822</v>
      </c>
      <c r="C77" s="104" t="s">
        <v>2823</v>
      </c>
      <c r="D77" s="105"/>
      <c r="E77" s="103" t="str">
        <f>HYPERLINK("http://www.arabidopsis.org/servlets/TairObject?type=locus&amp;name=At3g63140","At3g63140")</f>
        <v>At3g63140</v>
      </c>
      <c r="F77" s="104" t="s">
        <v>1913</v>
      </c>
      <c r="G77" s="105" t="s">
        <v>1886</v>
      </c>
      <c r="H77" s="105" t="s">
        <v>1894</v>
      </c>
      <c r="I77" s="105" t="s">
        <v>2824</v>
      </c>
      <c r="J77" s="105" t="s">
        <v>2825</v>
      </c>
      <c r="K77" s="105" t="s">
        <v>1897</v>
      </c>
      <c r="L77" s="105">
        <v>32</v>
      </c>
      <c r="M77" s="105" t="s">
        <v>1972</v>
      </c>
      <c r="N77" s="107">
        <v>1</v>
      </c>
      <c r="O77" s="107">
        <v>1</v>
      </c>
      <c r="P77" s="107">
        <v>1</v>
      </c>
      <c r="Q77" s="107">
        <v>1</v>
      </c>
      <c r="R77" s="107">
        <v>1</v>
      </c>
      <c r="S77" s="107">
        <v>1</v>
      </c>
      <c r="T77" s="107">
        <v>1</v>
      </c>
      <c r="U77" s="107">
        <v>1</v>
      </c>
      <c r="V77" s="107">
        <v>1</v>
      </c>
      <c r="W77" s="107">
        <v>1</v>
      </c>
      <c r="X77" s="108">
        <v>0</v>
      </c>
      <c r="Y77" s="108">
        <v>0</v>
      </c>
      <c r="Z77" s="107">
        <v>0</v>
      </c>
      <c r="AA77" s="107">
        <v>1</v>
      </c>
      <c r="AB77" s="107">
        <v>1</v>
      </c>
      <c r="AC77" s="107">
        <v>1</v>
      </c>
      <c r="AD77" s="107" t="s">
        <v>138</v>
      </c>
      <c r="AE77" s="107" t="s">
        <v>138</v>
      </c>
    </row>
    <row r="78" spans="1:31" s="109" customFormat="1" x14ac:dyDescent="0.3">
      <c r="A78" s="103">
        <f>HYPERLINK("http://genome.jgi-psf.org/cgi-bin/dispGeneModel?db=Chlre3&amp;id=205928",205928)</f>
        <v>205928</v>
      </c>
      <c r="B78" s="104" t="s">
        <v>2840</v>
      </c>
      <c r="C78" s="104" t="s">
        <v>2841</v>
      </c>
      <c r="D78" s="105" t="s">
        <v>2842</v>
      </c>
      <c r="E78" s="106" t="str">
        <f>HYPERLINK("http://www.arabidopsis.org/servlets/TairObject?type=locus&amp;name=At5g47430","At5g47430")</f>
        <v>At5g47430</v>
      </c>
      <c r="F78" s="104" t="s">
        <v>2106</v>
      </c>
      <c r="G78" s="105" t="s">
        <v>1907</v>
      </c>
      <c r="H78" s="105" t="s">
        <v>2106</v>
      </c>
      <c r="I78" s="105" t="s">
        <v>2843</v>
      </c>
      <c r="J78" s="105" t="s">
        <v>2844</v>
      </c>
      <c r="K78" s="105" t="s">
        <v>1920</v>
      </c>
      <c r="L78" s="105">
        <v>2</v>
      </c>
      <c r="M78" s="105" t="s">
        <v>1972</v>
      </c>
      <c r="N78" s="107">
        <v>2</v>
      </c>
      <c r="O78" s="107">
        <v>2</v>
      </c>
      <c r="P78" s="107">
        <v>3</v>
      </c>
      <c r="Q78" s="107">
        <v>2</v>
      </c>
      <c r="R78" s="107">
        <v>4</v>
      </c>
      <c r="S78" s="107">
        <v>1</v>
      </c>
      <c r="T78" s="107">
        <v>2</v>
      </c>
      <c r="U78" s="107">
        <v>1</v>
      </c>
      <c r="V78" s="107">
        <v>1</v>
      </c>
      <c r="W78" s="107">
        <v>2</v>
      </c>
      <c r="X78" s="108">
        <v>1</v>
      </c>
      <c r="Y78" s="108">
        <v>1</v>
      </c>
      <c r="Z78" s="107">
        <v>1</v>
      </c>
      <c r="AA78" s="107">
        <v>1</v>
      </c>
      <c r="AB78" s="107">
        <v>1</v>
      </c>
      <c r="AC78" s="107">
        <v>2</v>
      </c>
      <c r="AD78" s="107" t="s">
        <v>2845</v>
      </c>
      <c r="AE78" s="107" t="s">
        <v>2846</v>
      </c>
    </row>
    <row r="79" spans="1:31" s="109" customFormat="1" x14ac:dyDescent="0.3">
      <c r="A79" s="104"/>
      <c r="B79" s="104"/>
      <c r="C79" s="104"/>
      <c r="D79" s="105"/>
      <c r="E79" s="103" t="str">
        <f>HYPERLINK("http://www.arabidopsis.org/servlets/TairObject?type=locus&amp;name=At4g17410","At4g17410")</f>
        <v>At4g17410</v>
      </c>
      <c r="F79" s="104" t="s">
        <v>2106</v>
      </c>
      <c r="G79" s="105" t="s">
        <v>1907</v>
      </c>
      <c r="H79" s="105" t="s">
        <v>2106</v>
      </c>
      <c r="I79" s="105" t="s">
        <v>2847</v>
      </c>
      <c r="J79" s="105" t="s">
        <v>2014</v>
      </c>
      <c r="K79" s="105" t="s">
        <v>2177</v>
      </c>
      <c r="L79" s="105">
        <v>2</v>
      </c>
      <c r="M79" s="105" t="s">
        <v>1972</v>
      </c>
      <c r="N79" s="107">
        <v>2</v>
      </c>
      <c r="O79" s="107">
        <v>2</v>
      </c>
      <c r="P79" s="107">
        <v>3</v>
      </c>
      <c r="Q79" s="107">
        <v>2</v>
      </c>
      <c r="R79" s="107">
        <v>4</v>
      </c>
      <c r="S79" s="107">
        <v>1</v>
      </c>
      <c r="T79" s="107">
        <v>2</v>
      </c>
      <c r="U79" s="107">
        <v>1</v>
      </c>
      <c r="V79" s="107">
        <v>1</v>
      </c>
      <c r="W79" s="107">
        <v>2</v>
      </c>
      <c r="X79" s="108">
        <v>1</v>
      </c>
      <c r="Y79" s="108">
        <v>1</v>
      </c>
      <c r="Z79" s="107">
        <v>1</v>
      </c>
      <c r="AA79" s="107">
        <v>1</v>
      </c>
      <c r="AB79" s="107">
        <v>1</v>
      </c>
      <c r="AC79" s="107">
        <v>2</v>
      </c>
      <c r="AD79" s="107" t="s">
        <v>2845</v>
      </c>
      <c r="AE79" s="107" t="s">
        <v>2846</v>
      </c>
    </row>
    <row r="80" spans="1:31" s="109" customFormat="1" x14ac:dyDescent="0.3">
      <c r="A80" s="103">
        <f>HYPERLINK("http://genome.jgi-psf.org/cgi-bin/dispGeneModel?db=Chlre3&amp;id=144028",144028)</f>
        <v>144028</v>
      </c>
      <c r="B80" s="104" t="s">
        <v>2867</v>
      </c>
      <c r="C80" s="104" t="s">
        <v>2868</v>
      </c>
      <c r="D80" s="105"/>
      <c r="E80" s="106" t="str">
        <f>HYPERLINK("http://www.arabidopsis.org/servlets/TairObject?type=locus&amp;name=At1g59990","At1g59990")</f>
        <v>At1g59990</v>
      </c>
      <c r="F80" s="104" t="s">
        <v>2182</v>
      </c>
      <c r="G80" s="105" t="s">
        <v>1907</v>
      </c>
      <c r="H80" s="105" t="s">
        <v>1887</v>
      </c>
      <c r="I80" s="105" t="s">
        <v>2279</v>
      </c>
      <c r="J80" s="105" t="s">
        <v>2280</v>
      </c>
      <c r="K80" s="105" t="s">
        <v>1915</v>
      </c>
      <c r="L80" s="105">
        <v>32</v>
      </c>
      <c r="M80" s="105" t="s">
        <v>1972</v>
      </c>
      <c r="N80" s="107">
        <v>1</v>
      </c>
      <c r="O80" s="107">
        <v>1</v>
      </c>
      <c r="P80" s="107">
        <v>1</v>
      </c>
      <c r="Q80" s="107">
        <v>1</v>
      </c>
      <c r="R80" s="107">
        <v>1</v>
      </c>
      <c r="S80" s="107">
        <v>1</v>
      </c>
      <c r="T80" s="107">
        <v>1</v>
      </c>
      <c r="U80" s="107">
        <v>1</v>
      </c>
      <c r="V80" s="107">
        <v>1</v>
      </c>
      <c r="W80" s="107">
        <v>1</v>
      </c>
      <c r="X80" s="108">
        <v>1</v>
      </c>
      <c r="Y80" s="108">
        <v>1</v>
      </c>
      <c r="Z80" s="107">
        <v>2</v>
      </c>
      <c r="AA80" s="107">
        <v>1</v>
      </c>
      <c r="AB80" s="107">
        <v>1</v>
      </c>
      <c r="AC80" s="107">
        <v>1</v>
      </c>
      <c r="AD80" s="107" t="s">
        <v>2869</v>
      </c>
      <c r="AE80" s="107" t="s">
        <v>2870</v>
      </c>
    </row>
    <row r="81" spans="1:31" s="109" customFormat="1" x14ac:dyDescent="0.3">
      <c r="A81" s="103">
        <f>HYPERLINK("http://genome.jgi-psf.org/cgi-bin/dispGeneModel?db=Chlre3&amp;id=188559",188559)</f>
        <v>188559</v>
      </c>
      <c r="B81" s="104" t="s">
        <v>2897</v>
      </c>
      <c r="C81" s="104" t="s">
        <v>2898</v>
      </c>
      <c r="D81" s="105" t="s">
        <v>2899</v>
      </c>
      <c r="E81" s="103" t="str">
        <f>HYPERLINK("http://www.arabidopsis.org/servlets/TairObject?type=locus&amp;name=At5g02250","At5g02250")</f>
        <v>At5g02250</v>
      </c>
      <c r="F81" s="104" t="s">
        <v>1885</v>
      </c>
      <c r="G81" s="105" t="s">
        <v>1886</v>
      </c>
      <c r="H81" s="105" t="s">
        <v>1887</v>
      </c>
      <c r="I81" s="105" t="s">
        <v>2900</v>
      </c>
      <c r="J81" s="105" t="s">
        <v>2901</v>
      </c>
      <c r="K81" s="105" t="s">
        <v>1920</v>
      </c>
      <c r="L81" s="105">
        <v>37</v>
      </c>
      <c r="M81" s="105" t="s">
        <v>1972</v>
      </c>
      <c r="N81" s="107">
        <v>1</v>
      </c>
      <c r="O81" s="107">
        <v>1</v>
      </c>
      <c r="P81" s="107">
        <v>1</v>
      </c>
      <c r="Q81" s="107">
        <v>1</v>
      </c>
      <c r="R81" s="107">
        <v>1</v>
      </c>
      <c r="S81" s="107">
        <v>1</v>
      </c>
      <c r="T81" s="107">
        <v>1</v>
      </c>
      <c r="U81" s="107">
        <v>3</v>
      </c>
      <c r="V81" s="107">
        <v>1</v>
      </c>
      <c r="W81" s="107">
        <v>1</v>
      </c>
      <c r="X81" s="108">
        <v>0</v>
      </c>
      <c r="Y81" s="108">
        <v>1</v>
      </c>
      <c r="Z81" s="107">
        <v>1</v>
      </c>
      <c r="AA81" s="107">
        <v>1</v>
      </c>
      <c r="AB81" s="107">
        <v>1</v>
      </c>
      <c r="AC81" s="107">
        <v>3</v>
      </c>
      <c r="AD81" s="107" t="s">
        <v>138</v>
      </c>
      <c r="AE81" s="107" t="s">
        <v>2902</v>
      </c>
    </row>
    <row r="82" spans="1:31" s="109" customFormat="1" x14ac:dyDescent="0.3">
      <c r="A82" s="103">
        <f>HYPERLINK("http://genome.jgi-psf.org/cgi-bin/dispGeneModel?db=Chlre3&amp;id=205919",205919)</f>
        <v>205919</v>
      </c>
      <c r="B82" s="104" t="s">
        <v>2909</v>
      </c>
      <c r="C82" s="104" t="s">
        <v>2910</v>
      </c>
      <c r="D82" s="105"/>
      <c r="E82" s="103" t="str">
        <f>HYPERLINK("http://www.arabidopsis.org/servlets/TairObject?type=locus&amp;name=At1g28370","At1g28370")</f>
        <v>At1g28370</v>
      </c>
      <c r="F82" s="104" t="s">
        <v>2182</v>
      </c>
      <c r="G82" s="105" t="s">
        <v>1907</v>
      </c>
      <c r="H82" s="105" t="s">
        <v>2059</v>
      </c>
      <c r="I82" s="105" t="s">
        <v>2911</v>
      </c>
      <c r="J82" s="105" t="s">
        <v>2912</v>
      </c>
      <c r="K82" s="105" t="s">
        <v>1944</v>
      </c>
      <c r="L82" s="105">
        <v>1</v>
      </c>
      <c r="M82" s="105" t="s">
        <v>1972</v>
      </c>
      <c r="N82" s="107"/>
      <c r="O82" s="107"/>
      <c r="P82" s="107"/>
      <c r="Q82" s="107"/>
      <c r="R82" s="107"/>
      <c r="S82" s="107"/>
      <c r="T82" s="107"/>
      <c r="U82" s="107"/>
      <c r="V82" s="107"/>
      <c r="W82" s="107"/>
      <c r="X82" s="108"/>
      <c r="Y82" s="108"/>
      <c r="Z82" s="107"/>
      <c r="AA82" s="107"/>
      <c r="AB82" s="107"/>
      <c r="AC82" s="107"/>
      <c r="AD82" s="107"/>
      <c r="AE82" s="107"/>
    </row>
    <row r="83" spans="1:31" s="109" customFormat="1" x14ac:dyDescent="0.3">
      <c r="A83" s="103">
        <f>HYPERLINK("http://genome.jgi-psf.org/cgi-bin/dispGeneModel?db=Chlre3&amp;id=205920",205920)</f>
        <v>205920</v>
      </c>
      <c r="B83" s="104" t="s">
        <v>2913</v>
      </c>
      <c r="C83" s="104" t="s">
        <v>2914</v>
      </c>
      <c r="D83" s="105"/>
      <c r="E83" s="103" t="str">
        <f>HYPERLINK("http://www.arabidopsis.org/servlets/TairObject?type=locus&amp;name=At1g28370","At1g28370")</f>
        <v>At1g28370</v>
      </c>
      <c r="F83" s="104" t="s">
        <v>2182</v>
      </c>
      <c r="G83" s="105" t="s">
        <v>1907</v>
      </c>
      <c r="H83" s="105" t="s">
        <v>2059</v>
      </c>
      <c r="I83" s="105" t="s">
        <v>2911</v>
      </c>
      <c r="J83" s="105" t="s">
        <v>2912</v>
      </c>
      <c r="K83" s="105" t="s">
        <v>1944</v>
      </c>
      <c r="L83" s="105">
        <v>1</v>
      </c>
      <c r="M83" s="105" t="s">
        <v>1972</v>
      </c>
      <c r="N83" s="107"/>
      <c r="O83" s="107"/>
      <c r="P83" s="107"/>
      <c r="Q83" s="107"/>
      <c r="R83" s="107"/>
      <c r="S83" s="107"/>
      <c r="T83" s="107"/>
      <c r="U83" s="107"/>
      <c r="V83" s="107"/>
      <c r="W83" s="107"/>
      <c r="X83" s="108"/>
      <c r="Y83" s="108"/>
      <c r="Z83" s="107"/>
      <c r="AA83" s="107"/>
      <c r="AB83" s="107"/>
      <c r="AC83" s="107"/>
      <c r="AD83" s="107"/>
      <c r="AE83" s="107"/>
    </row>
    <row r="84" spans="1:31" s="109" customFormat="1" x14ac:dyDescent="0.3">
      <c r="A84" s="103">
        <f>HYPERLINK("http://genome.jgi-psf.org/cgi-bin/dispGeneModel?db=Chlre3&amp;id=154399",154399)</f>
        <v>154399</v>
      </c>
      <c r="B84" s="104" t="s">
        <v>2276</v>
      </c>
      <c r="C84" s="104" t="s">
        <v>2939</v>
      </c>
      <c r="D84" s="105" t="s">
        <v>2940</v>
      </c>
      <c r="E84" s="106" t="str">
        <f>HYPERLINK("http://www.arabidopsis.org/servlets/TairObject?type=locus&amp;name=At1g30680","At1g30680")</f>
        <v>At1g30680</v>
      </c>
      <c r="F84" s="104" t="s">
        <v>2182</v>
      </c>
      <c r="G84" s="105" t="s">
        <v>1886</v>
      </c>
      <c r="H84" s="105" t="s">
        <v>1901</v>
      </c>
      <c r="I84" s="105" t="s">
        <v>2941</v>
      </c>
      <c r="J84" s="105" t="s">
        <v>2116</v>
      </c>
      <c r="K84" s="105"/>
      <c r="L84" s="105">
        <v>1</v>
      </c>
      <c r="M84" s="105" t="s">
        <v>1972</v>
      </c>
      <c r="N84" s="107">
        <v>2</v>
      </c>
      <c r="O84" s="107">
        <v>1</v>
      </c>
      <c r="P84" s="107">
        <v>2</v>
      </c>
      <c r="Q84" s="107">
        <v>3</v>
      </c>
      <c r="R84" s="107">
        <v>3</v>
      </c>
      <c r="S84" s="107">
        <v>2</v>
      </c>
      <c r="T84" s="107">
        <v>3</v>
      </c>
      <c r="U84" s="107">
        <v>5</v>
      </c>
      <c r="V84" s="107">
        <v>5</v>
      </c>
      <c r="W84" s="107">
        <v>1</v>
      </c>
      <c r="X84" s="108">
        <v>1</v>
      </c>
      <c r="Y84" s="108">
        <v>4</v>
      </c>
      <c r="Z84" s="107">
        <v>1</v>
      </c>
      <c r="AA84" s="107">
        <v>1</v>
      </c>
      <c r="AB84" s="107">
        <v>1</v>
      </c>
      <c r="AC84" s="107">
        <v>1</v>
      </c>
      <c r="AD84" s="107" t="s">
        <v>2942</v>
      </c>
      <c r="AE84" s="107" t="s">
        <v>2943</v>
      </c>
    </row>
    <row r="85" spans="1:31" s="109" customFormat="1" x14ac:dyDescent="0.3">
      <c r="A85" s="103">
        <f>HYPERLINK("http://genome.jgi-psf.org/cgi-bin/dispGeneModel?db=Chlre3&amp;id=159133",159133)</f>
        <v>159133</v>
      </c>
      <c r="B85" s="104" t="s">
        <v>2944</v>
      </c>
      <c r="C85" s="104" t="s">
        <v>2945</v>
      </c>
      <c r="D85" s="105" t="s">
        <v>2946</v>
      </c>
      <c r="E85" s="103" t="str">
        <f>HYPERLINK("http://www.arabidopsis.org/servlets/TairObject?type=locus&amp;name=At3g02380","At3g02380")</f>
        <v>At3g02380</v>
      </c>
      <c r="F85" s="104" t="s">
        <v>1885</v>
      </c>
      <c r="G85" s="105" t="s">
        <v>1907</v>
      </c>
      <c r="H85" s="105" t="s">
        <v>2106</v>
      </c>
      <c r="I85" s="105" t="s">
        <v>2947</v>
      </c>
      <c r="J85" s="105" t="s">
        <v>2948</v>
      </c>
      <c r="K85" s="105" t="s">
        <v>1897</v>
      </c>
      <c r="L85" s="105">
        <v>0</v>
      </c>
      <c r="M85" s="105" t="s">
        <v>1972</v>
      </c>
      <c r="N85" s="107">
        <v>3</v>
      </c>
      <c r="O85" s="107">
        <v>2</v>
      </c>
      <c r="P85" s="107">
        <v>1</v>
      </c>
      <c r="Q85" s="107">
        <v>3</v>
      </c>
      <c r="R85" s="107">
        <v>1</v>
      </c>
      <c r="S85" s="107">
        <v>1</v>
      </c>
      <c r="T85" s="107">
        <v>2</v>
      </c>
      <c r="U85" s="107">
        <v>1</v>
      </c>
      <c r="V85" s="107">
        <v>1</v>
      </c>
      <c r="W85" s="107">
        <v>1</v>
      </c>
      <c r="X85" s="108">
        <v>0</v>
      </c>
      <c r="Y85" s="108">
        <v>0</v>
      </c>
      <c r="Z85" s="107">
        <v>0</v>
      </c>
      <c r="AA85" s="107">
        <v>1</v>
      </c>
      <c r="AB85" s="107">
        <v>1</v>
      </c>
      <c r="AC85" s="107">
        <v>1</v>
      </c>
      <c r="AD85" s="107" t="s">
        <v>138</v>
      </c>
      <c r="AE85" s="107" t="s">
        <v>138</v>
      </c>
    </row>
    <row r="86" spans="1:31" s="109" customFormat="1" x14ac:dyDescent="0.3">
      <c r="A86" s="103">
        <f>HYPERLINK("http://genome.jgi-psf.org/cgi-bin/dispGeneModel?db=Chlre3&amp;id=117217",117217)</f>
        <v>117217</v>
      </c>
      <c r="B86" s="104" t="s">
        <v>3080</v>
      </c>
      <c r="C86" s="111" t="s">
        <v>3081</v>
      </c>
      <c r="D86" s="105"/>
      <c r="E86" s="103" t="str">
        <f>HYPERLINK("http://www.arabidopsis.org/servlets/TairObject?type=locus&amp;name=At5g46420","At5g46420")</f>
        <v>At5g46420</v>
      </c>
      <c r="F86" s="111" t="s">
        <v>1885</v>
      </c>
      <c r="G86" s="111" t="s">
        <v>1886</v>
      </c>
      <c r="H86" s="111" t="s">
        <v>1887</v>
      </c>
      <c r="I86" s="105" t="s">
        <v>3082</v>
      </c>
      <c r="J86" s="111" t="s">
        <v>2442</v>
      </c>
      <c r="K86" s="105" t="s">
        <v>1897</v>
      </c>
      <c r="L86" s="105">
        <v>37</v>
      </c>
      <c r="M86" s="105" t="s">
        <v>1972</v>
      </c>
      <c r="N86" s="107">
        <v>1</v>
      </c>
      <c r="O86" s="107">
        <v>1</v>
      </c>
      <c r="P86" s="107">
        <v>1</v>
      </c>
      <c r="Q86" s="107">
        <v>1</v>
      </c>
      <c r="R86" s="107">
        <v>1</v>
      </c>
      <c r="S86" s="107">
        <v>0</v>
      </c>
      <c r="T86" s="107">
        <v>1</v>
      </c>
      <c r="U86" s="107">
        <v>1</v>
      </c>
      <c r="V86" s="107">
        <v>1</v>
      </c>
      <c r="W86" s="107">
        <v>2</v>
      </c>
      <c r="X86" s="108">
        <v>2</v>
      </c>
      <c r="Y86" s="108">
        <v>2</v>
      </c>
      <c r="Z86" s="107">
        <v>1</v>
      </c>
      <c r="AA86" s="107">
        <v>2</v>
      </c>
      <c r="AB86" s="107">
        <v>1</v>
      </c>
      <c r="AC86" s="107">
        <v>1</v>
      </c>
      <c r="AD86" s="107" t="s">
        <v>3083</v>
      </c>
      <c r="AE86" s="107" t="s">
        <v>3084</v>
      </c>
    </row>
    <row r="87" spans="1:31" s="109" customFormat="1" x14ac:dyDescent="0.3">
      <c r="A87" s="103">
        <f>HYPERLINK("http://genome.jgi-psf.org/cgi-bin/dispGeneModel?db=Chlre3&amp;id=105431",105431)</f>
        <v>105431</v>
      </c>
      <c r="B87" s="104" t="s">
        <v>3159</v>
      </c>
      <c r="C87" s="111" t="s">
        <v>2596</v>
      </c>
      <c r="D87" s="105" t="s">
        <v>3160</v>
      </c>
      <c r="E87" s="103" t="str">
        <f>HYPERLINK("http://www.arabidopsis.org/servlets/TairObject?type=locus&amp;name=At4g15520","At4g15520")</f>
        <v>At4g15520</v>
      </c>
      <c r="F87" s="111" t="s">
        <v>2182</v>
      </c>
      <c r="G87" s="111" t="s">
        <v>1907</v>
      </c>
      <c r="H87" s="111" t="s">
        <v>2059</v>
      </c>
      <c r="I87" s="105" t="s">
        <v>3161</v>
      </c>
      <c r="J87" s="111" t="s">
        <v>2116</v>
      </c>
      <c r="K87" s="105" t="s">
        <v>1920</v>
      </c>
      <c r="L87" s="105">
        <v>37</v>
      </c>
      <c r="M87" s="105" t="s">
        <v>1972</v>
      </c>
      <c r="N87" s="107">
        <v>1</v>
      </c>
      <c r="O87" s="107">
        <v>1</v>
      </c>
      <c r="P87" s="107">
        <v>1</v>
      </c>
      <c r="Q87" s="107">
        <v>1</v>
      </c>
      <c r="R87" s="107">
        <v>1</v>
      </c>
      <c r="S87" s="107">
        <v>1</v>
      </c>
      <c r="T87" s="107">
        <v>1</v>
      </c>
      <c r="U87" s="107">
        <v>1</v>
      </c>
      <c r="V87" s="107">
        <v>1</v>
      </c>
      <c r="W87" s="107">
        <v>1</v>
      </c>
      <c r="X87" s="108">
        <v>1</v>
      </c>
      <c r="Y87" s="108">
        <v>2</v>
      </c>
      <c r="Z87" s="107">
        <v>1</v>
      </c>
      <c r="AA87" s="107">
        <v>1</v>
      </c>
      <c r="AB87" s="107">
        <v>0</v>
      </c>
      <c r="AC87" s="107">
        <v>1</v>
      </c>
      <c r="AD87" s="107" t="s">
        <v>3162</v>
      </c>
      <c r="AE87" s="107" t="s">
        <v>3163</v>
      </c>
    </row>
    <row r="88" spans="1:31" s="109" customFormat="1" x14ac:dyDescent="0.3">
      <c r="A88" s="103">
        <f>HYPERLINK("http://genome.jgi-psf.org/cgi-bin/dispGeneModel?db=Chlre3&amp;id=169389",169389)</f>
        <v>169389</v>
      </c>
      <c r="B88" s="104" t="s">
        <v>3185</v>
      </c>
      <c r="C88" s="111" t="s">
        <v>3186</v>
      </c>
      <c r="D88" s="105"/>
      <c r="E88" s="103" t="str">
        <f>HYPERLINK("http://www.arabidopsis.org/servlets/TairObject?type=locus&amp;name=At3g06980","At3g06980")</f>
        <v>At3g06980</v>
      </c>
      <c r="F88" s="111" t="s">
        <v>2182</v>
      </c>
      <c r="G88" s="111" t="s">
        <v>1886</v>
      </c>
      <c r="H88" s="111" t="s">
        <v>1887</v>
      </c>
      <c r="I88" s="105" t="s">
        <v>3187</v>
      </c>
      <c r="J88" s="111" t="s">
        <v>2280</v>
      </c>
      <c r="K88" s="105" t="s">
        <v>1897</v>
      </c>
      <c r="L88" s="105">
        <v>34</v>
      </c>
      <c r="M88" s="105" t="s">
        <v>1972</v>
      </c>
      <c r="N88" s="107">
        <v>1</v>
      </c>
      <c r="O88" s="107">
        <v>1</v>
      </c>
      <c r="P88" s="107">
        <v>1</v>
      </c>
      <c r="Q88" s="107">
        <v>1</v>
      </c>
      <c r="R88" s="107">
        <v>1</v>
      </c>
      <c r="S88" s="107">
        <v>1</v>
      </c>
      <c r="T88" s="107">
        <v>1</v>
      </c>
      <c r="U88" s="107">
        <v>1</v>
      </c>
      <c r="V88" s="107">
        <v>1</v>
      </c>
      <c r="W88" s="107">
        <v>1</v>
      </c>
      <c r="X88" s="108">
        <v>1</v>
      </c>
      <c r="Y88" s="108">
        <v>1</v>
      </c>
      <c r="Z88" s="107">
        <v>1</v>
      </c>
      <c r="AA88" s="107">
        <v>1</v>
      </c>
      <c r="AB88" s="107">
        <v>1</v>
      </c>
      <c r="AC88" s="107">
        <v>1</v>
      </c>
      <c r="AD88" s="107" t="s">
        <v>3188</v>
      </c>
      <c r="AE88" s="107" t="s">
        <v>3189</v>
      </c>
    </row>
    <row r="89" spans="1:31" s="109" customFormat="1" x14ac:dyDescent="0.3">
      <c r="A89" s="103">
        <f>HYPERLINK("http://genome.jgi-psf.org/cgi-bin/dispGeneModel?db=Chlre3&amp;id=184151",184151)</f>
        <v>184151</v>
      </c>
      <c r="B89" s="104" t="s">
        <v>3196</v>
      </c>
      <c r="C89" s="111" t="s">
        <v>3197</v>
      </c>
      <c r="D89" s="105" t="s">
        <v>3198</v>
      </c>
      <c r="E89" s="103" t="str">
        <f>HYPERLINK("http://www.arabidopsis.org/servlets/TairObject?type=locus&amp;name=At4g13850","At4g13850")</f>
        <v>At4g13850</v>
      </c>
      <c r="F89" s="111" t="s">
        <v>2182</v>
      </c>
      <c r="G89" s="111" t="s">
        <v>1886</v>
      </c>
      <c r="H89" s="111" t="s">
        <v>2246</v>
      </c>
      <c r="I89" s="105" t="s">
        <v>3199</v>
      </c>
      <c r="J89" s="111" t="s">
        <v>1971</v>
      </c>
      <c r="K89" s="105" t="s">
        <v>1915</v>
      </c>
      <c r="L89" s="105">
        <v>37</v>
      </c>
      <c r="M89" s="105" t="s">
        <v>1972</v>
      </c>
      <c r="N89" s="107">
        <v>2</v>
      </c>
      <c r="O89" s="107">
        <v>1</v>
      </c>
      <c r="P89" s="107">
        <v>1</v>
      </c>
      <c r="Q89" s="107">
        <v>1</v>
      </c>
      <c r="R89" s="107">
        <v>1</v>
      </c>
      <c r="S89" s="107">
        <v>1</v>
      </c>
      <c r="T89" s="107">
        <v>2</v>
      </c>
      <c r="U89" s="107">
        <v>1</v>
      </c>
      <c r="V89" s="107">
        <v>0</v>
      </c>
      <c r="W89" s="107">
        <v>2</v>
      </c>
      <c r="X89" s="108">
        <v>0</v>
      </c>
      <c r="Y89" s="108">
        <v>0</v>
      </c>
      <c r="Z89" s="107">
        <v>1</v>
      </c>
      <c r="AA89" s="107">
        <v>1</v>
      </c>
      <c r="AB89" s="107">
        <v>1</v>
      </c>
      <c r="AC89" s="107">
        <v>3</v>
      </c>
      <c r="AD89" s="107" t="s">
        <v>138</v>
      </c>
      <c r="AE89" s="107" t="s">
        <v>138</v>
      </c>
    </row>
    <row r="90" spans="1:31" s="109" customFormat="1" x14ac:dyDescent="0.3">
      <c r="A90" s="103">
        <f>HYPERLINK("http://genome.jgi-psf.org/cgi-bin/dispGeneModel?db=Chlre3&amp;id=172906",172906)</f>
        <v>172906</v>
      </c>
      <c r="B90" s="104" t="s">
        <v>3200</v>
      </c>
      <c r="C90" s="111" t="s">
        <v>2596</v>
      </c>
      <c r="D90" s="105" t="s">
        <v>3201</v>
      </c>
      <c r="E90" s="103" t="str">
        <f>HYPERLINK("http://www.arabidopsis.org/servlets/TairObject?type=locus&amp;name=At1g48310","At1g48310")</f>
        <v>At1g48310</v>
      </c>
      <c r="F90" s="111" t="s">
        <v>2182</v>
      </c>
      <c r="G90" s="111" t="s">
        <v>1907</v>
      </c>
      <c r="H90" s="111" t="s">
        <v>2059</v>
      </c>
      <c r="I90" s="105" t="s">
        <v>3202</v>
      </c>
      <c r="J90" s="111" t="s">
        <v>3203</v>
      </c>
      <c r="K90" s="105" t="s">
        <v>1920</v>
      </c>
      <c r="L90" s="105">
        <v>28</v>
      </c>
      <c r="M90" s="105" t="s">
        <v>1972</v>
      </c>
      <c r="N90" s="107">
        <v>1</v>
      </c>
      <c r="O90" s="107">
        <v>1</v>
      </c>
      <c r="P90" s="107">
        <v>1</v>
      </c>
      <c r="Q90" s="107">
        <v>1</v>
      </c>
      <c r="R90" s="107">
        <v>1</v>
      </c>
      <c r="S90" s="107">
        <v>1</v>
      </c>
      <c r="T90" s="107">
        <v>1</v>
      </c>
      <c r="U90" s="107">
        <v>1</v>
      </c>
      <c r="V90" s="107">
        <v>2</v>
      </c>
      <c r="W90" s="107">
        <v>1</v>
      </c>
      <c r="X90" s="108">
        <v>2</v>
      </c>
      <c r="Y90" s="108">
        <v>1</v>
      </c>
      <c r="Z90" s="107">
        <v>1</v>
      </c>
      <c r="AA90" s="107">
        <v>1</v>
      </c>
      <c r="AB90" s="107">
        <v>1</v>
      </c>
      <c r="AC90" s="107">
        <v>1</v>
      </c>
      <c r="AD90" s="107" t="s">
        <v>3204</v>
      </c>
      <c r="AE90" s="107" t="s">
        <v>3205</v>
      </c>
    </row>
    <row r="91" spans="1:31" s="109" customFormat="1" x14ac:dyDescent="0.3">
      <c r="A91" s="103">
        <f>HYPERLINK("http://genome.jgi-psf.org/cgi-bin/dispGeneModel?db=Chlre3&amp;id=205874",205874)</f>
        <v>205874</v>
      </c>
      <c r="B91" s="104" t="s">
        <v>3231</v>
      </c>
      <c r="C91" s="104" t="s">
        <v>3232</v>
      </c>
      <c r="D91" s="105"/>
      <c r="E91" s="103" t="str">
        <f>HYPERLINK("http://www.arabidopsis.org/servlets/TairObject?type=locus&amp;name=At4g00850","At4g00850")</f>
        <v>At4g00850</v>
      </c>
      <c r="F91" s="104" t="s">
        <v>1885</v>
      </c>
      <c r="G91" s="105" t="s">
        <v>1907</v>
      </c>
      <c r="H91" s="105" t="s">
        <v>2106</v>
      </c>
      <c r="I91" s="105" t="s">
        <v>3233</v>
      </c>
      <c r="J91" s="105" t="s">
        <v>2116</v>
      </c>
      <c r="K91" s="105" t="s">
        <v>1920</v>
      </c>
      <c r="L91" s="105">
        <v>0</v>
      </c>
      <c r="M91" s="105" t="s">
        <v>1972</v>
      </c>
      <c r="N91" s="107">
        <v>2</v>
      </c>
      <c r="O91" s="107">
        <v>1</v>
      </c>
      <c r="P91" s="107">
        <v>1</v>
      </c>
      <c r="Q91" s="107">
        <v>2</v>
      </c>
      <c r="R91" s="107">
        <v>1</v>
      </c>
      <c r="S91" s="107">
        <v>2</v>
      </c>
      <c r="T91" s="107">
        <v>3</v>
      </c>
      <c r="U91" s="107">
        <v>2</v>
      </c>
      <c r="V91" s="107">
        <v>1</v>
      </c>
      <c r="W91" s="107">
        <v>2</v>
      </c>
      <c r="X91" s="108">
        <v>0</v>
      </c>
      <c r="Y91" s="108">
        <v>1</v>
      </c>
      <c r="Z91" s="107">
        <v>1</v>
      </c>
      <c r="AA91" s="107">
        <v>2</v>
      </c>
      <c r="AB91" s="107">
        <v>2</v>
      </c>
      <c r="AC91" s="107">
        <v>2</v>
      </c>
      <c r="AD91" s="107" t="s">
        <v>138</v>
      </c>
      <c r="AE91" s="107" t="s">
        <v>3234</v>
      </c>
    </row>
    <row r="92" spans="1:31" s="109" customFormat="1" x14ac:dyDescent="0.3">
      <c r="A92" s="103">
        <f>HYPERLINK("http://genome.jgi-psf.org/cgi-bin/dispGeneModel?db=Chlre3&amp;id=205871",205871)</f>
        <v>205871</v>
      </c>
      <c r="B92" s="104" t="s">
        <v>3313</v>
      </c>
      <c r="C92" s="104" t="s">
        <v>3314</v>
      </c>
      <c r="D92" s="105" t="s">
        <v>3315</v>
      </c>
      <c r="E92" s="103" t="str">
        <f>HYPERLINK("http://www.arabidopsis.org/servlets/TairObject?type=locus&amp;name=At3g24050","At3g24050")</f>
        <v>At3g24050</v>
      </c>
      <c r="F92" s="104" t="s">
        <v>2182</v>
      </c>
      <c r="G92" s="105" t="s">
        <v>1907</v>
      </c>
      <c r="H92" s="105" t="s">
        <v>2106</v>
      </c>
      <c r="I92" s="105" t="s">
        <v>3316</v>
      </c>
      <c r="J92" s="105" t="s">
        <v>3317</v>
      </c>
      <c r="K92" s="105" t="s">
        <v>1920</v>
      </c>
      <c r="L92" s="105">
        <v>0</v>
      </c>
      <c r="M92" s="105" t="s">
        <v>1972</v>
      </c>
      <c r="N92" s="107">
        <v>1</v>
      </c>
      <c r="O92" s="107">
        <v>2</v>
      </c>
      <c r="P92" s="107">
        <v>1</v>
      </c>
      <c r="Q92" s="107">
        <v>1</v>
      </c>
      <c r="R92" s="107">
        <v>2</v>
      </c>
      <c r="S92" s="107">
        <v>1</v>
      </c>
      <c r="T92" s="107">
        <v>1</v>
      </c>
      <c r="U92" s="107">
        <v>1</v>
      </c>
      <c r="V92" s="107">
        <v>1</v>
      </c>
      <c r="W92" s="107">
        <v>1</v>
      </c>
      <c r="X92" s="108">
        <v>0</v>
      </c>
      <c r="Y92" s="108">
        <v>0</v>
      </c>
      <c r="Z92" s="107">
        <v>1</v>
      </c>
      <c r="AA92" s="107">
        <v>1</v>
      </c>
      <c r="AB92" s="107">
        <v>2</v>
      </c>
      <c r="AC92" s="107">
        <v>1</v>
      </c>
      <c r="AD92" s="107" t="s">
        <v>138</v>
      </c>
      <c r="AE92" s="107" t="s">
        <v>138</v>
      </c>
    </row>
    <row r="93" spans="1:31" s="109" customFormat="1" x14ac:dyDescent="0.3">
      <c r="A93" s="103">
        <f>HYPERLINK("http://genome.jgi-psf.org/cgi-bin/dispGeneModel?db=Chlre3&amp;id=196473",196473)</f>
        <v>196473</v>
      </c>
      <c r="B93" s="104" t="s">
        <v>3371</v>
      </c>
      <c r="C93" s="111" t="s">
        <v>3372</v>
      </c>
      <c r="D93" s="105"/>
      <c r="E93" s="103" t="str">
        <f>HYPERLINK("http://www.arabidopsis.org/servlets/TairObject?type=locus&amp;name=At3g04030","At3g04030")</f>
        <v>At3g04030</v>
      </c>
      <c r="F93" s="111" t="s">
        <v>1913</v>
      </c>
      <c r="G93" s="111" t="s">
        <v>1907</v>
      </c>
      <c r="H93" s="111" t="s">
        <v>2246</v>
      </c>
      <c r="I93" s="105" t="s">
        <v>3373</v>
      </c>
      <c r="J93" s="105" t="s">
        <v>3374</v>
      </c>
      <c r="K93" s="105" t="s">
        <v>1944</v>
      </c>
      <c r="L93" s="105">
        <v>0</v>
      </c>
      <c r="M93" s="105" t="s">
        <v>1972</v>
      </c>
      <c r="N93" s="107">
        <v>2</v>
      </c>
      <c r="O93" s="107">
        <v>2</v>
      </c>
      <c r="P93" s="107">
        <v>1</v>
      </c>
      <c r="Q93" s="107">
        <v>2</v>
      </c>
      <c r="R93" s="107">
        <v>2</v>
      </c>
      <c r="S93" s="107">
        <v>1</v>
      </c>
      <c r="T93" s="107">
        <v>2</v>
      </c>
      <c r="U93" s="107">
        <v>1</v>
      </c>
      <c r="V93" s="107">
        <v>1</v>
      </c>
      <c r="W93" s="107">
        <v>3</v>
      </c>
      <c r="X93" s="108">
        <v>0</v>
      </c>
      <c r="Y93" s="108">
        <v>0</v>
      </c>
      <c r="Z93" s="107">
        <v>1</v>
      </c>
      <c r="AA93" s="107">
        <v>1</v>
      </c>
      <c r="AB93" s="107">
        <v>0</v>
      </c>
      <c r="AC93" s="107">
        <v>1</v>
      </c>
      <c r="AD93" s="107" t="s">
        <v>138</v>
      </c>
      <c r="AE93" s="107" t="s">
        <v>138</v>
      </c>
    </row>
    <row r="94" spans="1:31" s="109" customFormat="1" x14ac:dyDescent="0.3">
      <c r="A94" s="112"/>
      <c r="B94" s="104"/>
      <c r="C94" s="111"/>
      <c r="D94" s="105"/>
      <c r="E94" s="103" t="str">
        <f>HYPERLINK("http://www.arabidopsis.org/servlets/TairObject?type=locus&amp;name=At5g18240","At5g18240")</f>
        <v>At5g18240</v>
      </c>
      <c r="F94" s="111" t="s">
        <v>1913</v>
      </c>
      <c r="G94" s="111" t="s">
        <v>1907</v>
      </c>
      <c r="H94" s="111" t="s">
        <v>2246</v>
      </c>
      <c r="I94" s="105" t="s">
        <v>3373</v>
      </c>
      <c r="J94" s="105" t="s">
        <v>3375</v>
      </c>
      <c r="K94" s="105" t="s">
        <v>1897</v>
      </c>
      <c r="L94" s="105">
        <v>0</v>
      </c>
      <c r="M94" s="105" t="s">
        <v>1972</v>
      </c>
      <c r="N94" s="107">
        <v>2</v>
      </c>
      <c r="O94" s="107">
        <v>2</v>
      </c>
      <c r="P94" s="107">
        <v>1</v>
      </c>
      <c r="Q94" s="107">
        <v>2</v>
      </c>
      <c r="R94" s="107">
        <v>2</v>
      </c>
      <c r="S94" s="107">
        <v>1</v>
      </c>
      <c r="T94" s="107">
        <v>2</v>
      </c>
      <c r="U94" s="107">
        <v>1</v>
      </c>
      <c r="V94" s="107">
        <v>1</v>
      </c>
      <c r="W94" s="107">
        <v>3</v>
      </c>
      <c r="X94" s="108">
        <v>0</v>
      </c>
      <c r="Y94" s="108">
        <v>0</v>
      </c>
      <c r="Z94" s="107">
        <v>1</v>
      </c>
      <c r="AA94" s="107">
        <v>1</v>
      </c>
      <c r="AB94" s="107">
        <v>0</v>
      </c>
      <c r="AC94" s="107">
        <v>1</v>
      </c>
      <c r="AD94" s="107" t="s">
        <v>138</v>
      </c>
      <c r="AE94" s="107" t="s">
        <v>138</v>
      </c>
    </row>
    <row r="95" spans="1:31" s="109" customFormat="1" x14ac:dyDescent="0.3">
      <c r="A95" s="103">
        <f>HYPERLINK("http://genome.jgi-psf.org/cgi-bin/dispGeneModel?db=Chlre3&amp;id=180720",180720)</f>
        <v>180720</v>
      </c>
      <c r="B95" s="104" t="s">
        <v>3387</v>
      </c>
      <c r="C95" s="111" t="s">
        <v>3388</v>
      </c>
      <c r="D95" s="105"/>
      <c r="E95" s="103" t="str">
        <f>HYPERLINK("http://www.arabidopsis.org/servlets/TairObject?type=locus&amp;name=At5g20040","At5g20040")</f>
        <v>At5g20040</v>
      </c>
      <c r="F95" s="111" t="s">
        <v>1885</v>
      </c>
      <c r="G95" s="111" t="s">
        <v>1907</v>
      </c>
      <c r="H95" s="111" t="s">
        <v>2246</v>
      </c>
      <c r="I95" s="105" t="s">
        <v>3389</v>
      </c>
      <c r="J95" s="111" t="s">
        <v>2825</v>
      </c>
      <c r="K95" s="105" t="s">
        <v>1920</v>
      </c>
      <c r="L95" s="105">
        <v>37</v>
      </c>
      <c r="M95" s="105" t="s">
        <v>1972</v>
      </c>
      <c r="N95" s="107">
        <v>1</v>
      </c>
      <c r="O95" s="107">
        <v>1</v>
      </c>
      <c r="P95" s="107">
        <v>2</v>
      </c>
      <c r="Q95" s="107">
        <v>1</v>
      </c>
      <c r="R95" s="107">
        <v>1</v>
      </c>
      <c r="S95" s="107">
        <v>1</v>
      </c>
      <c r="T95" s="107">
        <v>1</v>
      </c>
      <c r="U95" s="107">
        <v>1</v>
      </c>
      <c r="V95" s="107">
        <v>1</v>
      </c>
      <c r="W95" s="107">
        <v>1</v>
      </c>
      <c r="X95" s="108">
        <v>0</v>
      </c>
      <c r="Y95" s="108">
        <v>0</v>
      </c>
      <c r="Z95" s="107">
        <v>1</v>
      </c>
      <c r="AA95" s="107">
        <v>0</v>
      </c>
      <c r="AB95" s="107">
        <v>1</v>
      </c>
      <c r="AC95" s="107">
        <v>0</v>
      </c>
      <c r="AD95" s="107" t="s">
        <v>138</v>
      </c>
      <c r="AE95" s="107" t="s">
        <v>138</v>
      </c>
    </row>
    <row r="96" spans="1:31" s="109" customFormat="1" x14ac:dyDescent="0.3">
      <c r="A96" s="103">
        <f>HYPERLINK("http://genome.jgi-psf.org/cgi-bin/dispGeneModel?db=Chlre3&amp;id=128015",128015)</f>
        <v>128015</v>
      </c>
      <c r="B96" s="104" t="s">
        <v>3422</v>
      </c>
      <c r="C96" s="111" t="s">
        <v>3423</v>
      </c>
      <c r="D96" s="111"/>
      <c r="E96" s="103" t="str">
        <f>HYPERLINK("http://www.arabidopsis.org/servlets/TairObject?type=locus&amp;name=At1g53120","At1g53120")</f>
        <v>At1g53120</v>
      </c>
      <c r="F96" s="111" t="s">
        <v>2182</v>
      </c>
      <c r="G96" s="111" t="s">
        <v>1886</v>
      </c>
      <c r="H96" s="111" t="s">
        <v>1887</v>
      </c>
      <c r="I96" s="105" t="s">
        <v>3424</v>
      </c>
      <c r="J96" s="111" t="s">
        <v>3425</v>
      </c>
      <c r="K96" s="105" t="s">
        <v>1920</v>
      </c>
      <c r="L96" s="105">
        <v>37</v>
      </c>
      <c r="M96" s="105" t="s">
        <v>1972</v>
      </c>
      <c r="N96" s="107">
        <v>1</v>
      </c>
      <c r="O96" s="107">
        <v>1</v>
      </c>
      <c r="P96" s="107">
        <v>1</v>
      </c>
      <c r="Q96" s="107">
        <v>1</v>
      </c>
      <c r="R96" s="107">
        <v>1</v>
      </c>
      <c r="S96" s="107">
        <v>0</v>
      </c>
      <c r="T96" s="107">
        <v>1</v>
      </c>
      <c r="U96" s="107">
        <v>1</v>
      </c>
      <c r="V96" s="107">
        <v>1</v>
      </c>
      <c r="W96" s="107">
        <v>3</v>
      </c>
      <c r="X96" s="108">
        <v>0</v>
      </c>
      <c r="Y96" s="108">
        <v>0</v>
      </c>
      <c r="Z96" s="107">
        <v>1</v>
      </c>
      <c r="AA96" s="107">
        <v>1</v>
      </c>
      <c r="AB96" s="107">
        <v>2</v>
      </c>
      <c r="AC96" s="107">
        <v>1</v>
      </c>
      <c r="AD96" s="107" t="s">
        <v>138</v>
      </c>
      <c r="AE96" s="107" t="s">
        <v>138</v>
      </c>
    </row>
    <row r="97" spans="1:31" s="109" customFormat="1" x14ac:dyDescent="0.3">
      <c r="A97" s="103">
        <f>HYPERLINK("http://genome.jgi-psf.org/cgi-bin/dispGeneModel?db=Chlre3&amp;id=15736",15736)</f>
        <v>15736</v>
      </c>
      <c r="B97" s="104" t="s">
        <v>3434</v>
      </c>
      <c r="C97" s="111" t="s">
        <v>3435</v>
      </c>
      <c r="D97" s="105"/>
      <c r="E97" s="103" t="str">
        <f>HYPERLINK("http://www.arabidopsis.org/servlets/TairObject?type=locus&amp;name=At3g03940","At3g03940")</f>
        <v>At3g03940</v>
      </c>
      <c r="F97" s="111" t="s">
        <v>2182</v>
      </c>
      <c r="G97" s="111" t="s">
        <v>1907</v>
      </c>
      <c r="H97" s="111" t="s">
        <v>1887</v>
      </c>
      <c r="I97" s="105" t="s">
        <v>3289</v>
      </c>
      <c r="J97" s="105" t="s">
        <v>2269</v>
      </c>
      <c r="K97" s="105" t="s">
        <v>1920</v>
      </c>
      <c r="L97" s="105">
        <v>19</v>
      </c>
      <c r="M97" s="105" t="s">
        <v>1972</v>
      </c>
      <c r="N97" s="107">
        <v>2</v>
      </c>
      <c r="O97" s="107">
        <v>2</v>
      </c>
      <c r="P97" s="107">
        <v>1</v>
      </c>
      <c r="Q97" s="107">
        <v>2</v>
      </c>
      <c r="R97" s="107">
        <v>1</v>
      </c>
      <c r="S97" s="107">
        <v>1</v>
      </c>
      <c r="T97" s="107">
        <v>2</v>
      </c>
      <c r="U97" s="107">
        <v>1</v>
      </c>
      <c r="V97" s="107">
        <v>1</v>
      </c>
      <c r="W97" s="107">
        <v>4</v>
      </c>
      <c r="X97" s="108">
        <v>0</v>
      </c>
      <c r="Y97" s="108">
        <v>0</v>
      </c>
      <c r="Z97" s="107">
        <v>2</v>
      </c>
      <c r="AA97" s="107">
        <v>1</v>
      </c>
      <c r="AB97" s="107">
        <v>0</v>
      </c>
      <c r="AC97" s="107">
        <v>0</v>
      </c>
      <c r="AD97" s="107" t="s">
        <v>138</v>
      </c>
      <c r="AE97" s="107" t="s">
        <v>138</v>
      </c>
    </row>
    <row r="98" spans="1:31" s="109" customFormat="1" x14ac:dyDescent="0.3">
      <c r="A98" s="112"/>
      <c r="B98" s="104"/>
      <c r="C98" s="111"/>
      <c r="D98" s="105"/>
      <c r="E98" s="103" t="str">
        <f>HYPERLINK("http://www.arabidopsis.org/servlets/TairObject?type=locus&amp;name=At5g18190","At5g18190")</f>
        <v>At5g18190</v>
      </c>
      <c r="F98" s="111" t="s">
        <v>2182</v>
      </c>
      <c r="G98" s="111" t="s">
        <v>1907</v>
      </c>
      <c r="H98" s="111" t="s">
        <v>2246</v>
      </c>
      <c r="I98" s="105" t="s">
        <v>3289</v>
      </c>
      <c r="J98" s="105" t="s">
        <v>2269</v>
      </c>
      <c r="K98" s="105" t="s">
        <v>1920</v>
      </c>
      <c r="L98" s="105">
        <v>19</v>
      </c>
      <c r="M98" s="105" t="s">
        <v>1972</v>
      </c>
      <c r="N98" s="107">
        <v>2</v>
      </c>
      <c r="O98" s="107">
        <v>2</v>
      </c>
      <c r="P98" s="107">
        <v>1</v>
      </c>
      <c r="Q98" s="107">
        <v>2</v>
      </c>
      <c r="R98" s="107">
        <v>1</v>
      </c>
      <c r="S98" s="107">
        <v>1</v>
      </c>
      <c r="T98" s="107">
        <v>2</v>
      </c>
      <c r="U98" s="107">
        <v>1</v>
      </c>
      <c r="V98" s="107">
        <v>1</v>
      </c>
      <c r="W98" s="107">
        <v>4</v>
      </c>
      <c r="X98" s="108">
        <v>0</v>
      </c>
      <c r="Y98" s="108">
        <v>0</v>
      </c>
      <c r="Z98" s="107">
        <v>2</v>
      </c>
      <c r="AA98" s="107">
        <v>1</v>
      </c>
      <c r="AB98" s="107">
        <v>0</v>
      </c>
      <c r="AC98" s="107">
        <v>0</v>
      </c>
      <c r="AD98" s="107" t="s">
        <v>138</v>
      </c>
      <c r="AE98" s="107" t="s">
        <v>138</v>
      </c>
    </row>
    <row r="99" spans="1:31" s="109" customFormat="1" x14ac:dyDescent="0.3">
      <c r="A99" s="103">
        <f>HYPERLINK("http://genome.jgi-psf.org/cgi-bin/dispGeneModel?db=Chlre3&amp;id=171477",171477)</f>
        <v>171477</v>
      </c>
      <c r="B99" s="104" t="s">
        <v>3436</v>
      </c>
      <c r="C99" s="111" t="s">
        <v>3437</v>
      </c>
      <c r="D99" s="105"/>
      <c r="E99" s="103" t="str">
        <f>HYPERLINK("http://www.arabidopsis.org/servlets/TairObject?type=locus&amp;name=At1g65070","At1g65070")</f>
        <v>At1g65070</v>
      </c>
      <c r="F99" s="111" t="s">
        <v>2182</v>
      </c>
      <c r="G99" s="111" t="s">
        <v>1886</v>
      </c>
      <c r="H99" s="111" t="s">
        <v>1887</v>
      </c>
      <c r="I99" s="105" t="s">
        <v>3438</v>
      </c>
      <c r="J99" s="105" t="s">
        <v>3439</v>
      </c>
      <c r="K99" s="105" t="s">
        <v>1920</v>
      </c>
      <c r="L99" s="105">
        <v>37</v>
      </c>
      <c r="M99" s="105" t="s">
        <v>1972</v>
      </c>
      <c r="N99" s="107">
        <v>1</v>
      </c>
      <c r="O99" s="107">
        <v>1</v>
      </c>
      <c r="P99" s="107">
        <v>1</v>
      </c>
      <c r="Q99" s="107">
        <v>1</v>
      </c>
      <c r="R99" s="107">
        <v>1</v>
      </c>
      <c r="S99" s="107">
        <v>2</v>
      </c>
      <c r="T99" s="107">
        <v>1</v>
      </c>
      <c r="U99" s="107">
        <v>0</v>
      </c>
      <c r="V99" s="107">
        <v>1</v>
      </c>
      <c r="W99" s="107">
        <v>1</v>
      </c>
      <c r="X99" s="108">
        <v>0</v>
      </c>
      <c r="Y99" s="108">
        <v>0</v>
      </c>
      <c r="Z99" s="107">
        <v>1</v>
      </c>
      <c r="AA99" s="107">
        <v>1</v>
      </c>
      <c r="AB99" s="107">
        <v>0</v>
      </c>
      <c r="AC99" s="107">
        <v>1</v>
      </c>
      <c r="AD99" s="107" t="s">
        <v>138</v>
      </c>
      <c r="AE99" s="107" t="s">
        <v>138</v>
      </c>
    </row>
    <row r="100" spans="1:31" s="109" customFormat="1" x14ac:dyDescent="0.3">
      <c r="A100" s="103">
        <f>HYPERLINK("http://genome.jgi-psf.org/cgi-bin/dispGeneModel?db=Chlre3&amp;id=189941",189941)</f>
        <v>189941</v>
      </c>
      <c r="B100" s="104" t="s">
        <v>3444</v>
      </c>
      <c r="C100" s="111" t="s">
        <v>3445</v>
      </c>
      <c r="D100" s="105"/>
      <c r="E100" s="103" t="str">
        <f>HYPERLINK("http://www.arabidopsis.org/servlets/TairObject?type=locus&amp;name=At4g09730","At4g09730")</f>
        <v>At4g09730</v>
      </c>
      <c r="F100" s="111" t="s">
        <v>2182</v>
      </c>
      <c r="G100" s="111" t="s">
        <v>1886</v>
      </c>
      <c r="H100" s="111" t="s">
        <v>1887</v>
      </c>
      <c r="I100" s="105" t="s">
        <v>3187</v>
      </c>
      <c r="J100" s="111" t="s">
        <v>2280</v>
      </c>
      <c r="K100" s="105" t="s">
        <v>1920</v>
      </c>
      <c r="L100" s="105">
        <v>37</v>
      </c>
      <c r="M100" s="105" t="s">
        <v>1972</v>
      </c>
      <c r="N100" s="107">
        <v>1</v>
      </c>
      <c r="O100" s="107">
        <v>1</v>
      </c>
      <c r="P100" s="107">
        <v>1</v>
      </c>
      <c r="Q100" s="107">
        <v>1</v>
      </c>
      <c r="R100" s="107">
        <v>2</v>
      </c>
      <c r="S100" s="107">
        <v>1</v>
      </c>
      <c r="T100" s="107">
        <v>2</v>
      </c>
      <c r="U100" s="107">
        <v>1</v>
      </c>
      <c r="V100" s="107">
        <v>2</v>
      </c>
      <c r="W100" s="107">
        <v>2</v>
      </c>
      <c r="X100" s="108">
        <v>2</v>
      </c>
      <c r="Y100" s="108">
        <v>1</v>
      </c>
      <c r="Z100" s="107">
        <v>1</v>
      </c>
      <c r="AA100" s="107">
        <v>1</v>
      </c>
      <c r="AB100" s="107">
        <v>2</v>
      </c>
      <c r="AC100" s="107">
        <v>2</v>
      </c>
      <c r="AD100" s="107" t="s">
        <v>3446</v>
      </c>
      <c r="AE100" s="107" t="s">
        <v>3447</v>
      </c>
    </row>
    <row r="101" spans="1:31" s="109" customFormat="1" x14ac:dyDescent="0.3">
      <c r="A101" s="103">
        <f>HYPERLINK("http://genome.jgi-psf.org/cgi-bin/dispGeneModel?db=Chlre3&amp;id=106059",106059)</f>
        <v>106059</v>
      </c>
      <c r="B101" s="104" t="s">
        <v>3456</v>
      </c>
      <c r="C101" s="111" t="s">
        <v>3457</v>
      </c>
      <c r="D101" s="105" t="s">
        <v>3458</v>
      </c>
      <c r="E101" s="103" t="str">
        <f>HYPERLINK("http://www.arabidopsis.org/servlets/TairObject?type=locus&amp;name=At1g21000","At1g21000")</f>
        <v>At1g21000</v>
      </c>
      <c r="F101" s="111" t="s">
        <v>2182</v>
      </c>
      <c r="G101" s="111" t="s">
        <v>1907</v>
      </c>
      <c r="H101" s="111" t="s">
        <v>2106</v>
      </c>
      <c r="I101" s="105" t="s">
        <v>3459</v>
      </c>
      <c r="J101" s="111" t="s">
        <v>2116</v>
      </c>
      <c r="K101" s="105" t="s">
        <v>1944</v>
      </c>
      <c r="L101" s="105">
        <v>0</v>
      </c>
      <c r="M101" s="105" t="s">
        <v>1972</v>
      </c>
      <c r="N101" s="107"/>
      <c r="O101" s="107"/>
      <c r="P101" s="107"/>
      <c r="Q101" s="107"/>
      <c r="R101" s="107"/>
      <c r="S101" s="107"/>
      <c r="T101" s="107"/>
      <c r="U101" s="107"/>
      <c r="V101" s="107"/>
      <c r="W101" s="107"/>
      <c r="X101" s="108"/>
      <c r="Y101" s="108"/>
      <c r="Z101" s="107"/>
      <c r="AA101" s="107"/>
      <c r="AB101" s="107"/>
      <c r="AC101" s="107"/>
      <c r="AD101" s="107"/>
      <c r="AE101" s="107"/>
    </row>
    <row r="102" spans="1:31" s="109" customFormat="1" x14ac:dyDescent="0.3">
      <c r="A102" s="112"/>
      <c r="B102" s="104"/>
      <c r="C102" s="111"/>
      <c r="D102" s="105"/>
      <c r="E102" s="103" t="str">
        <f>HYPERLINK("http://www.arabidopsis.org/servlets/TairObject?type=locus&amp;name=At1g76590","At1g76590")</f>
        <v>At1g76590</v>
      </c>
      <c r="F102" s="111" t="s">
        <v>2182</v>
      </c>
      <c r="G102" s="111" t="s">
        <v>1907</v>
      </c>
      <c r="H102" s="111" t="s">
        <v>2106</v>
      </c>
      <c r="I102" s="105" t="s">
        <v>3460</v>
      </c>
      <c r="J102" s="105" t="s">
        <v>2116</v>
      </c>
      <c r="K102" s="105" t="s">
        <v>2177</v>
      </c>
      <c r="L102" s="105">
        <v>0</v>
      </c>
      <c r="M102" s="105" t="s">
        <v>1972</v>
      </c>
      <c r="N102" s="107"/>
      <c r="O102" s="107"/>
      <c r="P102" s="107"/>
      <c r="Q102" s="107"/>
      <c r="R102" s="107"/>
      <c r="S102" s="107"/>
      <c r="T102" s="107"/>
      <c r="U102" s="107"/>
      <c r="V102" s="107"/>
      <c r="W102" s="107"/>
      <c r="X102" s="108"/>
      <c r="Y102" s="108"/>
      <c r="Z102" s="107"/>
      <c r="AA102" s="107"/>
      <c r="AB102" s="107"/>
      <c r="AC102" s="107"/>
      <c r="AD102" s="107"/>
      <c r="AE102" s="107"/>
    </row>
    <row r="103" spans="1:31" s="109" customFormat="1" x14ac:dyDescent="0.3">
      <c r="A103" s="103">
        <f>HYPERLINK("http://genome.jgi-psf.org/cgi-bin/dispGeneModel?db=Chlre3&amp;id=146253",146253)</f>
        <v>146253</v>
      </c>
      <c r="B103" s="104" t="s">
        <v>3461</v>
      </c>
      <c r="C103" s="111" t="s">
        <v>2596</v>
      </c>
      <c r="D103" s="105" t="s">
        <v>3462</v>
      </c>
      <c r="E103" s="103" t="str">
        <f>HYPERLINK("http://www.arabidopsis.org/servlets/TairObject?type=locus&amp;name=At1g65070","At1g65070")</f>
        <v>At1g65070</v>
      </c>
      <c r="F103" s="111" t="s">
        <v>2182</v>
      </c>
      <c r="G103" s="111" t="s">
        <v>1886</v>
      </c>
      <c r="H103" s="111" t="s">
        <v>1887</v>
      </c>
      <c r="I103" s="105" t="s">
        <v>3438</v>
      </c>
      <c r="J103" s="111" t="s">
        <v>3439</v>
      </c>
      <c r="K103" s="105" t="s">
        <v>1920</v>
      </c>
      <c r="L103" s="105">
        <v>37</v>
      </c>
      <c r="M103" s="105" t="s">
        <v>1972</v>
      </c>
      <c r="N103" s="107">
        <v>1</v>
      </c>
      <c r="O103" s="107">
        <v>1</v>
      </c>
      <c r="P103" s="107">
        <v>1</v>
      </c>
      <c r="Q103" s="107">
        <v>1</v>
      </c>
      <c r="R103" s="107">
        <v>1</v>
      </c>
      <c r="S103" s="107">
        <v>2</v>
      </c>
      <c r="T103" s="107">
        <v>1</v>
      </c>
      <c r="U103" s="107">
        <v>0</v>
      </c>
      <c r="V103" s="107">
        <v>1</v>
      </c>
      <c r="W103" s="107">
        <v>1</v>
      </c>
      <c r="X103" s="108">
        <v>0</v>
      </c>
      <c r="Y103" s="108">
        <v>0</v>
      </c>
      <c r="Z103" s="107">
        <v>1</v>
      </c>
      <c r="AA103" s="107">
        <v>1</v>
      </c>
      <c r="AB103" s="107">
        <v>0</v>
      </c>
      <c r="AC103" s="107">
        <v>1</v>
      </c>
      <c r="AD103" s="107" t="s">
        <v>138</v>
      </c>
      <c r="AE103" s="107" t="s">
        <v>138</v>
      </c>
    </row>
    <row r="104" spans="1:31" s="109" customFormat="1" x14ac:dyDescent="0.3">
      <c r="A104" s="103">
        <f>HYPERLINK("http://genome.jgi-psf.org/cgi-bin/dispGeneModel?db=Chlre3&amp;id=144221",144221)</f>
        <v>144221</v>
      </c>
      <c r="B104" s="104" t="s">
        <v>3521</v>
      </c>
      <c r="C104" s="104" t="s">
        <v>3522</v>
      </c>
      <c r="D104" s="105"/>
      <c r="E104" s="106" t="str">
        <f>HYPERLINK("http://www.arabidopsis.org/servlets/TairObject?type=locus&amp;name=At1g53650","At1g53650")</f>
        <v>At1g53650</v>
      </c>
      <c r="F104" s="104" t="s">
        <v>1885</v>
      </c>
      <c r="G104" s="105" t="s">
        <v>1907</v>
      </c>
      <c r="H104" s="105" t="s">
        <v>2106</v>
      </c>
      <c r="I104" s="105" t="s">
        <v>3523</v>
      </c>
      <c r="J104" s="105" t="s">
        <v>1971</v>
      </c>
      <c r="K104" s="105" t="s">
        <v>1920</v>
      </c>
      <c r="L104" s="105">
        <v>0</v>
      </c>
      <c r="M104" s="105" t="s">
        <v>1972</v>
      </c>
      <c r="N104" s="107">
        <v>2</v>
      </c>
      <c r="O104" s="107">
        <v>2</v>
      </c>
      <c r="P104" s="107">
        <v>1</v>
      </c>
      <c r="Q104" s="107">
        <v>3</v>
      </c>
      <c r="R104" s="107">
        <v>1</v>
      </c>
      <c r="S104" s="107">
        <v>1</v>
      </c>
      <c r="T104" s="107">
        <v>3</v>
      </c>
      <c r="U104" s="107">
        <v>1</v>
      </c>
      <c r="V104" s="107">
        <v>1</v>
      </c>
      <c r="W104" s="107">
        <v>3</v>
      </c>
      <c r="X104" s="108">
        <v>1</v>
      </c>
      <c r="Y104" s="108">
        <v>1</v>
      </c>
      <c r="Z104" s="107">
        <v>2</v>
      </c>
      <c r="AA104" s="107">
        <v>1</v>
      </c>
      <c r="AB104" s="107">
        <v>2</v>
      </c>
      <c r="AC104" s="107">
        <v>2</v>
      </c>
      <c r="AD104" s="107" t="s">
        <v>3524</v>
      </c>
      <c r="AE104" s="107" t="s">
        <v>3525</v>
      </c>
    </row>
    <row r="105" spans="1:31" s="109" customFormat="1" x14ac:dyDescent="0.3">
      <c r="A105" s="103">
        <f>HYPERLINK("http://genome.jgi-psf.org/cgi-bin/dispGeneModel?db=Chlre3&amp;id=169967",169967)</f>
        <v>169967</v>
      </c>
      <c r="B105" s="104" t="s">
        <v>3533</v>
      </c>
      <c r="C105" s="104" t="s">
        <v>3534</v>
      </c>
      <c r="D105" s="105"/>
      <c r="E105" s="106" t="str">
        <f>HYPERLINK("http://www.arabidopsis.org/servlets/TairObject?type=locus&amp;name=At5g11260","At5g11260")</f>
        <v>At5g11260</v>
      </c>
      <c r="F105" s="104" t="s">
        <v>1885</v>
      </c>
      <c r="G105" s="105" t="s">
        <v>1886</v>
      </c>
      <c r="H105" s="105" t="s">
        <v>2106</v>
      </c>
      <c r="I105" s="105" t="s">
        <v>3535</v>
      </c>
      <c r="J105" s="105" t="s">
        <v>3536</v>
      </c>
      <c r="K105" s="105" t="s">
        <v>1965</v>
      </c>
      <c r="L105" s="105">
        <v>0</v>
      </c>
      <c r="M105" s="105" t="s">
        <v>1972</v>
      </c>
      <c r="N105" s="107">
        <v>1</v>
      </c>
      <c r="O105" s="107">
        <v>2</v>
      </c>
      <c r="P105" s="107">
        <v>1</v>
      </c>
      <c r="Q105" s="107">
        <v>2</v>
      </c>
      <c r="R105" s="107">
        <v>1</v>
      </c>
      <c r="S105" s="107">
        <v>1</v>
      </c>
      <c r="T105" s="107">
        <v>2</v>
      </c>
      <c r="U105" s="107">
        <v>1</v>
      </c>
      <c r="V105" s="107">
        <v>2</v>
      </c>
      <c r="W105" s="107">
        <v>1</v>
      </c>
      <c r="X105" s="108">
        <v>1</v>
      </c>
      <c r="Y105" s="108">
        <v>0</v>
      </c>
      <c r="Z105" s="107">
        <v>1</v>
      </c>
      <c r="AA105" s="107">
        <v>1</v>
      </c>
      <c r="AB105" s="107">
        <v>1</v>
      </c>
      <c r="AC105" s="107">
        <v>1</v>
      </c>
      <c r="AD105" s="107" t="s">
        <v>3537</v>
      </c>
      <c r="AE105" s="107" t="s">
        <v>138</v>
      </c>
    </row>
    <row r="106" spans="1:31" s="109" customFormat="1" x14ac:dyDescent="0.3">
      <c r="A106" s="103">
        <f>HYPERLINK("http://genome.jgi-psf.org/cgi-bin/dispGeneModel?db=Chlre3&amp;id=142899",142899)</f>
        <v>142899</v>
      </c>
      <c r="B106" s="104" t="s">
        <v>3561</v>
      </c>
      <c r="C106" s="104" t="s">
        <v>3562</v>
      </c>
      <c r="D106" s="105"/>
      <c r="E106" s="106" t="str">
        <f>HYPERLINK("http://www.arabidopsis.org/servlets/TairObject?type=locus&amp;name=At3g27730","At3g27730")</f>
        <v>At3g27730</v>
      </c>
      <c r="F106" s="104" t="s">
        <v>1885</v>
      </c>
      <c r="G106" s="105" t="s">
        <v>1907</v>
      </c>
      <c r="H106" s="105" t="s">
        <v>2106</v>
      </c>
      <c r="I106" s="105" t="s">
        <v>3563</v>
      </c>
      <c r="J106" s="105" t="s">
        <v>3564</v>
      </c>
      <c r="K106" s="105" t="s">
        <v>1915</v>
      </c>
      <c r="L106" s="105">
        <v>37</v>
      </c>
      <c r="M106" s="105" t="s">
        <v>1972</v>
      </c>
      <c r="N106" s="107">
        <v>1</v>
      </c>
      <c r="O106" s="107">
        <v>1</v>
      </c>
      <c r="P106" s="107">
        <v>1</v>
      </c>
      <c r="Q106" s="107">
        <v>1</v>
      </c>
      <c r="R106" s="107">
        <v>1</v>
      </c>
      <c r="S106" s="107">
        <v>1</v>
      </c>
      <c r="T106" s="107">
        <v>1</v>
      </c>
      <c r="U106" s="107">
        <v>1</v>
      </c>
      <c r="V106" s="107">
        <v>1</v>
      </c>
      <c r="W106" s="107">
        <v>1</v>
      </c>
      <c r="X106" s="108">
        <v>1</v>
      </c>
      <c r="Y106" s="108">
        <v>1</v>
      </c>
      <c r="Z106" s="107">
        <v>1</v>
      </c>
      <c r="AA106" s="107">
        <v>1</v>
      </c>
      <c r="AB106" s="107">
        <v>1</v>
      </c>
      <c r="AC106" s="107">
        <v>2</v>
      </c>
      <c r="AD106" s="107" t="s">
        <v>3565</v>
      </c>
      <c r="AE106" s="107" t="s">
        <v>3566</v>
      </c>
    </row>
    <row r="107" spans="1:31" s="109" customFormat="1" x14ac:dyDescent="0.3">
      <c r="A107" s="103">
        <f>HYPERLINK("http://genome.jgi-psf.org/cgi-bin/dispGeneModel?db=Chlre3&amp;id=187332",187332)</f>
        <v>187332</v>
      </c>
      <c r="B107" s="104" t="s">
        <v>3576</v>
      </c>
      <c r="C107" s="104" t="s">
        <v>3577</v>
      </c>
      <c r="D107" s="105" t="s">
        <v>3578</v>
      </c>
      <c r="E107" s="106" t="str">
        <f>HYPERLINK("http://www.arabidopsis.org/servlets/TairObject?type=locus&amp;name=At2g33540","At2g33540")</f>
        <v>At2g33540</v>
      </c>
      <c r="F107" s="104" t="s">
        <v>2182</v>
      </c>
      <c r="G107" s="105" t="s">
        <v>1886</v>
      </c>
      <c r="H107" s="105" t="s">
        <v>2106</v>
      </c>
      <c r="I107" s="105" t="s">
        <v>3579</v>
      </c>
      <c r="J107" s="105" t="s">
        <v>2116</v>
      </c>
      <c r="K107" s="105" t="s">
        <v>1944</v>
      </c>
      <c r="L107" s="105">
        <v>0</v>
      </c>
      <c r="M107" s="105" t="s">
        <v>1972</v>
      </c>
      <c r="N107" s="107">
        <v>1</v>
      </c>
      <c r="O107" s="107">
        <v>1</v>
      </c>
      <c r="P107" s="107">
        <v>2</v>
      </c>
      <c r="Q107" s="107">
        <v>1</v>
      </c>
      <c r="R107" s="107">
        <v>3</v>
      </c>
      <c r="S107" s="107">
        <v>1</v>
      </c>
      <c r="T107" s="107">
        <v>3</v>
      </c>
      <c r="U107" s="107">
        <v>1</v>
      </c>
      <c r="V107" s="107">
        <v>1</v>
      </c>
      <c r="W107" s="107">
        <v>1</v>
      </c>
      <c r="X107" s="108">
        <v>1</v>
      </c>
      <c r="Y107" s="108">
        <v>3</v>
      </c>
      <c r="Z107" s="107">
        <v>1</v>
      </c>
      <c r="AA107" s="107">
        <v>1</v>
      </c>
      <c r="AB107" s="107">
        <v>2</v>
      </c>
      <c r="AC107" s="107">
        <v>1</v>
      </c>
      <c r="AD107" s="107" t="s">
        <v>3580</v>
      </c>
      <c r="AE107" s="107" t="s">
        <v>3581</v>
      </c>
    </row>
    <row r="108" spans="1:31" s="109" customFormat="1" x14ac:dyDescent="0.3">
      <c r="A108" s="103">
        <f>HYPERLINK("http://genome.jgi-psf.org/cgi-bin/dispGeneModel?db=Chlre3&amp;id=205637",205637)</f>
        <v>205637</v>
      </c>
      <c r="B108" s="104" t="s">
        <v>3621</v>
      </c>
      <c r="C108" s="104" t="s">
        <v>3622</v>
      </c>
      <c r="D108" s="105"/>
      <c r="E108" s="106" t="str">
        <f>HYPERLINK("http://www.arabidopsis.org/servlets/TairObject?type=locus&amp;name=At4g20380","At4g20380")</f>
        <v>At4g20380</v>
      </c>
      <c r="F108" s="104" t="s">
        <v>1885</v>
      </c>
      <c r="G108" s="105" t="s">
        <v>1886</v>
      </c>
      <c r="H108" s="105" t="s">
        <v>2059</v>
      </c>
      <c r="I108" s="105" t="s">
        <v>3623</v>
      </c>
      <c r="J108" s="105" t="s">
        <v>2357</v>
      </c>
      <c r="K108" s="105" t="s">
        <v>2035</v>
      </c>
      <c r="L108" s="105">
        <v>0</v>
      </c>
      <c r="M108" s="105" t="s">
        <v>1972</v>
      </c>
      <c r="N108" s="107">
        <v>1</v>
      </c>
      <c r="O108" s="107">
        <v>1</v>
      </c>
      <c r="P108" s="107">
        <v>1</v>
      </c>
      <c r="Q108" s="107">
        <v>2</v>
      </c>
      <c r="R108" s="107">
        <v>2</v>
      </c>
      <c r="S108" s="107">
        <v>1</v>
      </c>
      <c r="T108" s="107">
        <v>3</v>
      </c>
      <c r="U108" s="107">
        <v>1</v>
      </c>
      <c r="V108" s="107">
        <v>1</v>
      </c>
      <c r="W108" s="107">
        <v>3</v>
      </c>
      <c r="X108" s="108">
        <v>1</v>
      </c>
      <c r="Y108" s="108">
        <v>1</v>
      </c>
      <c r="Z108" s="107">
        <v>1</v>
      </c>
      <c r="AA108" s="107">
        <v>0</v>
      </c>
      <c r="AB108" s="107">
        <v>1</v>
      </c>
      <c r="AC108" s="107">
        <v>0</v>
      </c>
      <c r="AD108" s="107" t="s">
        <v>3624</v>
      </c>
      <c r="AE108" s="107" t="s">
        <v>3625</v>
      </c>
    </row>
    <row r="109" spans="1:31" s="109" customFormat="1" x14ac:dyDescent="0.3">
      <c r="A109" s="103">
        <f>HYPERLINK("http://genome.jgi-psf.org/cgi-bin/dispGeneModel?db=Chlre3&amp;id=170734",170734)</f>
        <v>170734</v>
      </c>
      <c r="B109" s="104" t="s">
        <v>3705</v>
      </c>
      <c r="C109" s="104" t="s">
        <v>3706</v>
      </c>
      <c r="D109" s="105"/>
      <c r="E109" s="106" t="str">
        <f>HYPERLINK("http://www.arabidopsis.org/servlets/TairObject?type=locus&amp;name=At3g05480","At3g05480")</f>
        <v>At3g05480</v>
      </c>
      <c r="F109" s="104" t="s">
        <v>1913</v>
      </c>
      <c r="G109" s="105" t="s">
        <v>1907</v>
      </c>
      <c r="H109" s="105" t="s">
        <v>2246</v>
      </c>
      <c r="I109" s="105" t="s">
        <v>3707</v>
      </c>
      <c r="J109" s="105" t="s">
        <v>3708</v>
      </c>
      <c r="K109" s="105" t="s">
        <v>1915</v>
      </c>
      <c r="L109" s="105">
        <v>0</v>
      </c>
      <c r="M109" s="105" t="s">
        <v>1972</v>
      </c>
      <c r="N109" s="107">
        <v>1</v>
      </c>
      <c r="O109" s="107">
        <v>1</v>
      </c>
      <c r="P109" s="107">
        <v>1</v>
      </c>
      <c r="Q109" s="107">
        <v>1</v>
      </c>
      <c r="R109" s="107">
        <v>1</v>
      </c>
      <c r="S109" s="107">
        <v>1</v>
      </c>
      <c r="T109" s="107">
        <v>2</v>
      </c>
      <c r="U109" s="107">
        <v>1</v>
      </c>
      <c r="V109" s="107">
        <v>1</v>
      </c>
      <c r="W109" s="107">
        <v>1</v>
      </c>
      <c r="X109" s="108">
        <v>0</v>
      </c>
      <c r="Y109" s="108">
        <v>0</v>
      </c>
      <c r="Z109" s="107">
        <v>1</v>
      </c>
      <c r="AA109" s="107">
        <v>1</v>
      </c>
      <c r="AB109" s="107">
        <v>1</v>
      </c>
      <c r="AC109" s="107">
        <v>1</v>
      </c>
      <c r="AD109" s="107" t="s">
        <v>138</v>
      </c>
      <c r="AE109" s="107" t="s">
        <v>138</v>
      </c>
    </row>
    <row r="110" spans="1:31" s="109" customFormat="1" x14ac:dyDescent="0.3">
      <c r="A110" s="103">
        <f>HYPERLINK("http://genome.jgi-psf.org/cgi-bin/dispGeneModel?db=Chlre3&amp;id=205894",205894)</f>
        <v>205894</v>
      </c>
      <c r="B110" s="104" t="s">
        <v>3927</v>
      </c>
      <c r="C110" s="104" t="s">
        <v>3928</v>
      </c>
      <c r="D110" s="105" t="s">
        <v>3929</v>
      </c>
      <c r="E110" s="103" t="str">
        <f>HYPERLINK("http://www.arabidopsis.org/servlets/TairObject?type=locus&amp;name=At5g39660","At5g39660")</f>
        <v>At5g39660</v>
      </c>
      <c r="F110" s="104" t="s">
        <v>1885</v>
      </c>
      <c r="G110" s="105" t="s">
        <v>1886</v>
      </c>
      <c r="H110" s="105" t="s">
        <v>2106</v>
      </c>
      <c r="I110" s="105" t="s">
        <v>3930</v>
      </c>
      <c r="J110" s="105" t="s">
        <v>3931</v>
      </c>
      <c r="K110" s="105" t="s">
        <v>2177</v>
      </c>
      <c r="L110" s="105">
        <v>1</v>
      </c>
      <c r="M110" s="105" t="s">
        <v>1972</v>
      </c>
      <c r="N110" s="107">
        <v>3</v>
      </c>
      <c r="O110" s="107">
        <v>3</v>
      </c>
      <c r="P110" s="107">
        <v>1</v>
      </c>
      <c r="Q110" s="107">
        <v>5</v>
      </c>
      <c r="R110" s="107">
        <v>8</v>
      </c>
      <c r="S110" s="107">
        <v>4</v>
      </c>
      <c r="T110" s="107">
        <v>4</v>
      </c>
      <c r="U110" s="107">
        <v>4</v>
      </c>
      <c r="V110" s="107">
        <v>5</v>
      </c>
      <c r="W110" s="107">
        <v>5</v>
      </c>
      <c r="X110" s="108">
        <v>1</v>
      </c>
      <c r="Y110" s="108">
        <v>1</v>
      </c>
      <c r="Z110" s="107">
        <v>1</v>
      </c>
      <c r="AA110" s="107">
        <v>4</v>
      </c>
      <c r="AB110" s="107">
        <v>5</v>
      </c>
      <c r="AC110" s="107">
        <v>5</v>
      </c>
      <c r="AD110" s="107" t="s">
        <v>3932</v>
      </c>
      <c r="AE110" s="107" t="s">
        <v>3933</v>
      </c>
    </row>
    <row r="111" spans="1:31" s="109" customFormat="1" x14ac:dyDescent="0.3">
      <c r="A111" s="103">
        <f>HYPERLINK("http://genome.jgi-psf.org/cgi-bin/dispGeneModel?db=Chlre3&amp;id=205640",205640)</f>
        <v>205640</v>
      </c>
      <c r="B111" s="104" t="s">
        <v>4042</v>
      </c>
      <c r="C111" s="104" t="s">
        <v>4043</v>
      </c>
      <c r="D111" s="105" t="s">
        <v>2355</v>
      </c>
      <c r="E111" s="106" t="str">
        <f>HYPERLINK("http://www.arabidopsis.org/servlets/TairObject?type=locus&amp;name=At5g27280","At5g27280")</f>
        <v>At5g27280</v>
      </c>
      <c r="F111" s="104" t="s">
        <v>2182</v>
      </c>
      <c r="G111" s="105" t="s">
        <v>1907</v>
      </c>
      <c r="H111" s="105" t="s">
        <v>1887</v>
      </c>
      <c r="I111" s="105" t="s">
        <v>4044</v>
      </c>
      <c r="J111" s="105" t="s">
        <v>2357</v>
      </c>
      <c r="K111" s="105" t="s">
        <v>1920</v>
      </c>
      <c r="L111" s="105">
        <v>0</v>
      </c>
      <c r="M111" s="105" t="s">
        <v>1972</v>
      </c>
      <c r="N111" s="107">
        <v>1</v>
      </c>
      <c r="O111" s="107">
        <v>2</v>
      </c>
      <c r="P111" s="107">
        <v>1</v>
      </c>
      <c r="Q111" s="107">
        <v>1</v>
      </c>
      <c r="R111" s="107">
        <v>1</v>
      </c>
      <c r="S111" s="107">
        <v>1</v>
      </c>
      <c r="T111" s="107">
        <v>3</v>
      </c>
      <c r="U111" s="107">
        <v>1</v>
      </c>
      <c r="V111" s="107">
        <v>1</v>
      </c>
      <c r="W111" s="107">
        <v>1</v>
      </c>
      <c r="X111" s="108">
        <v>0</v>
      </c>
      <c r="Y111" s="108">
        <v>0</v>
      </c>
      <c r="Z111" s="107">
        <v>1</v>
      </c>
      <c r="AA111" s="107">
        <v>1</v>
      </c>
      <c r="AB111" s="107">
        <v>2</v>
      </c>
      <c r="AC111" s="107">
        <v>1</v>
      </c>
      <c r="AD111" s="107" t="s">
        <v>138</v>
      </c>
      <c r="AE111" s="107" t="s">
        <v>138</v>
      </c>
    </row>
    <row r="112" spans="1:31" s="109" customFormat="1" x14ac:dyDescent="0.3">
      <c r="A112" s="103">
        <f>HYPERLINK("http://genome.jgi-psf.org/cgi-bin/dispGeneModel?db=Chlre3&amp;id=144926",144926)</f>
        <v>144926</v>
      </c>
      <c r="B112" s="104" t="s">
        <v>4051</v>
      </c>
      <c r="C112" s="104" t="s">
        <v>3912</v>
      </c>
      <c r="D112" s="105" t="s">
        <v>4052</v>
      </c>
      <c r="E112" s="106" t="str">
        <f>HYPERLINK("http://www.arabidopsis.org/servlets/TairObject?type=locus&amp;name=At1g11800","At1g11800")</f>
        <v>At1g11800</v>
      </c>
      <c r="F112" s="104" t="s">
        <v>2182</v>
      </c>
      <c r="G112" s="105" t="s">
        <v>1907</v>
      </c>
      <c r="H112" s="105" t="s">
        <v>2246</v>
      </c>
      <c r="I112" s="105" t="s">
        <v>4052</v>
      </c>
      <c r="J112" s="105" t="s">
        <v>3564</v>
      </c>
      <c r="K112" s="105" t="s">
        <v>1920</v>
      </c>
      <c r="L112" s="105">
        <v>0</v>
      </c>
      <c r="M112" s="105" t="s">
        <v>1972</v>
      </c>
      <c r="N112" s="107">
        <v>1</v>
      </c>
      <c r="O112" s="107">
        <v>1</v>
      </c>
      <c r="P112" s="107">
        <v>1</v>
      </c>
      <c r="Q112" s="107">
        <v>1</v>
      </c>
      <c r="R112" s="107">
        <v>1</v>
      </c>
      <c r="S112" s="107">
        <v>0</v>
      </c>
      <c r="T112" s="107">
        <v>2</v>
      </c>
      <c r="U112" s="107">
        <v>1</v>
      </c>
      <c r="V112" s="107">
        <v>1</v>
      </c>
      <c r="W112" s="107">
        <v>1</v>
      </c>
      <c r="X112" s="108">
        <v>1</v>
      </c>
      <c r="Y112" s="108">
        <v>1</v>
      </c>
      <c r="Z112" s="107">
        <v>1</v>
      </c>
      <c r="AA112" s="107">
        <v>1</v>
      </c>
      <c r="AB112" s="107">
        <v>1</v>
      </c>
      <c r="AC112" s="107">
        <v>1</v>
      </c>
      <c r="AD112" s="107" t="s">
        <v>4053</v>
      </c>
      <c r="AE112" s="107" t="s">
        <v>4054</v>
      </c>
    </row>
    <row r="113" spans="1:31" s="109" customFormat="1" x14ac:dyDescent="0.3">
      <c r="A113" s="103">
        <f>HYPERLINK("http://genome.jgi-psf.org/cgi-bin/dispGeneModel?db=Chlre3&amp;id=161769",161769)</f>
        <v>161769</v>
      </c>
      <c r="B113" s="104" t="s">
        <v>4082</v>
      </c>
      <c r="C113" s="104" t="s">
        <v>2150</v>
      </c>
      <c r="D113" s="105" t="s">
        <v>4083</v>
      </c>
      <c r="E113" s="106" t="str">
        <f>HYPERLINK("http://www.arabidopsis.org/servlets/TairObject?type=locus&amp;name=At4g09620","At4g09620")</f>
        <v>At4g09620</v>
      </c>
      <c r="F113" s="104" t="s">
        <v>2182</v>
      </c>
      <c r="G113" s="105" t="s">
        <v>1907</v>
      </c>
      <c r="H113" s="105" t="s">
        <v>1887</v>
      </c>
      <c r="I113" s="105" t="s">
        <v>4083</v>
      </c>
      <c r="J113" s="105" t="s">
        <v>2014</v>
      </c>
      <c r="K113" s="105" t="s">
        <v>1920</v>
      </c>
      <c r="L113" s="105">
        <v>0</v>
      </c>
      <c r="M113" s="105" t="s">
        <v>1972</v>
      </c>
      <c r="N113" s="107">
        <v>1</v>
      </c>
      <c r="O113" s="107">
        <v>1</v>
      </c>
      <c r="P113" s="107">
        <v>1</v>
      </c>
      <c r="Q113" s="107">
        <v>1</v>
      </c>
      <c r="R113" s="107">
        <v>1</v>
      </c>
      <c r="S113" s="107">
        <v>1</v>
      </c>
      <c r="T113" s="107">
        <v>1</v>
      </c>
      <c r="U113" s="107">
        <v>1</v>
      </c>
      <c r="V113" s="107">
        <v>1</v>
      </c>
      <c r="W113" s="107">
        <v>1</v>
      </c>
      <c r="X113" s="108">
        <v>0</v>
      </c>
      <c r="Y113" s="108">
        <v>0</v>
      </c>
      <c r="Z113" s="107">
        <v>1</v>
      </c>
      <c r="AA113" s="107">
        <v>1</v>
      </c>
      <c r="AB113" s="107">
        <v>1</v>
      </c>
      <c r="AC113" s="107">
        <v>0</v>
      </c>
      <c r="AD113" s="107" t="s">
        <v>138</v>
      </c>
      <c r="AE113" s="107" t="s">
        <v>138</v>
      </c>
    </row>
    <row r="114" spans="1:31" s="109" customFormat="1" x14ac:dyDescent="0.3">
      <c r="A114" s="103">
        <f>HYPERLINK("http://genome.jgi-psf.org/cgi-bin/dispGeneModel?db=Chlre3&amp;id=205908",205908)</f>
        <v>205908</v>
      </c>
      <c r="B114" s="110" t="s">
        <v>4104</v>
      </c>
      <c r="C114" s="104" t="s">
        <v>2109</v>
      </c>
      <c r="D114" s="105" t="s">
        <v>4105</v>
      </c>
      <c r="E114" s="103" t="str">
        <f>HYPERLINK("http://www.arabidopsis.org/servlets/TairObject?type=locus&amp;name=At1g66170","At1g66170")</f>
        <v>At1g66170</v>
      </c>
      <c r="F114" s="104" t="s">
        <v>1885</v>
      </c>
      <c r="G114" s="105" t="s">
        <v>1886</v>
      </c>
      <c r="H114" s="105" t="s">
        <v>2106</v>
      </c>
      <c r="I114" s="105" t="s">
        <v>4106</v>
      </c>
      <c r="J114" s="105" t="s">
        <v>2844</v>
      </c>
      <c r="K114" s="105" t="s">
        <v>2177</v>
      </c>
      <c r="L114" s="105">
        <v>0</v>
      </c>
      <c r="M114" s="105" t="s">
        <v>1972</v>
      </c>
      <c r="N114" s="107">
        <v>1</v>
      </c>
      <c r="O114" s="107">
        <v>1</v>
      </c>
      <c r="P114" s="107">
        <v>1</v>
      </c>
      <c r="Q114" s="107">
        <v>2</v>
      </c>
      <c r="R114" s="107">
        <v>1</v>
      </c>
      <c r="S114" s="107">
        <v>2</v>
      </c>
      <c r="T114" s="107">
        <v>2</v>
      </c>
      <c r="U114" s="107">
        <v>1</v>
      </c>
      <c r="V114" s="107">
        <v>1</v>
      </c>
      <c r="W114" s="107">
        <v>1</v>
      </c>
      <c r="X114" s="108">
        <v>1</v>
      </c>
      <c r="Y114" s="108">
        <v>1</v>
      </c>
      <c r="Z114" s="107">
        <v>2</v>
      </c>
      <c r="AA114" s="107">
        <v>1</v>
      </c>
      <c r="AB114" s="107">
        <v>1</v>
      </c>
      <c r="AC114" s="107">
        <v>0</v>
      </c>
      <c r="AD114" s="107" t="s">
        <v>4107</v>
      </c>
      <c r="AE114" s="107" t="s">
        <v>4108</v>
      </c>
    </row>
    <row r="115" spans="1:31" s="109" customFormat="1" x14ac:dyDescent="0.3">
      <c r="A115" s="103">
        <f>HYPERLINK("http://genome.jgi-psf.org/cgi-bin/dispGeneModel?db=Chlre3&amp;id=205914",205914)</f>
        <v>205914</v>
      </c>
      <c r="B115" s="104" t="s">
        <v>4119</v>
      </c>
      <c r="C115" s="104" t="s">
        <v>2109</v>
      </c>
      <c r="D115" s="105" t="s">
        <v>4120</v>
      </c>
      <c r="E115" s="106" t="str">
        <f>HYPERLINK("http://www.arabidopsis.org/servlets/TairObject?type=locus&amp;name=At1g69210","At1g69210")</f>
        <v>At1g69210</v>
      </c>
      <c r="F115" s="104" t="s">
        <v>2182</v>
      </c>
      <c r="G115" s="105" t="s">
        <v>1907</v>
      </c>
      <c r="H115" s="105" t="s">
        <v>2246</v>
      </c>
      <c r="I115" s="105" t="s">
        <v>4121</v>
      </c>
      <c r="J115" s="105" t="s">
        <v>2014</v>
      </c>
      <c r="K115" s="105" t="s">
        <v>1915</v>
      </c>
      <c r="L115" s="105">
        <v>4</v>
      </c>
      <c r="M115" s="105" t="s">
        <v>1972</v>
      </c>
      <c r="N115" s="107">
        <v>1</v>
      </c>
      <c r="O115" s="107">
        <v>1</v>
      </c>
      <c r="P115" s="107">
        <v>1</v>
      </c>
      <c r="Q115" s="107">
        <v>1</v>
      </c>
      <c r="R115" s="107">
        <v>1</v>
      </c>
      <c r="S115" s="107">
        <v>1</v>
      </c>
      <c r="T115" s="107">
        <v>1</v>
      </c>
      <c r="U115" s="107">
        <v>1</v>
      </c>
      <c r="V115" s="107">
        <v>1</v>
      </c>
      <c r="W115" s="107">
        <v>1</v>
      </c>
      <c r="X115" s="108">
        <v>0</v>
      </c>
      <c r="Y115" s="108">
        <v>0</v>
      </c>
      <c r="Z115" s="107">
        <v>0</v>
      </c>
      <c r="AA115" s="107">
        <v>1</v>
      </c>
      <c r="AB115" s="107">
        <v>1</v>
      </c>
      <c r="AC115" s="107">
        <v>1</v>
      </c>
      <c r="AD115" s="107" t="s">
        <v>138</v>
      </c>
      <c r="AE115" s="107" t="s">
        <v>138</v>
      </c>
    </row>
    <row r="116" spans="1:31" s="109" customFormat="1" x14ac:dyDescent="0.3">
      <c r="A116" s="103">
        <f>HYPERLINK("http://genome.jgi-psf.org/cgi-bin/dispGeneModel?db=Chlre3&amp;id=140949",140949)</f>
        <v>140949</v>
      </c>
      <c r="B116" s="104" t="s">
        <v>4134</v>
      </c>
      <c r="C116" s="104" t="s">
        <v>4135</v>
      </c>
      <c r="D116" s="105"/>
      <c r="E116" s="106" t="str">
        <f>HYPERLINK("http://www.arabidopsis.org/servlets/TairObject?type=locus&amp;name=At3g25470","At3g25470")</f>
        <v>At3g25470</v>
      </c>
      <c r="F116" s="104" t="s">
        <v>2182</v>
      </c>
      <c r="G116" s="105" t="s">
        <v>1907</v>
      </c>
      <c r="H116" s="105" t="s">
        <v>2246</v>
      </c>
      <c r="I116" s="105" t="s">
        <v>4136</v>
      </c>
      <c r="J116" s="105" t="s">
        <v>2116</v>
      </c>
      <c r="K116" s="105" t="s">
        <v>1920</v>
      </c>
      <c r="L116" s="105">
        <v>37</v>
      </c>
      <c r="M116" s="105" t="s">
        <v>1972</v>
      </c>
      <c r="N116" s="107">
        <v>1</v>
      </c>
      <c r="O116" s="107">
        <v>1</v>
      </c>
      <c r="P116" s="107">
        <v>1</v>
      </c>
      <c r="Q116" s="107">
        <v>1</v>
      </c>
      <c r="R116" s="107">
        <v>1</v>
      </c>
      <c r="S116" s="107">
        <v>1</v>
      </c>
      <c r="T116" s="107">
        <v>2</v>
      </c>
      <c r="U116" s="107">
        <v>1</v>
      </c>
      <c r="V116" s="107">
        <v>1</v>
      </c>
      <c r="W116" s="107">
        <v>1</v>
      </c>
      <c r="X116" s="108">
        <v>0</v>
      </c>
      <c r="Y116" s="108">
        <v>1</v>
      </c>
      <c r="Z116" s="107">
        <v>1</v>
      </c>
      <c r="AA116" s="107">
        <v>1</v>
      </c>
      <c r="AB116" s="107">
        <v>1</v>
      </c>
      <c r="AC116" s="107">
        <v>1</v>
      </c>
      <c r="AD116" s="107" t="s">
        <v>138</v>
      </c>
      <c r="AE116" s="107" t="s">
        <v>4137</v>
      </c>
    </row>
    <row r="117" spans="1:31" s="109" customFormat="1" x14ac:dyDescent="0.3">
      <c r="A117" s="103">
        <f>HYPERLINK("http://genome.jgi-psf.org/cgi-bin/dispGeneModel?db=Chlre3&amp;id=188978",188978)</f>
        <v>188978</v>
      </c>
      <c r="B117" s="110" t="s">
        <v>4141</v>
      </c>
      <c r="C117" s="104" t="s">
        <v>2150</v>
      </c>
      <c r="D117" s="105" t="s">
        <v>4142</v>
      </c>
      <c r="E117" s="106" t="str">
        <f>HYPERLINK("http://www.arabidopsis.org/servlets/TairObject?type=locus&amp;name=At5g27560","At5g27560")</f>
        <v>At5g27560</v>
      </c>
      <c r="F117" s="104" t="s">
        <v>2106</v>
      </c>
      <c r="G117" s="105" t="s">
        <v>1886</v>
      </c>
      <c r="H117" s="105" t="s">
        <v>1887</v>
      </c>
      <c r="I117" s="105" t="s">
        <v>2127</v>
      </c>
      <c r="J117" s="105" t="s">
        <v>2014</v>
      </c>
      <c r="K117" s="105" t="s">
        <v>1897</v>
      </c>
      <c r="L117" s="105">
        <v>35</v>
      </c>
      <c r="M117" s="105" t="s">
        <v>1972</v>
      </c>
      <c r="N117" s="107">
        <v>1</v>
      </c>
      <c r="O117" s="107">
        <v>1</v>
      </c>
      <c r="P117" s="107">
        <v>1</v>
      </c>
      <c r="Q117" s="107">
        <v>1</v>
      </c>
      <c r="R117" s="107">
        <v>1</v>
      </c>
      <c r="S117" s="107">
        <v>1</v>
      </c>
      <c r="T117" s="107">
        <v>1</v>
      </c>
      <c r="U117" s="107">
        <v>1</v>
      </c>
      <c r="V117" s="107">
        <v>1</v>
      </c>
      <c r="W117" s="107">
        <v>1</v>
      </c>
      <c r="X117" s="108">
        <v>0</v>
      </c>
      <c r="Y117" s="108">
        <v>0</v>
      </c>
      <c r="Z117" s="107">
        <v>1</v>
      </c>
      <c r="AA117" s="107">
        <v>1</v>
      </c>
      <c r="AB117" s="107">
        <v>1</v>
      </c>
      <c r="AC117" s="107">
        <v>1</v>
      </c>
      <c r="AD117" s="107" t="s">
        <v>138</v>
      </c>
      <c r="AE117" s="107" t="s">
        <v>138</v>
      </c>
    </row>
    <row r="118" spans="1:31" s="109" customFormat="1" x14ac:dyDescent="0.3">
      <c r="A118" s="103">
        <f>HYPERLINK("http://genome.jgi-psf.org/cgi-bin/dispGeneModel?db=Chlre3&amp;id=195705",195705)</f>
        <v>195705</v>
      </c>
      <c r="B118" s="110" t="s">
        <v>4144</v>
      </c>
      <c r="C118" s="104" t="s">
        <v>4145</v>
      </c>
      <c r="D118" s="105" t="s">
        <v>2842</v>
      </c>
      <c r="E118" s="106" t="str">
        <f>HYPERLINK("http://www.arabidopsis.org/servlets/TairObject?type=locus&amp;name=At5g04910","At5g04910")</f>
        <v>At5g04910</v>
      </c>
      <c r="F118" s="104" t="s">
        <v>2106</v>
      </c>
      <c r="G118" s="105" t="s">
        <v>1907</v>
      </c>
      <c r="H118" s="105" t="s">
        <v>2059</v>
      </c>
      <c r="I118" s="105" t="s">
        <v>4146</v>
      </c>
      <c r="J118" s="105" t="s">
        <v>2014</v>
      </c>
      <c r="K118" s="105" t="s">
        <v>1920</v>
      </c>
      <c r="L118" s="105">
        <v>0</v>
      </c>
      <c r="M118" s="105" t="s">
        <v>1972</v>
      </c>
      <c r="N118" s="107">
        <v>1</v>
      </c>
      <c r="O118" s="107">
        <v>1</v>
      </c>
      <c r="P118" s="107">
        <v>1</v>
      </c>
      <c r="Q118" s="107">
        <v>1</v>
      </c>
      <c r="R118" s="107">
        <v>1</v>
      </c>
      <c r="S118" s="107">
        <v>1</v>
      </c>
      <c r="T118" s="107">
        <v>1</v>
      </c>
      <c r="U118" s="107">
        <v>1</v>
      </c>
      <c r="V118" s="107">
        <v>1</v>
      </c>
      <c r="W118" s="107">
        <v>4</v>
      </c>
      <c r="X118" s="108">
        <v>1</v>
      </c>
      <c r="Y118" s="108">
        <v>0</v>
      </c>
      <c r="Z118" s="107">
        <v>1</v>
      </c>
      <c r="AA118" s="107">
        <v>0</v>
      </c>
      <c r="AB118" s="107">
        <v>1</v>
      </c>
      <c r="AC118" s="107">
        <v>1</v>
      </c>
      <c r="AD118" s="107" t="s">
        <v>4147</v>
      </c>
      <c r="AE118" s="107" t="s">
        <v>138</v>
      </c>
    </row>
    <row r="119" spans="1:31" s="109" customFormat="1" x14ac:dyDescent="0.3">
      <c r="A119" s="103">
        <f>HYPERLINK("http://genome.jgi-psf.org/cgi-bin/dispGeneModel?db=Chlre3&amp;id=192621",192621)</f>
        <v>192621</v>
      </c>
      <c r="B119" s="104" t="s">
        <v>4289</v>
      </c>
      <c r="C119" s="111" t="s">
        <v>3706</v>
      </c>
      <c r="D119" s="105"/>
      <c r="E119" s="103" t="str">
        <f>HYPERLINK("http://www.arabidopsis.org/servlets/TairObject?type=locus&amp;name=At1g52530","At1g52530")</f>
        <v>At1g52530</v>
      </c>
      <c r="F119" s="111" t="s">
        <v>1885</v>
      </c>
      <c r="G119" s="111" t="s">
        <v>1907</v>
      </c>
      <c r="H119" s="111" t="s">
        <v>2059</v>
      </c>
      <c r="I119" s="105" t="s">
        <v>4290</v>
      </c>
      <c r="J119" s="111" t="s">
        <v>2014</v>
      </c>
      <c r="K119" s="105" t="s">
        <v>1915</v>
      </c>
      <c r="L119" s="105">
        <v>0</v>
      </c>
      <c r="M119" s="105" t="s">
        <v>1972</v>
      </c>
      <c r="N119" s="107">
        <v>1</v>
      </c>
      <c r="O119" s="107">
        <v>1</v>
      </c>
      <c r="P119" s="107">
        <v>1</v>
      </c>
      <c r="Q119" s="107">
        <v>1</v>
      </c>
      <c r="R119" s="107">
        <v>1</v>
      </c>
      <c r="S119" s="107">
        <v>1</v>
      </c>
      <c r="T119" s="107">
        <v>1</v>
      </c>
      <c r="U119" s="107">
        <v>1</v>
      </c>
      <c r="V119" s="107">
        <v>1</v>
      </c>
      <c r="W119" s="107">
        <v>1</v>
      </c>
      <c r="X119" s="108">
        <v>0</v>
      </c>
      <c r="Y119" s="108">
        <v>1</v>
      </c>
      <c r="Z119" s="107">
        <v>1</v>
      </c>
      <c r="AA119" s="107">
        <v>0</v>
      </c>
      <c r="AB119" s="107">
        <v>1</v>
      </c>
      <c r="AC119" s="107">
        <v>1</v>
      </c>
      <c r="AD119" s="107" t="s">
        <v>138</v>
      </c>
      <c r="AE119" s="107" t="s">
        <v>4291</v>
      </c>
    </row>
    <row r="120" spans="1:31" s="109" customFormat="1" x14ac:dyDescent="0.3">
      <c r="A120" s="103">
        <f>HYPERLINK("http://genome.jgi-psf.org/cgi-bin/dispGeneModel?db=Chlre3&amp;id=146944",146944)</f>
        <v>146944</v>
      </c>
      <c r="B120" s="104" t="s">
        <v>4292</v>
      </c>
      <c r="C120" s="111" t="s">
        <v>4293</v>
      </c>
      <c r="D120" s="105"/>
      <c r="E120" s="103" t="str">
        <f>HYPERLINK("http://www.arabidopsis.org/servlets/TairObject?type=locus&amp;name=At1g19025","At1g19025")</f>
        <v>At1g19025</v>
      </c>
      <c r="F120" s="111" t="s">
        <v>1885</v>
      </c>
      <c r="G120" s="111" t="s">
        <v>1907</v>
      </c>
      <c r="H120" s="111" t="s">
        <v>2106</v>
      </c>
      <c r="I120" s="105" t="s">
        <v>4294</v>
      </c>
      <c r="J120" s="111" t="s">
        <v>3439</v>
      </c>
      <c r="K120" s="105" t="s">
        <v>1920</v>
      </c>
      <c r="L120" s="105">
        <v>1</v>
      </c>
      <c r="M120" s="105" t="s">
        <v>1972</v>
      </c>
      <c r="N120" s="107">
        <v>1</v>
      </c>
      <c r="O120" s="107">
        <v>1</v>
      </c>
      <c r="P120" s="107">
        <v>1</v>
      </c>
      <c r="Q120" s="107">
        <v>1</v>
      </c>
      <c r="R120" s="107">
        <v>1</v>
      </c>
      <c r="S120" s="107">
        <v>1</v>
      </c>
      <c r="T120" s="107">
        <v>1</v>
      </c>
      <c r="U120" s="107">
        <v>1</v>
      </c>
      <c r="V120" s="107">
        <v>1</v>
      </c>
      <c r="W120" s="107">
        <v>1</v>
      </c>
      <c r="X120" s="108">
        <v>0</v>
      </c>
      <c r="Y120" s="108">
        <v>0</v>
      </c>
      <c r="Z120" s="107">
        <v>1</v>
      </c>
      <c r="AA120" s="107">
        <v>1</v>
      </c>
      <c r="AB120" s="107">
        <v>0</v>
      </c>
      <c r="AC120" s="107">
        <v>1</v>
      </c>
      <c r="AD120" s="107" t="s">
        <v>138</v>
      </c>
      <c r="AE120" s="107" t="s">
        <v>138</v>
      </c>
    </row>
    <row r="121" spans="1:31" s="109" customFormat="1" x14ac:dyDescent="0.3">
      <c r="A121" s="103">
        <f>HYPERLINK("http://genome.jgi-psf.org/cgi-bin/dispGeneModel?db=Chlre3&amp;id=205642",205642)</f>
        <v>205642</v>
      </c>
      <c r="B121" s="104" t="s">
        <v>4302</v>
      </c>
      <c r="C121" s="111" t="s">
        <v>4303</v>
      </c>
      <c r="D121" s="105"/>
      <c r="E121" s="103" t="str">
        <f>HYPERLINK("http://www.arabidopsis.org/servlets/TairObject?type=locus&amp;name=At1g64530","At1g64530")</f>
        <v>At1g64530</v>
      </c>
      <c r="F121" s="111" t="s">
        <v>1885</v>
      </c>
      <c r="G121" s="111" t="s">
        <v>1907</v>
      </c>
      <c r="H121" s="111" t="s">
        <v>2106</v>
      </c>
      <c r="I121" s="105" t="s">
        <v>4304</v>
      </c>
      <c r="J121" s="105" t="s">
        <v>2583</v>
      </c>
      <c r="K121" s="105" t="s">
        <v>1965</v>
      </c>
      <c r="L121" s="105">
        <v>0</v>
      </c>
      <c r="M121" s="105" t="s">
        <v>1972</v>
      </c>
      <c r="N121" s="107">
        <v>2</v>
      </c>
      <c r="O121" s="107">
        <v>1</v>
      </c>
      <c r="P121" s="107">
        <v>2</v>
      </c>
      <c r="Q121" s="107">
        <v>2</v>
      </c>
      <c r="R121" s="107">
        <v>3</v>
      </c>
      <c r="S121" s="107">
        <v>1</v>
      </c>
      <c r="T121" s="107">
        <v>4</v>
      </c>
      <c r="U121" s="107">
        <v>2</v>
      </c>
      <c r="V121" s="107">
        <v>1</v>
      </c>
      <c r="W121" s="107">
        <v>3</v>
      </c>
      <c r="X121" s="108">
        <v>0</v>
      </c>
      <c r="Y121" s="108">
        <v>0</v>
      </c>
      <c r="Z121" s="107">
        <v>0</v>
      </c>
      <c r="AA121" s="107">
        <v>1</v>
      </c>
      <c r="AB121" s="107">
        <v>1</v>
      </c>
      <c r="AC121" s="107">
        <v>1</v>
      </c>
      <c r="AD121" s="107" t="s">
        <v>138</v>
      </c>
      <c r="AE121" s="107" t="s">
        <v>138</v>
      </c>
    </row>
    <row r="122" spans="1:31" s="109" customFormat="1" x14ac:dyDescent="0.3">
      <c r="A122" s="103">
        <f>HYPERLINK("http://genome.jgi-psf.org/cgi-bin/dispGeneModel?db=Chlre3&amp;id=13563",13563)</f>
        <v>13563</v>
      </c>
      <c r="B122" s="104" t="s">
        <v>4311</v>
      </c>
      <c r="C122" s="111" t="s">
        <v>3706</v>
      </c>
      <c r="D122" s="105"/>
      <c r="E122" s="103" t="str">
        <f>HYPERLINK("http://www.arabidopsis.org/servlets/TairObject?type=locus&amp;name=At5g66130","At5g66130")</f>
        <v>At5g66130</v>
      </c>
      <c r="F122" s="111" t="s">
        <v>1885</v>
      </c>
      <c r="G122" s="111" t="s">
        <v>1907</v>
      </c>
      <c r="H122" s="111" t="s">
        <v>1887</v>
      </c>
      <c r="I122" s="105" t="s">
        <v>4312</v>
      </c>
      <c r="J122" s="111" t="s">
        <v>3564</v>
      </c>
      <c r="K122" s="105" t="s">
        <v>1920</v>
      </c>
      <c r="L122" s="105">
        <v>1</v>
      </c>
      <c r="M122" s="105" t="s">
        <v>1972</v>
      </c>
      <c r="N122" s="107">
        <v>1</v>
      </c>
      <c r="O122" s="107">
        <v>1</v>
      </c>
      <c r="P122" s="107">
        <v>1</v>
      </c>
      <c r="Q122" s="107">
        <v>1</v>
      </c>
      <c r="R122" s="107">
        <v>1</v>
      </c>
      <c r="S122" s="107">
        <v>1</v>
      </c>
      <c r="T122" s="107">
        <v>1</v>
      </c>
      <c r="U122" s="107">
        <v>1</v>
      </c>
      <c r="V122" s="107">
        <v>1</v>
      </c>
      <c r="W122" s="107">
        <v>1</v>
      </c>
      <c r="X122" s="108">
        <v>1</v>
      </c>
      <c r="Y122" s="108">
        <v>1</v>
      </c>
      <c r="Z122" s="107">
        <v>1</v>
      </c>
      <c r="AA122" s="107">
        <v>1</v>
      </c>
      <c r="AB122" s="107">
        <v>2</v>
      </c>
      <c r="AC122" s="107">
        <v>1</v>
      </c>
      <c r="AD122" s="107" t="s">
        <v>4313</v>
      </c>
      <c r="AE122" s="107" t="s">
        <v>4314</v>
      </c>
    </row>
    <row r="123" spans="1:31" s="109" customFormat="1" x14ac:dyDescent="0.3">
      <c r="A123" s="103">
        <f>HYPERLINK("http://genome.jgi-psf.org/cgi-bin/dispGeneModel?db=Chlre3&amp;id=205955",205955)</f>
        <v>205955</v>
      </c>
      <c r="B123" s="104" t="s">
        <v>4324</v>
      </c>
      <c r="C123" s="111" t="s">
        <v>4325</v>
      </c>
      <c r="D123" s="105"/>
      <c r="E123" s="103" t="str">
        <f>HYPERLINK("http://www.arabidopsis.org/servlets/TairObject?type=locus&amp;name=At5g57160","At5g57160")</f>
        <v>At5g57160</v>
      </c>
      <c r="F123" s="111" t="s">
        <v>1885</v>
      </c>
      <c r="G123" s="111" t="s">
        <v>1907</v>
      </c>
      <c r="H123" s="111" t="s">
        <v>2106</v>
      </c>
      <c r="I123" s="105" t="s">
        <v>4326</v>
      </c>
      <c r="J123" s="111" t="s">
        <v>3564</v>
      </c>
      <c r="K123" s="105" t="s">
        <v>1920</v>
      </c>
      <c r="L123" s="105">
        <v>13</v>
      </c>
      <c r="M123" s="105" t="s">
        <v>1972</v>
      </c>
      <c r="N123" s="107">
        <v>1</v>
      </c>
      <c r="O123" s="107">
        <v>1</v>
      </c>
      <c r="P123" s="107">
        <v>1</v>
      </c>
      <c r="Q123" s="107">
        <v>1</v>
      </c>
      <c r="R123" s="107">
        <v>1</v>
      </c>
      <c r="S123" s="107">
        <v>1</v>
      </c>
      <c r="T123" s="107">
        <v>1</v>
      </c>
      <c r="U123" s="107">
        <v>1</v>
      </c>
      <c r="V123" s="107">
        <v>1</v>
      </c>
      <c r="W123" s="107">
        <v>1</v>
      </c>
      <c r="X123" s="108">
        <v>1</v>
      </c>
      <c r="Y123" s="108">
        <v>1</v>
      </c>
      <c r="Z123" s="107">
        <v>1</v>
      </c>
      <c r="AA123" s="107">
        <v>1</v>
      </c>
      <c r="AB123" s="107">
        <v>1</v>
      </c>
      <c r="AC123" s="107">
        <v>1</v>
      </c>
      <c r="AD123" s="107" t="s">
        <v>4327</v>
      </c>
      <c r="AE123" s="107" t="s">
        <v>4328</v>
      </c>
    </row>
    <row r="124" spans="1:31" s="109" customFormat="1" x14ac:dyDescent="0.3">
      <c r="A124" s="103">
        <f>HYPERLINK("http://genome.jgi-psf.org/cgi-bin/dispGeneModel?db=Chlre3&amp;id=127415",127415)</f>
        <v>127415</v>
      </c>
      <c r="B124" s="104" t="s">
        <v>4335</v>
      </c>
      <c r="C124" s="111" t="s">
        <v>4336</v>
      </c>
      <c r="D124" s="105"/>
      <c r="E124" s="103" t="str">
        <f>HYPERLINK("http://www.arabidopsis.org/servlets/TairObject?type=locus&amp;name=At2g19570","At2g19570")</f>
        <v>At2g19570</v>
      </c>
      <c r="F124" s="111" t="s">
        <v>1885</v>
      </c>
      <c r="G124" s="111" t="s">
        <v>1907</v>
      </c>
      <c r="H124" s="111" t="s">
        <v>2059</v>
      </c>
      <c r="I124" s="105" t="s">
        <v>4337</v>
      </c>
      <c r="J124" s="111" t="s">
        <v>4338</v>
      </c>
      <c r="K124" s="105" t="s">
        <v>2177</v>
      </c>
      <c r="L124" s="105">
        <v>3</v>
      </c>
      <c r="M124" s="105" t="s">
        <v>1972</v>
      </c>
      <c r="N124" s="107">
        <v>9</v>
      </c>
      <c r="O124" s="107">
        <v>4</v>
      </c>
      <c r="P124" s="107">
        <v>1</v>
      </c>
      <c r="Q124" s="107">
        <v>2</v>
      </c>
      <c r="R124" s="107">
        <v>2</v>
      </c>
      <c r="S124" s="107">
        <v>2</v>
      </c>
      <c r="T124" s="107">
        <v>2</v>
      </c>
      <c r="U124" s="107">
        <v>1</v>
      </c>
      <c r="V124" s="107">
        <v>2</v>
      </c>
      <c r="W124" s="107">
        <v>3</v>
      </c>
      <c r="X124" s="108">
        <v>1</v>
      </c>
      <c r="Y124" s="108">
        <v>2</v>
      </c>
      <c r="Z124" s="107">
        <v>1</v>
      </c>
      <c r="AA124" s="107">
        <v>1</v>
      </c>
      <c r="AB124" s="107">
        <v>1</v>
      </c>
      <c r="AC124" s="107">
        <v>1</v>
      </c>
      <c r="AD124" s="107" t="s">
        <v>4339</v>
      </c>
      <c r="AE124" s="107" t="s">
        <v>4340</v>
      </c>
    </row>
    <row r="125" spans="1:31" s="109" customFormat="1" x14ac:dyDescent="0.3">
      <c r="A125" s="103">
        <f>HYPERLINK("http://genome.jgi-psf.org/cgi-bin/dispGeneModel?db=Chlre3&amp;id=191164",191164)</f>
        <v>191164</v>
      </c>
      <c r="B125" s="104" t="s">
        <v>4352</v>
      </c>
      <c r="C125" s="111" t="s">
        <v>4353</v>
      </c>
      <c r="D125" s="105"/>
      <c r="E125" s="103" t="str">
        <f>HYPERLINK("http://www.arabidopsis.org/servlets/TairObject?type=locus&amp;name=At5g28210","At5g28210")</f>
        <v>At5g28210</v>
      </c>
      <c r="F125" s="111" t="s">
        <v>1885</v>
      </c>
      <c r="G125" s="111" t="s">
        <v>1907</v>
      </c>
      <c r="H125" s="111" t="s">
        <v>2106</v>
      </c>
      <c r="I125" s="105" t="s">
        <v>4354</v>
      </c>
      <c r="J125" s="111" t="s">
        <v>2442</v>
      </c>
      <c r="K125" s="105" t="s">
        <v>1920</v>
      </c>
      <c r="L125" s="105">
        <v>0</v>
      </c>
      <c r="M125" s="105" t="s">
        <v>1972</v>
      </c>
      <c r="N125" s="107">
        <v>3</v>
      </c>
      <c r="O125" s="107">
        <v>1</v>
      </c>
      <c r="P125" s="107">
        <v>3</v>
      </c>
      <c r="Q125" s="107">
        <v>2</v>
      </c>
      <c r="R125" s="107">
        <v>2</v>
      </c>
      <c r="S125" s="107">
        <v>2</v>
      </c>
      <c r="T125" s="107">
        <v>3</v>
      </c>
      <c r="U125" s="107">
        <v>1</v>
      </c>
      <c r="V125" s="107">
        <v>1</v>
      </c>
      <c r="W125" s="107">
        <v>4</v>
      </c>
      <c r="X125" s="108">
        <v>1</v>
      </c>
      <c r="Y125" s="108">
        <v>1</v>
      </c>
      <c r="Z125" s="107">
        <v>1</v>
      </c>
      <c r="AA125" s="107">
        <v>1</v>
      </c>
      <c r="AB125" s="107">
        <v>1</v>
      </c>
      <c r="AC125" s="107">
        <v>1</v>
      </c>
      <c r="AD125" s="107" t="s">
        <v>4355</v>
      </c>
      <c r="AE125" s="107" t="s">
        <v>4356</v>
      </c>
    </row>
    <row r="126" spans="1:31" s="109" customFormat="1" x14ac:dyDescent="0.3">
      <c r="A126" s="112"/>
      <c r="B126" s="104"/>
      <c r="C126" s="111"/>
      <c r="D126" s="105"/>
      <c r="E126" s="103" t="str">
        <f>HYPERLINK("http://www.arabidopsis.org/servlets/TairObject?type=locus&amp;name=At3g09100","At3g09100")</f>
        <v>At3g09100</v>
      </c>
      <c r="F126" s="111" t="s">
        <v>1913</v>
      </c>
      <c r="G126" s="111" t="s">
        <v>1907</v>
      </c>
      <c r="H126" s="111" t="s">
        <v>2106</v>
      </c>
      <c r="I126" s="105" t="s">
        <v>4357</v>
      </c>
      <c r="J126" s="105" t="s">
        <v>3564</v>
      </c>
      <c r="K126" s="105" t="s">
        <v>1944</v>
      </c>
      <c r="L126" s="105">
        <v>2</v>
      </c>
      <c r="M126" s="105" t="s">
        <v>1972</v>
      </c>
      <c r="N126" s="107">
        <v>3</v>
      </c>
      <c r="O126" s="107">
        <v>1</v>
      </c>
      <c r="P126" s="107">
        <v>3</v>
      </c>
      <c r="Q126" s="107">
        <v>2</v>
      </c>
      <c r="R126" s="107">
        <v>2</v>
      </c>
      <c r="S126" s="107">
        <v>2</v>
      </c>
      <c r="T126" s="107">
        <v>3</v>
      </c>
      <c r="U126" s="107">
        <v>1</v>
      </c>
      <c r="V126" s="107">
        <v>1</v>
      </c>
      <c r="W126" s="107">
        <v>4</v>
      </c>
      <c r="X126" s="108">
        <v>1</v>
      </c>
      <c r="Y126" s="108">
        <v>1</v>
      </c>
      <c r="Z126" s="107">
        <v>1</v>
      </c>
      <c r="AA126" s="107">
        <v>1</v>
      </c>
      <c r="AB126" s="107">
        <v>1</v>
      </c>
      <c r="AC126" s="107">
        <v>1</v>
      </c>
      <c r="AD126" s="107" t="s">
        <v>4355</v>
      </c>
      <c r="AE126" s="107" t="s">
        <v>4356</v>
      </c>
    </row>
    <row r="127" spans="1:31" s="109" customFormat="1" x14ac:dyDescent="0.3">
      <c r="A127" s="112"/>
      <c r="B127" s="104"/>
      <c r="C127" s="111"/>
      <c r="D127" s="105"/>
      <c r="E127" s="103" t="str">
        <f>HYPERLINK("http://www.arabidopsis.org/servlets/TairObject?type=locus&amp;name=At5g01290","At5g01290")</f>
        <v>At5g01290</v>
      </c>
      <c r="F127" s="111" t="s">
        <v>1913</v>
      </c>
      <c r="G127" s="111" t="s">
        <v>1907</v>
      </c>
      <c r="H127" s="111" t="s">
        <v>2106</v>
      </c>
      <c r="I127" s="105" t="s">
        <v>4354</v>
      </c>
      <c r="J127" s="105" t="s">
        <v>2442</v>
      </c>
      <c r="K127" s="105" t="s">
        <v>1920</v>
      </c>
      <c r="L127" s="105">
        <v>0</v>
      </c>
      <c r="M127" s="105" t="s">
        <v>1972</v>
      </c>
      <c r="N127" s="107">
        <v>3</v>
      </c>
      <c r="O127" s="107">
        <v>1</v>
      </c>
      <c r="P127" s="107">
        <v>3</v>
      </c>
      <c r="Q127" s="107">
        <v>2</v>
      </c>
      <c r="R127" s="107">
        <v>2</v>
      </c>
      <c r="S127" s="107">
        <v>2</v>
      </c>
      <c r="T127" s="107">
        <v>3</v>
      </c>
      <c r="U127" s="107">
        <v>1</v>
      </c>
      <c r="V127" s="107">
        <v>1</v>
      </c>
      <c r="W127" s="107">
        <v>4</v>
      </c>
      <c r="X127" s="108">
        <v>1</v>
      </c>
      <c r="Y127" s="108">
        <v>1</v>
      </c>
      <c r="Z127" s="107">
        <v>1</v>
      </c>
      <c r="AA127" s="107">
        <v>1</v>
      </c>
      <c r="AB127" s="107">
        <v>1</v>
      </c>
      <c r="AC127" s="107">
        <v>1</v>
      </c>
      <c r="AD127" s="107" t="s">
        <v>4355</v>
      </c>
      <c r="AE127" s="107" t="s">
        <v>4356</v>
      </c>
    </row>
    <row r="128" spans="1:31" s="109" customFormat="1" x14ac:dyDescent="0.3">
      <c r="A128" s="103">
        <f>HYPERLINK("http://genome.jgi-psf.org/cgi-bin/dispGeneModel?db=Chlre3&amp;id=171348",171348)</f>
        <v>171348</v>
      </c>
      <c r="B128" s="104" t="s">
        <v>4377</v>
      </c>
      <c r="C128" s="111" t="s">
        <v>3201</v>
      </c>
      <c r="D128" s="105" t="s">
        <v>4378</v>
      </c>
      <c r="E128" s="103" t="str">
        <f>HYPERLINK("http://www.arabidopsis.org/servlets/TairObject?type=locus&amp;name=At1g12770","At1g12770")</f>
        <v>At1g12770</v>
      </c>
      <c r="F128" s="111" t="s">
        <v>1885</v>
      </c>
      <c r="G128" s="111" t="s">
        <v>1886</v>
      </c>
      <c r="H128" s="111" t="s">
        <v>1887</v>
      </c>
      <c r="I128" s="105" t="s">
        <v>3187</v>
      </c>
      <c r="J128" s="111" t="s">
        <v>2280</v>
      </c>
      <c r="K128" s="105"/>
      <c r="L128" s="105">
        <v>34</v>
      </c>
      <c r="M128" s="105" t="s">
        <v>1972</v>
      </c>
      <c r="N128" s="107">
        <v>1</v>
      </c>
      <c r="O128" s="107">
        <v>1</v>
      </c>
      <c r="P128" s="107">
        <v>1</v>
      </c>
      <c r="Q128" s="107">
        <v>1</v>
      </c>
      <c r="R128" s="107">
        <v>1</v>
      </c>
      <c r="S128" s="107">
        <v>1</v>
      </c>
      <c r="T128" s="107">
        <v>2</v>
      </c>
      <c r="U128" s="107">
        <v>1</v>
      </c>
      <c r="V128" s="107">
        <v>1</v>
      </c>
      <c r="W128" s="107">
        <v>1</v>
      </c>
      <c r="X128" s="108">
        <v>1</v>
      </c>
      <c r="Y128" s="108">
        <v>1</v>
      </c>
      <c r="Z128" s="107">
        <v>1</v>
      </c>
      <c r="AA128" s="107">
        <v>1</v>
      </c>
      <c r="AB128" s="107">
        <v>1</v>
      </c>
      <c r="AC128" s="107">
        <v>1</v>
      </c>
      <c r="AD128" s="107" t="s">
        <v>4379</v>
      </c>
      <c r="AE128" s="107" t="s">
        <v>4380</v>
      </c>
    </row>
    <row r="129" spans="1:31" s="109" customFormat="1" x14ac:dyDescent="0.3">
      <c r="A129" s="103">
        <f>HYPERLINK("http://genome.jgi-psf.org/cgi-bin/dispGeneModel?db=Chlre3&amp;id=193681",193681)</f>
        <v>193681</v>
      </c>
      <c r="B129" s="104" t="s">
        <v>4388</v>
      </c>
      <c r="C129" s="111" t="s">
        <v>4389</v>
      </c>
      <c r="D129" s="105" t="s">
        <v>4390</v>
      </c>
      <c r="E129" s="103" t="str">
        <f>HYPERLINK("http://www.arabidopsis.org/servlets/TairObject?type=locus&amp;name=At4g22140","At4g22140")</f>
        <v>At4g22140</v>
      </c>
      <c r="F129" s="111" t="s">
        <v>1885</v>
      </c>
      <c r="G129" s="111" t="s">
        <v>1886</v>
      </c>
      <c r="H129" s="111" t="s">
        <v>2106</v>
      </c>
      <c r="I129" s="105" t="s">
        <v>4391</v>
      </c>
      <c r="J129" s="111" t="s">
        <v>3203</v>
      </c>
      <c r="K129" s="105" t="s">
        <v>1915</v>
      </c>
      <c r="L129" s="105">
        <v>0</v>
      </c>
      <c r="M129" s="105" t="s">
        <v>1972</v>
      </c>
      <c r="N129" s="107">
        <v>2</v>
      </c>
      <c r="O129" s="107">
        <v>3</v>
      </c>
      <c r="P129" s="107">
        <v>1</v>
      </c>
      <c r="Q129" s="107">
        <v>5</v>
      </c>
      <c r="R129" s="107">
        <v>2</v>
      </c>
      <c r="S129" s="107">
        <v>4</v>
      </c>
      <c r="T129" s="107">
        <v>4</v>
      </c>
      <c r="U129" s="107">
        <v>3</v>
      </c>
      <c r="V129" s="107">
        <v>3</v>
      </c>
      <c r="W129" s="107">
        <v>7</v>
      </c>
      <c r="X129" s="108">
        <v>1</v>
      </c>
      <c r="Y129" s="108">
        <v>1</v>
      </c>
      <c r="Z129" s="107">
        <v>2</v>
      </c>
      <c r="AA129" s="107">
        <v>3</v>
      </c>
      <c r="AB129" s="107">
        <v>4</v>
      </c>
      <c r="AC129" s="107">
        <v>4</v>
      </c>
      <c r="AD129" s="107" t="s">
        <v>4392</v>
      </c>
      <c r="AE129" s="107" t="s">
        <v>4393</v>
      </c>
    </row>
    <row r="130" spans="1:31" s="109" customFormat="1" x14ac:dyDescent="0.3">
      <c r="A130" s="112"/>
      <c r="B130" s="104"/>
      <c r="C130" s="111"/>
      <c r="D130" s="105"/>
      <c r="E130" s="103" t="str">
        <f>HYPERLINK("http://www.arabidopsis.org/servlets/TairObject?type=locus&amp;name=At4g04260","At4g04260")</f>
        <v>At4g04260</v>
      </c>
      <c r="F130" s="111" t="s">
        <v>1885</v>
      </c>
      <c r="G130" s="111" t="s">
        <v>1907</v>
      </c>
      <c r="H130" s="111" t="s">
        <v>2059</v>
      </c>
      <c r="I130" s="105" t="s">
        <v>4394</v>
      </c>
      <c r="J130" s="105" t="s">
        <v>2844</v>
      </c>
      <c r="K130" s="105" t="s">
        <v>1920</v>
      </c>
      <c r="L130" s="105">
        <v>0</v>
      </c>
      <c r="M130" s="105" t="s">
        <v>1972</v>
      </c>
      <c r="N130" s="107"/>
      <c r="O130" s="107"/>
      <c r="P130" s="107"/>
      <c r="Q130" s="107"/>
      <c r="R130" s="107"/>
      <c r="S130" s="107"/>
      <c r="T130" s="107"/>
      <c r="U130" s="107"/>
      <c r="V130" s="107"/>
      <c r="W130" s="107"/>
      <c r="X130" s="108"/>
      <c r="Y130" s="108"/>
      <c r="Z130" s="107"/>
      <c r="AA130" s="107"/>
      <c r="AB130" s="107"/>
      <c r="AC130" s="107"/>
      <c r="AD130" s="107"/>
      <c r="AE130" s="107"/>
    </row>
    <row r="131" spans="1:31" s="109" customFormat="1" x14ac:dyDescent="0.3">
      <c r="A131" s="103">
        <f>HYPERLINK("http://genome.jgi-psf.org/cgi-bin/dispGeneModel?db=Chlre3&amp;id=140992",140992)</f>
        <v>140992</v>
      </c>
      <c r="B131" s="104" t="s">
        <v>4441</v>
      </c>
      <c r="C131" s="107" t="s">
        <v>4442</v>
      </c>
      <c r="D131" s="105" t="s">
        <v>4120</v>
      </c>
      <c r="E131" s="103" t="str">
        <f>HYPERLINK("http://www.arabidopsis.org/servlets/TairObject?type=locus&amp;name=At2g44020","At2g44020")</f>
        <v>At2g44020</v>
      </c>
      <c r="F131" s="111" t="s">
        <v>2182</v>
      </c>
      <c r="G131" s="111" t="s">
        <v>1907</v>
      </c>
      <c r="H131" s="111" t="s">
        <v>2246</v>
      </c>
      <c r="I131" s="105" t="s">
        <v>19</v>
      </c>
      <c r="J131" s="111" t="s">
        <v>2357</v>
      </c>
      <c r="K131" s="105" t="s">
        <v>1920</v>
      </c>
      <c r="L131" s="105">
        <v>0</v>
      </c>
      <c r="M131" s="105" t="s">
        <v>1972</v>
      </c>
      <c r="N131" s="107">
        <v>1</v>
      </c>
      <c r="O131" s="107">
        <v>1</v>
      </c>
      <c r="P131" s="107">
        <v>1</v>
      </c>
      <c r="Q131" s="107">
        <v>1</v>
      </c>
      <c r="R131" s="107">
        <v>2</v>
      </c>
      <c r="S131" s="107">
        <v>1</v>
      </c>
      <c r="T131" s="107">
        <v>1</v>
      </c>
      <c r="U131" s="107">
        <v>1</v>
      </c>
      <c r="V131" s="107">
        <v>1</v>
      </c>
      <c r="W131" s="107">
        <v>1</v>
      </c>
      <c r="X131" s="108">
        <v>1</v>
      </c>
      <c r="Y131" s="108">
        <v>1</v>
      </c>
      <c r="Z131" s="107">
        <v>1</v>
      </c>
      <c r="AA131" s="107">
        <v>1</v>
      </c>
      <c r="AB131" s="107">
        <v>1</v>
      </c>
      <c r="AC131" s="107">
        <v>0</v>
      </c>
      <c r="AD131" s="107" t="s">
        <v>4443</v>
      </c>
      <c r="AE131" s="107" t="s">
        <v>4444</v>
      </c>
    </row>
    <row r="132" spans="1:31" s="109" customFormat="1" x14ac:dyDescent="0.3">
      <c r="A132" s="103">
        <f>HYPERLINK("http://genome.jgi-psf.org/cgi-bin/dispGeneModel?db=Chlre3&amp;id=187360",187360)</f>
        <v>187360</v>
      </c>
      <c r="B132" s="104" t="s">
        <v>4525</v>
      </c>
      <c r="C132" s="111" t="s">
        <v>4526</v>
      </c>
      <c r="D132" s="105"/>
      <c r="E132" s="103" t="str">
        <f>HYPERLINK("http://www.arabidopsis.org/servlets/TairObject?type=locus&amp;name=At5g47140","At5g47140")</f>
        <v>At5g47140</v>
      </c>
      <c r="F132" s="111" t="s">
        <v>2182</v>
      </c>
      <c r="G132" s="111" t="s">
        <v>1907</v>
      </c>
      <c r="H132" s="111" t="s">
        <v>2106</v>
      </c>
      <c r="I132" s="105" t="s">
        <v>4527</v>
      </c>
      <c r="J132" s="111" t="s">
        <v>3317</v>
      </c>
      <c r="K132" s="105"/>
      <c r="L132" s="105">
        <v>0</v>
      </c>
      <c r="M132" s="105" t="s">
        <v>1972</v>
      </c>
      <c r="N132" s="107">
        <v>2</v>
      </c>
      <c r="O132" s="107">
        <v>3</v>
      </c>
      <c r="P132" s="107">
        <v>3</v>
      </c>
      <c r="Q132" s="107">
        <v>3</v>
      </c>
      <c r="R132" s="107">
        <v>2</v>
      </c>
      <c r="S132" s="107">
        <v>1</v>
      </c>
      <c r="T132" s="107">
        <v>3</v>
      </c>
      <c r="U132" s="107">
        <v>2</v>
      </c>
      <c r="V132" s="107">
        <v>2</v>
      </c>
      <c r="W132" s="107">
        <v>4</v>
      </c>
      <c r="X132" s="108">
        <v>2</v>
      </c>
      <c r="Y132" s="108">
        <v>2</v>
      </c>
      <c r="Z132" s="107">
        <v>3</v>
      </c>
      <c r="AA132" s="107">
        <v>1</v>
      </c>
      <c r="AB132" s="107">
        <v>1</v>
      </c>
      <c r="AC132" s="107">
        <v>2</v>
      </c>
      <c r="AD132" s="107" t="s">
        <v>4528</v>
      </c>
      <c r="AE132" s="107" t="s">
        <v>4529</v>
      </c>
    </row>
    <row r="133" spans="1:31" s="109" customFormat="1" x14ac:dyDescent="0.3">
      <c r="A133" s="103">
        <f>HYPERLINK("http://genome.jgi-psf.org/cgi-bin/dispGeneModel?db=Chlre3&amp;id=136620",136620)</f>
        <v>136620</v>
      </c>
      <c r="B133" s="104" t="s">
        <v>4530</v>
      </c>
      <c r="C133" s="111" t="s">
        <v>4531</v>
      </c>
      <c r="D133" s="105"/>
      <c r="E133" s="103" t="str">
        <f>HYPERLINK("http://www.arabidopsis.org/servlets/TairObject?type=locus&amp;name=At3g01540","At3g01540")</f>
        <v>At3g01540</v>
      </c>
      <c r="F133" s="111" t="s">
        <v>1885</v>
      </c>
      <c r="G133" s="111" t="s">
        <v>1907</v>
      </c>
      <c r="H133" s="111" t="s">
        <v>2106</v>
      </c>
      <c r="I133" s="105" t="s">
        <v>3187</v>
      </c>
      <c r="J133" s="111" t="s">
        <v>2733</v>
      </c>
      <c r="K133" s="105" t="s">
        <v>1920</v>
      </c>
      <c r="L133" s="105">
        <v>37</v>
      </c>
      <c r="M133" s="105" t="s">
        <v>1972</v>
      </c>
      <c r="N133" s="107">
        <v>2</v>
      </c>
      <c r="O133" s="107">
        <v>1</v>
      </c>
      <c r="P133" s="107">
        <v>2</v>
      </c>
      <c r="Q133" s="107">
        <v>2</v>
      </c>
      <c r="R133" s="107">
        <v>1</v>
      </c>
      <c r="S133" s="107">
        <v>1</v>
      </c>
      <c r="T133" s="107">
        <v>3</v>
      </c>
      <c r="U133" s="107">
        <v>1</v>
      </c>
      <c r="V133" s="107">
        <v>1</v>
      </c>
      <c r="W133" s="107">
        <v>3</v>
      </c>
      <c r="X133" s="108">
        <v>1</v>
      </c>
      <c r="Y133" s="108">
        <v>1</v>
      </c>
      <c r="Z133" s="107">
        <v>3</v>
      </c>
      <c r="AA133" s="107">
        <v>1</v>
      </c>
      <c r="AB133" s="107">
        <v>2</v>
      </c>
      <c r="AC133" s="107">
        <v>2</v>
      </c>
      <c r="AD133" s="107" t="s">
        <v>4532</v>
      </c>
      <c r="AE133" s="107" t="s">
        <v>4533</v>
      </c>
    </row>
    <row r="134" spans="1:31" s="109" customFormat="1" x14ac:dyDescent="0.3">
      <c r="A134" s="103">
        <f>HYPERLINK("http://genome.jgi-psf.org/cgi-bin/dispGeneModel?db=Chlre3&amp;id=205517",205517)</f>
        <v>205517</v>
      </c>
      <c r="B134" s="104" t="s">
        <v>4534</v>
      </c>
      <c r="C134" s="111" t="s">
        <v>3257</v>
      </c>
      <c r="D134" s="105" t="s">
        <v>4535</v>
      </c>
      <c r="E134" s="103" t="str">
        <f>HYPERLINK("http://www.arabidopsis.org/servlets/TairObject?type=locus&amp;name=At1g50000","At1g50000")</f>
        <v>At1g50000</v>
      </c>
      <c r="F134" s="111" t="s">
        <v>2182</v>
      </c>
      <c r="G134" s="111" t="s">
        <v>1907</v>
      </c>
      <c r="H134" s="111" t="s">
        <v>1887</v>
      </c>
      <c r="I134" s="105" t="s">
        <v>4536</v>
      </c>
      <c r="J134" s="111" t="s">
        <v>2014</v>
      </c>
      <c r="K134" s="105" t="s">
        <v>1920</v>
      </c>
      <c r="L134" s="105">
        <v>36</v>
      </c>
      <c r="M134" s="105" t="s">
        <v>1972</v>
      </c>
      <c r="N134" s="107">
        <v>1</v>
      </c>
      <c r="O134" s="107">
        <v>1</v>
      </c>
      <c r="P134" s="107">
        <v>1</v>
      </c>
      <c r="Q134" s="107">
        <v>1</v>
      </c>
      <c r="R134" s="107">
        <v>1</v>
      </c>
      <c r="S134" s="107">
        <v>1</v>
      </c>
      <c r="T134" s="107">
        <v>1</v>
      </c>
      <c r="U134" s="107">
        <v>1</v>
      </c>
      <c r="V134" s="107">
        <v>1</v>
      </c>
      <c r="W134" s="107">
        <v>1</v>
      </c>
      <c r="X134" s="108">
        <v>1</v>
      </c>
      <c r="Y134" s="108">
        <v>1</v>
      </c>
      <c r="Z134" s="107">
        <v>1</v>
      </c>
      <c r="AA134" s="107">
        <v>1</v>
      </c>
      <c r="AB134" s="107">
        <v>1</v>
      </c>
      <c r="AC134" s="107">
        <v>1</v>
      </c>
      <c r="AD134" s="107" t="s">
        <v>4537</v>
      </c>
      <c r="AE134" s="107" t="s">
        <v>4538</v>
      </c>
    </row>
    <row r="135" spans="1:31" s="109" customFormat="1" x14ac:dyDescent="0.3">
      <c r="A135" s="103">
        <f>HYPERLINK("http://genome.jgi-psf.org/cgi-bin/dispGeneModel?db=Chlre3&amp;id=19751",19751)</f>
        <v>19751</v>
      </c>
      <c r="B135" s="104" t="s">
        <v>4539</v>
      </c>
      <c r="C135" s="111" t="s">
        <v>4540</v>
      </c>
      <c r="D135" s="105" t="s">
        <v>4541</v>
      </c>
      <c r="E135" s="103" t="str">
        <f>HYPERLINK("http://www.arabidopsis.org/servlets/TairObject?type=locus&amp;name=At4g37750","At4g37750")</f>
        <v>At4g37750</v>
      </c>
      <c r="F135" s="111" t="s">
        <v>1885</v>
      </c>
      <c r="G135" s="111" t="s">
        <v>1886</v>
      </c>
      <c r="H135" s="111" t="s">
        <v>2106</v>
      </c>
      <c r="I135" s="105" t="s">
        <v>4542</v>
      </c>
      <c r="J135" s="105" t="s">
        <v>4456</v>
      </c>
      <c r="K135" s="105" t="s">
        <v>1915</v>
      </c>
      <c r="L135" s="105">
        <v>1</v>
      </c>
      <c r="M135" s="105" t="s">
        <v>1972</v>
      </c>
      <c r="N135" s="107">
        <v>2</v>
      </c>
      <c r="O135" s="107">
        <v>4</v>
      </c>
      <c r="P135" s="107">
        <v>3</v>
      </c>
      <c r="Q135" s="107">
        <v>5</v>
      </c>
      <c r="R135" s="107">
        <v>5</v>
      </c>
      <c r="S135" s="107">
        <v>4</v>
      </c>
      <c r="T135" s="107">
        <v>5</v>
      </c>
      <c r="U135" s="107">
        <v>2</v>
      </c>
      <c r="V135" s="107">
        <v>4</v>
      </c>
      <c r="W135" s="107">
        <v>3</v>
      </c>
      <c r="X135" s="108">
        <v>1</v>
      </c>
      <c r="Y135" s="108">
        <v>1</v>
      </c>
      <c r="Z135" s="107">
        <v>3</v>
      </c>
      <c r="AA135" s="107">
        <v>2</v>
      </c>
      <c r="AB135" s="107">
        <v>2</v>
      </c>
      <c r="AC135" s="107">
        <v>2</v>
      </c>
      <c r="AD135" s="107" t="s">
        <v>4543</v>
      </c>
      <c r="AE135" s="107" t="s">
        <v>4544</v>
      </c>
    </row>
    <row r="136" spans="1:31" s="109" customFormat="1" x14ac:dyDescent="0.3">
      <c r="A136" s="103">
        <f>HYPERLINK("http://genome.jgi-psf.org/cgi-bin/dispGeneModel?db=Chlre3&amp;id=186244",186244)</f>
        <v>186244</v>
      </c>
      <c r="B136" s="104" t="s">
        <v>4545</v>
      </c>
      <c r="C136" s="111" t="s">
        <v>4546</v>
      </c>
      <c r="D136" s="111"/>
      <c r="E136" s="103" t="str">
        <f>HYPERLINK("http://www.arabidopsis.org/servlets/TairObject?type=locus&amp;name=At3g43240","At3g43240")</f>
        <v>At3g43240</v>
      </c>
      <c r="F136" s="111" t="s">
        <v>2182</v>
      </c>
      <c r="G136" s="111" t="s">
        <v>1907</v>
      </c>
      <c r="H136" s="111" t="s">
        <v>3039</v>
      </c>
      <c r="I136" s="105" t="s">
        <v>4547</v>
      </c>
      <c r="J136" s="111" t="s">
        <v>2844</v>
      </c>
      <c r="K136" s="105" t="s">
        <v>1920</v>
      </c>
      <c r="L136" s="105">
        <v>0</v>
      </c>
      <c r="M136" s="105" t="s">
        <v>1972</v>
      </c>
      <c r="N136" s="107">
        <v>1</v>
      </c>
      <c r="O136" s="107">
        <v>2</v>
      </c>
      <c r="P136" s="107">
        <v>2</v>
      </c>
      <c r="Q136" s="107">
        <v>2</v>
      </c>
      <c r="R136" s="107">
        <v>3</v>
      </c>
      <c r="S136" s="107">
        <v>1</v>
      </c>
      <c r="T136" s="107">
        <v>1</v>
      </c>
      <c r="U136" s="107">
        <v>2</v>
      </c>
      <c r="V136" s="107">
        <v>2</v>
      </c>
      <c r="W136" s="107">
        <v>3</v>
      </c>
      <c r="X136" s="108">
        <v>1</v>
      </c>
      <c r="Y136" s="108">
        <v>1</v>
      </c>
      <c r="Z136" s="107">
        <v>1</v>
      </c>
      <c r="AA136" s="107">
        <v>1</v>
      </c>
      <c r="AB136" s="107">
        <v>2</v>
      </c>
      <c r="AC136" s="107">
        <v>3</v>
      </c>
      <c r="AD136" s="107" t="s">
        <v>4548</v>
      </c>
      <c r="AE136" s="165" t="s">
        <v>15433</v>
      </c>
    </row>
    <row r="137" spans="1:31" s="109" customFormat="1" x14ac:dyDescent="0.3">
      <c r="A137" s="103">
        <f>HYPERLINK("http://genome.jgi-psf.org/cgi-bin/dispGeneModel?db=Chlre3&amp;id=101275",101275)</f>
        <v>101275</v>
      </c>
      <c r="B137" s="104" t="s">
        <v>4549</v>
      </c>
      <c r="C137" s="111" t="s">
        <v>2842</v>
      </c>
      <c r="D137" s="107"/>
      <c r="E137" s="103" t="str">
        <f>HYPERLINK("http://www.arabidopsis.org/servlets/TairObject?type=locus&amp;name=At2g27470","At2g27470")</f>
        <v>At2g27470</v>
      </c>
      <c r="F137" s="111" t="s">
        <v>2182</v>
      </c>
      <c r="G137" s="111" t="s">
        <v>1907</v>
      </c>
      <c r="H137" s="111" t="s">
        <v>2106</v>
      </c>
      <c r="I137" s="105" t="s">
        <v>4550</v>
      </c>
      <c r="J137" s="111" t="s">
        <v>4551</v>
      </c>
      <c r="K137" s="105" t="s">
        <v>1915</v>
      </c>
      <c r="L137" s="105">
        <v>19</v>
      </c>
      <c r="M137" s="105" t="s">
        <v>1972</v>
      </c>
      <c r="N137" s="107">
        <v>1</v>
      </c>
      <c r="O137" s="107">
        <v>1</v>
      </c>
      <c r="P137" s="107">
        <v>1</v>
      </c>
      <c r="Q137" s="107">
        <v>1</v>
      </c>
      <c r="R137" s="107">
        <v>1</v>
      </c>
      <c r="S137" s="107">
        <v>1</v>
      </c>
      <c r="T137" s="107">
        <v>1</v>
      </c>
      <c r="U137" s="107">
        <v>1</v>
      </c>
      <c r="V137" s="107">
        <v>1</v>
      </c>
      <c r="W137" s="107">
        <v>1</v>
      </c>
      <c r="X137" s="108">
        <v>1</v>
      </c>
      <c r="Y137" s="108">
        <v>1</v>
      </c>
      <c r="Z137" s="107">
        <v>1</v>
      </c>
      <c r="AA137" s="107">
        <v>1</v>
      </c>
      <c r="AB137" s="107">
        <v>1</v>
      </c>
      <c r="AC137" s="107">
        <v>1</v>
      </c>
      <c r="AD137" s="107" t="s">
        <v>4552</v>
      </c>
      <c r="AE137" s="107" t="s">
        <v>4553</v>
      </c>
    </row>
    <row r="138" spans="1:31" s="109" customFormat="1" x14ac:dyDescent="0.3">
      <c r="A138" s="103">
        <f>HYPERLINK("http://genome.jgi-psf.org/cgi-bin/dispGeneModel?db=Chlre3&amp;id=189408",189408)</f>
        <v>189408</v>
      </c>
      <c r="B138" s="104" t="s">
        <v>4558</v>
      </c>
      <c r="C138" s="111" t="s">
        <v>2596</v>
      </c>
      <c r="D138" s="111" t="s">
        <v>4559</v>
      </c>
      <c r="E138" s="103" t="str">
        <f>HYPERLINK("http://www.arabidopsis.org/servlets/TairObject?type=locus&amp;name=At1g17520","At1g17520")</f>
        <v>At1g17520</v>
      </c>
      <c r="F138" s="111" t="s">
        <v>2182</v>
      </c>
      <c r="G138" s="111" t="s">
        <v>1907</v>
      </c>
      <c r="H138" s="111" t="s">
        <v>2106</v>
      </c>
      <c r="I138" s="105" t="s">
        <v>4560</v>
      </c>
      <c r="J138" s="111" t="s">
        <v>4561</v>
      </c>
      <c r="K138" s="105" t="s">
        <v>2177</v>
      </c>
      <c r="L138" s="105">
        <v>0</v>
      </c>
      <c r="M138" s="105" t="s">
        <v>1972</v>
      </c>
      <c r="N138" s="107">
        <v>3</v>
      </c>
      <c r="O138" s="107">
        <v>1</v>
      </c>
      <c r="P138" s="107">
        <v>1</v>
      </c>
      <c r="Q138" s="107">
        <v>4</v>
      </c>
      <c r="R138" s="107">
        <v>2</v>
      </c>
      <c r="S138" s="107">
        <v>2</v>
      </c>
      <c r="T138" s="107">
        <v>2</v>
      </c>
      <c r="U138" s="107">
        <v>1</v>
      </c>
      <c r="V138" s="107">
        <v>1</v>
      </c>
      <c r="W138" s="107">
        <v>2</v>
      </c>
      <c r="X138" s="108">
        <v>0</v>
      </c>
      <c r="Y138" s="108">
        <v>0</v>
      </c>
      <c r="Z138" s="107">
        <v>1</v>
      </c>
      <c r="AA138" s="107">
        <v>2</v>
      </c>
      <c r="AB138" s="107">
        <v>2</v>
      </c>
      <c r="AC138" s="107">
        <v>1</v>
      </c>
      <c r="AD138" s="107" t="s">
        <v>138</v>
      </c>
      <c r="AE138" s="107" t="s">
        <v>138</v>
      </c>
    </row>
    <row r="139" spans="1:31" s="109" customFormat="1" x14ac:dyDescent="0.3">
      <c r="A139" s="103">
        <f>HYPERLINK("http://genome.jgi-psf.org/cgi-bin/dispGeneModel?db=Chlre3&amp;id=182666",182666)</f>
        <v>182666</v>
      </c>
      <c r="B139" s="104" t="s">
        <v>4581</v>
      </c>
      <c r="C139" s="111" t="s">
        <v>2842</v>
      </c>
      <c r="D139" s="105"/>
      <c r="E139" s="103" t="str">
        <f>HYPERLINK("http://www.arabidopsis.org/servlets/TairObject?type=locus&amp;name=At2g25900","At2g25900")</f>
        <v>At2g25900</v>
      </c>
      <c r="F139" s="111" t="s">
        <v>2182</v>
      </c>
      <c r="G139" s="111" t="s">
        <v>1907</v>
      </c>
      <c r="H139" s="111" t="s">
        <v>2106</v>
      </c>
      <c r="I139" s="105" t="s">
        <v>4582</v>
      </c>
      <c r="J139" s="105" t="s">
        <v>4583</v>
      </c>
      <c r="K139" s="105" t="s">
        <v>2177</v>
      </c>
      <c r="L139" s="105">
        <v>0</v>
      </c>
      <c r="M139" s="105" t="s">
        <v>1972</v>
      </c>
      <c r="N139" s="107">
        <v>3</v>
      </c>
      <c r="O139" s="107">
        <v>2</v>
      </c>
      <c r="P139" s="107">
        <v>1</v>
      </c>
      <c r="Q139" s="107">
        <v>4</v>
      </c>
      <c r="R139" s="107">
        <v>3</v>
      </c>
      <c r="S139" s="107">
        <v>2</v>
      </c>
      <c r="T139" s="107">
        <v>3</v>
      </c>
      <c r="U139" s="107">
        <v>2</v>
      </c>
      <c r="V139" s="107">
        <v>1</v>
      </c>
      <c r="W139" s="107">
        <v>7</v>
      </c>
      <c r="X139" s="108">
        <v>2</v>
      </c>
      <c r="Y139" s="108">
        <v>1</v>
      </c>
      <c r="Z139" s="107">
        <v>2</v>
      </c>
      <c r="AA139" s="107">
        <v>2</v>
      </c>
      <c r="AB139" s="107">
        <v>4</v>
      </c>
      <c r="AC139" s="107">
        <v>3</v>
      </c>
      <c r="AD139" s="107" t="s">
        <v>4584</v>
      </c>
      <c r="AE139" s="107" t="s">
        <v>4585</v>
      </c>
    </row>
    <row r="140" spans="1:31" s="109" customFormat="1" x14ac:dyDescent="0.3">
      <c r="A140" s="103">
        <f>HYPERLINK("http://genome.jgi-psf.org/cgi-bin/dispGeneModel?db=Chlre3&amp;id=97416",97416)</f>
        <v>97416</v>
      </c>
      <c r="B140" s="104" t="s">
        <v>4620</v>
      </c>
      <c r="C140" s="105" t="s">
        <v>4621</v>
      </c>
      <c r="D140" s="107"/>
      <c r="E140" s="103" t="str">
        <f>HYPERLINK("http://www.arabidopsis.org/servlets/TairObject?type=locus&amp;name=At1g72040","At1g72040")</f>
        <v>At1g72040</v>
      </c>
      <c r="F140" s="111" t="s">
        <v>2182</v>
      </c>
      <c r="G140" s="111" t="s">
        <v>1907</v>
      </c>
      <c r="H140" s="111" t="s">
        <v>1887</v>
      </c>
      <c r="I140" s="105" t="s">
        <v>4622</v>
      </c>
      <c r="J140" s="111" t="s">
        <v>4623</v>
      </c>
      <c r="K140" s="105" t="s">
        <v>2177</v>
      </c>
      <c r="L140" s="105">
        <v>0</v>
      </c>
      <c r="M140" s="105" t="s">
        <v>1972</v>
      </c>
      <c r="N140" s="107">
        <v>1</v>
      </c>
      <c r="O140" s="107">
        <v>1</v>
      </c>
      <c r="P140" s="107">
        <v>3</v>
      </c>
      <c r="Q140" s="107">
        <v>1</v>
      </c>
      <c r="R140" s="107">
        <v>1</v>
      </c>
      <c r="S140" s="107">
        <v>1</v>
      </c>
      <c r="T140" s="107">
        <v>2</v>
      </c>
      <c r="U140" s="107">
        <v>1</v>
      </c>
      <c r="V140" s="107">
        <v>1</v>
      </c>
      <c r="W140" s="107">
        <v>1</v>
      </c>
      <c r="X140" s="108">
        <v>1</v>
      </c>
      <c r="Y140" s="108">
        <v>1</v>
      </c>
      <c r="Z140" s="107">
        <v>2</v>
      </c>
      <c r="AA140" s="107">
        <v>0</v>
      </c>
      <c r="AB140" s="107">
        <v>2</v>
      </c>
      <c r="AC140" s="107">
        <v>1</v>
      </c>
      <c r="AD140" s="107" t="s">
        <v>4624</v>
      </c>
      <c r="AE140" s="107" t="s">
        <v>4625</v>
      </c>
    </row>
    <row r="141" spans="1:31" s="109" customFormat="1" x14ac:dyDescent="0.3">
      <c r="A141" s="103">
        <f>HYPERLINK("http://genome.jgi-psf.org/cgi-bin/dispGeneModel?db=Chlre3&amp;id=187979",187979)</f>
        <v>187979</v>
      </c>
      <c r="B141" s="104" t="s">
        <v>4630</v>
      </c>
      <c r="C141" s="111" t="s">
        <v>2596</v>
      </c>
      <c r="D141" s="105" t="s">
        <v>4631</v>
      </c>
      <c r="E141" s="103" t="str">
        <f>HYPERLINK("http://www.arabidopsis.org/servlets/TairObject?type=locus&amp;name=At2g27100","At2g27100")</f>
        <v>At2g27100</v>
      </c>
      <c r="F141" s="111" t="s">
        <v>1885</v>
      </c>
      <c r="G141" s="111" t="s">
        <v>1886</v>
      </c>
      <c r="H141" s="111" t="s">
        <v>1887</v>
      </c>
      <c r="I141" s="105" t="s">
        <v>2724</v>
      </c>
      <c r="J141" s="111" t="s">
        <v>4632</v>
      </c>
      <c r="K141" s="105" t="s">
        <v>1920</v>
      </c>
      <c r="L141" s="105">
        <v>7</v>
      </c>
      <c r="M141" s="105" t="s">
        <v>1972</v>
      </c>
      <c r="N141" s="107">
        <v>1</v>
      </c>
      <c r="O141" s="107">
        <v>1</v>
      </c>
      <c r="P141" s="107">
        <v>1</v>
      </c>
      <c r="Q141" s="107">
        <v>2</v>
      </c>
      <c r="R141" s="107">
        <v>2</v>
      </c>
      <c r="S141" s="107">
        <v>1</v>
      </c>
      <c r="T141" s="107">
        <v>3</v>
      </c>
      <c r="U141" s="107">
        <v>2</v>
      </c>
      <c r="V141" s="107">
        <v>1</v>
      </c>
      <c r="W141" s="107">
        <v>4</v>
      </c>
      <c r="X141" s="108">
        <v>1</v>
      </c>
      <c r="Y141" s="108">
        <v>1</v>
      </c>
      <c r="Z141" s="107">
        <v>2</v>
      </c>
      <c r="AA141" s="107">
        <v>1</v>
      </c>
      <c r="AB141" s="107">
        <v>2</v>
      </c>
      <c r="AC141" s="107">
        <v>1</v>
      </c>
      <c r="AD141" s="107" t="s">
        <v>4633</v>
      </c>
      <c r="AE141" s="107" t="s">
        <v>4634</v>
      </c>
    </row>
    <row r="142" spans="1:31" s="109" customFormat="1" x14ac:dyDescent="0.3">
      <c r="A142" s="103">
        <f>HYPERLINK("http://genome.jgi-psf.org/cgi-bin/dispGeneModel?db=Chlre3&amp;id=154065",154065)</f>
        <v>154065</v>
      </c>
      <c r="B142" s="104" t="s">
        <v>4641</v>
      </c>
      <c r="C142" s="111" t="s">
        <v>4642</v>
      </c>
      <c r="D142" s="105"/>
      <c r="E142" s="103" t="str">
        <f>HYPERLINK("http://www.arabidopsis.org/servlets/TairObject?type=locus&amp;name=At5g09380","At5g09380")</f>
        <v>At5g09380</v>
      </c>
      <c r="F142" s="111" t="s">
        <v>2182</v>
      </c>
      <c r="G142" s="111" t="s">
        <v>1907</v>
      </c>
      <c r="H142" s="111" t="s">
        <v>2106</v>
      </c>
      <c r="I142" s="105" t="s">
        <v>4643</v>
      </c>
      <c r="J142" s="111" t="s">
        <v>4644</v>
      </c>
      <c r="K142" s="105" t="s">
        <v>1920</v>
      </c>
      <c r="L142" s="105">
        <v>0</v>
      </c>
      <c r="M142" s="105" t="s">
        <v>1972</v>
      </c>
      <c r="N142" s="107">
        <v>1</v>
      </c>
      <c r="O142" s="107">
        <v>2</v>
      </c>
      <c r="P142" s="107">
        <v>1</v>
      </c>
      <c r="Q142" s="107">
        <v>1</v>
      </c>
      <c r="R142" s="107">
        <v>1</v>
      </c>
      <c r="S142" s="107">
        <v>2</v>
      </c>
      <c r="T142" s="107">
        <v>1</v>
      </c>
      <c r="U142" s="107">
        <v>1</v>
      </c>
      <c r="V142" s="107">
        <v>1</v>
      </c>
      <c r="W142" s="107">
        <v>2</v>
      </c>
      <c r="X142" s="108">
        <v>1</v>
      </c>
      <c r="Y142" s="108">
        <v>1</v>
      </c>
      <c r="Z142" s="107">
        <v>1</v>
      </c>
      <c r="AA142" s="107">
        <v>1</v>
      </c>
      <c r="AB142" s="107">
        <v>1</v>
      </c>
      <c r="AC142" s="107">
        <v>1</v>
      </c>
      <c r="AD142" s="107" t="s">
        <v>4645</v>
      </c>
      <c r="AE142" s="107" t="s">
        <v>4646</v>
      </c>
    </row>
    <row r="143" spans="1:31" s="109" customFormat="1" x14ac:dyDescent="0.3">
      <c r="A143" s="103">
        <f>HYPERLINK("http://genome.jgi-psf.org/cgi-bin/dispGeneModel?db=Chlre3&amp;id=183158",183158)</f>
        <v>183158</v>
      </c>
      <c r="B143" s="104" t="s">
        <v>4655</v>
      </c>
      <c r="C143" s="111" t="s">
        <v>3992</v>
      </c>
      <c r="D143" s="105" t="s">
        <v>4656</v>
      </c>
      <c r="E143" s="103" t="str">
        <f>HYPERLINK("http://www.arabidopsis.org/servlets/TairObject?type=locus&amp;name=At5g13830","At5g13830")</f>
        <v>At5g13830</v>
      </c>
      <c r="F143" s="111" t="s">
        <v>2182</v>
      </c>
      <c r="G143" s="111" t="s">
        <v>1907</v>
      </c>
      <c r="H143" s="111" t="s">
        <v>2059</v>
      </c>
      <c r="I143" s="105" t="s">
        <v>4657</v>
      </c>
      <c r="J143" s="111" t="s">
        <v>2116</v>
      </c>
      <c r="K143" s="105" t="s">
        <v>1920</v>
      </c>
      <c r="L143" s="105">
        <v>0</v>
      </c>
      <c r="M143" s="105" t="s">
        <v>1972</v>
      </c>
      <c r="N143" s="107">
        <v>1</v>
      </c>
      <c r="O143" s="107">
        <v>2</v>
      </c>
      <c r="P143" s="107">
        <v>1</v>
      </c>
      <c r="Q143" s="107">
        <v>1</v>
      </c>
      <c r="R143" s="107">
        <v>1</v>
      </c>
      <c r="S143" s="107">
        <v>2</v>
      </c>
      <c r="T143" s="107">
        <v>1</v>
      </c>
      <c r="U143" s="107">
        <v>1</v>
      </c>
      <c r="V143" s="107">
        <v>2</v>
      </c>
      <c r="W143" s="107">
        <v>1</v>
      </c>
      <c r="X143" s="108">
        <v>1</v>
      </c>
      <c r="Y143" s="108">
        <v>1</v>
      </c>
      <c r="Z143" s="107">
        <v>1</v>
      </c>
      <c r="AA143" s="107">
        <v>1</v>
      </c>
      <c r="AB143" s="107">
        <v>2</v>
      </c>
      <c r="AC143" s="107">
        <v>1</v>
      </c>
      <c r="AD143" s="107" t="s">
        <v>4658</v>
      </c>
      <c r="AE143" s="107" t="s">
        <v>4659</v>
      </c>
    </row>
    <row r="144" spans="1:31" s="109" customFormat="1" x14ac:dyDescent="0.3">
      <c r="A144" s="103">
        <f>HYPERLINK("http://genome.jgi-psf.org/cgi-bin/dispGeneModel?db=Chlre3&amp;id=166362",166362)</f>
        <v>166362</v>
      </c>
      <c r="B144" s="104" t="s">
        <v>4668</v>
      </c>
      <c r="C144" s="111" t="s">
        <v>4669</v>
      </c>
      <c r="D144" s="105" t="s">
        <v>4670</v>
      </c>
      <c r="E144" s="103" t="str">
        <f>HYPERLINK("http://www.arabidopsis.org/servlets/TairObject?type=locus&amp;name=At1g60230","At1g60230")</f>
        <v>At1g60230</v>
      </c>
      <c r="F144" s="111" t="s">
        <v>2182</v>
      </c>
      <c r="G144" s="111" t="s">
        <v>1907</v>
      </c>
      <c r="H144" s="111" t="s">
        <v>1887</v>
      </c>
      <c r="I144" s="105" t="s">
        <v>4671</v>
      </c>
      <c r="J144" s="111" t="s">
        <v>2116</v>
      </c>
      <c r="K144" s="105" t="s">
        <v>1897</v>
      </c>
      <c r="L144" s="105">
        <v>37</v>
      </c>
      <c r="M144" s="105" t="s">
        <v>1972</v>
      </c>
      <c r="N144" s="107">
        <v>1</v>
      </c>
      <c r="O144" s="107">
        <v>1</v>
      </c>
      <c r="P144" s="107">
        <v>1</v>
      </c>
      <c r="Q144" s="107">
        <v>1</v>
      </c>
      <c r="R144" s="107">
        <v>1</v>
      </c>
      <c r="S144" s="107">
        <v>1</v>
      </c>
      <c r="T144" s="107">
        <v>1</v>
      </c>
      <c r="U144" s="107">
        <v>2</v>
      </c>
      <c r="V144" s="107">
        <v>1</v>
      </c>
      <c r="W144" s="107">
        <v>1</v>
      </c>
      <c r="X144" s="108">
        <v>1</v>
      </c>
      <c r="Y144" s="108">
        <v>0</v>
      </c>
      <c r="Z144" s="107">
        <v>1</v>
      </c>
      <c r="AA144" s="107">
        <v>0</v>
      </c>
      <c r="AB144" s="107">
        <v>1</v>
      </c>
      <c r="AC144" s="107">
        <v>2</v>
      </c>
      <c r="AD144" s="107" t="s">
        <v>4672</v>
      </c>
      <c r="AE144" s="107" t="s">
        <v>138</v>
      </c>
    </row>
    <row r="145" spans="1:31" s="109" customFormat="1" x14ac:dyDescent="0.3">
      <c r="A145" s="103">
        <f>HYPERLINK("http://genome.jgi-psf.org/cgi-bin/dispGeneModel?db=Chlre3&amp;id=168851",168851)</f>
        <v>168851</v>
      </c>
      <c r="B145" s="104" t="s">
        <v>4690</v>
      </c>
      <c r="C145" s="111" t="s">
        <v>4691</v>
      </c>
      <c r="D145" s="105" t="s">
        <v>4692</v>
      </c>
      <c r="E145" s="103" t="str">
        <f>HYPERLINK("http://www.arabidopsis.org/servlets/TairObject?type=locus&amp;name=At4g13870","At4g13870")</f>
        <v>At4g13870</v>
      </c>
      <c r="F145" s="111" t="s">
        <v>1885</v>
      </c>
      <c r="G145" s="111" t="s">
        <v>1907</v>
      </c>
      <c r="H145" s="111" t="s">
        <v>2106</v>
      </c>
      <c r="I145" s="105" t="s">
        <v>4693</v>
      </c>
      <c r="J145" s="111" t="s">
        <v>4694</v>
      </c>
      <c r="K145" s="105"/>
      <c r="L145" s="105">
        <v>0</v>
      </c>
      <c r="M145" s="105" t="s">
        <v>1972</v>
      </c>
      <c r="N145" s="107">
        <v>3</v>
      </c>
      <c r="O145" s="107">
        <v>1</v>
      </c>
      <c r="P145" s="107">
        <v>1</v>
      </c>
      <c r="Q145" s="107">
        <v>2</v>
      </c>
      <c r="R145" s="107">
        <v>0</v>
      </c>
      <c r="S145" s="107">
        <v>1</v>
      </c>
      <c r="T145" s="107">
        <v>1</v>
      </c>
      <c r="U145" s="107">
        <v>1</v>
      </c>
      <c r="V145" s="107">
        <v>1</v>
      </c>
      <c r="W145" s="107">
        <v>1</v>
      </c>
      <c r="X145" s="108">
        <v>0</v>
      </c>
      <c r="Y145" s="108">
        <v>1</v>
      </c>
      <c r="Z145" s="107">
        <v>3</v>
      </c>
      <c r="AA145" s="107">
        <v>0</v>
      </c>
      <c r="AB145" s="107">
        <v>1</v>
      </c>
      <c r="AC145" s="107">
        <v>1</v>
      </c>
      <c r="AD145" s="107" t="s">
        <v>138</v>
      </c>
      <c r="AE145" s="107" t="s">
        <v>4695</v>
      </c>
    </row>
    <row r="146" spans="1:31" s="109" customFormat="1" x14ac:dyDescent="0.3">
      <c r="A146" s="103">
        <f>HYPERLINK("http://genome.jgi-psf.org/cgi-bin/dispGeneModel?db=Chlre3&amp;id=181107",181107)</f>
        <v>181107</v>
      </c>
      <c r="B146" s="104" t="s">
        <v>4696</v>
      </c>
      <c r="C146" s="111" t="s">
        <v>4697</v>
      </c>
      <c r="D146" s="105" t="s">
        <v>4698</v>
      </c>
      <c r="E146" s="103" t="str">
        <f>HYPERLINK("http://www.arabidopsis.org/servlets/TairObject?type=locus&amp;name=At3g18524","At3g18524")</f>
        <v>At3g18524</v>
      </c>
      <c r="F146" s="111" t="s">
        <v>1885</v>
      </c>
      <c r="G146" s="111" t="s">
        <v>1907</v>
      </c>
      <c r="H146" s="111" t="s">
        <v>2106</v>
      </c>
      <c r="I146" s="105" t="s">
        <v>4699</v>
      </c>
      <c r="J146" s="111" t="s">
        <v>3439</v>
      </c>
      <c r="K146" s="105" t="s">
        <v>1915</v>
      </c>
      <c r="L146" s="105">
        <v>37</v>
      </c>
      <c r="M146" s="105" t="s">
        <v>1972</v>
      </c>
      <c r="N146" s="107">
        <v>1</v>
      </c>
      <c r="O146" s="107">
        <v>1</v>
      </c>
      <c r="P146" s="107">
        <v>1</v>
      </c>
      <c r="Q146" s="107">
        <v>1</v>
      </c>
      <c r="R146" s="107">
        <v>1</v>
      </c>
      <c r="S146" s="107">
        <v>1</v>
      </c>
      <c r="T146" s="107">
        <v>1</v>
      </c>
      <c r="U146" s="107">
        <v>1</v>
      </c>
      <c r="V146" s="107">
        <v>1</v>
      </c>
      <c r="W146" s="107">
        <v>1</v>
      </c>
      <c r="X146" s="108">
        <v>1</v>
      </c>
      <c r="Y146" s="108">
        <v>1</v>
      </c>
      <c r="Z146" s="107">
        <v>1</v>
      </c>
      <c r="AA146" s="107">
        <v>1</v>
      </c>
      <c r="AB146" s="107">
        <v>1</v>
      </c>
      <c r="AC146" s="107">
        <v>1</v>
      </c>
      <c r="AD146" s="107" t="s">
        <v>4700</v>
      </c>
      <c r="AE146" s="107" t="s">
        <v>4701</v>
      </c>
    </row>
    <row r="147" spans="1:31" s="109" customFormat="1" x14ac:dyDescent="0.3">
      <c r="A147" s="103">
        <f>HYPERLINK("http://genome.jgi-psf.org/cgi-bin/dispGeneModel?db=Chlre3&amp;id=178196",178196)</f>
        <v>178196</v>
      </c>
      <c r="B147" s="104" t="s">
        <v>4708</v>
      </c>
      <c r="C147" s="111" t="s">
        <v>2596</v>
      </c>
      <c r="D147" s="105" t="s">
        <v>4709</v>
      </c>
      <c r="E147" s="103" t="str">
        <f>HYPERLINK("http://www.arabidopsis.org/servlets/TairObject?type=locus&amp;name=At5g56900","At5g56900")</f>
        <v>At5g56900</v>
      </c>
      <c r="F147" s="111" t="s">
        <v>2182</v>
      </c>
      <c r="G147" s="111" t="s">
        <v>1907</v>
      </c>
      <c r="H147" s="111" t="s">
        <v>2106</v>
      </c>
      <c r="I147" s="105" t="s">
        <v>4710</v>
      </c>
      <c r="J147" s="111" t="s">
        <v>2357</v>
      </c>
      <c r="K147" s="105" t="s">
        <v>1920</v>
      </c>
      <c r="L147" s="105">
        <v>0</v>
      </c>
      <c r="M147" s="105" t="s">
        <v>1972</v>
      </c>
      <c r="N147" s="107">
        <v>1</v>
      </c>
      <c r="O147" s="107">
        <v>1</v>
      </c>
      <c r="P147" s="107">
        <v>1</v>
      </c>
      <c r="Q147" s="107">
        <v>1</v>
      </c>
      <c r="R147" s="107">
        <v>1</v>
      </c>
      <c r="S147" s="107">
        <v>1</v>
      </c>
      <c r="T147" s="107">
        <v>1</v>
      </c>
      <c r="U147" s="107">
        <v>1</v>
      </c>
      <c r="V147" s="107">
        <v>1</v>
      </c>
      <c r="W147" s="107">
        <v>1</v>
      </c>
      <c r="X147" s="108">
        <v>1</v>
      </c>
      <c r="Y147" s="108">
        <v>2</v>
      </c>
      <c r="Z147" s="107">
        <v>2</v>
      </c>
      <c r="AA147" s="107">
        <v>1</v>
      </c>
      <c r="AB147" s="107">
        <v>1</v>
      </c>
      <c r="AC147" s="107">
        <v>1</v>
      </c>
      <c r="AD147" s="107" t="s">
        <v>4711</v>
      </c>
      <c r="AE147" s="107" t="s">
        <v>4712</v>
      </c>
    </row>
    <row r="148" spans="1:31" s="109" customFormat="1" x14ac:dyDescent="0.3">
      <c r="A148" s="103">
        <f>HYPERLINK("http://genome.jgi-psf.org/cgi-bin/dispGeneModel?db=Chlre3&amp;id=171674",171674)</f>
        <v>171674</v>
      </c>
      <c r="B148" s="111" t="s">
        <v>4716</v>
      </c>
      <c r="C148" s="111" t="s">
        <v>4717</v>
      </c>
      <c r="D148" s="105"/>
      <c r="E148" s="103" t="str">
        <f>HYPERLINK("http://www.arabidopsis.org/servlets/TairObject?type=locus&amp;name=At1g04635","At1g04635")</f>
        <v>At1g04635</v>
      </c>
      <c r="F148" s="111" t="s">
        <v>2182</v>
      </c>
      <c r="G148" s="111" t="s">
        <v>1907</v>
      </c>
      <c r="H148" s="111" t="s">
        <v>1887</v>
      </c>
      <c r="I148" s="105" t="s">
        <v>4718</v>
      </c>
      <c r="J148" s="111" t="s">
        <v>2901</v>
      </c>
      <c r="K148" s="105"/>
      <c r="L148" s="105">
        <v>0</v>
      </c>
      <c r="M148" s="105" t="s">
        <v>1972</v>
      </c>
      <c r="N148" s="107">
        <v>1</v>
      </c>
      <c r="O148" s="107">
        <v>1</v>
      </c>
      <c r="P148" s="107">
        <v>2</v>
      </c>
      <c r="Q148" s="107">
        <v>2</v>
      </c>
      <c r="R148" s="107">
        <v>1</v>
      </c>
      <c r="S148" s="107">
        <v>1</v>
      </c>
      <c r="T148" s="107">
        <v>2</v>
      </c>
      <c r="U148" s="107">
        <v>1</v>
      </c>
      <c r="V148" s="107">
        <v>1</v>
      </c>
      <c r="W148" s="107">
        <v>2</v>
      </c>
      <c r="X148" s="108">
        <v>1</v>
      </c>
      <c r="Y148" s="108">
        <v>1</v>
      </c>
      <c r="Z148" s="107">
        <v>1</v>
      </c>
      <c r="AA148" s="107">
        <v>0</v>
      </c>
      <c r="AB148" s="107">
        <v>1</v>
      </c>
      <c r="AC148" s="107">
        <v>2</v>
      </c>
      <c r="AD148" s="107" t="s">
        <v>4719</v>
      </c>
      <c r="AE148" s="107" t="s">
        <v>4720</v>
      </c>
    </row>
    <row r="149" spans="1:31" s="109" customFormat="1" x14ac:dyDescent="0.3">
      <c r="A149" s="103">
        <f>HYPERLINK("http://genome.jgi-psf.org/cgi-bin/dispGeneModel?db=Chlre3&amp;id=165870",165870)</f>
        <v>165870</v>
      </c>
      <c r="B149" s="104" t="s">
        <v>4751</v>
      </c>
      <c r="C149" s="105" t="s">
        <v>4752</v>
      </c>
      <c r="D149" s="107"/>
      <c r="E149" s="103" t="str">
        <f>HYPERLINK("http://www.arabidopsis.org/servlets/TairObject?type=locus&amp;name=At3g56330","At3g56330")</f>
        <v>At3g56330</v>
      </c>
      <c r="F149" s="111" t="s">
        <v>2106</v>
      </c>
      <c r="G149" s="111" t="s">
        <v>1907</v>
      </c>
      <c r="H149" s="111" t="s">
        <v>1887</v>
      </c>
      <c r="I149" s="105" t="s">
        <v>4753</v>
      </c>
      <c r="J149" s="111" t="s">
        <v>2357</v>
      </c>
      <c r="K149" s="105" t="s">
        <v>1897</v>
      </c>
      <c r="L149" s="105">
        <v>15</v>
      </c>
      <c r="M149" s="105" t="s">
        <v>1972</v>
      </c>
      <c r="N149" s="107">
        <v>1</v>
      </c>
      <c r="O149" s="107">
        <v>2</v>
      </c>
      <c r="P149" s="107">
        <v>1</v>
      </c>
      <c r="Q149" s="107">
        <v>1</v>
      </c>
      <c r="R149" s="107">
        <v>1</v>
      </c>
      <c r="S149" s="107">
        <v>1</v>
      </c>
      <c r="T149" s="107">
        <v>1</v>
      </c>
      <c r="U149" s="107">
        <v>1</v>
      </c>
      <c r="V149" s="107">
        <v>1</v>
      </c>
      <c r="W149" s="107">
        <v>1</v>
      </c>
      <c r="X149" s="108">
        <v>0</v>
      </c>
      <c r="Y149" s="108">
        <v>0</v>
      </c>
      <c r="Z149" s="107">
        <v>0</v>
      </c>
      <c r="AA149" s="107">
        <v>1</v>
      </c>
      <c r="AB149" s="107">
        <v>1</v>
      </c>
      <c r="AC149" s="107">
        <v>0</v>
      </c>
      <c r="AD149" s="107" t="s">
        <v>138</v>
      </c>
      <c r="AE149" s="107" t="s">
        <v>138</v>
      </c>
    </row>
    <row r="150" spans="1:31" s="118" customFormat="1" x14ac:dyDescent="0.3">
      <c r="A150" s="113">
        <f>HYPERLINK("http://genome.jgi-psf.org/cgi-bin/dispGeneModel?db=Chlre3&amp;id=193086",193086)</f>
        <v>193086</v>
      </c>
      <c r="B150" s="114" t="s">
        <v>1892</v>
      </c>
      <c r="C150" s="114" t="s">
        <v>1893</v>
      </c>
      <c r="D150" s="115"/>
      <c r="E150" s="113" t="str">
        <f>HYPERLINK("http://www.arabidopsis.org/servlets/TairObject?type=locus&amp;name=At1g14030","At1g14030")</f>
        <v>At1g14030</v>
      </c>
      <c r="F150" s="114" t="s">
        <v>1885</v>
      </c>
      <c r="G150" s="115" t="s">
        <v>1886</v>
      </c>
      <c r="H150" s="115" t="s">
        <v>1894</v>
      </c>
      <c r="I150" s="115" t="s">
        <v>1895</v>
      </c>
      <c r="J150" s="115" t="s">
        <v>1896</v>
      </c>
      <c r="K150" s="115" t="s">
        <v>1897</v>
      </c>
      <c r="L150" s="115">
        <v>0</v>
      </c>
      <c r="M150" s="115" t="s">
        <v>1898</v>
      </c>
      <c r="N150" s="116">
        <v>1</v>
      </c>
      <c r="O150" s="116">
        <v>1</v>
      </c>
      <c r="P150" s="116">
        <v>1</v>
      </c>
      <c r="Q150" s="116">
        <v>1</v>
      </c>
      <c r="R150" s="116">
        <v>1</v>
      </c>
      <c r="S150" s="116">
        <v>1</v>
      </c>
      <c r="T150" s="116">
        <v>1</v>
      </c>
      <c r="U150" s="116">
        <v>1</v>
      </c>
      <c r="V150" s="116">
        <v>1</v>
      </c>
      <c r="W150" s="116">
        <v>1</v>
      </c>
      <c r="X150" s="117">
        <v>0</v>
      </c>
      <c r="Y150" s="117">
        <v>0</v>
      </c>
      <c r="Z150" s="116">
        <v>1</v>
      </c>
      <c r="AA150" s="116">
        <v>2</v>
      </c>
      <c r="AB150" s="116">
        <v>1</v>
      </c>
      <c r="AC150" s="116">
        <v>1</v>
      </c>
      <c r="AD150" s="116" t="s">
        <v>138</v>
      </c>
      <c r="AE150" s="116" t="s">
        <v>138</v>
      </c>
    </row>
    <row r="151" spans="1:31" s="118" customFormat="1" x14ac:dyDescent="0.3">
      <c r="A151" s="113">
        <f>HYPERLINK("http://genome.jgi-psf.org/cgi-bin/dispGeneModel?db=Chlre3&amp;id=189624",189624)</f>
        <v>189624</v>
      </c>
      <c r="B151" s="114" t="s">
        <v>1939</v>
      </c>
      <c r="C151" s="114" t="s">
        <v>1940</v>
      </c>
      <c r="D151" s="115"/>
      <c r="E151" s="113" t="str">
        <f>HYPERLINK("http://www.arabidopsis.org/servlets/TairObject?type=locus&amp;name=At4g22260","At4g22260")</f>
        <v>At4g22260</v>
      </c>
      <c r="F151" s="114" t="s">
        <v>1885</v>
      </c>
      <c r="G151" s="115" t="s">
        <v>1886</v>
      </c>
      <c r="H151" s="115" t="s">
        <v>1941</v>
      </c>
      <c r="I151" s="115" t="s">
        <v>1942</v>
      </c>
      <c r="J151" s="115" t="s">
        <v>1943</v>
      </c>
      <c r="K151" s="115" t="s">
        <v>1944</v>
      </c>
      <c r="L151" s="115">
        <v>13</v>
      </c>
      <c r="M151" s="115" t="s">
        <v>1898</v>
      </c>
      <c r="N151" s="116">
        <v>1</v>
      </c>
      <c r="O151" s="116">
        <v>1</v>
      </c>
      <c r="P151" s="116">
        <v>1</v>
      </c>
      <c r="Q151" s="116">
        <v>1</v>
      </c>
      <c r="R151" s="116">
        <v>1</v>
      </c>
      <c r="S151" s="116">
        <v>1</v>
      </c>
      <c r="T151" s="116">
        <v>1</v>
      </c>
      <c r="U151" s="116">
        <v>1</v>
      </c>
      <c r="V151" s="116">
        <v>2</v>
      </c>
      <c r="W151" s="116">
        <v>1</v>
      </c>
      <c r="X151" s="117">
        <v>0</v>
      </c>
      <c r="Y151" s="117">
        <v>0</v>
      </c>
      <c r="Z151" s="116">
        <v>1</v>
      </c>
      <c r="AA151" s="116">
        <v>1</v>
      </c>
      <c r="AB151" s="116">
        <v>1</v>
      </c>
      <c r="AC151" s="116">
        <v>0</v>
      </c>
      <c r="AD151" s="116" t="s">
        <v>138</v>
      </c>
      <c r="AE151" s="116" t="s">
        <v>138</v>
      </c>
    </row>
    <row r="152" spans="1:31" s="118" customFormat="1" x14ac:dyDescent="0.3">
      <c r="A152" s="113">
        <f>HYPERLINK("http://genome.jgi-psf.org/cgi-bin/dispGeneModel?db=Chlre3&amp;id=195553",195553)</f>
        <v>195553</v>
      </c>
      <c r="B152" s="114" t="s">
        <v>1426</v>
      </c>
      <c r="C152" s="114" t="s">
        <v>1962</v>
      </c>
      <c r="D152" s="115"/>
      <c r="E152" s="113" t="str">
        <f>HYPERLINK("http://www.arabidopsis.org/servlets/TairObject?type=locus&amp;name=At4g05390","At4g05390")</f>
        <v>At4g05390</v>
      </c>
      <c r="F152" s="114" t="s">
        <v>1885</v>
      </c>
      <c r="G152" s="115" t="s">
        <v>1886</v>
      </c>
      <c r="H152" s="115" t="s">
        <v>1894</v>
      </c>
      <c r="I152" s="115" t="s">
        <v>1963</v>
      </c>
      <c r="J152" s="115" t="s">
        <v>1964</v>
      </c>
      <c r="K152" s="115" t="s">
        <v>1965</v>
      </c>
      <c r="L152" s="115">
        <v>37</v>
      </c>
      <c r="M152" s="115" t="s">
        <v>1898</v>
      </c>
      <c r="N152" s="116">
        <v>2</v>
      </c>
      <c r="O152" s="116">
        <v>1</v>
      </c>
      <c r="P152" s="116">
        <v>1</v>
      </c>
      <c r="Q152" s="116">
        <v>2</v>
      </c>
      <c r="R152" s="116">
        <v>1</v>
      </c>
      <c r="S152" s="116">
        <v>1</v>
      </c>
      <c r="T152" s="116">
        <v>2</v>
      </c>
      <c r="U152" s="116">
        <v>1</v>
      </c>
      <c r="V152" s="116">
        <v>1</v>
      </c>
      <c r="W152" s="116">
        <v>1</v>
      </c>
      <c r="X152" s="117">
        <v>1</v>
      </c>
      <c r="Y152" s="117">
        <v>2</v>
      </c>
      <c r="Z152" s="116">
        <v>1</v>
      </c>
      <c r="AA152" s="116">
        <v>1</v>
      </c>
      <c r="AB152" s="116">
        <v>1</v>
      </c>
      <c r="AC152" s="116">
        <v>1</v>
      </c>
      <c r="AD152" s="116" t="s">
        <v>1966</v>
      </c>
      <c r="AE152" s="116" t="s">
        <v>365</v>
      </c>
    </row>
    <row r="153" spans="1:31" s="118" customFormat="1" x14ac:dyDescent="0.3">
      <c r="A153" s="114"/>
      <c r="B153" s="114"/>
      <c r="C153" s="114"/>
      <c r="D153" s="115"/>
      <c r="E153" s="113" t="str">
        <f>HYPERLINK("http://www.arabidopsis.org/servlets/TairObject?type=locus&amp;name=At1g30510","At1g30510")</f>
        <v>At1g30510</v>
      </c>
      <c r="F153" s="114" t="s">
        <v>1885</v>
      </c>
      <c r="G153" s="115" t="s">
        <v>1886</v>
      </c>
      <c r="H153" s="115" t="s">
        <v>1887</v>
      </c>
      <c r="I153" s="115" t="s">
        <v>1963</v>
      </c>
      <c r="J153" s="115" t="s">
        <v>1967</v>
      </c>
      <c r="K153" s="115" t="s">
        <v>1965</v>
      </c>
      <c r="L153" s="115">
        <v>37</v>
      </c>
      <c r="M153" s="115" t="s">
        <v>1898</v>
      </c>
      <c r="N153" s="116">
        <v>2</v>
      </c>
      <c r="O153" s="116">
        <v>1</v>
      </c>
      <c r="P153" s="116">
        <v>1</v>
      </c>
      <c r="Q153" s="116">
        <v>2</v>
      </c>
      <c r="R153" s="116">
        <v>1</v>
      </c>
      <c r="S153" s="116">
        <v>1</v>
      </c>
      <c r="T153" s="116">
        <v>2</v>
      </c>
      <c r="U153" s="116">
        <v>1</v>
      </c>
      <c r="V153" s="116">
        <v>1</v>
      </c>
      <c r="W153" s="116">
        <v>1</v>
      </c>
      <c r="X153" s="117">
        <v>1</v>
      </c>
      <c r="Y153" s="117">
        <v>2</v>
      </c>
      <c r="Z153" s="116">
        <v>1</v>
      </c>
      <c r="AA153" s="116">
        <v>1</v>
      </c>
      <c r="AB153" s="116">
        <v>1</v>
      </c>
      <c r="AC153" s="116">
        <v>1</v>
      </c>
      <c r="AD153" s="116" t="s">
        <v>1966</v>
      </c>
      <c r="AE153" s="116" t="s">
        <v>365</v>
      </c>
    </row>
    <row r="154" spans="1:31" s="118" customFormat="1" x14ac:dyDescent="0.3">
      <c r="A154" s="113">
        <f>HYPERLINK("http://genome.jgi-psf.org/cgi-bin/dispGeneModel?db=Chlre3&amp;id=130316",130316)</f>
        <v>130316</v>
      </c>
      <c r="B154" s="114" t="s">
        <v>1985</v>
      </c>
      <c r="C154" s="114" t="s">
        <v>1986</v>
      </c>
      <c r="D154" s="115"/>
      <c r="E154" s="113" t="str">
        <f>HYPERLINK("http://www.arabidopsis.org/servlets/TairObject?type=locus&amp;name=At5g66570","At5g66570")</f>
        <v>At5g66570</v>
      </c>
      <c r="F154" s="114" t="s">
        <v>1885</v>
      </c>
      <c r="G154" s="115" t="s">
        <v>1886</v>
      </c>
      <c r="H154" s="115" t="s">
        <v>1987</v>
      </c>
      <c r="I154" s="115" t="s">
        <v>1988</v>
      </c>
      <c r="J154" s="115" t="s">
        <v>1989</v>
      </c>
      <c r="K154" s="115" t="s">
        <v>1897</v>
      </c>
      <c r="L154" s="115">
        <v>37</v>
      </c>
      <c r="M154" s="115" t="s">
        <v>1898</v>
      </c>
      <c r="N154" s="116">
        <v>2</v>
      </c>
      <c r="O154" s="116">
        <v>2</v>
      </c>
      <c r="P154" s="116">
        <v>1</v>
      </c>
      <c r="Q154" s="116">
        <v>2</v>
      </c>
      <c r="R154" s="116">
        <v>2</v>
      </c>
      <c r="S154" s="116">
        <v>1</v>
      </c>
      <c r="T154" s="116">
        <v>3</v>
      </c>
      <c r="U154" s="116">
        <v>2</v>
      </c>
      <c r="V154" s="116">
        <v>1</v>
      </c>
      <c r="W154" s="116">
        <v>1</v>
      </c>
      <c r="X154" s="117">
        <v>0</v>
      </c>
      <c r="Y154" s="117">
        <v>0</v>
      </c>
      <c r="Z154" s="116">
        <v>1</v>
      </c>
      <c r="AA154" s="116">
        <v>1</v>
      </c>
      <c r="AB154" s="116">
        <v>1</v>
      </c>
      <c r="AC154" s="116">
        <v>1</v>
      </c>
      <c r="AD154" s="116" t="s">
        <v>138</v>
      </c>
      <c r="AE154" s="116" t="s">
        <v>138</v>
      </c>
    </row>
    <row r="155" spans="1:31" s="118" customFormat="1" x14ac:dyDescent="0.3">
      <c r="A155" s="114"/>
      <c r="B155" s="114"/>
      <c r="C155" s="114"/>
      <c r="D155" s="115"/>
      <c r="E155" s="113" t="str">
        <f>HYPERLINK("http://www.arabidopsis.org/servlets/TairObject?type=locus&amp;name=At3g50820","At3g50820")</f>
        <v>At3g50820</v>
      </c>
      <c r="F155" s="114" t="s">
        <v>1885</v>
      </c>
      <c r="G155" s="115" t="s">
        <v>1886</v>
      </c>
      <c r="H155" s="115" t="s">
        <v>1941</v>
      </c>
      <c r="I155" s="115" t="s">
        <v>1988</v>
      </c>
      <c r="J155" s="115" t="s">
        <v>1989</v>
      </c>
      <c r="K155" s="115" t="s">
        <v>1897</v>
      </c>
      <c r="L155" s="115">
        <v>37</v>
      </c>
      <c r="M155" s="115" t="s">
        <v>1898</v>
      </c>
      <c r="N155" s="116">
        <v>2</v>
      </c>
      <c r="O155" s="116">
        <v>2</v>
      </c>
      <c r="P155" s="116">
        <v>1</v>
      </c>
      <c r="Q155" s="116">
        <v>2</v>
      </c>
      <c r="R155" s="116">
        <v>2</v>
      </c>
      <c r="S155" s="116">
        <v>1</v>
      </c>
      <c r="T155" s="116">
        <v>3</v>
      </c>
      <c r="U155" s="116">
        <v>2</v>
      </c>
      <c r="V155" s="116">
        <v>1</v>
      </c>
      <c r="W155" s="116">
        <v>1</v>
      </c>
      <c r="X155" s="117">
        <v>0</v>
      </c>
      <c r="Y155" s="117">
        <v>0</v>
      </c>
      <c r="Z155" s="116">
        <v>1</v>
      </c>
      <c r="AA155" s="116">
        <v>1</v>
      </c>
      <c r="AB155" s="116">
        <v>1</v>
      </c>
      <c r="AC155" s="116">
        <v>1</v>
      </c>
      <c r="AD155" s="116" t="s">
        <v>138</v>
      </c>
      <c r="AE155" s="116" t="s">
        <v>138</v>
      </c>
    </row>
    <row r="156" spans="1:31" s="118" customFormat="1" x14ac:dyDescent="0.3">
      <c r="A156" s="113">
        <f>HYPERLINK("http://genome.jgi-psf.org/cgi-bin/dispGeneModel?db=Chlre3&amp;id=194448",194448)</f>
        <v>194448</v>
      </c>
      <c r="B156" s="114" t="s">
        <v>2011</v>
      </c>
      <c r="C156" s="114" t="s">
        <v>2012</v>
      </c>
      <c r="D156" s="115"/>
      <c r="E156" s="113" t="str">
        <f>HYPERLINK("http://www.arabidopsis.org/servlets/TairObject?type=locus&amp;name=At5g38660","At5g38660")</f>
        <v>At5g38660</v>
      </c>
      <c r="F156" s="114" t="s">
        <v>1885</v>
      </c>
      <c r="G156" s="115" t="s">
        <v>1886</v>
      </c>
      <c r="H156" s="115" t="s">
        <v>1941</v>
      </c>
      <c r="I156" s="115" t="s">
        <v>2013</v>
      </c>
      <c r="J156" s="115" t="s">
        <v>2014</v>
      </c>
      <c r="K156" s="115" t="s">
        <v>1897</v>
      </c>
      <c r="L156" s="115">
        <v>37</v>
      </c>
      <c r="M156" s="115" t="s">
        <v>1898</v>
      </c>
      <c r="N156" s="116">
        <v>1</v>
      </c>
      <c r="O156" s="116">
        <v>1</v>
      </c>
      <c r="P156" s="116">
        <v>1</v>
      </c>
      <c r="Q156" s="116">
        <v>1</v>
      </c>
      <c r="R156" s="116">
        <v>1</v>
      </c>
      <c r="S156" s="116">
        <v>1</v>
      </c>
      <c r="T156" s="116">
        <v>1</v>
      </c>
      <c r="U156" s="116">
        <v>1</v>
      </c>
      <c r="V156" s="116">
        <v>1</v>
      </c>
      <c r="W156" s="116">
        <v>1</v>
      </c>
      <c r="X156" s="117">
        <v>0</v>
      </c>
      <c r="Y156" s="117">
        <v>0</v>
      </c>
      <c r="Z156" s="116">
        <v>1</v>
      </c>
      <c r="AA156" s="116">
        <v>0</v>
      </c>
      <c r="AB156" s="116">
        <v>1</v>
      </c>
      <c r="AC156" s="116">
        <v>1</v>
      </c>
      <c r="AD156" s="116" t="s">
        <v>138</v>
      </c>
      <c r="AE156" s="116" t="s">
        <v>138</v>
      </c>
    </row>
    <row r="157" spans="1:31" s="118" customFormat="1" x14ac:dyDescent="0.3">
      <c r="A157" s="113">
        <f>HYPERLINK("http://genome.jgi-psf.org/cgi-bin/dispGeneModel?db=Chlre3&amp;id=195910",195910)</f>
        <v>195910</v>
      </c>
      <c r="B157" s="114" t="s">
        <v>2041</v>
      </c>
      <c r="C157" s="114" t="s">
        <v>2042</v>
      </c>
      <c r="D157" s="115"/>
      <c r="E157" s="113" t="str">
        <f>HYPERLINK("http://www.arabidopsis.org/servlets/TairObject?type=locus&amp;name=At1g32060","At1g32060")</f>
        <v>At1g32060</v>
      </c>
      <c r="F157" s="114" t="s">
        <v>1885</v>
      </c>
      <c r="G157" s="115" t="s">
        <v>1886</v>
      </c>
      <c r="H157" s="115" t="s">
        <v>1941</v>
      </c>
      <c r="I157" s="115" t="s">
        <v>2043</v>
      </c>
      <c r="J157" s="115" t="s">
        <v>2044</v>
      </c>
      <c r="K157" s="115" t="s">
        <v>1897</v>
      </c>
      <c r="L157" s="115">
        <v>37</v>
      </c>
      <c r="M157" s="115" t="s">
        <v>1898</v>
      </c>
      <c r="N157" s="116">
        <v>1</v>
      </c>
      <c r="O157" s="116">
        <v>2</v>
      </c>
      <c r="P157" s="116">
        <v>1</v>
      </c>
      <c r="Q157" s="116">
        <v>1</v>
      </c>
      <c r="R157" s="116">
        <v>1</v>
      </c>
      <c r="S157" s="116">
        <v>1</v>
      </c>
      <c r="T157" s="116">
        <v>3</v>
      </c>
      <c r="U157" s="116">
        <v>1</v>
      </c>
      <c r="V157" s="116">
        <v>2</v>
      </c>
      <c r="W157" s="116">
        <v>2</v>
      </c>
      <c r="X157" s="117">
        <v>0</v>
      </c>
      <c r="Y157" s="117">
        <v>0</v>
      </c>
      <c r="Z157" s="116">
        <v>1</v>
      </c>
      <c r="AA157" s="116">
        <v>1</v>
      </c>
      <c r="AB157" s="116">
        <v>1</v>
      </c>
      <c r="AC157" s="116">
        <v>1</v>
      </c>
      <c r="AD157" s="116" t="s">
        <v>138</v>
      </c>
      <c r="AE157" s="116" t="s">
        <v>138</v>
      </c>
    </row>
    <row r="158" spans="1:31" s="118" customFormat="1" x14ac:dyDescent="0.3">
      <c r="A158" s="113">
        <f>HYPERLINK("http://genome.jgi-psf.org/cgi-bin/dispGeneModel?db=Chlre3&amp;id=127079",127079)</f>
        <v>127079</v>
      </c>
      <c r="B158" s="114" t="s">
        <v>697</v>
      </c>
      <c r="C158" s="114" t="s">
        <v>2064</v>
      </c>
      <c r="D158" s="115"/>
      <c r="E158" s="113" t="str">
        <f>HYPERLINK("http://www.arabidopsis.org/servlets/TairObject?type=locus&amp;name=At2g05620","At2g05620")</f>
        <v>At2g05620</v>
      </c>
      <c r="F158" s="114" t="s">
        <v>1885</v>
      </c>
      <c r="G158" s="115" t="s">
        <v>1886</v>
      </c>
      <c r="H158" s="115" t="s">
        <v>1941</v>
      </c>
      <c r="I158" s="115" t="s">
        <v>2065</v>
      </c>
      <c r="J158" s="115" t="s">
        <v>1943</v>
      </c>
      <c r="K158" s="115" t="s">
        <v>1897</v>
      </c>
      <c r="L158" s="115">
        <v>5</v>
      </c>
      <c r="M158" s="115" t="s">
        <v>1898</v>
      </c>
      <c r="N158" s="116"/>
      <c r="O158" s="116"/>
      <c r="P158" s="116"/>
      <c r="Q158" s="116"/>
      <c r="R158" s="116"/>
      <c r="S158" s="116"/>
      <c r="T158" s="116"/>
      <c r="U158" s="116"/>
      <c r="V158" s="116"/>
      <c r="W158" s="116"/>
      <c r="X158" s="117"/>
      <c r="Y158" s="117"/>
      <c r="Z158" s="116"/>
      <c r="AA158" s="116"/>
      <c r="AB158" s="116"/>
      <c r="AC158" s="116"/>
      <c r="AD158" s="116"/>
      <c r="AE158" s="116"/>
    </row>
    <row r="159" spans="1:31" s="118" customFormat="1" x14ac:dyDescent="0.3">
      <c r="A159" s="113">
        <f>HYPERLINK("http://genome.jgi-psf.org/cgi-bin/dispGeneModel?db=Chlre3&amp;id=162423",162423)</f>
        <v>162423</v>
      </c>
      <c r="B159" s="114" t="s">
        <v>2128</v>
      </c>
      <c r="C159" s="114" t="s">
        <v>2129</v>
      </c>
      <c r="D159" s="115"/>
      <c r="E159" s="113" t="str">
        <f>HYPERLINK("http://www.arabidopsis.org/servlets/TairObject?type=locus&amp;name=At4g11960","At4g11960")</f>
        <v>At4g11960</v>
      </c>
      <c r="F159" s="114" t="s">
        <v>1885</v>
      </c>
      <c r="G159" s="115" t="s">
        <v>1886</v>
      </c>
      <c r="H159" s="115" t="s">
        <v>1941</v>
      </c>
      <c r="I159" s="115" t="s">
        <v>2119</v>
      </c>
      <c r="J159" s="115" t="s">
        <v>2014</v>
      </c>
      <c r="K159" s="115" t="s">
        <v>1944</v>
      </c>
      <c r="L159" s="115">
        <v>0</v>
      </c>
      <c r="M159" s="115" t="s">
        <v>1898</v>
      </c>
      <c r="N159" s="116">
        <v>2</v>
      </c>
      <c r="O159" s="116">
        <v>1</v>
      </c>
      <c r="P159" s="116">
        <v>1</v>
      </c>
      <c r="Q159" s="116">
        <v>2</v>
      </c>
      <c r="R159" s="116">
        <v>2</v>
      </c>
      <c r="S159" s="116">
        <v>1</v>
      </c>
      <c r="T159" s="116">
        <v>2</v>
      </c>
      <c r="U159" s="116">
        <v>1</v>
      </c>
      <c r="V159" s="116">
        <v>1</v>
      </c>
      <c r="W159" s="116">
        <v>2</v>
      </c>
      <c r="X159" s="117">
        <v>0</v>
      </c>
      <c r="Y159" s="117">
        <v>0</v>
      </c>
      <c r="Z159" s="116">
        <v>1</v>
      </c>
      <c r="AA159" s="116">
        <v>1</v>
      </c>
      <c r="AB159" s="116">
        <v>1</v>
      </c>
      <c r="AC159" s="116">
        <v>1</v>
      </c>
      <c r="AD159" s="116" t="s">
        <v>138</v>
      </c>
      <c r="AE159" s="116" t="s">
        <v>138</v>
      </c>
    </row>
    <row r="160" spans="1:31" s="118" customFormat="1" x14ac:dyDescent="0.3">
      <c r="A160" s="114"/>
      <c r="B160" s="114"/>
      <c r="C160" s="114"/>
      <c r="D160" s="115"/>
      <c r="E160" s="113" t="str">
        <f>HYPERLINK("http://www.arabidopsis.org/servlets/TairObject?type=locus&amp;name=At4g22890","At4g22890")</f>
        <v>At4g22890</v>
      </c>
      <c r="F160" s="114" t="s">
        <v>1885</v>
      </c>
      <c r="G160" s="115" t="s">
        <v>1886</v>
      </c>
      <c r="H160" s="115" t="s">
        <v>1941</v>
      </c>
      <c r="I160" s="115" t="s">
        <v>2119</v>
      </c>
      <c r="J160" s="115" t="s">
        <v>1943</v>
      </c>
      <c r="K160" s="115" t="s">
        <v>1897</v>
      </c>
      <c r="L160" s="115">
        <v>0</v>
      </c>
      <c r="M160" s="115" t="s">
        <v>1898</v>
      </c>
      <c r="N160" s="116">
        <v>2</v>
      </c>
      <c r="O160" s="116">
        <v>1</v>
      </c>
      <c r="P160" s="116">
        <v>1</v>
      </c>
      <c r="Q160" s="116">
        <v>2</v>
      </c>
      <c r="R160" s="116">
        <v>2</v>
      </c>
      <c r="S160" s="116">
        <v>1</v>
      </c>
      <c r="T160" s="116">
        <v>2</v>
      </c>
      <c r="U160" s="116">
        <v>1</v>
      </c>
      <c r="V160" s="116">
        <v>1</v>
      </c>
      <c r="W160" s="116">
        <v>2</v>
      </c>
      <c r="X160" s="117">
        <v>0</v>
      </c>
      <c r="Y160" s="117">
        <v>0</v>
      </c>
      <c r="Z160" s="116">
        <v>1</v>
      </c>
      <c r="AA160" s="116">
        <v>1</v>
      </c>
      <c r="AB160" s="116">
        <v>1</v>
      </c>
      <c r="AC160" s="116">
        <v>1</v>
      </c>
      <c r="AD160" s="116" t="s">
        <v>138</v>
      </c>
      <c r="AE160" s="116" t="s">
        <v>138</v>
      </c>
    </row>
    <row r="161" spans="1:31" s="118" customFormat="1" x14ac:dyDescent="0.3">
      <c r="A161" s="113">
        <f>HYPERLINK("http://genome.jgi-psf.org/cgi-bin/dispGeneModel?db=Chlre3&amp;id=185128",185128)</f>
        <v>185128</v>
      </c>
      <c r="B161" s="114" t="s">
        <v>2184</v>
      </c>
      <c r="C161" s="114" t="s">
        <v>2185</v>
      </c>
      <c r="D161" s="115"/>
      <c r="E161" s="113" t="str">
        <f>HYPERLINK("http://www.arabidopsis.org/servlets/TairObject?type=locus&amp;name=At3g26710","At3g26710")</f>
        <v>At3g26710</v>
      </c>
      <c r="F161" s="114" t="s">
        <v>1885</v>
      </c>
      <c r="G161" s="115" t="s">
        <v>1886</v>
      </c>
      <c r="H161" s="115" t="s">
        <v>1941</v>
      </c>
      <c r="I161" s="115" t="s">
        <v>2186</v>
      </c>
      <c r="J161" s="115" t="s">
        <v>2014</v>
      </c>
      <c r="K161" s="115" t="s">
        <v>1897</v>
      </c>
      <c r="L161" s="115">
        <v>32</v>
      </c>
      <c r="M161" s="115" t="s">
        <v>1898</v>
      </c>
      <c r="N161" s="116">
        <v>1</v>
      </c>
      <c r="O161" s="116">
        <v>1</v>
      </c>
      <c r="P161" s="116">
        <v>1</v>
      </c>
      <c r="Q161" s="116">
        <v>1</v>
      </c>
      <c r="R161" s="116">
        <v>1</v>
      </c>
      <c r="S161" s="116">
        <v>1</v>
      </c>
      <c r="T161" s="116">
        <v>1</v>
      </c>
      <c r="U161" s="116">
        <v>1</v>
      </c>
      <c r="V161" s="116">
        <v>1</v>
      </c>
      <c r="W161" s="116">
        <v>1</v>
      </c>
      <c r="X161" s="117">
        <v>0</v>
      </c>
      <c r="Y161" s="117">
        <v>0</v>
      </c>
      <c r="Z161" s="116">
        <v>1</v>
      </c>
      <c r="AA161" s="116">
        <v>1</v>
      </c>
      <c r="AB161" s="116">
        <v>1</v>
      </c>
      <c r="AC161" s="116">
        <v>1</v>
      </c>
      <c r="AD161" s="116" t="s">
        <v>138</v>
      </c>
      <c r="AE161" s="116" t="s">
        <v>138</v>
      </c>
    </row>
    <row r="162" spans="1:31" s="118" customFormat="1" x14ac:dyDescent="0.3">
      <c r="A162" s="113">
        <f>HYPERLINK("http://genome.jgi-psf.org/cgi-bin/dispGeneModel?db=Chlre3&amp;id=187371",187371)</f>
        <v>187371</v>
      </c>
      <c r="B162" s="114" t="s">
        <v>2364</v>
      </c>
      <c r="C162" s="114" t="s">
        <v>2365</v>
      </c>
      <c r="D162" s="115" t="s">
        <v>156</v>
      </c>
      <c r="E162" s="113" t="str">
        <f>HYPERLINK("http://www.arabidopsis.org/servlets/TairObject?type=locus&amp;name=At1g03600","At1g03600")</f>
        <v>At1g03600</v>
      </c>
      <c r="F162" s="114" t="s">
        <v>1885</v>
      </c>
      <c r="G162" s="115" t="s">
        <v>1886</v>
      </c>
      <c r="H162" s="115" t="s">
        <v>2068</v>
      </c>
      <c r="I162" s="115" t="s">
        <v>2366</v>
      </c>
      <c r="J162" s="115" t="s">
        <v>1989</v>
      </c>
      <c r="K162" s="115" t="s">
        <v>1897</v>
      </c>
      <c r="L162" s="115">
        <v>34</v>
      </c>
      <c r="M162" s="115" t="s">
        <v>1898</v>
      </c>
      <c r="N162" s="116">
        <v>1</v>
      </c>
      <c r="O162" s="116">
        <v>1</v>
      </c>
      <c r="P162" s="116">
        <v>1</v>
      </c>
      <c r="Q162" s="116">
        <v>1</v>
      </c>
      <c r="R162" s="116">
        <v>1</v>
      </c>
      <c r="S162" s="116">
        <v>1</v>
      </c>
      <c r="T162" s="116">
        <v>1</v>
      </c>
      <c r="U162" s="116">
        <v>1</v>
      </c>
      <c r="V162" s="116">
        <v>1</v>
      </c>
      <c r="W162" s="116">
        <v>2</v>
      </c>
      <c r="X162" s="117">
        <v>0</v>
      </c>
      <c r="Y162" s="117">
        <v>0</v>
      </c>
      <c r="Z162" s="116">
        <v>1</v>
      </c>
      <c r="AA162" s="116">
        <v>1</v>
      </c>
      <c r="AB162" s="116">
        <v>1</v>
      </c>
      <c r="AC162" s="116">
        <v>1</v>
      </c>
      <c r="AD162" s="116" t="s">
        <v>138</v>
      </c>
      <c r="AE162" s="116" t="s">
        <v>138</v>
      </c>
    </row>
    <row r="163" spans="1:31" s="118" customFormat="1" x14ac:dyDescent="0.3">
      <c r="A163" s="113">
        <f>HYPERLINK("http://genome.jgi-psf.org/cgi-bin/dispGeneModel?db=Chlre3&amp;id=205830",205830)</f>
        <v>205830</v>
      </c>
      <c r="B163" s="114" t="s">
        <v>2372</v>
      </c>
      <c r="C163" s="114" t="s">
        <v>2373</v>
      </c>
      <c r="D163" s="115"/>
      <c r="E163" s="113" t="str">
        <f>HYPERLINK("http://www.arabidopsis.org/servlets/TairObject?type=locus&amp;name=At5g36120","At5g36120")</f>
        <v>At5g36120</v>
      </c>
      <c r="F163" s="114" t="s">
        <v>1885</v>
      </c>
      <c r="G163" s="115" t="s">
        <v>1886</v>
      </c>
      <c r="H163" s="115" t="s">
        <v>1887</v>
      </c>
      <c r="I163" s="115" t="s">
        <v>2374</v>
      </c>
      <c r="J163" s="115" t="s">
        <v>2014</v>
      </c>
      <c r="K163" s="115" t="s">
        <v>1897</v>
      </c>
      <c r="L163" s="115">
        <v>36</v>
      </c>
      <c r="M163" s="115" t="s">
        <v>1898</v>
      </c>
      <c r="N163" s="116">
        <v>1</v>
      </c>
      <c r="O163" s="116">
        <v>1</v>
      </c>
      <c r="P163" s="116">
        <v>1</v>
      </c>
      <c r="Q163" s="116">
        <v>1</v>
      </c>
      <c r="R163" s="116">
        <v>1</v>
      </c>
      <c r="S163" s="116">
        <v>1</v>
      </c>
      <c r="T163" s="116">
        <v>1</v>
      </c>
      <c r="U163" s="116">
        <v>1</v>
      </c>
      <c r="V163" s="116">
        <v>1</v>
      </c>
      <c r="W163" s="116">
        <v>1</v>
      </c>
      <c r="X163" s="117">
        <v>0</v>
      </c>
      <c r="Y163" s="117">
        <v>0</v>
      </c>
      <c r="Z163" s="116">
        <v>1</v>
      </c>
      <c r="AA163" s="116">
        <v>1</v>
      </c>
      <c r="AB163" s="116">
        <v>1</v>
      </c>
      <c r="AC163" s="116">
        <v>1</v>
      </c>
      <c r="AD163" s="116" t="s">
        <v>138</v>
      </c>
      <c r="AE163" s="116" t="s">
        <v>138</v>
      </c>
    </row>
    <row r="164" spans="1:31" s="118" customFormat="1" x14ac:dyDescent="0.3">
      <c r="A164" s="113">
        <f>HYPERLINK("http://genome.jgi-psf.org/cgi-bin/dispGeneModel?db=Chlre3&amp;id=193296",193296)</f>
        <v>193296</v>
      </c>
      <c r="B164" s="121" t="s">
        <v>1051</v>
      </c>
      <c r="C164" s="119" t="s">
        <v>2443</v>
      </c>
      <c r="D164" s="115"/>
      <c r="E164" s="113" t="str">
        <f>HYPERLINK("http://www.arabidopsis.org/servlets/TairObject?type=locus&amp;name=At4g03280","At4g03280")</f>
        <v>At4g03280</v>
      </c>
      <c r="F164" s="119" t="s">
        <v>1885</v>
      </c>
      <c r="G164" s="119" t="s">
        <v>1886</v>
      </c>
      <c r="H164" s="119" t="s">
        <v>1941</v>
      </c>
      <c r="I164" s="115" t="s">
        <v>2444</v>
      </c>
      <c r="J164" s="119" t="s">
        <v>2445</v>
      </c>
      <c r="K164" s="115" t="s">
        <v>1897</v>
      </c>
      <c r="L164" s="115">
        <v>37</v>
      </c>
      <c r="M164" s="115" t="s">
        <v>1898</v>
      </c>
      <c r="N164" s="116">
        <v>1</v>
      </c>
      <c r="O164" s="116">
        <v>1</v>
      </c>
      <c r="P164" s="116">
        <v>1</v>
      </c>
      <c r="Q164" s="116">
        <v>1</v>
      </c>
      <c r="R164" s="116">
        <v>1</v>
      </c>
      <c r="S164" s="116">
        <v>1</v>
      </c>
      <c r="T164" s="116">
        <v>2</v>
      </c>
      <c r="U164" s="116">
        <v>3</v>
      </c>
      <c r="V164" s="116">
        <v>1</v>
      </c>
      <c r="W164" s="116">
        <v>2</v>
      </c>
      <c r="X164" s="117">
        <v>0</v>
      </c>
      <c r="Y164" s="117">
        <v>0</v>
      </c>
      <c r="Z164" s="116">
        <v>1</v>
      </c>
      <c r="AA164" s="116">
        <v>1</v>
      </c>
      <c r="AB164" s="116">
        <v>1</v>
      </c>
      <c r="AC164" s="116">
        <v>1</v>
      </c>
      <c r="AD164" s="116" t="s">
        <v>138</v>
      </c>
      <c r="AE164" s="116" t="s">
        <v>138</v>
      </c>
    </row>
    <row r="165" spans="1:31" s="118" customFormat="1" x14ac:dyDescent="0.3">
      <c r="A165" s="113">
        <f>HYPERLINK("http://genome.jgi-psf.org/cgi-bin/dispGeneModel?db=Chlre3&amp;id=184810",184810)</f>
        <v>184810</v>
      </c>
      <c r="B165" s="114" t="s">
        <v>2777</v>
      </c>
      <c r="C165" s="114" t="s">
        <v>2778</v>
      </c>
      <c r="D165" s="115"/>
      <c r="E165" s="120" t="str">
        <f>HYPERLINK("http://www.arabidopsis.org/servlets/TairObject?type=locus&amp;name=At2g40100","At2g40100")</f>
        <v>At2g40100</v>
      </c>
      <c r="F165" s="114" t="s">
        <v>1885</v>
      </c>
      <c r="G165" s="115" t="s">
        <v>1886</v>
      </c>
      <c r="H165" s="115" t="s">
        <v>1941</v>
      </c>
      <c r="I165" s="115" t="s">
        <v>2779</v>
      </c>
      <c r="J165" s="115" t="s">
        <v>2780</v>
      </c>
      <c r="K165" s="115" t="s">
        <v>1920</v>
      </c>
      <c r="L165" s="115">
        <v>0</v>
      </c>
      <c r="M165" s="115" t="s">
        <v>1898</v>
      </c>
      <c r="N165" s="116">
        <v>3</v>
      </c>
      <c r="O165" s="116">
        <v>2</v>
      </c>
      <c r="P165" s="116">
        <v>1</v>
      </c>
      <c r="Q165" s="116">
        <v>2</v>
      </c>
      <c r="R165" s="116">
        <v>2</v>
      </c>
      <c r="S165" s="116">
        <v>1</v>
      </c>
      <c r="T165" s="116">
        <v>2</v>
      </c>
      <c r="U165" s="116">
        <v>1</v>
      </c>
      <c r="V165" s="116">
        <v>1</v>
      </c>
      <c r="W165" s="116">
        <v>3</v>
      </c>
      <c r="X165" s="117">
        <v>0</v>
      </c>
      <c r="Y165" s="117">
        <v>0</v>
      </c>
      <c r="Z165" s="116">
        <v>1</v>
      </c>
      <c r="AA165" s="116">
        <v>1</v>
      </c>
      <c r="AB165" s="116">
        <v>1</v>
      </c>
      <c r="AC165" s="116">
        <v>1</v>
      </c>
      <c r="AD165" s="116" t="s">
        <v>138</v>
      </c>
      <c r="AE165" s="116" t="s">
        <v>138</v>
      </c>
    </row>
    <row r="166" spans="1:31" s="118" customFormat="1" x14ac:dyDescent="0.3">
      <c r="A166" s="113">
        <f>HYPERLINK("http://genome.jgi-psf.org/cgi-bin/dispGeneModel?db=Chlre3&amp;id=155150",155150)</f>
        <v>155150</v>
      </c>
      <c r="B166" s="114" t="s">
        <v>753</v>
      </c>
      <c r="C166" s="114" t="s">
        <v>2783</v>
      </c>
      <c r="D166" s="115"/>
      <c r="E166" s="120" t="str">
        <f>HYPERLINK("http://www.arabidopsis.org/servlets/TairObject?type=locus&amp;name=At2g30570","At2g30570")</f>
        <v>At2g30570</v>
      </c>
      <c r="F166" s="114" t="s">
        <v>1885</v>
      </c>
      <c r="G166" s="115" t="s">
        <v>1886</v>
      </c>
      <c r="H166" s="115" t="s">
        <v>1941</v>
      </c>
      <c r="I166" s="115" t="s">
        <v>2784</v>
      </c>
      <c r="J166" s="115" t="s">
        <v>1989</v>
      </c>
      <c r="K166" s="115" t="s">
        <v>1897</v>
      </c>
      <c r="L166" s="115">
        <v>0</v>
      </c>
      <c r="M166" s="115" t="s">
        <v>1898</v>
      </c>
      <c r="N166" s="116">
        <v>1</v>
      </c>
      <c r="O166" s="116">
        <v>2</v>
      </c>
      <c r="P166" s="116">
        <v>1</v>
      </c>
      <c r="Q166" s="116">
        <v>1</v>
      </c>
      <c r="R166" s="116">
        <v>2</v>
      </c>
      <c r="S166" s="116">
        <v>1</v>
      </c>
      <c r="T166" s="116">
        <v>3</v>
      </c>
      <c r="U166" s="116">
        <v>2</v>
      </c>
      <c r="V166" s="116">
        <v>2</v>
      </c>
      <c r="W166" s="116">
        <v>3</v>
      </c>
      <c r="X166" s="117">
        <v>0</v>
      </c>
      <c r="Y166" s="117">
        <v>0</v>
      </c>
      <c r="Z166" s="116">
        <v>1</v>
      </c>
      <c r="AA166" s="116">
        <v>0</v>
      </c>
      <c r="AB166" s="116">
        <v>1</v>
      </c>
      <c r="AC166" s="116">
        <v>0</v>
      </c>
      <c r="AD166" s="116" t="s">
        <v>138</v>
      </c>
      <c r="AE166" s="116" t="s">
        <v>138</v>
      </c>
    </row>
    <row r="167" spans="1:31" s="118" customFormat="1" x14ac:dyDescent="0.3">
      <c r="A167" s="113">
        <f>HYPERLINK("http://genome.jgi-psf.org/cgi-bin/dispGeneModel?db=Chlre3&amp;id=168073",168073)</f>
        <v>168073</v>
      </c>
      <c r="B167" s="114" t="s">
        <v>905</v>
      </c>
      <c r="C167" s="114" t="s">
        <v>2785</v>
      </c>
      <c r="D167" s="115"/>
      <c r="E167" s="113" t="str">
        <f>HYPERLINK("http://www.arabidopsis.org/servlets/TairObject?type=locus&amp;name=At3g47470","At3g47470")</f>
        <v>At3g47470</v>
      </c>
      <c r="F167" s="114" t="s">
        <v>1885</v>
      </c>
      <c r="G167" s="115" t="s">
        <v>1886</v>
      </c>
      <c r="H167" s="115" t="s">
        <v>1941</v>
      </c>
      <c r="I167" s="115" t="s">
        <v>2779</v>
      </c>
      <c r="J167" s="115" t="s">
        <v>2786</v>
      </c>
      <c r="K167" s="115" t="s">
        <v>1897</v>
      </c>
      <c r="L167" s="115">
        <v>0</v>
      </c>
      <c r="M167" s="115" t="s">
        <v>1898</v>
      </c>
      <c r="N167" s="116">
        <v>1</v>
      </c>
      <c r="O167" s="116">
        <v>2</v>
      </c>
      <c r="P167" s="116">
        <v>1</v>
      </c>
      <c r="Q167" s="116">
        <v>1</v>
      </c>
      <c r="R167" s="116">
        <v>1</v>
      </c>
      <c r="S167" s="116">
        <v>1</v>
      </c>
      <c r="T167" s="116">
        <v>2</v>
      </c>
      <c r="U167" s="116">
        <v>1</v>
      </c>
      <c r="V167" s="116">
        <v>2</v>
      </c>
      <c r="W167" s="116">
        <v>2</v>
      </c>
      <c r="X167" s="117">
        <v>0</v>
      </c>
      <c r="Y167" s="117">
        <v>0</v>
      </c>
      <c r="Z167" s="116">
        <v>1</v>
      </c>
      <c r="AA167" s="116">
        <v>1</v>
      </c>
      <c r="AB167" s="116">
        <v>2</v>
      </c>
      <c r="AC167" s="116">
        <v>1</v>
      </c>
      <c r="AD167" s="116" t="s">
        <v>138</v>
      </c>
      <c r="AE167" s="116" t="s">
        <v>138</v>
      </c>
    </row>
    <row r="168" spans="1:31" s="118" customFormat="1" x14ac:dyDescent="0.3">
      <c r="A168" s="113">
        <f>HYPERLINK("http://genome.jgi-psf.org/cgi-bin/dispGeneModel?db=Chlre3&amp;id=182896",182896)</f>
        <v>182896</v>
      </c>
      <c r="B168" s="114" t="s">
        <v>1239</v>
      </c>
      <c r="C168" s="114" t="s">
        <v>2813</v>
      </c>
      <c r="D168" s="115"/>
      <c r="E168" s="113" t="str">
        <f>HYPERLINK("http://www.arabidopsis.org/servlets/TairObject?type=locus&amp;name=At4g28660","At4g28660")</f>
        <v>At4g28660</v>
      </c>
      <c r="F168" s="114" t="s">
        <v>1885</v>
      </c>
      <c r="G168" s="115" t="s">
        <v>1886</v>
      </c>
      <c r="H168" s="115" t="s">
        <v>1941</v>
      </c>
      <c r="I168" s="115" t="s">
        <v>2814</v>
      </c>
      <c r="J168" s="115" t="s">
        <v>1989</v>
      </c>
      <c r="K168" s="115" t="s">
        <v>1897</v>
      </c>
      <c r="L168" s="115">
        <v>37</v>
      </c>
      <c r="M168" s="115" t="s">
        <v>1898</v>
      </c>
      <c r="N168" s="116">
        <v>1</v>
      </c>
      <c r="O168" s="116">
        <v>1</v>
      </c>
      <c r="P168" s="116">
        <v>1</v>
      </c>
      <c r="Q168" s="116">
        <v>1</v>
      </c>
      <c r="R168" s="116">
        <v>1</v>
      </c>
      <c r="S168" s="116">
        <v>1</v>
      </c>
      <c r="T168" s="116">
        <v>1</v>
      </c>
      <c r="U168" s="116">
        <v>1</v>
      </c>
      <c r="V168" s="116">
        <v>1</v>
      </c>
      <c r="W168" s="116">
        <v>1</v>
      </c>
      <c r="X168" s="117">
        <v>0</v>
      </c>
      <c r="Y168" s="117">
        <v>0</v>
      </c>
      <c r="Z168" s="116">
        <v>1</v>
      </c>
      <c r="AA168" s="116">
        <v>1</v>
      </c>
      <c r="AB168" s="116">
        <v>1</v>
      </c>
      <c r="AC168" s="116">
        <v>1</v>
      </c>
      <c r="AD168" s="116" t="s">
        <v>138</v>
      </c>
      <c r="AE168" s="116" t="s">
        <v>138</v>
      </c>
    </row>
    <row r="169" spans="1:31" s="118" customFormat="1" x14ac:dyDescent="0.3">
      <c r="A169" s="113">
        <f>HYPERLINK("http://genome.jgi-psf.org/cgi-bin/dispGeneModel?db=Chlre3&amp;id=187308",187308)</f>
        <v>187308</v>
      </c>
      <c r="B169" s="114" t="s">
        <v>2952</v>
      </c>
      <c r="C169" s="114" t="s">
        <v>2953</v>
      </c>
      <c r="D169" s="115"/>
      <c r="E169" s="113" t="str">
        <f>HYPERLINK("http://www.arabidopsis.org/servlets/TairObject?type=locus&amp;name=At1g34000","At1g34000")</f>
        <v>At1g34000</v>
      </c>
      <c r="F169" s="114" t="s">
        <v>1885</v>
      </c>
      <c r="G169" s="115" t="s">
        <v>1886</v>
      </c>
      <c r="H169" s="115" t="s">
        <v>1941</v>
      </c>
      <c r="I169" s="115" t="s">
        <v>2119</v>
      </c>
      <c r="J169" s="115" t="s">
        <v>2954</v>
      </c>
      <c r="K169" s="115" t="s">
        <v>1897</v>
      </c>
      <c r="L169" s="115">
        <v>8</v>
      </c>
      <c r="M169" s="115" t="s">
        <v>1898</v>
      </c>
      <c r="N169" s="116">
        <v>1</v>
      </c>
      <c r="O169" s="116">
        <v>2</v>
      </c>
      <c r="P169" s="116">
        <v>1</v>
      </c>
      <c r="Q169" s="116">
        <v>2</v>
      </c>
      <c r="R169" s="116">
        <v>1</v>
      </c>
      <c r="S169" s="116">
        <v>1</v>
      </c>
      <c r="T169" s="116">
        <v>1</v>
      </c>
      <c r="U169" s="116">
        <v>1</v>
      </c>
      <c r="V169" s="116">
        <v>1</v>
      </c>
      <c r="W169" s="116">
        <v>2</v>
      </c>
      <c r="X169" s="117">
        <v>0</v>
      </c>
      <c r="Y169" s="117">
        <v>0</v>
      </c>
      <c r="Z169" s="116">
        <v>1</v>
      </c>
      <c r="AA169" s="116">
        <v>0</v>
      </c>
      <c r="AB169" s="116">
        <v>1</v>
      </c>
      <c r="AC169" s="116">
        <v>0</v>
      </c>
      <c r="AD169" s="116" t="s">
        <v>138</v>
      </c>
      <c r="AE169" s="116" t="s">
        <v>138</v>
      </c>
    </row>
    <row r="170" spans="1:31" s="118" customFormat="1" x14ac:dyDescent="0.3">
      <c r="A170" s="113">
        <f>HYPERLINK("http://genome.jgi-psf.org/cgi-bin/dispGeneModel?db=Chlre3&amp;id=194793",194793)</f>
        <v>194793</v>
      </c>
      <c r="B170" s="114" t="s">
        <v>3012</v>
      </c>
      <c r="C170" s="114" t="s">
        <v>3013</v>
      </c>
      <c r="D170" s="115"/>
      <c r="E170" s="120" t="str">
        <f>HYPERLINK("http://www.arabidopsis.org/servlets/TairObject?type=locus&amp;name=At1g68830","At1g68830")</f>
        <v>At1g68830</v>
      </c>
      <c r="F170" s="114" t="s">
        <v>1885</v>
      </c>
      <c r="G170" s="115" t="s">
        <v>1886</v>
      </c>
      <c r="H170" s="115" t="s">
        <v>1941</v>
      </c>
      <c r="I170" s="115" t="s">
        <v>3014</v>
      </c>
      <c r="J170" s="115" t="s">
        <v>3015</v>
      </c>
      <c r="K170" s="115" t="s">
        <v>1944</v>
      </c>
      <c r="L170" s="115">
        <v>19</v>
      </c>
      <c r="M170" s="115" t="s">
        <v>1898</v>
      </c>
      <c r="N170" s="116">
        <v>1</v>
      </c>
      <c r="O170" s="116">
        <v>2</v>
      </c>
      <c r="P170" s="116">
        <v>1</v>
      </c>
      <c r="Q170" s="116">
        <v>1</v>
      </c>
      <c r="R170" s="116">
        <v>1</v>
      </c>
      <c r="S170" s="116">
        <v>1</v>
      </c>
      <c r="T170" s="116">
        <v>1</v>
      </c>
      <c r="U170" s="116">
        <v>1</v>
      </c>
      <c r="V170" s="116">
        <v>1</v>
      </c>
      <c r="W170" s="116">
        <v>1</v>
      </c>
      <c r="X170" s="117">
        <v>0</v>
      </c>
      <c r="Y170" s="117">
        <v>0</v>
      </c>
      <c r="Z170" s="116">
        <v>1</v>
      </c>
      <c r="AA170" s="116">
        <v>1</v>
      </c>
      <c r="AB170" s="116">
        <v>1</v>
      </c>
      <c r="AC170" s="116">
        <v>1</v>
      </c>
      <c r="AD170" s="116" t="s">
        <v>138</v>
      </c>
      <c r="AE170" s="116" t="s">
        <v>138</v>
      </c>
    </row>
    <row r="171" spans="1:31" s="118" customFormat="1" x14ac:dyDescent="0.3">
      <c r="A171" s="113">
        <f>HYPERLINK("http://genome.jgi-psf.org/cgi-bin/dispGeneModel?db=Chlre3&amp;id=184397",184397)</f>
        <v>184397</v>
      </c>
      <c r="B171" s="114" t="s">
        <v>1138</v>
      </c>
      <c r="C171" s="119" t="s">
        <v>3042</v>
      </c>
      <c r="D171" s="115"/>
      <c r="E171" s="113" t="str">
        <f>HYPERLINK("http://www.arabidopsis.org/servlets/TairObject?type=locus&amp;name=At4g10340","At4g10340")</f>
        <v>At4g10340</v>
      </c>
      <c r="F171" s="119" t="s">
        <v>1885</v>
      </c>
      <c r="G171" s="119" t="s">
        <v>1886</v>
      </c>
      <c r="H171" s="119" t="s">
        <v>1941</v>
      </c>
      <c r="I171" s="115" t="s">
        <v>2779</v>
      </c>
      <c r="J171" s="119" t="s">
        <v>2780</v>
      </c>
      <c r="K171" s="115" t="s">
        <v>1897</v>
      </c>
      <c r="L171" s="115">
        <v>0</v>
      </c>
      <c r="M171" s="115" t="s">
        <v>1898</v>
      </c>
      <c r="N171" s="116">
        <v>1</v>
      </c>
      <c r="O171" s="116">
        <v>1</v>
      </c>
      <c r="P171" s="116">
        <v>1</v>
      </c>
      <c r="Q171" s="116">
        <v>1</v>
      </c>
      <c r="R171" s="116">
        <v>1</v>
      </c>
      <c r="S171" s="116">
        <v>1</v>
      </c>
      <c r="T171" s="116">
        <v>1</v>
      </c>
      <c r="U171" s="116">
        <v>1</v>
      </c>
      <c r="V171" s="116">
        <v>1</v>
      </c>
      <c r="W171" s="116">
        <v>1</v>
      </c>
      <c r="X171" s="117">
        <v>0</v>
      </c>
      <c r="Y171" s="117">
        <v>0</v>
      </c>
      <c r="Z171" s="116">
        <v>1</v>
      </c>
      <c r="AA171" s="116">
        <v>1</v>
      </c>
      <c r="AB171" s="116">
        <v>1</v>
      </c>
      <c r="AC171" s="116">
        <v>1</v>
      </c>
      <c r="AD171" s="116" t="s">
        <v>138</v>
      </c>
      <c r="AE171" s="116" t="s">
        <v>138</v>
      </c>
    </row>
    <row r="172" spans="1:31" s="118" customFormat="1" x14ac:dyDescent="0.3">
      <c r="A172" s="113">
        <f>HYPERLINK("http://genome.jgi-psf.org/cgi-bin/dispGeneModel?db=Chlre3&amp;id=193847",193847)</f>
        <v>193847</v>
      </c>
      <c r="B172" s="114" t="s">
        <v>227</v>
      </c>
      <c r="C172" s="114" t="s">
        <v>3226</v>
      </c>
      <c r="D172" s="115"/>
      <c r="E172" s="113" t="str">
        <f>HYPERLINK("http://www.arabidopsis.org/servlets/TairObject?type=locus&amp;name=At1g08380","At1g08380")</f>
        <v>At1g08380</v>
      </c>
      <c r="F172" s="114" t="s">
        <v>1885</v>
      </c>
      <c r="G172" s="115" t="s">
        <v>1886</v>
      </c>
      <c r="H172" s="115" t="s">
        <v>1941</v>
      </c>
      <c r="I172" s="115" t="s">
        <v>2119</v>
      </c>
      <c r="J172" s="115" t="s">
        <v>3227</v>
      </c>
      <c r="K172" s="115" t="s">
        <v>1897</v>
      </c>
      <c r="L172" s="115">
        <v>0</v>
      </c>
      <c r="M172" s="115" t="s">
        <v>1898</v>
      </c>
      <c r="N172" s="116">
        <v>1</v>
      </c>
      <c r="O172" s="116">
        <v>1</v>
      </c>
      <c r="P172" s="116">
        <v>1</v>
      </c>
      <c r="Q172" s="116">
        <v>1</v>
      </c>
      <c r="R172" s="116">
        <v>1</v>
      </c>
      <c r="S172" s="116">
        <v>1</v>
      </c>
      <c r="T172" s="116">
        <v>1</v>
      </c>
      <c r="U172" s="116">
        <v>1</v>
      </c>
      <c r="V172" s="116">
        <v>1</v>
      </c>
      <c r="W172" s="116">
        <v>2</v>
      </c>
      <c r="X172" s="117">
        <v>0</v>
      </c>
      <c r="Y172" s="117">
        <v>0</v>
      </c>
      <c r="Z172" s="116">
        <v>1</v>
      </c>
      <c r="AA172" s="116">
        <v>1</v>
      </c>
      <c r="AB172" s="116">
        <v>0</v>
      </c>
      <c r="AC172" s="116">
        <v>1</v>
      </c>
      <c r="AD172" s="116" t="s">
        <v>138</v>
      </c>
      <c r="AE172" s="116" t="s">
        <v>138</v>
      </c>
    </row>
    <row r="173" spans="1:31" s="118" customFormat="1" x14ac:dyDescent="0.3">
      <c r="A173" s="113">
        <f>HYPERLINK("http://genome.jgi-psf.org/cgi-bin/dispGeneModel?db=Chlre3&amp;id=153656",153656)</f>
        <v>153656</v>
      </c>
      <c r="B173" s="114" t="s">
        <v>3325</v>
      </c>
      <c r="C173" s="114" t="s">
        <v>3326</v>
      </c>
      <c r="D173" s="115"/>
      <c r="E173" s="120" t="str">
        <f>HYPERLINK("http://www.arabidopsis.org/servlets/TairObject?type=locus&amp;name=At4g05180","At4g05180")</f>
        <v>At4g05180</v>
      </c>
      <c r="F173" s="114" t="s">
        <v>1885</v>
      </c>
      <c r="G173" s="115" t="s">
        <v>1886</v>
      </c>
      <c r="H173" s="115" t="s">
        <v>2068</v>
      </c>
      <c r="I173" s="115" t="s">
        <v>3327</v>
      </c>
      <c r="J173" s="115" t="s">
        <v>1989</v>
      </c>
      <c r="K173" s="115" t="s">
        <v>1897</v>
      </c>
      <c r="L173" s="115">
        <v>0</v>
      </c>
      <c r="M173" s="115" t="s">
        <v>1898</v>
      </c>
      <c r="N173" s="116">
        <v>2</v>
      </c>
      <c r="O173" s="116">
        <v>2</v>
      </c>
      <c r="P173" s="116">
        <v>1</v>
      </c>
      <c r="Q173" s="116">
        <v>2</v>
      </c>
      <c r="R173" s="116">
        <v>1</v>
      </c>
      <c r="S173" s="116">
        <v>1</v>
      </c>
      <c r="T173" s="116">
        <v>2</v>
      </c>
      <c r="U173" s="116">
        <v>1</v>
      </c>
      <c r="V173" s="116">
        <v>1</v>
      </c>
      <c r="W173" s="116">
        <v>3</v>
      </c>
      <c r="X173" s="117">
        <v>0</v>
      </c>
      <c r="Y173" s="117">
        <v>0</v>
      </c>
      <c r="Z173" s="116">
        <v>1</v>
      </c>
      <c r="AA173" s="116">
        <v>1</v>
      </c>
      <c r="AB173" s="116">
        <v>1</v>
      </c>
      <c r="AC173" s="116">
        <v>1</v>
      </c>
      <c r="AD173" s="116" t="s">
        <v>138</v>
      </c>
      <c r="AE173" s="116" t="s">
        <v>138</v>
      </c>
    </row>
    <row r="174" spans="1:31" s="118" customFormat="1" x14ac:dyDescent="0.3">
      <c r="A174" s="114"/>
      <c r="B174" s="114"/>
      <c r="C174" s="114"/>
      <c r="D174" s="115"/>
      <c r="E174" s="113" t="str">
        <f>HYPERLINK("http://www.arabidopsis.org/servlets/TairObject?type=locus&amp;name=At4g21280","At4g21280")</f>
        <v>At4g21280</v>
      </c>
      <c r="F174" s="114" t="s">
        <v>1885</v>
      </c>
      <c r="G174" s="115" t="s">
        <v>1886</v>
      </c>
      <c r="H174" s="115" t="s">
        <v>1941</v>
      </c>
      <c r="I174" s="115" t="s">
        <v>3327</v>
      </c>
      <c r="J174" s="115" t="s">
        <v>1989</v>
      </c>
      <c r="K174" s="115" t="s">
        <v>1897</v>
      </c>
      <c r="L174" s="115">
        <v>3</v>
      </c>
      <c r="M174" s="115" t="s">
        <v>1898</v>
      </c>
      <c r="N174" s="116">
        <v>2</v>
      </c>
      <c r="O174" s="116">
        <v>2</v>
      </c>
      <c r="P174" s="116">
        <v>1</v>
      </c>
      <c r="Q174" s="116">
        <v>2</v>
      </c>
      <c r="R174" s="116">
        <v>1</v>
      </c>
      <c r="S174" s="116">
        <v>1</v>
      </c>
      <c r="T174" s="116">
        <v>2</v>
      </c>
      <c r="U174" s="116">
        <v>1</v>
      </c>
      <c r="V174" s="116">
        <v>1</v>
      </c>
      <c r="W174" s="116">
        <v>3</v>
      </c>
      <c r="X174" s="117">
        <v>0</v>
      </c>
      <c r="Y174" s="117">
        <v>0</v>
      </c>
      <c r="Z174" s="116">
        <v>1</v>
      </c>
      <c r="AA174" s="116">
        <v>1</v>
      </c>
      <c r="AB174" s="116">
        <v>1</v>
      </c>
      <c r="AC174" s="116">
        <v>1</v>
      </c>
      <c r="AD174" s="116" t="s">
        <v>138</v>
      </c>
      <c r="AE174" s="116" t="s">
        <v>138</v>
      </c>
    </row>
    <row r="175" spans="1:31" s="118" customFormat="1" x14ac:dyDescent="0.3">
      <c r="A175" s="113">
        <f>HYPERLINK("http://genome.jgi-psf.org/cgi-bin/dispGeneModel?db=Chlre3&amp;id=205877",205877)</f>
        <v>205877</v>
      </c>
      <c r="B175" s="114" t="s">
        <v>3330</v>
      </c>
      <c r="C175" s="114" t="s">
        <v>3331</v>
      </c>
      <c r="D175" s="115"/>
      <c r="E175" s="113" t="str">
        <f>HYPERLINK("http://www.arabidopsis.org/servlets/TairObject?type=locus&amp;name=At2g28605","At2g28605")</f>
        <v>At2g28605</v>
      </c>
      <c r="F175" s="114" t="s">
        <v>1913</v>
      </c>
      <c r="G175" s="115" t="s">
        <v>1886</v>
      </c>
      <c r="H175" s="115" t="s">
        <v>2068</v>
      </c>
      <c r="I175" s="115" t="s">
        <v>3332</v>
      </c>
      <c r="J175" s="115" t="s">
        <v>1989</v>
      </c>
      <c r="K175" s="115" t="s">
        <v>1897</v>
      </c>
      <c r="L175" s="115">
        <v>23</v>
      </c>
      <c r="M175" s="115" t="s">
        <v>1898</v>
      </c>
      <c r="N175" s="116">
        <v>1</v>
      </c>
      <c r="O175" s="116">
        <v>1</v>
      </c>
      <c r="P175" s="116">
        <v>1</v>
      </c>
      <c r="Q175" s="116">
        <v>1</v>
      </c>
      <c r="R175" s="116">
        <v>1</v>
      </c>
      <c r="S175" s="116">
        <v>1</v>
      </c>
      <c r="T175" s="116">
        <v>1</v>
      </c>
      <c r="U175" s="116">
        <v>1</v>
      </c>
      <c r="V175" s="116">
        <v>1</v>
      </c>
      <c r="W175" s="116">
        <v>1</v>
      </c>
      <c r="X175" s="117">
        <v>0</v>
      </c>
      <c r="Y175" s="117">
        <v>0</v>
      </c>
      <c r="Z175" s="116">
        <v>1</v>
      </c>
      <c r="AA175" s="116">
        <v>1</v>
      </c>
      <c r="AB175" s="116">
        <v>1</v>
      </c>
      <c r="AC175" s="116">
        <v>1</v>
      </c>
      <c r="AD175" s="116" t="s">
        <v>138</v>
      </c>
      <c r="AE175" s="116" t="s">
        <v>138</v>
      </c>
    </row>
    <row r="176" spans="1:31" s="118" customFormat="1" x14ac:dyDescent="0.3">
      <c r="A176" s="113">
        <f>HYPERLINK("http://genome.jgi-psf.org/cgi-bin/dispGeneModel?db=Chlre3&amp;id=145657",145657)</f>
        <v>145657</v>
      </c>
      <c r="B176" s="114" t="s">
        <v>3474</v>
      </c>
      <c r="C176" s="114" t="s">
        <v>3475</v>
      </c>
      <c r="D176" s="115"/>
      <c r="E176" s="120" t="str">
        <f>HYPERLINK("http://www.arabidopsis.org/servlets/TairObject?type=locus&amp;name=At5g45040","At5g45040")</f>
        <v>At5g45040</v>
      </c>
      <c r="F176" s="114" t="s">
        <v>1885</v>
      </c>
      <c r="G176" s="115" t="s">
        <v>1886</v>
      </c>
      <c r="H176" s="115" t="s">
        <v>1941</v>
      </c>
      <c r="I176" s="115" t="s">
        <v>3476</v>
      </c>
      <c r="J176" s="115" t="s">
        <v>3477</v>
      </c>
      <c r="K176" s="115" t="s">
        <v>1897</v>
      </c>
      <c r="L176" s="115">
        <v>33</v>
      </c>
      <c r="M176" s="115" t="s">
        <v>1898</v>
      </c>
      <c r="N176" s="116">
        <v>1</v>
      </c>
      <c r="O176" s="116">
        <v>1</v>
      </c>
      <c r="P176" s="116">
        <v>1</v>
      </c>
      <c r="Q176" s="116">
        <v>1</v>
      </c>
      <c r="R176" s="116">
        <v>1</v>
      </c>
      <c r="S176" s="116">
        <v>1</v>
      </c>
      <c r="T176" s="116">
        <v>1</v>
      </c>
      <c r="U176" s="116">
        <v>1</v>
      </c>
      <c r="V176" s="116">
        <v>1</v>
      </c>
      <c r="W176" s="116">
        <v>1</v>
      </c>
      <c r="X176" s="117">
        <v>0</v>
      </c>
      <c r="Y176" s="117">
        <v>0</v>
      </c>
      <c r="Z176" s="116">
        <v>0</v>
      </c>
      <c r="AA176" s="116">
        <v>1</v>
      </c>
      <c r="AB176" s="116">
        <v>1</v>
      </c>
      <c r="AC176" s="116">
        <v>1</v>
      </c>
      <c r="AD176" s="116" t="s">
        <v>138</v>
      </c>
      <c r="AE176" s="116" t="s">
        <v>138</v>
      </c>
    </row>
    <row r="177" spans="1:31" s="118" customFormat="1" x14ac:dyDescent="0.3">
      <c r="A177" s="113">
        <f>HYPERLINK("http://genome.jgi-psf.org/cgi-bin/dispGeneModel?db=Chlre3&amp;id=128745",128745)</f>
        <v>128745</v>
      </c>
      <c r="B177" s="114" t="s">
        <v>3478</v>
      </c>
      <c r="C177" s="114" t="s">
        <v>3479</v>
      </c>
      <c r="D177" s="115"/>
      <c r="E177" s="120" t="str">
        <f>HYPERLINK("http://www.arabidopsis.org/servlets/TairObject?type=locus&amp;name=At2g39730","At2g39730")</f>
        <v>At2g39730</v>
      </c>
      <c r="F177" s="114" t="s">
        <v>1885</v>
      </c>
      <c r="G177" s="115" t="s">
        <v>1886</v>
      </c>
      <c r="H177" s="115" t="s">
        <v>1894</v>
      </c>
      <c r="I177" s="115" t="s">
        <v>3480</v>
      </c>
      <c r="J177" s="115" t="s">
        <v>1896</v>
      </c>
      <c r="K177" s="115" t="s">
        <v>1897</v>
      </c>
      <c r="L177" s="115">
        <v>37</v>
      </c>
      <c r="M177" s="115" t="s">
        <v>1898</v>
      </c>
      <c r="N177" s="116">
        <v>1</v>
      </c>
      <c r="O177" s="116">
        <v>3</v>
      </c>
      <c r="P177" s="116">
        <v>2</v>
      </c>
      <c r="Q177" s="116">
        <v>2</v>
      </c>
      <c r="R177" s="116">
        <v>4</v>
      </c>
      <c r="S177" s="116">
        <v>2</v>
      </c>
      <c r="T177" s="116">
        <v>5</v>
      </c>
      <c r="U177" s="116">
        <v>3</v>
      </c>
      <c r="V177" s="116">
        <v>3</v>
      </c>
      <c r="W177" s="116">
        <v>3</v>
      </c>
      <c r="X177" s="117">
        <v>0</v>
      </c>
      <c r="Y177" s="117">
        <v>0</v>
      </c>
      <c r="Z177" s="116">
        <v>1</v>
      </c>
      <c r="AA177" s="116">
        <v>1</v>
      </c>
      <c r="AB177" s="116">
        <v>3</v>
      </c>
      <c r="AC177" s="116">
        <v>1</v>
      </c>
      <c r="AD177" s="116" t="s">
        <v>138</v>
      </c>
      <c r="AE177" s="116" t="s">
        <v>138</v>
      </c>
    </row>
    <row r="178" spans="1:31" s="118" customFormat="1" x14ac:dyDescent="0.3">
      <c r="A178" s="113">
        <f>HYPERLINK("http://genome.jgi-psf.org/cgi-bin/dispGeneModel?db=Chlre3&amp;id=184471",184471)</f>
        <v>184471</v>
      </c>
      <c r="B178" s="114" t="s">
        <v>945</v>
      </c>
      <c r="C178" s="114" t="s">
        <v>2785</v>
      </c>
      <c r="D178" s="115"/>
      <c r="E178" s="113" t="str">
        <f>HYPERLINK("http://www.arabidopsis.org/servlets/TairObject?type=locus&amp;name=At3g54890","At3g54890")</f>
        <v>At3g54890</v>
      </c>
      <c r="F178" s="114" t="s">
        <v>1885</v>
      </c>
      <c r="G178" s="115" t="s">
        <v>1886</v>
      </c>
      <c r="H178" s="115" t="s">
        <v>1941</v>
      </c>
      <c r="I178" s="115" t="s">
        <v>2779</v>
      </c>
      <c r="J178" s="115" t="s">
        <v>2786</v>
      </c>
      <c r="K178" s="115" t="s">
        <v>1897</v>
      </c>
      <c r="L178" s="115">
        <v>0</v>
      </c>
      <c r="M178" s="115" t="s">
        <v>1898</v>
      </c>
      <c r="N178" s="116">
        <v>1</v>
      </c>
      <c r="O178" s="116">
        <v>2</v>
      </c>
      <c r="P178" s="116">
        <v>1</v>
      </c>
      <c r="Q178" s="116">
        <v>1</v>
      </c>
      <c r="R178" s="116">
        <v>1</v>
      </c>
      <c r="S178" s="116">
        <v>1</v>
      </c>
      <c r="T178" s="116">
        <v>2</v>
      </c>
      <c r="U178" s="116">
        <v>1</v>
      </c>
      <c r="V178" s="116">
        <v>1</v>
      </c>
      <c r="W178" s="116">
        <v>2</v>
      </c>
      <c r="X178" s="117">
        <v>0</v>
      </c>
      <c r="Y178" s="117">
        <v>0</v>
      </c>
      <c r="Z178" s="116">
        <v>1</v>
      </c>
      <c r="AA178" s="116">
        <v>1</v>
      </c>
      <c r="AB178" s="116">
        <v>1</v>
      </c>
      <c r="AC178" s="116">
        <v>1</v>
      </c>
      <c r="AD178" s="116" t="s">
        <v>138</v>
      </c>
      <c r="AE178" s="116" t="s">
        <v>138</v>
      </c>
    </row>
    <row r="179" spans="1:31" s="118" customFormat="1" x14ac:dyDescent="0.3">
      <c r="A179" s="113">
        <f>HYPERLINK("http://genome.jgi-psf.org/cgi-bin/dispGeneModel?db=Chlre3&amp;id=153678",153678)</f>
        <v>153678</v>
      </c>
      <c r="B179" s="114" t="s">
        <v>531</v>
      </c>
      <c r="C179" s="114" t="s">
        <v>3503</v>
      </c>
      <c r="D179" s="115"/>
      <c r="E179" s="120" t="str">
        <f>HYPERLINK("http://www.arabidopsis.org/servlets/TairObject?type=locus&amp;name=At1g61520","At1g61520")</f>
        <v>At1g61520</v>
      </c>
      <c r="F179" s="114" t="s">
        <v>1885</v>
      </c>
      <c r="G179" s="115" t="s">
        <v>1886</v>
      </c>
      <c r="H179" s="115" t="s">
        <v>1941</v>
      </c>
      <c r="I179" s="115" t="s">
        <v>2779</v>
      </c>
      <c r="J179" s="115" t="s">
        <v>2786</v>
      </c>
      <c r="K179" s="115" t="s">
        <v>1897</v>
      </c>
      <c r="L179" s="115">
        <v>0</v>
      </c>
      <c r="M179" s="115" t="s">
        <v>1898</v>
      </c>
      <c r="N179" s="116">
        <v>1</v>
      </c>
      <c r="O179" s="116">
        <v>1</v>
      </c>
      <c r="P179" s="116">
        <v>1</v>
      </c>
      <c r="Q179" s="116">
        <v>2</v>
      </c>
      <c r="R179" s="116">
        <v>4</v>
      </c>
      <c r="S179" s="116">
        <v>1</v>
      </c>
      <c r="T179" s="116">
        <v>2</v>
      </c>
      <c r="U179" s="116">
        <v>1</v>
      </c>
      <c r="V179" s="116">
        <v>1</v>
      </c>
      <c r="W179" s="116">
        <v>1</v>
      </c>
      <c r="X179" s="117">
        <v>0</v>
      </c>
      <c r="Y179" s="117">
        <v>0</v>
      </c>
      <c r="Z179" s="116">
        <v>1</v>
      </c>
      <c r="AA179" s="116">
        <v>1</v>
      </c>
      <c r="AB179" s="116">
        <v>1</v>
      </c>
      <c r="AC179" s="116">
        <v>1</v>
      </c>
      <c r="AD179" s="116" t="s">
        <v>138</v>
      </c>
      <c r="AE179" s="116" t="s">
        <v>138</v>
      </c>
    </row>
    <row r="180" spans="1:31" s="118" customFormat="1" x14ac:dyDescent="0.3">
      <c r="A180" s="113">
        <f>HYPERLINK("http://genome.jgi-psf.org/cgi-bin/dispGeneModel?db=Chlre3&amp;id=165416",165416)</f>
        <v>165416</v>
      </c>
      <c r="B180" s="114" t="s">
        <v>504</v>
      </c>
      <c r="C180" s="114" t="s">
        <v>3506</v>
      </c>
      <c r="D180" s="115"/>
      <c r="E180" s="120" t="str">
        <f>HYPERLINK("http://www.arabidopsis.org/servlets/TairObject?type=locus&amp;name=At1g55670","At1g55670")</f>
        <v>At1g55670</v>
      </c>
      <c r="F180" s="114" t="s">
        <v>1885</v>
      </c>
      <c r="G180" s="115" t="s">
        <v>1886</v>
      </c>
      <c r="H180" s="115" t="s">
        <v>1941</v>
      </c>
      <c r="I180" s="115" t="s">
        <v>3507</v>
      </c>
      <c r="J180" s="115" t="s">
        <v>3227</v>
      </c>
      <c r="K180" s="115" t="s">
        <v>1897</v>
      </c>
      <c r="L180" s="115">
        <v>0</v>
      </c>
      <c r="M180" s="115" t="s">
        <v>1898</v>
      </c>
      <c r="N180" s="116">
        <v>1</v>
      </c>
      <c r="O180" s="116">
        <v>1</v>
      </c>
      <c r="P180" s="116">
        <v>1</v>
      </c>
      <c r="Q180" s="116">
        <v>1</v>
      </c>
      <c r="R180" s="116">
        <v>1</v>
      </c>
      <c r="S180" s="116">
        <v>0</v>
      </c>
      <c r="T180" s="116">
        <v>2</v>
      </c>
      <c r="U180" s="116">
        <v>1</v>
      </c>
      <c r="V180" s="116">
        <v>1</v>
      </c>
      <c r="W180" s="116">
        <v>2</v>
      </c>
      <c r="X180" s="117">
        <v>0</v>
      </c>
      <c r="Y180" s="117">
        <v>0</v>
      </c>
      <c r="Z180" s="116">
        <v>1</v>
      </c>
      <c r="AA180" s="116">
        <v>1</v>
      </c>
      <c r="AB180" s="116">
        <v>1</v>
      </c>
      <c r="AC180" s="116">
        <v>1</v>
      </c>
      <c r="AD180" s="116" t="s">
        <v>138</v>
      </c>
      <c r="AE180" s="116" t="s">
        <v>138</v>
      </c>
    </row>
    <row r="181" spans="1:31" s="118" customFormat="1" x14ac:dyDescent="0.3">
      <c r="A181" s="113">
        <f>HYPERLINK("http://genome.jgi-psf.org/cgi-bin/dispGeneModel?db=Chlre3&amp;id=205903",205903)</f>
        <v>205903</v>
      </c>
      <c r="B181" s="114" t="s">
        <v>3552</v>
      </c>
      <c r="C181" s="114" t="s">
        <v>3553</v>
      </c>
      <c r="D181" s="115"/>
      <c r="E181" s="120" t="str">
        <f>HYPERLINK("http://www.arabidopsis.org/servlets/TairObject?type=locus&amp;name=At1g76570","At1g76570")</f>
        <v>At1g76570</v>
      </c>
      <c r="F181" s="114" t="s">
        <v>1885</v>
      </c>
      <c r="G181" s="115" t="s">
        <v>1886</v>
      </c>
      <c r="H181" s="115" t="s">
        <v>1941</v>
      </c>
      <c r="I181" s="115" t="s">
        <v>3554</v>
      </c>
      <c r="J181" s="115" t="s">
        <v>2780</v>
      </c>
      <c r="K181" s="115" t="s">
        <v>1920</v>
      </c>
      <c r="L181" s="115">
        <v>0</v>
      </c>
      <c r="M181" s="115" t="s">
        <v>1898</v>
      </c>
      <c r="N181" s="116">
        <v>1</v>
      </c>
      <c r="O181" s="116">
        <v>1</v>
      </c>
      <c r="P181" s="116">
        <v>2</v>
      </c>
      <c r="Q181" s="116">
        <v>1</v>
      </c>
      <c r="R181" s="116">
        <v>1</v>
      </c>
      <c r="S181" s="116">
        <v>1</v>
      </c>
      <c r="T181" s="116">
        <v>1</v>
      </c>
      <c r="U181" s="116">
        <v>1</v>
      </c>
      <c r="V181" s="116">
        <v>1</v>
      </c>
      <c r="W181" s="116">
        <v>1</v>
      </c>
      <c r="X181" s="117">
        <v>0</v>
      </c>
      <c r="Y181" s="117">
        <v>0</v>
      </c>
      <c r="Z181" s="116">
        <v>0</v>
      </c>
      <c r="AA181" s="116">
        <v>1</v>
      </c>
      <c r="AB181" s="116">
        <v>1</v>
      </c>
      <c r="AC181" s="116">
        <v>1</v>
      </c>
      <c r="AD181" s="116" t="s">
        <v>138</v>
      </c>
      <c r="AE181" s="116" t="s">
        <v>138</v>
      </c>
    </row>
    <row r="182" spans="1:31" s="118" customFormat="1" x14ac:dyDescent="0.3">
      <c r="A182" s="113">
        <f>HYPERLINK("http://genome.jgi-psf.org/cgi-bin/dispGeneModel?db=Chlre3&amp;id=186089",186089)</f>
        <v>186089</v>
      </c>
      <c r="B182" s="114" t="s">
        <v>3582</v>
      </c>
      <c r="C182" s="114" t="s">
        <v>3583</v>
      </c>
      <c r="D182" s="115"/>
      <c r="E182" s="120" t="str">
        <f>HYPERLINK("http://www.arabidopsis.org/servlets/TairObject?type=locus&amp;name=At1g73110","At1g73110")</f>
        <v>At1g73110</v>
      </c>
      <c r="F182" s="114" t="s">
        <v>1885</v>
      </c>
      <c r="G182" s="115" t="s">
        <v>1886</v>
      </c>
      <c r="H182" s="115" t="s">
        <v>1894</v>
      </c>
      <c r="I182" s="115" t="s">
        <v>3480</v>
      </c>
      <c r="J182" s="115" t="s">
        <v>1896</v>
      </c>
      <c r="K182" s="115" t="s">
        <v>1897</v>
      </c>
      <c r="L182" s="115">
        <v>8</v>
      </c>
      <c r="M182" s="115" t="s">
        <v>1898</v>
      </c>
      <c r="N182" s="116">
        <v>1</v>
      </c>
      <c r="O182" s="116">
        <v>1</v>
      </c>
      <c r="P182" s="116">
        <v>1</v>
      </c>
      <c r="Q182" s="116">
        <v>1</v>
      </c>
      <c r="R182" s="116">
        <v>1</v>
      </c>
      <c r="S182" s="116">
        <v>1</v>
      </c>
      <c r="T182" s="116">
        <v>1</v>
      </c>
      <c r="U182" s="116">
        <v>1</v>
      </c>
      <c r="V182" s="116">
        <v>1</v>
      </c>
      <c r="W182" s="116">
        <v>1</v>
      </c>
      <c r="X182" s="117">
        <v>0</v>
      </c>
      <c r="Y182" s="117">
        <v>0</v>
      </c>
      <c r="Z182" s="116">
        <v>0</v>
      </c>
      <c r="AA182" s="116">
        <v>1</v>
      </c>
      <c r="AB182" s="116">
        <v>0</v>
      </c>
      <c r="AC182" s="116">
        <v>0</v>
      </c>
      <c r="AD182" s="116" t="s">
        <v>138</v>
      </c>
      <c r="AE182" s="116" t="s">
        <v>138</v>
      </c>
    </row>
    <row r="183" spans="1:31" s="118" customFormat="1" x14ac:dyDescent="0.3">
      <c r="A183" s="113">
        <f>HYPERLINK("http://genome.jgi-psf.org/cgi-bin/dispGeneModel?db=Chlre3&amp;id=182959",182959)</f>
        <v>182959</v>
      </c>
      <c r="B183" s="114" t="s">
        <v>3584</v>
      </c>
      <c r="C183" s="114" t="s">
        <v>3585</v>
      </c>
      <c r="D183" s="115"/>
      <c r="E183" s="113" t="str">
        <f>HYPERLINK("http://www.arabidopsis.org/servlets/TairObject?type=locus&amp;name=At3g16140","At3g16140")</f>
        <v>At3g16140</v>
      </c>
      <c r="F183" s="114" t="s">
        <v>1885</v>
      </c>
      <c r="G183" s="115" t="s">
        <v>1886</v>
      </c>
      <c r="H183" s="115" t="s">
        <v>1941</v>
      </c>
      <c r="I183" s="115" t="s">
        <v>3586</v>
      </c>
      <c r="J183" s="115" t="s">
        <v>3227</v>
      </c>
      <c r="K183" s="115" t="s">
        <v>1897</v>
      </c>
      <c r="L183" s="115">
        <v>0</v>
      </c>
      <c r="M183" s="115" t="s">
        <v>1898</v>
      </c>
      <c r="N183" s="116">
        <v>2</v>
      </c>
      <c r="O183" s="116">
        <v>2</v>
      </c>
      <c r="P183" s="116">
        <v>1</v>
      </c>
      <c r="Q183" s="116">
        <v>1</v>
      </c>
      <c r="R183" s="116">
        <v>1</v>
      </c>
      <c r="S183" s="116">
        <v>1</v>
      </c>
      <c r="T183" s="116">
        <v>1</v>
      </c>
      <c r="U183" s="116">
        <v>1</v>
      </c>
      <c r="V183" s="116">
        <v>1</v>
      </c>
      <c r="W183" s="116">
        <v>1</v>
      </c>
      <c r="X183" s="117">
        <v>0</v>
      </c>
      <c r="Y183" s="117">
        <v>0</v>
      </c>
      <c r="Z183" s="116">
        <v>1</v>
      </c>
      <c r="AA183" s="116">
        <v>0</v>
      </c>
      <c r="AB183" s="116">
        <v>1</v>
      </c>
      <c r="AC183" s="116">
        <v>1</v>
      </c>
      <c r="AD183" s="116" t="s">
        <v>138</v>
      </c>
      <c r="AE183" s="116" t="s">
        <v>138</v>
      </c>
    </row>
    <row r="184" spans="1:31" s="118" customFormat="1" x14ac:dyDescent="0.3">
      <c r="A184" s="114"/>
      <c r="B184" s="114"/>
      <c r="C184" s="114"/>
      <c r="D184" s="115"/>
      <c r="E184" s="113" t="str">
        <f>HYPERLINK("http://www.arabidopsis.org/servlets/TairObject?type=locus&amp;name=At1g52230","At1g52230")</f>
        <v>At1g52230</v>
      </c>
      <c r="F184" s="114" t="s">
        <v>1885</v>
      </c>
      <c r="G184" s="115" t="s">
        <v>1886</v>
      </c>
      <c r="H184" s="115" t="s">
        <v>1941</v>
      </c>
      <c r="I184" s="115" t="s">
        <v>3586</v>
      </c>
      <c r="J184" s="115" t="s">
        <v>3227</v>
      </c>
      <c r="K184" s="115" t="s">
        <v>1897</v>
      </c>
      <c r="L184" s="115">
        <v>0</v>
      </c>
      <c r="M184" s="115" t="s">
        <v>1898</v>
      </c>
      <c r="N184" s="116">
        <v>2</v>
      </c>
      <c r="O184" s="116">
        <v>2</v>
      </c>
      <c r="P184" s="116">
        <v>1</v>
      </c>
      <c r="Q184" s="116">
        <v>1</v>
      </c>
      <c r="R184" s="116">
        <v>1</v>
      </c>
      <c r="S184" s="116">
        <v>1</v>
      </c>
      <c r="T184" s="116">
        <v>1</v>
      </c>
      <c r="U184" s="116">
        <v>1</v>
      </c>
      <c r="V184" s="116">
        <v>1</v>
      </c>
      <c r="W184" s="116">
        <v>1</v>
      </c>
      <c r="X184" s="117">
        <v>0</v>
      </c>
      <c r="Y184" s="117">
        <v>0</v>
      </c>
      <c r="Z184" s="116">
        <v>1</v>
      </c>
      <c r="AA184" s="116">
        <v>0</v>
      </c>
      <c r="AB184" s="116">
        <v>1</v>
      </c>
      <c r="AC184" s="116">
        <v>1</v>
      </c>
      <c r="AD184" s="116" t="s">
        <v>138</v>
      </c>
      <c r="AE184" s="116" t="s">
        <v>138</v>
      </c>
    </row>
    <row r="185" spans="1:31" s="118" customFormat="1" x14ac:dyDescent="0.3">
      <c r="A185" s="113">
        <f>HYPERLINK("http://genome.jgi-psf.org/cgi-bin/dispGeneModel?db=Chlre3&amp;id=205530",205530)</f>
        <v>205530</v>
      </c>
      <c r="B185" s="121" t="s">
        <v>3588</v>
      </c>
      <c r="C185" s="114" t="s">
        <v>3589</v>
      </c>
      <c r="D185" s="115"/>
      <c r="E185" s="120" t="str">
        <f>HYPERLINK("http://www.arabidopsis.org/servlets/TairObject?type=locus&amp;name=At1g67740","At1g67740")</f>
        <v>At1g67740</v>
      </c>
      <c r="F185" s="114" t="s">
        <v>1885</v>
      </c>
      <c r="G185" s="115" t="s">
        <v>1886</v>
      </c>
      <c r="H185" s="115" t="s">
        <v>1941</v>
      </c>
      <c r="I185" s="115" t="s">
        <v>3590</v>
      </c>
      <c r="J185" s="115" t="s">
        <v>1989</v>
      </c>
      <c r="K185" s="115" t="s">
        <v>1897</v>
      </c>
      <c r="L185" s="115">
        <v>0</v>
      </c>
      <c r="M185" s="115" t="s">
        <v>1898</v>
      </c>
      <c r="N185" s="116">
        <v>1</v>
      </c>
      <c r="O185" s="116">
        <v>2</v>
      </c>
      <c r="P185" s="116">
        <v>2</v>
      </c>
      <c r="Q185" s="116">
        <v>1</v>
      </c>
      <c r="R185" s="116">
        <v>3</v>
      </c>
      <c r="S185" s="116">
        <v>1</v>
      </c>
      <c r="T185" s="116">
        <v>1</v>
      </c>
      <c r="U185" s="116">
        <v>1</v>
      </c>
      <c r="V185" s="116">
        <v>2</v>
      </c>
      <c r="W185" s="116">
        <v>1</v>
      </c>
      <c r="X185" s="117">
        <v>0</v>
      </c>
      <c r="Y185" s="117">
        <v>0</v>
      </c>
      <c r="Z185" s="116">
        <v>1</v>
      </c>
      <c r="AA185" s="116">
        <v>0</v>
      </c>
      <c r="AB185" s="116">
        <v>1</v>
      </c>
      <c r="AC185" s="116">
        <v>1</v>
      </c>
      <c r="AD185" s="116" t="s">
        <v>138</v>
      </c>
      <c r="AE185" s="116" t="s">
        <v>138</v>
      </c>
    </row>
    <row r="186" spans="1:31" s="118" customFormat="1" x14ac:dyDescent="0.3">
      <c r="A186" s="113">
        <f>HYPERLINK("http://genome.jgi-psf.org/cgi-bin/dispGeneModel?db=Chlre3&amp;id=182560",182560)</f>
        <v>182560</v>
      </c>
      <c r="B186" s="114" t="s">
        <v>3591</v>
      </c>
      <c r="C186" s="114" t="s">
        <v>3592</v>
      </c>
      <c r="D186" s="115"/>
      <c r="E186" s="120" t="str">
        <f>HYPERLINK("http://www.arabidopsis.org/servlets/TairObject?type=locus&amp;name=At1g67740","At1g67740")</f>
        <v>At1g67740</v>
      </c>
      <c r="F186" s="114" t="s">
        <v>1885</v>
      </c>
      <c r="G186" s="115" t="s">
        <v>1886</v>
      </c>
      <c r="H186" s="115" t="s">
        <v>1941</v>
      </c>
      <c r="I186" s="115" t="s">
        <v>3590</v>
      </c>
      <c r="J186" s="115" t="s">
        <v>1989</v>
      </c>
      <c r="K186" s="115" t="s">
        <v>1897</v>
      </c>
      <c r="L186" s="115">
        <v>0</v>
      </c>
      <c r="M186" s="115" t="s">
        <v>1898</v>
      </c>
      <c r="N186" s="116">
        <v>1</v>
      </c>
      <c r="O186" s="116">
        <v>2</v>
      </c>
      <c r="P186" s="116">
        <v>2</v>
      </c>
      <c r="Q186" s="116">
        <v>1</v>
      </c>
      <c r="R186" s="116">
        <v>3</v>
      </c>
      <c r="S186" s="116">
        <v>1</v>
      </c>
      <c r="T186" s="116">
        <v>1</v>
      </c>
      <c r="U186" s="116">
        <v>1</v>
      </c>
      <c r="V186" s="116">
        <v>2</v>
      </c>
      <c r="W186" s="116">
        <v>1</v>
      </c>
      <c r="X186" s="117">
        <v>0</v>
      </c>
      <c r="Y186" s="117">
        <v>0</v>
      </c>
      <c r="Z186" s="116">
        <v>1</v>
      </c>
      <c r="AA186" s="116">
        <v>0</v>
      </c>
      <c r="AB186" s="116">
        <v>1</v>
      </c>
      <c r="AC186" s="116">
        <v>1</v>
      </c>
      <c r="AD186" s="116" t="s">
        <v>138</v>
      </c>
      <c r="AE186" s="116" t="s">
        <v>138</v>
      </c>
    </row>
    <row r="187" spans="1:31" s="118" customFormat="1" x14ac:dyDescent="0.3">
      <c r="A187" s="113">
        <f>HYPERLINK("http://genome.jgi-psf.org/cgi-bin/dispGeneModel?db=Chlre3&amp;id=185309",185309)</f>
        <v>185309</v>
      </c>
      <c r="B187" s="114" t="s">
        <v>3593</v>
      </c>
      <c r="C187" s="114" t="s">
        <v>3594</v>
      </c>
      <c r="D187" s="115"/>
      <c r="E187" s="120" t="str">
        <f>HYPERLINK("http://www.arabidopsis.org/servlets/TairObject?type=locus&amp;name=At4g17600","At4g17600")</f>
        <v>At4g17600</v>
      </c>
      <c r="F187" s="114" t="s">
        <v>1885</v>
      </c>
      <c r="G187" s="115" t="s">
        <v>1886</v>
      </c>
      <c r="H187" s="115" t="s">
        <v>1941</v>
      </c>
      <c r="I187" s="115" t="s">
        <v>3595</v>
      </c>
      <c r="J187" s="115" t="s">
        <v>2954</v>
      </c>
      <c r="K187" s="115" t="s">
        <v>1897</v>
      </c>
      <c r="L187" s="115">
        <v>5</v>
      </c>
      <c r="M187" s="115" t="s">
        <v>1898</v>
      </c>
      <c r="N187" s="116">
        <v>2</v>
      </c>
      <c r="O187" s="116">
        <v>2</v>
      </c>
      <c r="P187" s="116">
        <v>1</v>
      </c>
      <c r="Q187" s="116">
        <v>2</v>
      </c>
      <c r="R187" s="116">
        <v>1</v>
      </c>
      <c r="S187" s="116">
        <v>1</v>
      </c>
      <c r="T187" s="116">
        <v>2</v>
      </c>
      <c r="U187" s="116">
        <v>2</v>
      </c>
      <c r="V187" s="116">
        <v>1</v>
      </c>
      <c r="W187" s="116">
        <v>2</v>
      </c>
      <c r="X187" s="117">
        <v>0</v>
      </c>
      <c r="Y187" s="117">
        <v>0</v>
      </c>
      <c r="Z187" s="116">
        <v>1</v>
      </c>
      <c r="AA187" s="116">
        <v>1</v>
      </c>
      <c r="AB187" s="116">
        <v>2</v>
      </c>
      <c r="AC187" s="116">
        <v>1</v>
      </c>
      <c r="AD187" s="116" t="s">
        <v>138</v>
      </c>
      <c r="AE187" s="116" t="s">
        <v>138</v>
      </c>
    </row>
    <row r="188" spans="1:31" s="118" customFormat="1" x14ac:dyDescent="0.3">
      <c r="A188" s="113">
        <f>HYPERLINK("http://genome.jgi-psf.org/cgi-bin/dispGeneModel?db=Chlre3&amp;id=196341",196341)</f>
        <v>196341</v>
      </c>
      <c r="B188" s="121" t="s">
        <v>3596</v>
      </c>
      <c r="C188" s="114" t="s">
        <v>3597</v>
      </c>
      <c r="D188" s="115"/>
      <c r="E188" s="120" t="str">
        <f>HYPERLINK("http://www.arabidopsis.org/servlets/TairObject?type=locus&amp;name=At1g44575","At1g44575")</f>
        <v>At1g44575</v>
      </c>
      <c r="F188" s="114" t="s">
        <v>1885</v>
      </c>
      <c r="G188" s="115" t="s">
        <v>1886</v>
      </c>
      <c r="H188" s="115" t="s">
        <v>1941</v>
      </c>
      <c r="I188" s="115" t="s">
        <v>2779</v>
      </c>
      <c r="J188" s="115" t="s">
        <v>1989</v>
      </c>
      <c r="K188" s="115" t="s">
        <v>1897</v>
      </c>
      <c r="L188" s="115">
        <v>17</v>
      </c>
      <c r="M188" s="115" t="s">
        <v>1898</v>
      </c>
      <c r="N188" s="116">
        <v>1</v>
      </c>
      <c r="O188" s="116">
        <v>1</v>
      </c>
      <c r="P188" s="116">
        <v>1</v>
      </c>
      <c r="Q188" s="116">
        <v>1</v>
      </c>
      <c r="R188" s="116">
        <v>1</v>
      </c>
      <c r="S188" s="116">
        <v>1</v>
      </c>
      <c r="T188" s="116">
        <v>2</v>
      </c>
      <c r="U188" s="116">
        <v>1</v>
      </c>
      <c r="V188" s="116">
        <v>1</v>
      </c>
      <c r="W188" s="116">
        <v>2</v>
      </c>
      <c r="X188" s="117">
        <v>0</v>
      </c>
      <c r="Y188" s="117">
        <v>0</v>
      </c>
      <c r="Z188" s="116">
        <v>1</v>
      </c>
      <c r="AA188" s="116">
        <v>1</v>
      </c>
      <c r="AB188" s="116">
        <v>2</v>
      </c>
      <c r="AC188" s="116">
        <v>2</v>
      </c>
      <c r="AD188" s="116" t="s">
        <v>138</v>
      </c>
      <c r="AE188" s="116" t="s">
        <v>138</v>
      </c>
    </row>
    <row r="189" spans="1:31" s="118" customFormat="1" x14ac:dyDescent="0.3">
      <c r="A189" s="113">
        <f>HYPERLINK("http://genome.jgi-psf.org/cgi-bin/dispGeneModel?db=Chlre3&amp;id=171516",171516)</f>
        <v>171516</v>
      </c>
      <c r="B189" s="114" t="s">
        <v>3600</v>
      </c>
      <c r="C189" s="114" t="s">
        <v>3597</v>
      </c>
      <c r="D189" s="115"/>
      <c r="E189" s="120" t="str">
        <f>HYPERLINK("http://www.arabidopsis.org/servlets/TairObject?type=locus&amp;name=At1g44575","At1g44575")</f>
        <v>At1g44575</v>
      </c>
      <c r="F189" s="114" t="s">
        <v>1885</v>
      </c>
      <c r="G189" s="115" t="s">
        <v>1886</v>
      </c>
      <c r="H189" s="115" t="s">
        <v>1941</v>
      </c>
      <c r="I189" s="115" t="s">
        <v>2779</v>
      </c>
      <c r="J189" s="115" t="s">
        <v>1989</v>
      </c>
      <c r="K189" s="115" t="s">
        <v>1897</v>
      </c>
      <c r="L189" s="115">
        <v>17</v>
      </c>
      <c r="M189" s="115" t="s">
        <v>1898</v>
      </c>
      <c r="N189" s="116">
        <v>1</v>
      </c>
      <c r="O189" s="116">
        <v>1</v>
      </c>
      <c r="P189" s="116">
        <v>1</v>
      </c>
      <c r="Q189" s="116">
        <v>1</v>
      </c>
      <c r="R189" s="116">
        <v>1</v>
      </c>
      <c r="S189" s="116">
        <v>1</v>
      </c>
      <c r="T189" s="116">
        <v>2</v>
      </c>
      <c r="U189" s="116">
        <v>1</v>
      </c>
      <c r="V189" s="116">
        <v>1</v>
      </c>
      <c r="W189" s="116">
        <v>2</v>
      </c>
      <c r="X189" s="117">
        <v>0</v>
      </c>
      <c r="Y189" s="117">
        <v>0</v>
      </c>
      <c r="Z189" s="116">
        <v>1</v>
      </c>
      <c r="AA189" s="116">
        <v>1</v>
      </c>
      <c r="AB189" s="116">
        <v>2</v>
      </c>
      <c r="AC189" s="116">
        <v>2</v>
      </c>
      <c r="AD189" s="116" t="s">
        <v>138</v>
      </c>
      <c r="AE189" s="116" t="s">
        <v>138</v>
      </c>
    </row>
    <row r="190" spans="1:31" s="118" customFormat="1" x14ac:dyDescent="0.3">
      <c r="A190" s="113">
        <f>HYPERLINK("http://genome.jgi-psf.org/cgi-bin/dispGeneModel?db=Chlre3&amp;id=205912",205912)</f>
        <v>205912</v>
      </c>
      <c r="B190" s="114" t="s">
        <v>3601</v>
      </c>
      <c r="C190" s="114" t="s">
        <v>3602</v>
      </c>
      <c r="D190" s="115"/>
      <c r="E190" s="120" t="str">
        <f>HYPERLINK("http://www.arabidopsis.org/servlets/TairObject?type=locus&amp;name=At5g44520","At5g44520")</f>
        <v>At5g44520</v>
      </c>
      <c r="F190" s="114" t="s">
        <v>1885</v>
      </c>
      <c r="G190" s="115" t="s">
        <v>1907</v>
      </c>
      <c r="H190" s="115" t="s">
        <v>1887</v>
      </c>
      <c r="I190" s="115" t="s">
        <v>3603</v>
      </c>
      <c r="J190" s="115" t="s">
        <v>3604</v>
      </c>
      <c r="K190" s="115" t="s">
        <v>1897</v>
      </c>
      <c r="L190" s="115">
        <v>37</v>
      </c>
      <c r="M190" s="115" t="s">
        <v>1898</v>
      </c>
      <c r="N190" s="116"/>
      <c r="O190" s="116"/>
      <c r="P190" s="116"/>
      <c r="Q190" s="116"/>
      <c r="R190" s="116"/>
      <c r="S190" s="116"/>
      <c r="T190" s="116"/>
      <c r="U190" s="116"/>
      <c r="V190" s="116"/>
      <c r="W190" s="116"/>
      <c r="X190" s="117"/>
      <c r="Y190" s="117"/>
      <c r="Z190" s="116"/>
      <c r="AA190" s="116"/>
      <c r="AB190" s="116"/>
      <c r="AC190" s="116"/>
      <c r="AD190" s="116"/>
      <c r="AE190" s="116"/>
    </row>
    <row r="191" spans="1:31" s="118" customFormat="1" x14ac:dyDescent="0.3">
      <c r="A191" s="113">
        <f>HYPERLINK("http://genome.jgi-psf.org/cgi-bin/dispGeneModel?db=Chlre3&amp;id=148916",148916)</f>
        <v>148916</v>
      </c>
      <c r="B191" s="114" t="s">
        <v>3605</v>
      </c>
      <c r="C191" s="114" t="s">
        <v>3606</v>
      </c>
      <c r="D191" s="115"/>
      <c r="E191" s="120" t="str">
        <f>HYPERLINK("http://www.arabidopsis.org/servlets/TairObject?type=locus&amp;name=At4g14690","At4g14690")</f>
        <v>At4g14690</v>
      </c>
      <c r="F191" s="114" t="s">
        <v>1885</v>
      </c>
      <c r="G191" s="115" t="s">
        <v>1886</v>
      </c>
      <c r="H191" s="115" t="s">
        <v>1941</v>
      </c>
      <c r="I191" s="115" t="s">
        <v>2779</v>
      </c>
      <c r="J191" s="115" t="s">
        <v>2954</v>
      </c>
      <c r="K191" s="115" t="s">
        <v>2035</v>
      </c>
      <c r="L191" s="115">
        <v>7</v>
      </c>
      <c r="M191" s="115" t="s">
        <v>1898</v>
      </c>
      <c r="N191" s="116">
        <v>2</v>
      </c>
      <c r="O191" s="116">
        <v>3</v>
      </c>
      <c r="P191" s="116">
        <v>1</v>
      </c>
      <c r="Q191" s="116">
        <v>1</v>
      </c>
      <c r="R191" s="116">
        <v>5</v>
      </c>
      <c r="S191" s="116">
        <v>1</v>
      </c>
      <c r="T191" s="116">
        <v>13</v>
      </c>
      <c r="U191" s="116">
        <v>1</v>
      </c>
      <c r="V191" s="116">
        <v>1</v>
      </c>
      <c r="W191" s="116">
        <v>2</v>
      </c>
      <c r="X191" s="117">
        <v>0</v>
      </c>
      <c r="Y191" s="117">
        <v>0</v>
      </c>
      <c r="Z191" s="116">
        <v>1</v>
      </c>
      <c r="AA191" s="116">
        <v>2</v>
      </c>
      <c r="AB191" s="116">
        <v>2</v>
      </c>
      <c r="AC191" s="116">
        <v>1</v>
      </c>
      <c r="AD191" s="116" t="s">
        <v>138</v>
      </c>
      <c r="AE191" s="116" t="s">
        <v>138</v>
      </c>
    </row>
    <row r="192" spans="1:31" s="118" customFormat="1" x14ac:dyDescent="0.3">
      <c r="A192" s="113">
        <f>HYPERLINK("http://genome.jgi-psf.org/cgi-bin/dispGeneModel?db=Chlre3&amp;id=82986",82986)</f>
        <v>82986</v>
      </c>
      <c r="B192" s="114" t="s">
        <v>3637</v>
      </c>
      <c r="C192" s="114" t="s">
        <v>3638</v>
      </c>
      <c r="D192" s="115"/>
      <c r="E192" s="120" t="str">
        <f>HYPERLINK("http://www.arabidopsis.org/servlets/TairObject?type=locus&amp;name=At1g67090","At1g67090")</f>
        <v>At1g67090</v>
      </c>
      <c r="F192" s="114" t="s">
        <v>1885</v>
      </c>
      <c r="G192" s="115" t="s">
        <v>1886</v>
      </c>
      <c r="H192" s="115" t="s">
        <v>1894</v>
      </c>
      <c r="I192" s="115" t="s">
        <v>3639</v>
      </c>
      <c r="J192" s="115" t="s">
        <v>3640</v>
      </c>
      <c r="K192" s="115" t="s">
        <v>1920</v>
      </c>
      <c r="L192" s="115">
        <v>37</v>
      </c>
      <c r="M192" s="115" t="s">
        <v>1898</v>
      </c>
      <c r="N192" s="116">
        <v>4</v>
      </c>
      <c r="O192" s="116">
        <v>4</v>
      </c>
      <c r="P192" s="116">
        <v>2</v>
      </c>
      <c r="Q192" s="116">
        <v>2</v>
      </c>
      <c r="R192" s="116">
        <v>7</v>
      </c>
      <c r="S192" s="116">
        <v>1</v>
      </c>
      <c r="T192" s="116">
        <v>7</v>
      </c>
      <c r="U192" s="116">
        <v>1</v>
      </c>
      <c r="V192" s="116">
        <v>1</v>
      </c>
      <c r="W192" s="116">
        <v>3</v>
      </c>
      <c r="X192" s="117">
        <v>0</v>
      </c>
      <c r="Y192" s="117">
        <v>0</v>
      </c>
      <c r="Z192" s="116">
        <v>1</v>
      </c>
      <c r="AA192" s="116">
        <v>1</v>
      </c>
      <c r="AB192" s="116">
        <v>1</v>
      </c>
      <c r="AC192" s="116">
        <v>1</v>
      </c>
      <c r="AD192" s="116" t="s">
        <v>138</v>
      </c>
      <c r="AE192" s="116" t="s">
        <v>138</v>
      </c>
    </row>
    <row r="193" spans="1:31" s="118" customFormat="1" x14ac:dyDescent="0.3">
      <c r="A193" s="114"/>
      <c r="B193" s="114"/>
      <c r="C193" s="114"/>
      <c r="D193" s="115"/>
      <c r="E193" s="113" t="str">
        <f>HYPERLINK("http://www.arabidopsis.org/servlets/TairObject?type=locus&amp;name=At5g38420","At5g38420")</f>
        <v>At5g38420</v>
      </c>
      <c r="F193" s="114" t="s">
        <v>1885</v>
      </c>
      <c r="G193" s="115" t="s">
        <v>1886</v>
      </c>
      <c r="H193" s="115" t="s">
        <v>1894</v>
      </c>
      <c r="I193" s="115" t="s">
        <v>3639</v>
      </c>
      <c r="J193" s="115" t="s">
        <v>3640</v>
      </c>
      <c r="K193" s="115" t="s">
        <v>1920</v>
      </c>
      <c r="L193" s="115">
        <v>37</v>
      </c>
      <c r="M193" s="115" t="s">
        <v>1898</v>
      </c>
      <c r="N193" s="116">
        <v>4</v>
      </c>
      <c r="O193" s="116">
        <v>4</v>
      </c>
      <c r="P193" s="116">
        <v>2</v>
      </c>
      <c r="Q193" s="116">
        <v>2</v>
      </c>
      <c r="R193" s="116">
        <v>7</v>
      </c>
      <c r="S193" s="116">
        <v>1</v>
      </c>
      <c r="T193" s="116">
        <v>7</v>
      </c>
      <c r="U193" s="116">
        <v>1</v>
      </c>
      <c r="V193" s="116">
        <v>1</v>
      </c>
      <c r="W193" s="116">
        <v>3</v>
      </c>
      <c r="X193" s="117">
        <v>0</v>
      </c>
      <c r="Y193" s="117">
        <v>0</v>
      </c>
      <c r="Z193" s="116">
        <v>1</v>
      </c>
      <c r="AA193" s="116">
        <v>1</v>
      </c>
      <c r="AB193" s="116">
        <v>1</v>
      </c>
      <c r="AC193" s="116">
        <v>1</v>
      </c>
      <c r="AD193" s="116" t="s">
        <v>138</v>
      </c>
      <c r="AE193" s="116" t="s">
        <v>138</v>
      </c>
    </row>
    <row r="194" spans="1:31" s="118" customFormat="1" x14ac:dyDescent="0.3">
      <c r="A194" s="114"/>
      <c r="B194" s="114"/>
      <c r="C194" s="114"/>
      <c r="D194" s="115"/>
      <c r="E194" s="113" t="str">
        <f>HYPERLINK("http://www.arabidopsis.org/servlets/TairObject?type=locus&amp;name=At5g38430","At5g38430")</f>
        <v>At5g38430</v>
      </c>
      <c r="F194" s="114" t="s">
        <v>1885</v>
      </c>
      <c r="G194" s="115" t="s">
        <v>1886</v>
      </c>
      <c r="H194" s="115" t="s">
        <v>1894</v>
      </c>
      <c r="I194" s="115" t="s">
        <v>3639</v>
      </c>
      <c r="J194" s="115" t="s">
        <v>3640</v>
      </c>
      <c r="K194" s="115" t="s">
        <v>1920</v>
      </c>
      <c r="L194" s="115">
        <v>37</v>
      </c>
      <c r="M194" s="115" t="s">
        <v>1898</v>
      </c>
      <c r="N194" s="116">
        <v>4</v>
      </c>
      <c r="O194" s="116">
        <v>4</v>
      </c>
      <c r="P194" s="116">
        <v>2</v>
      </c>
      <c r="Q194" s="116">
        <v>2</v>
      </c>
      <c r="R194" s="116">
        <v>7</v>
      </c>
      <c r="S194" s="116">
        <v>1</v>
      </c>
      <c r="T194" s="116">
        <v>7</v>
      </c>
      <c r="U194" s="116">
        <v>1</v>
      </c>
      <c r="V194" s="116">
        <v>1</v>
      </c>
      <c r="W194" s="116">
        <v>3</v>
      </c>
      <c r="X194" s="117">
        <v>0</v>
      </c>
      <c r="Y194" s="117">
        <v>0</v>
      </c>
      <c r="Z194" s="116">
        <v>1</v>
      </c>
      <c r="AA194" s="116">
        <v>1</v>
      </c>
      <c r="AB194" s="116">
        <v>1</v>
      </c>
      <c r="AC194" s="116">
        <v>1</v>
      </c>
      <c r="AD194" s="116" t="s">
        <v>138</v>
      </c>
      <c r="AE194" s="116" t="s">
        <v>138</v>
      </c>
    </row>
    <row r="195" spans="1:31" s="118" customFormat="1" x14ac:dyDescent="0.3">
      <c r="A195" s="113">
        <f>HYPERLINK("http://genome.jgi-psf.org/cgi-bin/dispGeneModel?db=Chlre3&amp;id=206639",206639)</f>
        <v>206639</v>
      </c>
      <c r="B195" s="121" t="s">
        <v>1337</v>
      </c>
      <c r="C195" s="114" t="s">
        <v>3641</v>
      </c>
      <c r="D195" s="115"/>
      <c r="E195" s="120" t="str">
        <f>HYPERLINK("http://www.arabidopsis.org/servlets/TairObject?type=locus&amp;name=At1g67090","At1g67090")</f>
        <v>At1g67090</v>
      </c>
      <c r="F195" s="114" t="s">
        <v>1885</v>
      </c>
      <c r="G195" s="115" t="s">
        <v>1886</v>
      </c>
      <c r="H195" s="115" t="s">
        <v>1894</v>
      </c>
      <c r="I195" s="115" t="s">
        <v>3639</v>
      </c>
      <c r="J195" s="115" t="s">
        <v>3640</v>
      </c>
      <c r="K195" s="115" t="s">
        <v>1920</v>
      </c>
      <c r="L195" s="115">
        <v>37</v>
      </c>
      <c r="M195" s="115" t="s">
        <v>1898</v>
      </c>
      <c r="N195" s="116">
        <v>4</v>
      </c>
      <c r="O195" s="116">
        <v>4</v>
      </c>
      <c r="P195" s="116">
        <v>2</v>
      </c>
      <c r="Q195" s="116">
        <v>2</v>
      </c>
      <c r="R195" s="116">
        <v>7</v>
      </c>
      <c r="S195" s="116">
        <v>1</v>
      </c>
      <c r="T195" s="116">
        <v>7</v>
      </c>
      <c r="U195" s="116">
        <v>1</v>
      </c>
      <c r="V195" s="116">
        <v>1</v>
      </c>
      <c r="W195" s="116">
        <v>3</v>
      </c>
      <c r="X195" s="117">
        <v>0</v>
      </c>
      <c r="Y195" s="117">
        <v>0</v>
      </c>
      <c r="Z195" s="116">
        <v>1</v>
      </c>
      <c r="AA195" s="116">
        <v>1</v>
      </c>
      <c r="AB195" s="116">
        <v>1</v>
      </c>
      <c r="AC195" s="116">
        <v>1</v>
      </c>
      <c r="AD195" s="116" t="s">
        <v>138</v>
      </c>
      <c r="AE195" s="116" t="s">
        <v>138</v>
      </c>
    </row>
    <row r="196" spans="1:31" s="118" customFormat="1" x14ac:dyDescent="0.3">
      <c r="A196" s="113">
        <f>HYPERLINK("http://genome.jgi-psf.org/cgi-bin/dispGeneModel?db=Chlre3&amp;id=184971",184971)</f>
        <v>184971</v>
      </c>
      <c r="B196" s="114" t="s">
        <v>3642</v>
      </c>
      <c r="C196" s="114" t="s">
        <v>3643</v>
      </c>
      <c r="D196" s="115"/>
      <c r="E196" s="120" t="str">
        <f>HYPERLINK("http://www.arabidopsis.org/servlets/TairObject?type=locus&amp;name=At1g03130","At1g03130")</f>
        <v>At1g03130</v>
      </c>
      <c r="F196" s="114" t="s">
        <v>1885</v>
      </c>
      <c r="G196" s="115" t="s">
        <v>1886</v>
      </c>
      <c r="H196" s="115" t="s">
        <v>1941</v>
      </c>
      <c r="I196" s="115" t="s">
        <v>3644</v>
      </c>
      <c r="J196" s="115" t="s">
        <v>3227</v>
      </c>
      <c r="K196" s="115" t="s">
        <v>1897</v>
      </c>
      <c r="L196" s="115">
        <v>37</v>
      </c>
      <c r="M196" s="115" t="s">
        <v>1898</v>
      </c>
      <c r="N196" s="116">
        <v>2</v>
      </c>
      <c r="O196" s="116">
        <v>2</v>
      </c>
      <c r="P196" s="116">
        <v>1</v>
      </c>
      <c r="Q196" s="116">
        <v>1</v>
      </c>
      <c r="R196" s="116">
        <v>2</v>
      </c>
      <c r="S196" s="116">
        <v>1</v>
      </c>
      <c r="T196" s="116">
        <v>2</v>
      </c>
      <c r="U196" s="116">
        <v>2</v>
      </c>
      <c r="V196" s="116">
        <v>1</v>
      </c>
      <c r="W196" s="116">
        <v>3</v>
      </c>
      <c r="X196" s="117">
        <v>0</v>
      </c>
      <c r="Y196" s="117">
        <v>0</v>
      </c>
      <c r="Z196" s="116">
        <v>1</v>
      </c>
      <c r="AA196" s="116">
        <v>1</v>
      </c>
      <c r="AB196" s="116">
        <v>1</v>
      </c>
      <c r="AC196" s="116">
        <v>1</v>
      </c>
      <c r="AD196" s="116" t="s">
        <v>138</v>
      </c>
      <c r="AE196" s="116" t="s">
        <v>138</v>
      </c>
    </row>
    <row r="197" spans="1:31" s="118" customFormat="1" x14ac:dyDescent="0.3">
      <c r="A197" s="114"/>
      <c r="B197" s="114"/>
      <c r="C197" s="114"/>
      <c r="D197" s="115"/>
      <c r="E197" s="113" t="str">
        <f>HYPERLINK("http://www.arabidopsis.org/servlets/TairObject?type=locus&amp;name=At4g02770","At4g02770")</f>
        <v>At4g02770</v>
      </c>
      <c r="F197" s="114" t="s">
        <v>1885</v>
      </c>
      <c r="G197" s="115" t="s">
        <v>1886</v>
      </c>
      <c r="H197" s="115" t="s">
        <v>1941</v>
      </c>
      <c r="I197" s="115" t="s">
        <v>3644</v>
      </c>
      <c r="J197" s="115" t="s">
        <v>3227</v>
      </c>
      <c r="K197" s="115" t="s">
        <v>1897</v>
      </c>
      <c r="L197" s="115">
        <v>37</v>
      </c>
      <c r="M197" s="115" t="s">
        <v>1898</v>
      </c>
      <c r="N197" s="116">
        <v>2</v>
      </c>
      <c r="O197" s="116">
        <v>2</v>
      </c>
      <c r="P197" s="116">
        <v>1</v>
      </c>
      <c r="Q197" s="116">
        <v>1</v>
      </c>
      <c r="R197" s="116">
        <v>2</v>
      </c>
      <c r="S197" s="116">
        <v>1</v>
      </c>
      <c r="T197" s="116">
        <v>2</v>
      </c>
      <c r="U197" s="116">
        <v>2</v>
      </c>
      <c r="V197" s="116">
        <v>1</v>
      </c>
      <c r="W197" s="116">
        <v>3</v>
      </c>
      <c r="X197" s="117">
        <v>0</v>
      </c>
      <c r="Y197" s="117">
        <v>0</v>
      </c>
      <c r="Z197" s="116">
        <v>1</v>
      </c>
      <c r="AA197" s="116">
        <v>1</v>
      </c>
      <c r="AB197" s="116">
        <v>1</v>
      </c>
      <c r="AC197" s="116">
        <v>1</v>
      </c>
      <c r="AD197" s="116" t="s">
        <v>138</v>
      </c>
      <c r="AE197" s="116" t="s">
        <v>138</v>
      </c>
    </row>
    <row r="198" spans="1:31" s="118" customFormat="1" x14ac:dyDescent="0.3">
      <c r="A198" s="113">
        <f>HYPERLINK("http://genome.jgi-psf.org/cgi-bin/dispGeneModel?db=Chlre3&amp;id=130914",130914)</f>
        <v>130914</v>
      </c>
      <c r="B198" s="114" t="s">
        <v>367</v>
      </c>
      <c r="C198" s="114" t="s">
        <v>3646</v>
      </c>
      <c r="D198" s="115"/>
      <c r="E198" s="120" t="str">
        <f>HYPERLINK("http://www.arabidopsis.org/servlets/TairObject?type=locus&amp;name=At1g31330","At1g31330")</f>
        <v>At1g31330</v>
      </c>
      <c r="F198" s="114" t="s">
        <v>1885</v>
      </c>
      <c r="G198" s="115" t="s">
        <v>1886</v>
      </c>
      <c r="H198" s="115" t="s">
        <v>1941</v>
      </c>
      <c r="I198" s="115" t="s">
        <v>3647</v>
      </c>
      <c r="J198" s="115" t="s">
        <v>3227</v>
      </c>
      <c r="K198" s="115" t="s">
        <v>1897</v>
      </c>
      <c r="L198" s="115">
        <v>37</v>
      </c>
      <c r="M198" s="115" t="s">
        <v>1898</v>
      </c>
      <c r="N198" s="116">
        <v>1</v>
      </c>
      <c r="O198" s="116">
        <v>1</v>
      </c>
      <c r="P198" s="116">
        <v>1</v>
      </c>
      <c r="Q198" s="116">
        <v>1</v>
      </c>
      <c r="R198" s="116">
        <v>1</v>
      </c>
      <c r="S198" s="116">
        <v>1</v>
      </c>
      <c r="T198" s="116">
        <v>2</v>
      </c>
      <c r="U198" s="116">
        <v>1</v>
      </c>
      <c r="V198" s="116">
        <v>1</v>
      </c>
      <c r="W198" s="116">
        <v>2</v>
      </c>
      <c r="X198" s="117">
        <v>0</v>
      </c>
      <c r="Y198" s="117">
        <v>0</v>
      </c>
      <c r="Z198" s="116">
        <v>1</v>
      </c>
      <c r="AA198" s="116">
        <v>1</v>
      </c>
      <c r="AB198" s="116">
        <v>1</v>
      </c>
      <c r="AC198" s="116">
        <v>1</v>
      </c>
      <c r="AD198" s="116" t="s">
        <v>138</v>
      </c>
      <c r="AE198" s="116" t="s">
        <v>138</v>
      </c>
    </row>
    <row r="199" spans="1:31" s="118" customFormat="1" x14ac:dyDescent="0.3">
      <c r="A199" s="113">
        <f>HYPERLINK("http://genome.jgi-psf.org/cgi-bin/dispGeneModel?db=Chlre3&amp;id=147787",147787)</f>
        <v>147787</v>
      </c>
      <c r="B199" s="114" t="s">
        <v>3656</v>
      </c>
      <c r="C199" s="114" t="s">
        <v>3236</v>
      </c>
      <c r="D199" s="115"/>
      <c r="E199" s="113" t="str">
        <f>HYPERLINK("http://www.arabidopsis.org/servlets/TairObject?type=locus&amp;name=At2g27510","At2g27510")</f>
        <v>At2g27510</v>
      </c>
      <c r="F199" s="114" t="s">
        <v>1885</v>
      </c>
      <c r="G199" s="115" t="s">
        <v>1886</v>
      </c>
      <c r="H199" s="115" t="s">
        <v>1887</v>
      </c>
      <c r="I199" s="115" t="s">
        <v>3127</v>
      </c>
      <c r="J199" s="115" t="s">
        <v>1967</v>
      </c>
      <c r="K199" s="115" t="s">
        <v>1965</v>
      </c>
      <c r="L199" s="115">
        <v>37</v>
      </c>
      <c r="M199" s="115" t="s">
        <v>1898</v>
      </c>
      <c r="N199" s="116">
        <v>1</v>
      </c>
      <c r="O199" s="116">
        <v>1</v>
      </c>
      <c r="P199" s="116">
        <v>2</v>
      </c>
      <c r="Q199" s="116">
        <v>3</v>
      </c>
      <c r="R199" s="116">
        <v>4</v>
      </c>
      <c r="S199" s="116">
        <v>2</v>
      </c>
      <c r="T199" s="116">
        <v>3</v>
      </c>
      <c r="U199" s="116">
        <v>2</v>
      </c>
      <c r="V199" s="116">
        <v>3</v>
      </c>
      <c r="W199" s="116">
        <v>4</v>
      </c>
      <c r="X199" s="117">
        <v>1</v>
      </c>
      <c r="Y199" s="117">
        <v>1</v>
      </c>
      <c r="Z199" s="116">
        <v>1</v>
      </c>
      <c r="AA199" s="116">
        <v>0</v>
      </c>
      <c r="AB199" s="116">
        <v>3</v>
      </c>
      <c r="AC199" s="116">
        <v>2</v>
      </c>
      <c r="AD199" s="116" t="s">
        <v>3657</v>
      </c>
      <c r="AE199" s="118" t="s">
        <v>15396</v>
      </c>
    </row>
    <row r="200" spans="1:31" s="118" customFormat="1" x14ac:dyDescent="0.3">
      <c r="A200" s="113">
        <f>HYPERLINK("http://genome.jgi-psf.org/cgi-bin/dispGeneModel?db=Chlre3&amp;id=205935",205935)</f>
        <v>205935</v>
      </c>
      <c r="B200" s="114" t="s">
        <v>1172</v>
      </c>
      <c r="C200" s="114" t="s">
        <v>3658</v>
      </c>
      <c r="D200" s="115"/>
      <c r="E200" s="120" t="str">
        <f>HYPERLINK("http://www.arabidopsis.org/servlets/TairObject?type=locus&amp;name=At4g12800","At4g12800")</f>
        <v>At4g12800</v>
      </c>
      <c r="F200" s="114" t="s">
        <v>1885</v>
      </c>
      <c r="G200" s="115" t="s">
        <v>1886</v>
      </c>
      <c r="H200" s="115" t="s">
        <v>1941</v>
      </c>
      <c r="I200" s="115" t="s">
        <v>3659</v>
      </c>
      <c r="J200" s="115" t="s">
        <v>3227</v>
      </c>
      <c r="K200" s="115" t="s">
        <v>1897</v>
      </c>
      <c r="L200" s="115">
        <v>37</v>
      </c>
      <c r="M200" s="115" t="s">
        <v>1898</v>
      </c>
      <c r="N200" s="116">
        <v>1</v>
      </c>
      <c r="O200" s="116">
        <v>1</v>
      </c>
      <c r="P200" s="116">
        <v>1</v>
      </c>
      <c r="Q200" s="116">
        <v>1</v>
      </c>
      <c r="R200" s="116">
        <v>1</v>
      </c>
      <c r="S200" s="116">
        <v>1</v>
      </c>
      <c r="T200" s="116">
        <v>2</v>
      </c>
      <c r="U200" s="116">
        <v>1</v>
      </c>
      <c r="V200" s="116">
        <v>1</v>
      </c>
      <c r="W200" s="116">
        <v>2</v>
      </c>
      <c r="X200" s="117">
        <v>0</v>
      </c>
      <c r="Y200" s="117">
        <v>0</v>
      </c>
      <c r="Z200" s="116">
        <v>1</v>
      </c>
      <c r="AA200" s="116">
        <v>1</v>
      </c>
      <c r="AB200" s="116">
        <v>1</v>
      </c>
      <c r="AC200" s="116">
        <v>1</v>
      </c>
      <c r="AD200" s="116" t="s">
        <v>138</v>
      </c>
      <c r="AE200" s="116" t="s">
        <v>138</v>
      </c>
    </row>
    <row r="201" spans="1:31" s="118" customFormat="1" x14ac:dyDescent="0.3">
      <c r="A201" s="113">
        <f>HYPERLINK("http://genome.jgi-psf.org/cgi-bin/dispGeneModel?db=Chlre3&amp;id=76146",76146)</f>
        <v>76146</v>
      </c>
      <c r="B201" s="114" t="s">
        <v>3670</v>
      </c>
      <c r="C201" s="114" t="s">
        <v>3671</v>
      </c>
      <c r="D201" s="115"/>
      <c r="E201" s="120" t="str">
        <f>HYPERLINK("http://www.arabidopsis.org/servlets/TairObject?type=locus&amp;name=At2g20260","At2g20260")</f>
        <v>At2g20260</v>
      </c>
      <c r="F201" s="114" t="s">
        <v>1885</v>
      </c>
      <c r="G201" s="115" t="s">
        <v>1886</v>
      </c>
      <c r="H201" s="115" t="s">
        <v>1941</v>
      </c>
      <c r="I201" s="115" t="s">
        <v>3672</v>
      </c>
      <c r="J201" s="115" t="s">
        <v>3227</v>
      </c>
      <c r="K201" s="115" t="s">
        <v>1897</v>
      </c>
      <c r="L201" s="115">
        <v>37</v>
      </c>
      <c r="M201" s="115" t="s">
        <v>1898</v>
      </c>
      <c r="N201" s="116">
        <v>2</v>
      </c>
      <c r="O201" s="116">
        <v>2</v>
      </c>
      <c r="P201" s="116">
        <v>1</v>
      </c>
      <c r="Q201" s="116">
        <v>1</v>
      </c>
      <c r="R201" s="116">
        <v>2</v>
      </c>
      <c r="S201" s="116">
        <v>1</v>
      </c>
      <c r="T201" s="116">
        <v>4</v>
      </c>
      <c r="U201" s="116">
        <v>1</v>
      </c>
      <c r="V201" s="116">
        <v>1</v>
      </c>
      <c r="W201" s="116">
        <v>3</v>
      </c>
      <c r="X201" s="117">
        <v>0</v>
      </c>
      <c r="Y201" s="117">
        <v>0</v>
      </c>
      <c r="Z201" s="116">
        <v>1</v>
      </c>
      <c r="AA201" s="116">
        <v>0</v>
      </c>
      <c r="AB201" s="116">
        <v>2</v>
      </c>
      <c r="AC201" s="116">
        <v>1</v>
      </c>
      <c r="AD201" s="116" t="s">
        <v>138</v>
      </c>
      <c r="AE201" s="116" t="s">
        <v>138</v>
      </c>
    </row>
    <row r="202" spans="1:31" s="118" customFormat="1" x14ac:dyDescent="0.3">
      <c r="A202" s="113">
        <f>HYPERLINK("http://genome.jgi-psf.org/cgi-bin/dispGeneModel?db=Chlre3&amp;id=192478",192478)</f>
        <v>192478</v>
      </c>
      <c r="B202" s="114" t="s">
        <v>347</v>
      </c>
      <c r="C202" s="114" t="s">
        <v>3684</v>
      </c>
      <c r="D202" s="115"/>
      <c r="E202" s="120" t="str">
        <f>HYPERLINK("http://www.arabidopsis.org/servlets/TairObject?type=locus&amp;name=At1g30380","At1g30380")</f>
        <v>At1g30380</v>
      </c>
      <c r="F202" s="114" t="s">
        <v>1885</v>
      </c>
      <c r="G202" s="115" t="s">
        <v>1886</v>
      </c>
      <c r="H202" s="115" t="s">
        <v>1941</v>
      </c>
      <c r="I202" s="115" t="s">
        <v>3507</v>
      </c>
      <c r="J202" s="115" t="s">
        <v>3227</v>
      </c>
      <c r="K202" s="115" t="s">
        <v>1897</v>
      </c>
      <c r="L202" s="115">
        <v>5</v>
      </c>
      <c r="M202" s="115" t="s">
        <v>1898</v>
      </c>
      <c r="N202" s="116">
        <v>1</v>
      </c>
      <c r="O202" s="116">
        <v>2</v>
      </c>
      <c r="P202" s="116">
        <v>1</v>
      </c>
      <c r="Q202" s="116">
        <v>1</v>
      </c>
      <c r="R202" s="116">
        <v>1</v>
      </c>
      <c r="S202" s="116">
        <v>1</v>
      </c>
      <c r="T202" s="116">
        <v>2</v>
      </c>
      <c r="U202" s="116">
        <v>1</v>
      </c>
      <c r="V202" s="116">
        <v>1</v>
      </c>
      <c r="W202" s="116">
        <v>1</v>
      </c>
      <c r="X202" s="117">
        <v>0</v>
      </c>
      <c r="Y202" s="117">
        <v>0</v>
      </c>
      <c r="Z202" s="116">
        <v>1</v>
      </c>
      <c r="AA202" s="116">
        <v>3</v>
      </c>
      <c r="AB202" s="116">
        <v>1</v>
      </c>
      <c r="AC202" s="116">
        <v>1</v>
      </c>
      <c r="AD202" s="116" t="s">
        <v>138</v>
      </c>
      <c r="AE202" s="116" t="s">
        <v>138</v>
      </c>
    </row>
    <row r="203" spans="1:31" s="118" customFormat="1" x14ac:dyDescent="0.3">
      <c r="A203" s="113">
        <f>HYPERLINK("http://genome.jgi-psf.org/cgi-bin/dispGeneModel?db=Chlre3&amp;id=33411",33411)</f>
        <v>33411</v>
      </c>
      <c r="B203" s="114" t="s">
        <v>3701</v>
      </c>
      <c r="C203" s="114" t="s">
        <v>3702</v>
      </c>
      <c r="D203" s="115"/>
      <c r="E203" s="120" t="str">
        <f>HYPERLINK("http://www.arabidopsis.org/servlets/TairObject?type=locus&amp;name=At1g06680","At1g06680")</f>
        <v>At1g06680</v>
      </c>
      <c r="F203" s="114" t="s">
        <v>1913</v>
      </c>
      <c r="G203" s="115" t="s">
        <v>1886</v>
      </c>
      <c r="H203" s="115" t="s">
        <v>1941</v>
      </c>
      <c r="I203" s="115" t="s">
        <v>3332</v>
      </c>
      <c r="J203" s="115" t="s">
        <v>1989</v>
      </c>
      <c r="K203" s="115" t="s">
        <v>1897</v>
      </c>
      <c r="L203" s="115">
        <v>22</v>
      </c>
      <c r="M203" s="115" t="s">
        <v>1898</v>
      </c>
      <c r="N203" s="116">
        <v>2</v>
      </c>
      <c r="O203" s="116">
        <v>1</v>
      </c>
      <c r="P203" s="116">
        <v>1</v>
      </c>
      <c r="Q203" s="116">
        <v>1</v>
      </c>
      <c r="R203" s="116">
        <v>2</v>
      </c>
      <c r="S203" s="116">
        <v>1</v>
      </c>
      <c r="T203" s="116">
        <v>3</v>
      </c>
      <c r="U203" s="116">
        <v>1</v>
      </c>
      <c r="V203" s="116">
        <v>1</v>
      </c>
      <c r="W203" s="116">
        <v>2</v>
      </c>
      <c r="X203" s="117">
        <v>0</v>
      </c>
      <c r="Y203" s="117">
        <v>0</v>
      </c>
      <c r="Z203" s="116">
        <v>1</v>
      </c>
      <c r="AA203" s="116">
        <v>1</v>
      </c>
      <c r="AB203" s="116">
        <v>1</v>
      </c>
      <c r="AC203" s="116">
        <v>1</v>
      </c>
      <c r="AD203" s="116" t="s">
        <v>138</v>
      </c>
      <c r="AE203" s="116" t="s">
        <v>138</v>
      </c>
    </row>
    <row r="204" spans="1:31" s="118" customFormat="1" x14ac:dyDescent="0.3">
      <c r="A204" s="114"/>
      <c r="B204" s="114"/>
      <c r="C204" s="114"/>
      <c r="D204" s="115"/>
      <c r="E204" s="113" t="str">
        <f>HYPERLINK("http://www.arabidopsis.org/servlets/TairObject?type=locus&amp;name=At2g30790","At2g30790")</f>
        <v>At2g30790</v>
      </c>
      <c r="F204" s="114" t="s">
        <v>1913</v>
      </c>
      <c r="G204" s="115" t="s">
        <v>1886</v>
      </c>
      <c r="H204" s="115" t="s">
        <v>1941</v>
      </c>
      <c r="I204" s="115" t="s">
        <v>3332</v>
      </c>
      <c r="J204" s="115" t="s">
        <v>1989</v>
      </c>
      <c r="K204" s="115" t="s">
        <v>1897</v>
      </c>
      <c r="L204" s="115">
        <v>21</v>
      </c>
      <c r="M204" s="115" t="s">
        <v>1898</v>
      </c>
      <c r="N204" s="116">
        <v>2</v>
      </c>
      <c r="O204" s="116">
        <v>1</v>
      </c>
      <c r="P204" s="116">
        <v>1</v>
      </c>
      <c r="Q204" s="116">
        <v>1</v>
      </c>
      <c r="R204" s="116">
        <v>2</v>
      </c>
      <c r="S204" s="116">
        <v>1</v>
      </c>
      <c r="T204" s="116">
        <v>3</v>
      </c>
      <c r="U204" s="116">
        <v>1</v>
      </c>
      <c r="V204" s="116">
        <v>1</v>
      </c>
      <c r="W204" s="116">
        <v>2</v>
      </c>
      <c r="X204" s="117">
        <v>0</v>
      </c>
      <c r="Y204" s="117">
        <v>0</v>
      </c>
      <c r="Z204" s="116">
        <v>1</v>
      </c>
      <c r="AA204" s="116">
        <v>1</v>
      </c>
      <c r="AB204" s="116">
        <v>1</v>
      </c>
      <c r="AC204" s="116">
        <v>1</v>
      </c>
      <c r="AD204" s="116" t="s">
        <v>138</v>
      </c>
      <c r="AE204" s="116" t="s">
        <v>138</v>
      </c>
    </row>
    <row r="205" spans="1:31" s="118" customFormat="1" x14ac:dyDescent="0.3">
      <c r="A205" s="113">
        <f>HYPERLINK("http://genome.jgi-psf.org/cgi-bin/dispGeneModel?db=Chlre3&amp;id=127879",127879)</f>
        <v>127879</v>
      </c>
      <c r="B205" s="114" t="s">
        <v>3713</v>
      </c>
      <c r="C205" s="114" t="s">
        <v>3714</v>
      </c>
      <c r="D205" s="115"/>
      <c r="E205" s="120" t="str">
        <f>HYPERLINK("http://www.arabidopsis.org/servlets/TairObject?type=locus&amp;name=At5g11450","At5g11450")</f>
        <v>At5g11450</v>
      </c>
      <c r="F205" s="114" t="s">
        <v>1913</v>
      </c>
      <c r="G205" s="115" t="s">
        <v>1886</v>
      </c>
      <c r="H205" s="115" t="s">
        <v>2068</v>
      </c>
      <c r="I205" s="115" t="s">
        <v>3332</v>
      </c>
      <c r="J205" s="115" t="s">
        <v>1989</v>
      </c>
      <c r="K205" s="115" t="s">
        <v>1897</v>
      </c>
      <c r="L205" s="115">
        <v>13</v>
      </c>
      <c r="M205" s="115" t="s">
        <v>1898</v>
      </c>
      <c r="N205" s="116">
        <v>1</v>
      </c>
      <c r="O205" s="116">
        <v>1</v>
      </c>
      <c r="P205" s="116">
        <v>1</v>
      </c>
      <c r="Q205" s="116">
        <v>1</v>
      </c>
      <c r="R205" s="116">
        <v>1</v>
      </c>
      <c r="S205" s="116">
        <v>1</v>
      </c>
      <c r="T205" s="116">
        <v>1</v>
      </c>
      <c r="U205" s="116">
        <v>1</v>
      </c>
      <c r="V205" s="116">
        <v>1</v>
      </c>
      <c r="W205" s="116">
        <v>1</v>
      </c>
      <c r="X205" s="117">
        <v>0</v>
      </c>
      <c r="Y205" s="117">
        <v>0</v>
      </c>
      <c r="Z205" s="116">
        <v>1</v>
      </c>
      <c r="AA205" s="116">
        <v>1</v>
      </c>
      <c r="AB205" s="116">
        <v>1</v>
      </c>
      <c r="AC205" s="116">
        <v>1</v>
      </c>
      <c r="AD205" s="116" t="s">
        <v>138</v>
      </c>
      <c r="AE205" s="116" t="s">
        <v>138</v>
      </c>
    </row>
    <row r="206" spans="1:31" s="118" customFormat="1" x14ac:dyDescent="0.3">
      <c r="A206" s="113">
        <f>HYPERLINK("http://genome.jgi-psf.org/cgi-bin/dispGeneModel?db=Chlre3&amp;id=184451",184451)</f>
        <v>184451</v>
      </c>
      <c r="B206" s="114" t="s">
        <v>3715</v>
      </c>
      <c r="C206" s="114" t="s">
        <v>3716</v>
      </c>
      <c r="D206" s="115"/>
      <c r="E206" s="120" t="str">
        <f>HYPERLINK("http://www.arabidopsis.org/servlets/TairObject?type=locus&amp;name=At3g56650","At3g56650")</f>
        <v>At3g56650</v>
      </c>
      <c r="F206" s="114" t="s">
        <v>1913</v>
      </c>
      <c r="G206" s="115" t="s">
        <v>1886</v>
      </c>
      <c r="H206" s="115" t="s">
        <v>2068</v>
      </c>
      <c r="I206" s="115" t="s">
        <v>3332</v>
      </c>
      <c r="J206" s="115" t="s">
        <v>1989</v>
      </c>
      <c r="K206" s="115" t="s">
        <v>1897</v>
      </c>
      <c r="L206" s="115">
        <v>10</v>
      </c>
      <c r="M206" s="115" t="s">
        <v>1898</v>
      </c>
      <c r="N206" s="116">
        <v>1</v>
      </c>
      <c r="O206" s="116">
        <v>1</v>
      </c>
      <c r="P206" s="116">
        <v>1</v>
      </c>
      <c r="Q206" s="116">
        <v>1</v>
      </c>
      <c r="R206" s="116">
        <v>1</v>
      </c>
      <c r="S206" s="116">
        <v>1</v>
      </c>
      <c r="T206" s="116">
        <v>0</v>
      </c>
      <c r="U206" s="116">
        <v>1</v>
      </c>
      <c r="V206" s="116">
        <v>1</v>
      </c>
      <c r="W206" s="116">
        <v>1</v>
      </c>
      <c r="X206" s="117">
        <v>0</v>
      </c>
      <c r="Y206" s="117">
        <v>0</v>
      </c>
      <c r="Z206" s="116">
        <v>1</v>
      </c>
      <c r="AA206" s="116">
        <v>1</v>
      </c>
      <c r="AB206" s="116">
        <v>0</v>
      </c>
      <c r="AC206" s="116">
        <v>1</v>
      </c>
      <c r="AD206" s="116" t="s">
        <v>138</v>
      </c>
      <c r="AE206" s="116" t="s">
        <v>138</v>
      </c>
    </row>
    <row r="207" spans="1:31" s="118" customFormat="1" x14ac:dyDescent="0.3">
      <c r="A207" s="113">
        <f>HYPERLINK("http://genome.jgi-psf.org/cgi-bin/dispGeneModel?db=Chlre3&amp;id=205916",205916)</f>
        <v>205916</v>
      </c>
      <c r="B207" s="114" t="s">
        <v>3750</v>
      </c>
      <c r="C207" s="114" t="s">
        <v>3331</v>
      </c>
      <c r="D207" s="115"/>
      <c r="E207" s="120" t="str">
        <f>HYPERLINK("http://www.arabidopsis.org/servlets/TairObject?type=locus&amp;name=At4g15510","At4g15510")</f>
        <v>At4g15510</v>
      </c>
      <c r="F207" s="114" t="s">
        <v>1913</v>
      </c>
      <c r="G207" s="115" t="s">
        <v>1886</v>
      </c>
      <c r="H207" s="115" t="s">
        <v>2068</v>
      </c>
      <c r="I207" s="115" t="s">
        <v>3332</v>
      </c>
      <c r="J207" s="115" t="s">
        <v>1989</v>
      </c>
      <c r="K207" s="115" t="s">
        <v>1897</v>
      </c>
      <c r="L207" s="115">
        <v>34</v>
      </c>
      <c r="M207" s="115" t="s">
        <v>1898</v>
      </c>
      <c r="N207" s="116">
        <v>1</v>
      </c>
      <c r="O207" s="116">
        <v>1</v>
      </c>
      <c r="P207" s="116">
        <v>1</v>
      </c>
      <c r="Q207" s="116">
        <v>1</v>
      </c>
      <c r="R207" s="116">
        <v>1</v>
      </c>
      <c r="S207" s="116">
        <v>1</v>
      </c>
      <c r="T207" s="116">
        <v>1</v>
      </c>
      <c r="U207" s="116">
        <v>1</v>
      </c>
      <c r="V207" s="116">
        <v>1</v>
      </c>
      <c r="W207" s="116">
        <v>1</v>
      </c>
      <c r="X207" s="117">
        <v>0</v>
      </c>
      <c r="Y207" s="117">
        <v>0</v>
      </c>
      <c r="Z207" s="116">
        <v>1</v>
      </c>
      <c r="AA207" s="116">
        <v>1</v>
      </c>
      <c r="AB207" s="116">
        <v>1</v>
      </c>
      <c r="AC207" s="116">
        <v>1</v>
      </c>
      <c r="AD207" s="116" t="s">
        <v>138</v>
      </c>
      <c r="AE207" s="116" t="s">
        <v>138</v>
      </c>
    </row>
    <row r="208" spans="1:31" s="118" customFormat="1" x14ac:dyDescent="0.3">
      <c r="A208" s="113">
        <f>HYPERLINK("http://genome.jgi-psf.org/cgi-bin/dispGeneModel?db=Chlre3&amp;id=205900",205900)</f>
        <v>205900</v>
      </c>
      <c r="B208" s="114" t="s">
        <v>3839</v>
      </c>
      <c r="C208" s="114" t="s">
        <v>2109</v>
      </c>
      <c r="D208" s="115" t="s">
        <v>3840</v>
      </c>
      <c r="E208" s="120" t="str">
        <f>HYPERLINK("http://www.arabidopsis.org/servlets/TairObject?type=locus&amp;name=At1g77090","At1g77090")</f>
        <v>At1g77090</v>
      </c>
      <c r="F208" s="114" t="s">
        <v>2106</v>
      </c>
      <c r="G208" s="115" t="s">
        <v>1886</v>
      </c>
      <c r="H208" s="115" t="s">
        <v>2068</v>
      </c>
      <c r="I208" s="115" t="s">
        <v>3841</v>
      </c>
      <c r="J208" s="115" t="s">
        <v>1989</v>
      </c>
      <c r="K208" s="115" t="s">
        <v>1897</v>
      </c>
      <c r="L208" s="115">
        <v>13</v>
      </c>
      <c r="M208" s="115" t="s">
        <v>1898</v>
      </c>
      <c r="N208" s="116">
        <v>1</v>
      </c>
      <c r="O208" s="116">
        <v>1</v>
      </c>
      <c r="P208" s="116">
        <v>1</v>
      </c>
      <c r="Q208" s="116">
        <v>1</v>
      </c>
      <c r="R208" s="116">
        <v>2</v>
      </c>
      <c r="S208" s="116">
        <v>1</v>
      </c>
      <c r="T208" s="116">
        <v>1</v>
      </c>
      <c r="U208" s="116">
        <v>1</v>
      </c>
      <c r="V208" s="116">
        <v>1</v>
      </c>
      <c r="W208" s="116">
        <v>1</v>
      </c>
      <c r="X208" s="117">
        <v>0</v>
      </c>
      <c r="Y208" s="117">
        <v>0</v>
      </c>
      <c r="Z208" s="116">
        <v>1</v>
      </c>
      <c r="AA208" s="116">
        <v>1</v>
      </c>
      <c r="AB208" s="116">
        <v>1</v>
      </c>
      <c r="AC208" s="116">
        <v>1</v>
      </c>
      <c r="AD208" s="116" t="s">
        <v>138</v>
      </c>
      <c r="AE208" s="116" t="s">
        <v>138</v>
      </c>
    </row>
    <row r="209" spans="1:31" s="118" customFormat="1" x14ac:dyDescent="0.3">
      <c r="A209" s="113">
        <f>HYPERLINK("http://genome.jgi-psf.org/cgi-bin/dispGeneModel?db=Chlre3&amp;id=186576",186576)</f>
        <v>186576</v>
      </c>
      <c r="B209" s="114" t="s">
        <v>3856</v>
      </c>
      <c r="C209" s="114" t="s">
        <v>3857</v>
      </c>
      <c r="D209" s="115" t="s">
        <v>3858</v>
      </c>
      <c r="E209" s="120" t="str">
        <f>HYPERLINK("http://www.arabidopsis.org/servlets/TairObject?type=locus&amp;name=At1g49975","At1g49975")</f>
        <v>At1g49975</v>
      </c>
      <c r="F209" s="114" t="s">
        <v>2106</v>
      </c>
      <c r="G209" s="115" t="s">
        <v>1907</v>
      </c>
      <c r="H209" s="115" t="s">
        <v>1887</v>
      </c>
      <c r="I209" s="115" t="s">
        <v>3858</v>
      </c>
      <c r="J209" s="115" t="s">
        <v>2014</v>
      </c>
      <c r="K209" s="115" t="s">
        <v>1897</v>
      </c>
      <c r="L209" s="115">
        <v>0</v>
      </c>
      <c r="M209" s="115" t="s">
        <v>1898</v>
      </c>
      <c r="N209" s="116">
        <v>1</v>
      </c>
      <c r="O209" s="116">
        <v>1</v>
      </c>
      <c r="P209" s="116">
        <v>1</v>
      </c>
      <c r="Q209" s="116">
        <v>1</v>
      </c>
      <c r="R209" s="116">
        <v>2</v>
      </c>
      <c r="S209" s="116">
        <v>1</v>
      </c>
      <c r="T209" s="116">
        <v>1</v>
      </c>
      <c r="U209" s="116">
        <v>1</v>
      </c>
      <c r="V209" s="116">
        <v>1</v>
      </c>
      <c r="W209" s="116">
        <v>0</v>
      </c>
      <c r="X209" s="117">
        <v>0</v>
      </c>
      <c r="Y209" s="117">
        <v>0</v>
      </c>
      <c r="Z209" s="116">
        <v>0</v>
      </c>
      <c r="AA209" s="116">
        <v>1</v>
      </c>
      <c r="AB209" s="116">
        <v>1</v>
      </c>
      <c r="AC209" s="116">
        <v>0</v>
      </c>
      <c r="AD209" s="116" t="s">
        <v>138</v>
      </c>
      <c r="AE209" s="116" t="s">
        <v>138</v>
      </c>
    </row>
    <row r="210" spans="1:31" s="118" customFormat="1" x14ac:dyDescent="0.3">
      <c r="A210" s="113">
        <f>HYPERLINK("http://genome.jgi-psf.org/cgi-bin/dispGeneModel?db=Chlre3&amp;id=205907",205907)</f>
        <v>205907</v>
      </c>
      <c r="B210" s="114" t="s">
        <v>3879</v>
      </c>
      <c r="C210" s="114" t="s">
        <v>2150</v>
      </c>
      <c r="D210" s="115" t="s">
        <v>3880</v>
      </c>
      <c r="E210" s="120" t="str">
        <f>HYPERLINK("http://www.arabidopsis.org/servlets/TairObject?type=locus&amp;name=At1g05385","At1g05385")</f>
        <v>At1g05385</v>
      </c>
      <c r="F210" s="114" t="s">
        <v>1885</v>
      </c>
      <c r="G210" s="115" t="s">
        <v>1886</v>
      </c>
      <c r="H210" s="115" t="s">
        <v>1887</v>
      </c>
      <c r="I210" s="115" t="s">
        <v>3881</v>
      </c>
      <c r="J210" s="115" t="s">
        <v>2517</v>
      </c>
      <c r="K210" s="115" t="s">
        <v>1897</v>
      </c>
      <c r="L210" s="115">
        <v>29</v>
      </c>
      <c r="M210" s="115" t="s">
        <v>1898</v>
      </c>
      <c r="N210" s="116">
        <v>1</v>
      </c>
      <c r="O210" s="116">
        <v>1</v>
      </c>
      <c r="P210" s="116">
        <v>1</v>
      </c>
      <c r="Q210" s="116">
        <v>1</v>
      </c>
      <c r="R210" s="116">
        <v>1</v>
      </c>
      <c r="S210" s="116">
        <v>1</v>
      </c>
      <c r="T210" s="116">
        <v>1</v>
      </c>
      <c r="U210" s="116">
        <v>1</v>
      </c>
      <c r="V210" s="116">
        <v>1</v>
      </c>
      <c r="W210" s="116">
        <v>1</v>
      </c>
      <c r="X210" s="117">
        <v>0</v>
      </c>
      <c r="Y210" s="117">
        <v>0</v>
      </c>
      <c r="Z210" s="116">
        <v>1</v>
      </c>
      <c r="AA210" s="116">
        <v>1</v>
      </c>
      <c r="AB210" s="116">
        <v>0</v>
      </c>
      <c r="AC210" s="116">
        <v>1</v>
      </c>
      <c r="AD210" s="116" t="s">
        <v>138</v>
      </c>
      <c r="AE210" s="116" t="s">
        <v>138</v>
      </c>
    </row>
    <row r="211" spans="1:31" s="118" customFormat="1" x14ac:dyDescent="0.3">
      <c r="A211" s="113">
        <f>HYPERLINK("http://genome.jgi-psf.org/cgi-bin/dispGeneModel?db=Chlre3&amp;id=205923",205923)</f>
        <v>205923</v>
      </c>
      <c r="B211" s="114" t="s">
        <v>4148</v>
      </c>
      <c r="C211" s="114" t="s">
        <v>4149</v>
      </c>
      <c r="D211" s="115" t="s">
        <v>4150</v>
      </c>
      <c r="E211" s="120" t="str">
        <f>HYPERLINK("http://www.arabidopsis.org/servlets/TairObject?type=locus&amp;name=At1g76450","At1g76450")</f>
        <v>At1g76450</v>
      </c>
      <c r="F211" s="114" t="s">
        <v>1885</v>
      </c>
      <c r="G211" s="115" t="s">
        <v>1886</v>
      </c>
      <c r="H211" s="115" t="s">
        <v>2068</v>
      </c>
      <c r="I211" s="115" t="s">
        <v>4151</v>
      </c>
      <c r="J211" s="115" t="s">
        <v>1989</v>
      </c>
      <c r="K211" s="115" t="s">
        <v>1897</v>
      </c>
      <c r="L211" s="115">
        <v>0</v>
      </c>
      <c r="M211" s="115" t="s">
        <v>1898</v>
      </c>
      <c r="N211" s="116">
        <v>1</v>
      </c>
      <c r="O211" s="116">
        <v>1</v>
      </c>
      <c r="P211" s="116">
        <v>1</v>
      </c>
      <c r="Q211" s="116">
        <v>1</v>
      </c>
      <c r="R211" s="116">
        <v>1</v>
      </c>
      <c r="S211" s="116">
        <v>1</v>
      </c>
      <c r="T211" s="116">
        <v>1</v>
      </c>
      <c r="U211" s="116">
        <v>1</v>
      </c>
      <c r="V211" s="116">
        <v>1</v>
      </c>
      <c r="W211" s="116">
        <v>1</v>
      </c>
      <c r="X211" s="117">
        <v>0</v>
      </c>
      <c r="Y211" s="117">
        <v>0</v>
      </c>
      <c r="Z211" s="116">
        <v>0</v>
      </c>
      <c r="AA211" s="116">
        <v>1</v>
      </c>
      <c r="AB211" s="116">
        <v>1</v>
      </c>
      <c r="AC211" s="116">
        <v>1</v>
      </c>
      <c r="AD211" s="116" t="s">
        <v>138</v>
      </c>
      <c r="AE211" s="116" t="s">
        <v>138</v>
      </c>
    </row>
    <row r="212" spans="1:31" s="118" customFormat="1" x14ac:dyDescent="0.3">
      <c r="A212" s="113">
        <f>HYPERLINK("http://genome.jgi-psf.org/cgi-bin/dispGeneModel?db=Chlre3&amp;id=146879",146879)</f>
        <v>146879</v>
      </c>
      <c r="B212" s="114" t="s">
        <v>4168</v>
      </c>
      <c r="C212" s="114" t="s">
        <v>2109</v>
      </c>
      <c r="D212" s="115" t="s">
        <v>4169</v>
      </c>
      <c r="E212" s="120" t="str">
        <f>HYPERLINK("http://www.arabidopsis.org/servlets/TairObject?type=locus&amp;name=At2g31040","At2g31040")</f>
        <v>At2g31040</v>
      </c>
      <c r="F212" s="114" t="s">
        <v>2106</v>
      </c>
      <c r="G212" s="115" t="s">
        <v>1907</v>
      </c>
      <c r="H212" s="115" t="s">
        <v>1887</v>
      </c>
      <c r="I212" s="115" t="s">
        <v>4170</v>
      </c>
      <c r="J212" s="115" t="s">
        <v>4171</v>
      </c>
      <c r="K212" s="115" t="s">
        <v>1897</v>
      </c>
      <c r="L212" s="115">
        <v>33</v>
      </c>
      <c r="M212" s="115" t="s">
        <v>1898</v>
      </c>
      <c r="N212" s="116">
        <v>1</v>
      </c>
      <c r="O212" s="116">
        <v>1</v>
      </c>
      <c r="P212" s="116">
        <v>1</v>
      </c>
      <c r="Q212" s="116">
        <v>1</v>
      </c>
      <c r="R212" s="116">
        <v>1</v>
      </c>
      <c r="S212" s="116">
        <v>1</v>
      </c>
      <c r="T212" s="116">
        <v>1</v>
      </c>
      <c r="U212" s="116">
        <v>1</v>
      </c>
      <c r="V212" s="116">
        <v>1</v>
      </c>
      <c r="W212" s="116">
        <v>1</v>
      </c>
      <c r="X212" s="117">
        <v>0</v>
      </c>
      <c r="Y212" s="117">
        <v>0</v>
      </c>
      <c r="Z212" s="116">
        <v>1</v>
      </c>
      <c r="AA212" s="116">
        <v>1</v>
      </c>
      <c r="AB212" s="116">
        <v>1</v>
      </c>
      <c r="AC212" s="116">
        <v>1</v>
      </c>
      <c r="AD212" s="116" t="s">
        <v>138</v>
      </c>
      <c r="AE212" s="116" t="s">
        <v>138</v>
      </c>
    </row>
    <row r="213" spans="1:31" s="118" customFormat="1" x14ac:dyDescent="0.3">
      <c r="A213" s="113">
        <f>HYPERLINK("http://genome.jgi-psf.org/cgi-bin/dispGeneModel?db=Chlre3&amp;id=205823",205823)</f>
        <v>205823</v>
      </c>
      <c r="B213" s="114" t="s">
        <v>4172</v>
      </c>
      <c r="C213" s="114" t="s">
        <v>4173</v>
      </c>
      <c r="D213" s="115"/>
      <c r="E213" s="113" t="str">
        <f>HYPERLINK("http://www.arabidopsis.org/servlets/TairObject?type=locus&amp;name=At1g59840","At1g59840")</f>
        <v>At1g59840</v>
      </c>
      <c r="F213" s="114" t="s">
        <v>1885</v>
      </c>
      <c r="G213" s="115" t="s">
        <v>1886</v>
      </c>
      <c r="H213" s="115" t="s">
        <v>1887</v>
      </c>
      <c r="I213" s="115" t="s">
        <v>4174</v>
      </c>
      <c r="J213" s="115" t="s">
        <v>2014</v>
      </c>
      <c r="K213" s="115" t="s">
        <v>1897</v>
      </c>
      <c r="L213" s="115">
        <v>37</v>
      </c>
      <c r="M213" s="115" t="s">
        <v>1898</v>
      </c>
      <c r="N213" s="116">
        <v>1</v>
      </c>
      <c r="O213" s="116">
        <v>1</v>
      </c>
      <c r="P213" s="116">
        <v>1</v>
      </c>
      <c r="Q213" s="116">
        <v>1</v>
      </c>
      <c r="R213" s="116">
        <v>1</v>
      </c>
      <c r="S213" s="116">
        <v>1</v>
      </c>
      <c r="T213" s="116">
        <v>1</v>
      </c>
      <c r="U213" s="116">
        <v>1</v>
      </c>
      <c r="V213" s="116">
        <v>1</v>
      </c>
      <c r="W213" s="116">
        <v>1</v>
      </c>
      <c r="X213" s="117">
        <v>0</v>
      </c>
      <c r="Y213" s="117">
        <v>0</v>
      </c>
      <c r="Z213" s="116">
        <v>1</v>
      </c>
      <c r="AA213" s="116">
        <v>1</v>
      </c>
      <c r="AB213" s="116">
        <v>1</v>
      </c>
      <c r="AC213" s="116">
        <v>1</v>
      </c>
      <c r="AD213" s="116" t="s">
        <v>138</v>
      </c>
      <c r="AE213" s="116" t="s">
        <v>138</v>
      </c>
    </row>
    <row r="214" spans="1:31" s="118" customFormat="1" x14ac:dyDescent="0.3">
      <c r="A214" s="113">
        <f>HYPERLINK("http://genome.jgi-psf.org/cgi-bin/dispGeneModel?db=Chlre3&amp;id=108283",108283)</f>
        <v>108283</v>
      </c>
      <c r="B214" s="121" t="s">
        <v>4216</v>
      </c>
      <c r="C214" s="119" t="s">
        <v>4217</v>
      </c>
      <c r="D214" s="115"/>
      <c r="E214" s="113" t="str">
        <f>HYPERLINK("http://www.arabidopsis.org/servlets/TairObject?type=locus&amp;name=At1g67090","At1g67090")</f>
        <v>At1g67090</v>
      </c>
      <c r="F214" s="119" t="s">
        <v>1885</v>
      </c>
      <c r="G214" s="119" t="s">
        <v>1886</v>
      </c>
      <c r="H214" s="119" t="s">
        <v>1894</v>
      </c>
      <c r="I214" s="115" t="s">
        <v>3639</v>
      </c>
      <c r="J214" s="119" t="s">
        <v>3640</v>
      </c>
      <c r="K214" s="115" t="s">
        <v>1920</v>
      </c>
      <c r="L214" s="115">
        <v>37</v>
      </c>
      <c r="M214" s="115" t="s">
        <v>1898</v>
      </c>
      <c r="N214" s="116">
        <v>4</v>
      </c>
      <c r="O214" s="116">
        <v>4</v>
      </c>
      <c r="P214" s="116">
        <v>2</v>
      </c>
      <c r="Q214" s="116">
        <v>2</v>
      </c>
      <c r="R214" s="116">
        <v>7</v>
      </c>
      <c r="S214" s="116">
        <v>1</v>
      </c>
      <c r="T214" s="116">
        <v>7</v>
      </c>
      <c r="U214" s="116">
        <v>1</v>
      </c>
      <c r="V214" s="116">
        <v>1</v>
      </c>
      <c r="W214" s="116">
        <v>3</v>
      </c>
      <c r="X214" s="117">
        <v>0</v>
      </c>
      <c r="Y214" s="117">
        <v>0</v>
      </c>
      <c r="Z214" s="116">
        <v>1</v>
      </c>
      <c r="AA214" s="116">
        <v>1</v>
      </c>
      <c r="AB214" s="116">
        <v>1</v>
      </c>
      <c r="AC214" s="116">
        <v>1</v>
      </c>
      <c r="AD214" s="116" t="s">
        <v>138</v>
      </c>
      <c r="AE214" s="116" t="s">
        <v>138</v>
      </c>
    </row>
    <row r="215" spans="1:31" s="118" customFormat="1" x14ac:dyDescent="0.3">
      <c r="A215" s="122"/>
      <c r="B215" s="121"/>
      <c r="C215" s="119"/>
      <c r="D215" s="115"/>
      <c r="E215" s="113" t="str">
        <f>HYPERLINK("http://www.arabidopsis.org/servlets/TairObject?type=locus&amp;name=At5g38410","At5g38410")</f>
        <v>At5g38410</v>
      </c>
      <c r="F215" s="119" t="s">
        <v>1885</v>
      </c>
      <c r="G215" s="119" t="s">
        <v>1886</v>
      </c>
      <c r="H215" s="119" t="s">
        <v>1894</v>
      </c>
      <c r="I215" s="115" t="s">
        <v>3639</v>
      </c>
      <c r="J215" s="115" t="s">
        <v>3640</v>
      </c>
      <c r="K215" s="115" t="s">
        <v>1920</v>
      </c>
      <c r="L215" s="115">
        <v>37</v>
      </c>
      <c r="M215" s="115" t="s">
        <v>1898</v>
      </c>
      <c r="N215" s="116">
        <v>4</v>
      </c>
      <c r="O215" s="116">
        <v>4</v>
      </c>
      <c r="P215" s="116">
        <v>2</v>
      </c>
      <c r="Q215" s="116">
        <v>2</v>
      </c>
      <c r="R215" s="116">
        <v>7</v>
      </c>
      <c r="S215" s="116">
        <v>1</v>
      </c>
      <c r="T215" s="116">
        <v>7</v>
      </c>
      <c r="U215" s="116">
        <v>1</v>
      </c>
      <c r="V215" s="116">
        <v>1</v>
      </c>
      <c r="W215" s="116">
        <v>3</v>
      </c>
      <c r="X215" s="117">
        <v>0</v>
      </c>
      <c r="Y215" s="117">
        <v>0</v>
      </c>
      <c r="Z215" s="116">
        <v>1</v>
      </c>
      <c r="AA215" s="116">
        <v>1</v>
      </c>
      <c r="AB215" s="116">
        <v>1</v>
      </c>
      <c r="AC215" s="116">
        <v>1</v>
      </c>
      <c r="AD215" s="116" t="s">
        <v>138</v>
      </c>
      <c r="AE215" s="116" t="s">
        <v>138</v>
      </c>
    </row>
    <row r="216" spans="1:31" s="118" customFormat="1" x14ac:dyDescent="0.3">
      <c r="A216" s="122"/>
      <c r="B216" s="121"/>
      <c r="C216" s="119"/>
      <c r="D216" s="115"/>
      <c r="E216" s="113" t="str">
        <f>HYPERLINK("http://www.arabidopsis.org/servlets/TairObject?type=locus&amp;name=At5g38420","At5g38420")</f>
        <v>At5g38420</v>
      </c>
      <c r="F216" s="119" t="s">
        <v>1885</v>
      </c>
      <c r="G216" s="119" t="s">
        <v>1886</v>
      </c>
      <c r="H216" s="119" t="s">
        <v>1894</v>
      </c>
      <c r="I216" s="115" t="s">
        <v>3639</v>
      </c>
      <c r="J216" s="115" t="s">
        <v>3640</v>
      </c>
      <c r="K216" s="115" t="s">
        <v>1920</v>
      </c>
      <c r="L216" s="115">
        <v>37</v>
      </c>
      <c r="M216" s="115" t="s">
        <v>1898</v>
      </c>
      <c r="N216" s="116">
        <v>4</v>
      </c>
      <c r="O216" s="116">
        <v>4</v>
      </c>
      <c r="P216" s="116">
        <v>2</v>
      </c>
      <c r="Q216" s="116">
        <v>2</v>
      </c>
      <c r="R216" s="116">
        <v>7</v>
      </c>
      <c r="S216" s="116">
        <v>1</v>
      </c>
      <c r="T216" s="116">
        <v>7</v>
      </c>
      <c r="U216" s="116">
        <v>1</v>
      </c>
      <c r="V216" s="116">
        <v>1</v>
      </c>
      <c r="W216" s="116">
        <v>3</v>
      </c>
      <c r="X216" s="117">
        <v>0</v>
      </c>
      <c r="Y216" s="117">
        <v>0</v>
      </c>
      <c r="Z216" s="116">
        <v>1</v>
      </c>
      <c r="AA216" s="116">
        <v>1</v>
      </c>
      <c r="AB216" s="116">
        <v>1</v>
      </c>
      <c r="AC216" s="116">
        <v>1</v>
      </c>
      <c r="AD216" s="116" t="s">
        <v>138</v>
      </c>
      <c r="AE216" s="116" t="s">
        <v>138</v>
      </c>
    </row>
    <row r="217" spans="1:31" s="118" customFormat="1" x14ac:dyDescent="0.3">
      <c r="A217" s="122"/>
      <c r="B217" s="121"/>
      <c r="C217" s="119"/>
      <c r="D217" s="115"/>
      <c r="E217" s="113" t="str">
        <f>HYPERLINK("http://www.arabidopsis.org/servlets/TairObject?type=locus&amp;name=At5g38430","At5g38430")</f>
        <v>At5g38430</v>
      </c>
      <c r="F217" s="119" t="s">
        <v>1885</v>
      </c>
      <c r="G217" s="119" t="s">
        <v>1886</v>
      </c>
      <c r="H217" s="119" t="s">
        <v>1894</v>
      </c>
      <c r="I217" s="115" t="s">
        <v>3639</v>
      </c>
      <c r="J217" s="115" t="s">
        <v>3640</v>
      </c>
      <c r="K217" s="115" t="s">
        <v>1920</v>
      </c>
      <c r="L217" s="115">
        <v>37</v>
      </c>
      <c r="M217" s="115" t="s">
        <v>1898</v>
      </c>
      <c r="N217" s="116">
        <v>4</v>
      </c>
      <c r="O217" s="116">
        <v>4</v>
      </c>
      <c r="P217" s="116">
        <v>2</v>
      </c>
      <c r="Q217" s="116">
        <v>2</v>
      </c>
      <c r="R217" s="116">
        <v>7</v>
      </c>
      <c r="S217" s="116">
        <v>1</v>
      </c>
      <c r="T217" s="116">
        <v>7</v>
      </c>
      <c r="U217" s="116">
        <v>1</v>
      </c>
      <c r="V217" s="116">
        <v>1</v>
      </c>
      <c r="W217" s="116">
        <v>3</v>
      </c>
      <c r="X217" s="117">
        <v>0</v>
      </c>
      <c r="Y217" s="117">
        <v>0</v>
      </c>
      <c r="Z217" s="116">
        <v>1</v>
      </c>
      <c r="AA217" s="116">
        <v>1</v>
      </c>
      <c r="AB217" s="116">
        <v>1</v>
      </c>
      <c r="AC217" s="116">
        <v>1</v>
      </c>
      <c r="AD217" s="116" t="s">
        <v>138</v>
      </c>
      <c r="AE217" s="116" t="s">
        <v>138</v>
      </c>
    </row>
    <row r="218" spans="1:31" s="118" customFormat="1" x14ac:dyDescent="0.3">
      <c r="A218" s="113">
        <f>HYPERLINK("http://genome.jgi-psf.org/cgi-bin/dispGeneModel?db=Chlre3&amp;id=185915",185915)</f>
        <v>185915</v>
      </c>
      <c r="B218" s="114" t="s">
        <v>4223</v>
      </c>
      <c r="C218" s="119" t="s">
        <v>4224</v>
      </c>
      <c r="D218" s="115"/>
      <c r="E218" s="113" t="str">
        <f>HYPERLINK("http://www.arabidopsis.org/servlets/TairObject?type=locus&amp;name=At1g76100","At1g76100")</f>
        <v>At1g76100</v>
      </c>
      <c r="F218" s="119" t="s">
        <v>1885</v>
      </c>
      <c r="G218" s="119" t="s">
        <v>1886</v>
      </c>
      <c r="H218" s="119" t="s">
        <v>2068</v>
      </c>
      <c r="I218" s="115" t="s">
        <v>4225</v>
      </c>
      <c r="J218" s="119" t="s">
        <v>4226</v>
      </c>
      <c r="K218" s="115" t="s">
        <v>1897</v>
      </c>
      <c r="L218" s="115">
        <v>34</v>
      </c>
      <c r="M218" s="115" t="s">
        <v>1898</v>
      </c>
      <c r="N218" s="116">
        <v>2</v>
      </c>
      <c r="O218" s="116">
        <v>1</v>
      </c>
      <c r="P218" s="116">
        <v>2</v>
      </c>
      <c r="Q218" s="116">
        <v>1</v>
      </c>
      <c r="R218" s="116">
        <v>1</v>
      </c>
      <c r="S218" s="116">
        <v>3</v>
      </c>
      <c r="T218" s="116">
        <v>1</v>
      </c>
      <c r="U218" s="116">
        <v>1</v>
      </c>
      <c r="V218" s="116">
        <v>1</v>
      </c>
      <c r="W218" s="116">
        <v>1</v>
      </c>
      <c r="X218" s="117">
        <v>0</v>
      </c>
      <c r="Y218" s="117">
        <v>0</v>
      </c>
      <c r="Z218" s="116">
        <v>1</v>
      </c>
      <c r="AA218" s="116">
        <v>0</v>
      </c>
      <c r="AB218" s="116">
        <v>1</v>
      </c>
      <c r="AC218" s="116">
        <v>1</v>
      </c>
      <c r="AD218" s="116" t="s">
        <v>138</v>
      </c>
      <c r="AE218" s="116" t="s">
        <v>138</v>
      </c>
    </row>
    <row r="219" spans="1:31" s="118" customFormat="1" x14ac:dyDescent="0.3">
      <c r="A219" s="113">
        <f>HYPERLINK("http://genome.jgi-psf.org/cgi-bin/dispGeneModel?db=Chlre3&amp;id=3151",3151)</f>
        <v>3151</v>
      </c>
      <c r="B219" s="114" t="s">
        <v>4261</v>
      </c>
      <c r="C219" s="119" t="s">
        <v>4262</v>
      </c>
      <c r="D219" s="115"/>
      <c r="E219" s="113" t="str">
        <f>HYPERLINK("http://www.arabidopsis.org/servlets/TairObject?type=locus&amp;name=At5g52110","At5g52110")</f>
        <v>At5g52110</v>
      </c>
      <c r="F219" s="119" t="s">
        <v>1885</v>
      </c>
      <c r="G219" s="119" t="s">
        <v>1907</v>
      </c>
      <c r="H219" s="119" t="s">
        <v>1887</v>
      </c>
      <c r="I219" s="115" t="s">
        <v>4174</v>
      </c>
      <c r="J219" s="119" t="s">
        <v>2014</v>
      </c>
      <c r="K219" s="115" t="s">
        <v>1897</v>
      </c>
      <c r="L219" s="115">
        <v>24</v>
      </c>
      <c r="M219" s="115" t="s">
        <v>1898</v>
      </c>
      <c r="N219" s="116">
        <v>1</v>
      </c>
      <c r="O219" s="116">
        <v>1</v>
      </c>
      <c r="P219" s="116">
        <v>1</v>
      </c>
      <c r="Q219" s="116">
        <v>1</v>
      </c>
      <c r="R219" s="116">
        <v>0</v>
      </c>
      <c r="S219" s="116">
        <v>1</v>
      </c>
      <c r="T219" s="116">
        <v>1</v>
      </c>
      <c r="U219" s="116">
        <v>1</v>
      </c>
      <c r="V219" s="116">
        <v>1</v>
      </c>
      <c r="W219" s="116">
        <v>1</v>
      </c>
      <c r="X219" s="117">
        <v>0</v>
      </c>
      <c r="Y219" s="117">
        <v>0</v>
      </c>
      <c r="Z219" s="116">
        <v>1</v>
      </c>
      <c r="AA219" s="116">
        <v>0</v>
      </c>
      <c r="AB219" s="116">
        <v>1</v>
      </c>
      <c r="AC219" s="116">
        <v>1</v>
      </c>
      <c r="AD219" s="116" t="s">
        <v>138</v>
      </c>
      <c r="AE219" s="116" t="s">
        <v>138</v>
      </c>
    </row>
    <row r="220" spans="1:31" s="118" customFormat="1" x14ac:dyDescent="0.3">
      <c r="A220" s="113">
        <f>HYPERLINK("http://genome.jgi-psf.org/cgi-bin/dispGeneModel?db=Chlre3&amp;id=183033",183033)</f>
        <v>183033</v>
      </c>
      <c r="B220" s="114" t="s">
        <v>4263</v>
      </c>
      <c r="C220" s="119" t="s">
        <v>4264</v>
      </c>
      <c r="D220" s="115"/>
      <c r="E220" s="113" t="str">
        <f>HYPERLINK("http://www.arabidopsis.org/servlets/TairObject?type=locus&amp;name=At3g55330","At3g55330")</f>
        <v>At3g55330</v>
      </c>
      <c r="F220" s="119" t="s">
        <v>1885</v>
      </c>
      <c r="G220" s="119" t="s">
        <v>1886</v>
      </c>
      <c r="H220" s="119" t="s">
        <v>2068</v>
      </c>
      <c r="I220" s="115" t="s">
        <v>3332</v>
      </c>
      <c r="J220" s="119" t="s">
        <v>1989</v>
      </c>
      <c r="K220" s="115" t="s">
        <v>1897</v>
      </c>
      <c r="L220" s="115">
        <v>37</v>
      </c>
      <c r="M220" s="115" t="s">
        <v>1898</v>
      </c>
      <c r="N220" s="116">
        <v>1</v>
      </c>
      <c r="O220" s="116">
        <v>1</v>
      </c>
      <c r="P220" s="116">
        <v>1</v>
      </c>
      <c r="Q220" s="116">
        <v>1</v>
      </c>
      <c r="R220" s="116">
        <v>1</v>
      </c>
      <c r="S220" s="116">
        <v>1</v>
      </c>
      <c r="T220" s="116">
        <v>1</v>
      </c>
      <c r="U220" s="116">
        <v>1</v>
      </c>
      <c r="V220" s="116">
        <v>1</v>
      </c>
      <c r="W220" s="116">
        <v>1</v>
      </c>
      <c r="X220" s="117">
        <v>0</v>
      </c>
      <c r="Y220" s="117">
        <v>0</v>
      </c>
      <c r="Z220" s="116">
        <v>1</v>
      </c>
      <c r="AA220" s="116">
        <v>1</v>
      </c>
      <c r="AB220" s="116">
        <v>1</v>
      </c>
      <c r="AC220" s="116">
        <v>1</v>
      </c>
      <c r="AD220" s="116" t="s">
        <v>138</v>
      </c>
      <c r="AE220" s="116" t="s">
        <v>138</v>
      </c>
    </row>
    <row r="221" spans="1:31" s="118" customFormat="1" x14ac:dyDescent="0.3">
      <c r="A221" s="113">
        <f>HYPERLINK("http://genome.jgi-psf.org/cgi-bin/dispGeneModel?db=Chlre3&amp;id=206190",206190)</f>
        <v>206190</v>
      </c>
      <c r="B221" s="114" t="s">
        <v>4270</v>
      </c>
      <c r="C221" s="119" t="s">
        <v>4271</v>
      </c>
      <c r="D221" s="115"/>
      <c r="E221" s="113" t="str">
        <f>HYPERLINK("http://www.arabidopsis.org/servlets/TairObject?type=locus&amp;name=At4g32260","At4g32260")</f>
        <v>At4g32260</v>
      </c>
      <c r="F221" s="119" t="s">
        <v>1885</v>
      </c>
      <c r="G221" s="119" t="s">
        <v>1886</v>
      </c>
      <c r="H221" s="119" t="s">
        <v>1941</v>
      </c>
      <c r="I221" s="115" t="s">
        <v>4272</v>
      </c>
      <c r="J221" s="119" t="s">
        <v>4171</v>
      </c>
      <c r="K221" s="115" t="s">
        <v>1897</v>
      </c>
      <c r="L221" s="115">
        <v>37</v>
      </c>
      <c r="M221" s="115" t="s">
        <v>1898</v>
      </c>
      <c r="N221" s="116">
        <v>1</v>
      </c>
      <c r="O221" s="116">
        <v>1</v>
      </c>
      <c r="P221" s="116">
        <v>5</v>
      </c>
      <c r="Q221" s="116">
        <v>1</v>
      </c>
      <c r="R221" s="116">
        <v>1</v>
      </c>
      <c r="S221" s="116">
        <v>1</v>
      </c>
      <c r="T221" s="116">
        <v>1</v>
      </c>
      <c r="U221" s="116">
        <v>1</v>
      </c>
      <c r="V221" s="116">
        <v>1</v>
      </c>
      <c r="W221" s="116">
        <v>0</v>
      </c>
      <c r="X221" s="117">
        <v>0</v>
      </c>
      <c r="Y221" s="117">
        <v>0</v>
      </c>
      <c r="Z221" s="116">
        <v>0</v>
      </c>
      <c r="AA221" s="116">
        <v>1</v>
      </c>
      <c r="AB221" s="116">
        <v>0</v>
      </c>
      <c r="AC221" s="116">
        <v>2</v>
      </c>
      <c r="AD221" s="116" t="s">
        <v>138</v>
      </c>
      <c r="AE221" s="116" t="s">
        <v>138</v>
      </c>
    </row>
    <row r="222" spans="1:31" s="118" customFormat="1" x14ac:dyDescent="0.3">
      <c r="A222" s="113">
        <f>HYPERLINK("http://genome.jgi-psf.org/cgi-bin/dispGeneModel?db=Chlre3&amp;id=133963",133963)</f>
        <v>133963</v>
      </c>
      <c r="B222" s="114" t="s">
        <v>4299</v>
      </c>
      <c r="C222" s="119" t="s">
        <v>4300</v>
      </c>
      <c r="D222" s="115"/>
      <c r="E222" s="113" t="str">
        <f>HYPERLINK("http://www.arabidopsis.org/servlets/TairObject?type=locus&amp;name=At5g02120","At5g02120")</f>
        <v>At5g02120</v>
      </c>
      <c r="F222" s="119" t="s">
        <v>1885</v>
      </c>
      <c r="G222" s="119" t="s">
        <v>1886</v>
      </c>
      <c r="H222" s="119" t="s">
        <v>1941</v>
      </c>
      <c r="I222" s="115" t="s">
        <v>4301</v>
      </c>
      <c r="J222" s="119" t="s">
        <v>2954</v>
      </c>
      <c r="K222" s="115" t="s">
        <v>1897</v>
      </c>
      <c r="L222" s="115">
        <v>22</v>
      </c>
      <c r="M222" s="115" t="s">
        <v>1898</v>
      </c>
      <c r="N222" s="116">
        <v>1</v>
      </c>
      <c r="O222" s="116">
        <v>1</v>
      </c>
      <c r="P222" s="116">
        <v>1</v>
      </c>
      <c r="Q222" s="116">
        <v>0</v>
      </c>
      <c r="R222" s="116">
        <v>1</v>
      </c>
      <c r="S222" s="116">
        <v>1</v>
      </c>
      <c r="T222" s="116">
        <v>1</v>
      </c>
      <c r="U222" s="116">
        <v>1</v>
      </c>
      <c r="V222" s="116">
        <v>1</v>
      </c>
      <c r="W222" s="116">
        <v>2</v>
      </c>
      <c r="X222" s="117">
        <v>0</v>
      </c>
      <c r="Y222" s="117">
        <v>0</v>
      </c>
      <c r="Z222" s="116">
        <v>1</v>
      </c>
      <c r="AA222" s="116">
        <v>1</v>
      </c>
      <c r="AB222" s="116">
        <v>1</v>
      </c>
      <c r="AC222" s="116">
        <v>1</v>
      </c>
      <c r="AD222" s="116" t="s">
        <v>138</v>
      </c>
      <c r="AE222" s="116" t="s">
        <v>138</v>
      </c>
    </row>
    <row r="223" spans="1:31" s="118" customFormat="1" x14ac:dyDescent="0.3">
      <c r="A223" s="113">
        <f>HYPERLINK("http://genome.jgi-psf.org/cgi-bin/dispGeneModel?db=Chlre3&amp;id=132437",132437)</f>
        <v>132437</v>
      </c>
      <c r="B223" s="114" t="s">
        <v>4499</v>
      </c>
      <c r="C223" s="119" t="s">
        <v>2596</v>
      </c>
      <c r="D223" s="115" t="s">
        <v>4500</v>
      </c>
      <c r="E223" s="113" t="str">
        <f>HYPERLINK("http://www.arabidopsis.org/servlets/TairObject?type=locus&amp;name=At4g35250","At4g35250")</f>
        <v>At4g35250</v>
      </c>
      <c r="F223" s="119" t="s">
        <v>1885</v>
      </c>
      <c r="G223" s="119" t="s">
        <v>1886</v>
      </c>
      <c r="H223" s="119" t="s">
        <v>1941</v>
      </c>
      <c r="I223" s="115" t="s">
        <v>2890</v>
      </c>
      <c r="J223" s="119" t="s">
        <v>2116</v>
      </c>
      <c r="K223" s="115" t="s">
        <v>1897</v>
      </c>
      <c r="L223" s="115">
        <v>37</v>
      </c>
      <c r="M223" s="115" t="s">
        <v>1898</v>
      </c>
      <c r="N223" s="116">
        <v>1</v>
      </c>
      <c r="O223" s="116">
        <v>1</v>
      </c>
      <c r="P223" s="116">
        <v>1</v>
      </c>
      <c r="Q223" s="116">
        <v>1</v>
      </c>
      <c r="R223" s="116">
        <v>1</v>
      </c>
      <c r="S223" s="116">
        <v>2</v>
      </c>
      <c r="T223" s="116">
        <v>1</v>
      </c>
      <c r="U223" s="116">
        <v>1</v>
      </c>
      <c r="V223" s="116">
        <v>1</v>
      </c>
      <c r="W223" s="116">
        <v>1</v>
      </c>
      <c r="X223" s="117">
        <v>0</v>
      </c>
      <c r="Y223" s="117">
        <v>0</v>
      </c>
      <c r="Z223" s="116">
        <v>1</v>
      </c>
      <c r="AA223" s="116">
        <v>1</v>
      </c>
      <c r="AB223" s="116">
        <v>1</v>
      </c>
      <c r="AC223" s="116">
        <v>1</v>
      </c>
      <c r="AD223" s="116" t="s">
        <v>138</v>
      </c>
      <c r="AE223" s="116" t="s">
        <v>138</v>
      </c>
    </row>
    <row r="224" spans="1:31" s="109" customFormat="1" x14ac:dyDescent="0.3">
      <c r="A224" s="103">
        <f>HYPERLINK("http://genome.jgi-psf.org/cgi-bin/dispGeneModel?db=Chlre3&amp;id=187094",187094)</f>
        <v>187094</v>
      </c>
      <c r="B224" s="104" t="s">
        <v>1883</v>
      </c>
      <c r="C224" s="104" t="s">
        <v>1884</v>
      </c>
      <c r="D224" s="105"/>
      <c r="E224" s="103" t="str">
        <f>HYPERLINK("http://www.arabidopsis.org/servlets/TairObject?type=locus&amp;name=At5g57030","At5g57030")</f>
        <v>At5g57030</v>
      </c>
      <c r="F224" s="104" t="s">
        <v>1885</v>
      </c>
      <c r="G224" s="105" t="s">
        <v>1886</v>
      </c>
      <c r="H224" s="105" t="s">
        <v>1887</v>
      </c>
      <c r="I224" s="105" t="s">
        <v>1888</v>
      </c>
      <c r="J224" s="105" t="s">
        <v>1889</v>
      </c>
      <c r="K224" s="105" t="s">
        <v>1890</v>
      </c>
      <c r="L224" s="105">
        <v>21</v>
      </c>
      <c r="M224" s="105" t="s">
        <v>1891</v>
      </c>
      <c r="N224" s="107">
        <v>1</v>
      </c>
      <c r="O224" s="107">
        <v>1</v>
      </c>
      <c r="P224" s="107">
        <v>1</v>
      </c>
      <c r="Q224" s="107">
        <v>1</v>
      </c>
      <c r="R224" s="107">
        <v>1</v>
      </c>
      <c r="S224" s="107">
        <v>1</v>
      </c>
      <c r="T224" s="107">
        <v>1</v>
      </c>
      <c r="U224" s="107">
        <v>1</v>
      </c>
      <c r="V224" s="107">
        <v>1</v>
      </c>
      <c r="W224" s="107">
        <v>2</v>
      </c>
      <c r="X224" s="108">
        <v>0</v>
      </c>
      <c r="Y224" s="108">
        <v>0</v>
      </c>
      <c r="Z224" s="107">
        <v>1</v>
      </c>
      <c r="AA224" s="107">
        <v>1</v>
      </c>
      <c r="AB224" s="107">
        <v>1</v>
      </c>
      <c r="AC224" s="107">
        <v>1</v>
      </c>
      <c r="AD224" s="107" t="s">
        <v>138</v>
      </c>
      <c r="AE224" s="107" t="s">
        <v>138</v>
      </c>
    </row>
    <row r="225" spans="1:31" s="109" customFormat="1" x14ac:dyDescent="0.3">
      <c r="A225" s="103">
        <f>HYPERLINK("http://genome.jgi-psf.org/cgi-bin/dispGeneModel?db=Chlre3&amp;id=195947",195947)</f>
        <v>195947</v>
      </c>
      <c r="B225" s="104" t="s">
        <v>1950</v>
      </c>
      <c r="C225" s="104" t="s">
        <v>1951</v>
      </c>
      <c r="D225" s="105"/>
      <c r="E225" s="103" t="str">
        <f>HYPERLINK("http://www.arabidopsis.org/servlets/TairObject?type=locus&amp;name=At1g69720","At1g69720")</f>
        <v>At1g69720</v>
      </c>
      <c r="F225" s="104" t="s">
        <v>1885</v>
      </c>
      <c r="G225" s="105" t="s">
        <v>1886</v>
      </c>
      <c r="H225" s="105" t="s">
        <v>1887</v>
      </c>
      <c r="I225" s="105" t="s">
        <v>1952</v>
      </c>
      <c r="J225" s="105" t="s">
        <v>1953</v>
      </c>
      <c r="K225" s="105" t="s">
        <v>1944</v>
      </c>
      <c r="L225" s="105">
        <v>33</v>
      </c>
      <c r="M225" s="105" t="s">
        <v>1891</v>
      </c>
      <c r="N225" s="107">
        <v>3</v>
      </c>
      <c r="O225" s="107">
        <v>1</v>
      </c>
      <c r="P225" s="107">
        <v>1</v>
      </c>
      <c r="Q225" s="107">
        <v>2</v>
      </c>
      <c r="R225" s="107">
        <v>1</v>
      </c>
      <c r="S225" s="107">
        <v>1</v>
      </c>
      <c r="T225" s="107">
        <v>2</v>
      </c>
      <c r="U225" s="107">
        <v>1</v>
      </c>
      <c r="V225" s="107">
        <v>1</v>
      </c>
      <c r="W225" s="107">
        <v>3</v>
      </c>
      <c r="X225" s="108">
        <v>1</v>
      </c>
      <c r="Y225" s="108">
        <v>1</v>
      </c>
      <c r="Z225" s="107">
        <v>1</v>
      </c>
      <c r="AA225" s="107">
        <v>2</v>
      </c>
      <c r="AB225" s="107">
        <v>1</v>
      </c>
      <c r="AC225" s="107">
        <v>0</v>
      </c>
      <c r="AD225" s="107" t="s">
        <v>1954</v>
      </c>
      <c r="AE225" s="107" t="s">
        <v>524</v>
      </c>
    </row>
    <row r="226" spans="1:31" s="109" customFormat="1" x14ac:dyDescent="0.3">
      <c r="A226" s="104"/>
      <c r="B226" s="104"/>
      <c r="C226" s="104"/>
      <c r="D226" s="105"/>
      <c r="E226" s="103" t="str">
        <f>HYPERLINK("http://www.arabidopsis.org/servlets/TairObject?type=locus&amp;name=At2g26670","At2g26670")</f>
        <v>At2g26670</v>
      </c>
      <c r="F226" s="104" t="s">
        <v>1885</v>
      </c>
      <c r="G226" s="105" t="s">
        <v>1886</v>
      </c>
      <c r="H226" s="105" t="s">
        <v>1887</v>
      </c>
      <c r="I226" s="105" t="s">
        <v>1952</v>
      </c>
      <c r="J226" s="105" t="s">
        <v>1953</v>
      </c>
      <c r="K226" s="105" t="s">
        <v>1944</v>
      </c>
      <c r="L226" s="105">
        <v>32</v>
      </c>
      <c r="M226" s="105" t="s">
        <v>1891</v>
      </c>
      <c r="N226" s="107">
        <v>3</v>
      </c>
      <c r="O226" s="107">
        <v>1</v>
      </c>
      <c r="P226" s="107">
        <v>1</v>
      </c>
      <c r="Q226" s="107">
        <v>2</v>
      </c>
      <c r="R226" s="107">
        <v>1</v>
      </c>
      <c r="S226" s="107">
        <v>1</v>
      </c>
      <c r="T226" s="107">
        <v>2</v>
      </c>
      <c r="U226" s="107">
        <v>1</v>
      </c>
      <c r="V226" s="107">
        <v>1</v>
      </c>
      <c r="W226" s="107">
        <v>3</v>
      </c>
      <c r="X226" s="108">
        <v>1</v>
      </c>
      <c r="Y226" s="108">
        <v>1</v>
      </c>
      <c r="Z226" s="107">
        <v>1</v>
      </c>
      <c r="AA226" s="107">
        <v>2</v>
      </c>
      <c r="AB226" s="107">
        <v>1</v>
      </c>
      <c r="AC226" s="107">
        <v>0</v>
      </c>
      <c r="AD226" s="107" t="s">
        <v>1954</v>
      </c>
      <c r="AE226" s="107" t="s">
        <v>524</v>
      </c>
    </row>
    <row r="227" spans="1:31" s="109" customFormat="1" x14ac:dyDescent="0.3">
      <c r="A227" s="103">
        <f>HYPERLINK("http://genome.jgi-psf.org/cgi-bin/dispGeneModel?db=Chlre3&amp;id=134594",134594)</f>
        <v>134594</v>
      </c>
      <c r="B227" s="104" t="s">
        <v>2036</v>
      </c>
      <c r="C227" s="104" t="s">
        <v>2037</v>
      </c>
      <c r="D227" s="105"/>
      <c r="E227" s="103" t="str">
        <f>HYPERLINK("http://www.arabidopsis.org/servlets/TairObject?type=locus&amp;name=At1g08520","At1g08520")</f>
        <v>At1g08520</v>
      </c>
      <c r="F227" s="104" t="s">
        <v>1885</v>
      </c>
      <c r="G227" s="105" t="s">
        <v>1886</v>
      </c>
      <c r="H227" s="105" t="s">
        <v>1941</v>
      </c>
      <c r="I227" s="105" t="s">
        <v>2038</v>
      </c>
      <c r="J227" s="105" t="s">
        <v>2039</v>
      </c>
      <c r="K227" s="105" t="s">
        <v>1897</v>
      </c>
      <c r="L227" s="105">
        <v>37</v>
      </c>
      <c r="M227" s="105" t="s">
        <v>1891</v>
      </c>
      <c r="N227" s="107">
        <v>1</v>
      </c>
      <c r="O227" s="107">
        <v>1</v>
      </c>
      <c r="P227" s="107">
        <v>1</v>
      </c>
      <c r="Q227" s="107">
        <v>1</v>
      </c>
      <c r="R227" s="107">
        <v>1</v>
      </c>
      <c r="S227" s="107">
        <v>1</v>
      </c>
      <c r="T227" s="107">
        <v>1</v>
      </c>
      <c r="U227" s="107">
        <v>2</v>
      </c>
      <c r="V227" s="107">
        <v>1</v>
      </c>
      <c r="W227" s="107">
        <v>1</v>
      </c>
      <c r="X227" s="108">
        <v>0</v>
      </c>
      <c r="Y227" s="108">
        <v>0</v>
      </c>
      <c r="Z227" s="107">
        <v>1</v>
      </c>
      <c r="AA227" s="107">
        <v>1</v>
      </c>
      <c r="AB227" s="107">
        <v>1</v>
      </c>
      <c r="AC227" s="107">
        <v>1</v>
      </c>
      <c r="AD227" s="107" t="s">
        <v>138</v>
      </c>
      <c r="AE227" s="107" t="s">
        <v>138</v>
      </c>
    </row>
    <row r="228" spans="1:31" s="109" customFormat="1" x14ac:dyDescent="0.3">
      <c r="A228" s="103">
        <f>HYPERLINK("http://genome.jgi-psf.org/cgi-bin/dispGeneModel?db=Chlre3&amp;id=132194",132194)</f>
        <v>132194</v>
      </c>
      <c r="B228" s="104" t="s">
        <v>2045</v>
      </c>
      <c r="C228" s="104" t="s">
        <v>2046</v>
      </c>
      <c r="D228" s="105"/>
      <c r="E228" s="106" t="str">
        <f>HYPERLINK("http://www.arabidopsis.org/servlets/TairObject?type=locus&amp;name=At2g40490","At2g40490")</f>
        <v>At2g40490</v>
      </c>
      <c r="F228" s="104" t="s">
        <v>1885</v>
      </c>
      <c r="G228" s="105" t="s">
        <v>1886</v>
      </c>
      <c r="H228" s="105" t="s">
        <v>1894</v>
      </c>
      <c r="I228" s="105" t="s">
        <v>2047</v>
      </c>
      <c r="J228" s="105" t="s">
        <v>2048</v>
      </c>
      <c r="K228" s="105" t="s">
        <v>1897</v>
      </c>
      <c r="L228" s="105">
        <v>37</v>
      </c>
      <c r="M228" s="105" t="s">
        <v>1891</v>
      </c>
      <c r="N228" s="107">
        <v>1</v>
      </c>
      <c r="O228" s="107">
        <v>1</v>
      </c>
      <c r="P228" s="107">
        <v>1</v>
      </c>
      <c r="Q228" s="107">
        <v>1</v>
      </c>
      <c r="R228" s="107">
        <v>1</v>
      </c>
      <c r="S228" s="107">
        <v>1</v>
      </c>
      <c r="T228" s="107">
        <v>1</v>
      </c>
      <c r="U228" s="107">
        <v>1</v>
      </c>
      <c r="V228" s="107">
        <v>1</v>
      </c>
      <c r="W228" s="107">
        <v>1</v>
      </c>
      <c r="X228" s="108">
        <v>1</v>
      </c>
      <c r="Y228" s="108">
        <v>1</v>
      </c>
      <c r="Z228" s="107">
        <v>1</v>
      </c>
      <c r="AA228" s="107">
        <v>0</v>
      </c>
      <c r="AB228" s="107">
        <v>1</v>
      </c>
      <c r="AC228" s="107">
        <v>1</v>
      </c>
      <c r="AD228" s="107" t="s">
        <v>2049</v>
      </c>
      <c r="AE228" s="107" t="s">
        <v>2050</v>
      </c>
    </row>
    <row r="229" spans="1:31" s="109" customFormat="1" x14ac:dyDescent="0.3">
      <c r="A229" s="103">
        <f>HYPERLINK("http://genome.jgi-psf.org/cgi-bin/dispGeneModel?db=Chlre3&amp;id=184411",184411)</f>
        <v>184411</v>
      </c>
      <c r="B229" s="104" t="s">
        <v>2180</v>
      </c>
      <c r="C229" s="104" t="s">
        <v>2109</v>
      </c>
      <c r="D229" s="105" t="s">
        <v>2181</v>
      </c>
      <c r="E229" s="103" t="str">
        <f>HYPERLINK("http://www.arabidopsis.org/servlets/TairObject?type=locus&amp;name=At2g43945","At2g43945")</f>
        <v>At2g43945</v>
      </c>
      <c r="F229" s="104" t="s">
        <v>2182</v>
      </c>
      <c r="G229" s="105" t="s">
        <v>1886</v>
      </c>
      <c r="H229" s="105" t="s">
        <v>1894</v>
      </c>
      <c r="I229" s="105" t="s">
        <v>2183</v>
      </c>
      <c r="J229" s="105" t="s">
        <v>2014</v>
      </c>
      <c r="K229" s="105" t="s">
        <v>1965</v>
      </c>
      <c r="L229" s="105">
        <v>37</v>
      </c>
      <c r="M229" s="105" t="s">
        <v>1891</v>
      </c>
      <c r="N229" s="107">
        <v>2</v>
      </c>
      <c r="O229" s="107">
        <v>2</v>
      </c>
      <c r="P229" s="107">
        <v>1</v>
      </c>
      <c r="Q229" s="107">
        <v>1</v>
      </c>
      <c r="R229" s="107">
        <v>1</v>
      </c>
      <c r="S229" s="107">
        <v>1</v>
      </c>
      <c r="T229" s="107">
        <v>2</v>
      </c>
      <c r="U229" s="107">
        <v>2</v>
      </c>
      <c r="V229" s="107">
        <v>1</v>
      </c>
      <c r="W229" s="107">
        <v>1</v>
      </c>
      <c r="X229" s="108">
        <v>0</v>
      </c>
      <c r="Y229" s="108">
        <v>0</v>
      </c>
      <c r="Z229" s="107">
        <v>3</v>
      </c>
      <c r="AA229" s="107">
        <v>1</v>
      </c>
      <c r="AB229" s="107">
        <v>1</v>
      </c>
      <c r="AC229" s="107">
        <v>0</v>
      </c>
      <c r="AD229" s="107" t="s">
        <v>138</v>
      </c>
      <c r="AE229" s="107" t="s">
        <v>138</v>
      </c>
    </row>
    <row r="230" spans="1:31" s="109" customFormat="1" x14ac:dyDescent="0.3">
      <c r="A230" s="103">
        <f>HYPERLINK("http://genome.jgi-psf.org/cgi-bin/dispGeneModel?db=Chlre3&amp;id=205488",205488)</f>
        <v>205488</v>
      </c>
      <c r="B230" s="104" t="s">
        <v>2238</v>
      </c>
      <c r="C230" s="104" t="s">
        <v>2239</v>
      </c>
      <c r="D230" s="105" t="s">
        <v>2240</v>
      </c>
      <c r="E230" s="103" t="str">
        <f>HYPERLINK("http://www.arabidopsis.org/servlets/TairObject?type=locus&amp;name=At3g09580","At3g09580")</f>
        <v>At3g09580</v>
      </c>
      <c r="F230" s="104" t="s">
        <v>2182</v>
      </c>
      <c r="G230" s="105" t="s">
        <v>1886</v>
      </c>
      <c r="H230" s="105" t="s">
        <v>2157</v>
      </c>
      <c r="I230" s="105" t="s">
        <v>2241</v>
      </c>
      <c r="J230" s="105" t="s">
        <v>2242</v>
      </c>
      <c r="K230" s="105" t="s">
        <v>1897</v>
      </c>
      <c r="L230" s="105">
        <v>33</v>
      </c>
      <c r="M230" s="105" t="s">
        <v>1891</v>
      </c>
      <c r="N230" s="107">
        <v>1</v>
      </c>
      <c r="O230" s="107">
        <v>1</v>
      </c>
      <c r="P230" s="107">
        <v>2</v>
      </c>
      <c r="Q230" s="107">
        <v>1</v>
      </c>
      <c r="R230" s="107">
        <v>1</v>
      </c>
      <c r="S230" s="107">
        <v>1</v>
      </c>
      <c r="T230" s="107">
        <v>1</v>
      </c>
      <c r="U230" s="107">
        <v>1</v>
      </c>
      <c r="V230" s="107">
        <v>1</v>
      </c>
      <c r="W230" s="107">
        <v>1</v>
      </c>
      <c r="X230" s="108">
        <v>0</v>
      </c>
      <c r="Y230" s="108">
        <v>0</v>
      </c>
      <c r="Z230" s="107">
        <v>1</v>
      </c>
      <c r="AA230" s="107">
        <v>0</v>
      </c>
      <c r="AB230" s="107">
        <v>0</v>
      </c>
      <c r="AC230" s="107">
        <v>1</v>
      </c>
      <c r="AD230" s="107" t="s">
        <v>138</v>
      </c>
      <c r="AE230" s="107" t="s">
        <v>138</v>
      </c>
    </row>
    <row r="231" spans="1:31" s="109" customFormat="1" x14ac:dyDescent="0.3">
      <c r="A231" s="103">
        <f>HYPERLINK("http://genome.jgi-psf.org/cgi-bin/dispGeneModel?db=Chlre3&amp;id=205572",205572)</f>
        <v>205572</v>
      </c>
      <c r="B231" s="104" t="s">
        <v>2323</v>
      </c>
      <c r="C231" s="104" t="s">
        <v>2324</v>
      </c>
      <c r="D231" s="105"/>
      <c r="E231" s="103" t="str">
        <f>HYPERLINK("http://www.arabidopsis.org/servlets/TairObject?type=locus&amp;name=At4g13250","At4g13250")</f>
        <v>At4g13250</v>
      </c>
      <c r="F231" s="104" t="s">
        <v>1885</v>
      </c>
      <c r="G231" s="105" t="s">
        <v>1886</v>
      </c>
      <c r="H231" s="105" t="s">
        <v>1941</v>
      </c>
      <c r="I231" s="105" t="s">
        <v>2325</v>
      </c>
      <c r="J231" s="105" t="s">
        <v>2326</v>
      </c>
      <c r="K231" s="105" t="s">
        <v>1944</v>
      </c>
      <c r="L231" s="105">
        <v>37</v>
      </c>
      <c r="M231" s="105" t="s">
        <v>1891</v>
      </c>
      <c r="N231" s="107">
        <v>1</v>
      </c>
      <c r="O231" s="107">
        <v>2</v>
      </c>
      <c r="P231" s="107">
        <v>1</v>
      </c>
      <c r="Q231" s="107">
        <v>1</v>
      </c>
      <c r="R231" s="107">
        <v>1</v>
      </c>
      <c r="S231" s="107">
        <v>1</v>
      </c>
      <c r="T231" s="107">
        <v>2</v>
      </c>
      <c r="U231" s="107">
        <v>1</v>
      </c>
      <c r="V231" s="107">
        <v>1</v>
      </c>
      <c r="W231" s="107">
        <v>1</v>
      </c>
      <c r="X231" s="108">
        <v>0</v>
      </c>
      <c r="Y231" s="108">
        <v>0</v>
      </c>
      <c r="Z231" s="107">
        <v>1</v>
      </c>
      <c r="AA231" s="107">
        <v>1</v>
      </c>
      <c r="AB231" s="107">
        <v>1</v>
      </c>
      <c r="AC231" s="107">
        <v>1</v>
      </c>
      <c r="AD231" s="107" t="s">
        <v>138</v>
      </c>
      <c r="AE231" s="107" t="s">
        <v>138</v>
      </c>
    </row>
    <row r="232" spans="1:31" s="109" customFormat="1" x14ac:dyDescent="0.3">
      <c r="A232" s="103">
        <f>HYPERLINK("http://genome.jgi-psf.org/cgi-bin/dispGeneModel?db=Chlre3&amp;id=136589",136589)</f>
        <v>136589</v>
      </c>
      <c r="B232" s="104" t="s">
        <v>2447</v>
      </c>
      <c r="C232" s="111" t="s">
        <v>2448</v>
      </c>
      <c r="D232" s="105"/>
      <c r="E232" s="103" t="str">
        <f>HYPERLINK("http://www.arabidopsis.org/servlets/TairObject?type=locus&amp;name=At4g27440","At4g27440")</f>
        <v>At4g27440</v>
      </c>
      <c r="F232" s="111" t="s">
        <v>1885</v>
      </c>
      <c r="G232" s="111" t="s">
        <v>1886</v>
      </c>
      <c r="H232" s="111" t="s">
        <v>1941</v>
      </c>
      <c r="I232" s="105" t="s">
        <v>2449</v>
      </c>
      <c r="J232" s="105" t="s">
        <v>2450</v>
      </c>
      <c r="K232" s="105" t="s">
        <v>1897</v>
      </c>
      <c r="L232" s="105">
        <v>37</v>
      </c>
      <c r="M232" s="105" t="s">
        <v>1891</v>
      </c>
      <c r="N232" s="107">
        <v>3</v>
      </c>
      <c r="O232" s="107">
        <v>2</v>
      </c>
      <c r="P232" s="107">
        <v>2</v>
      </c>
      <c r="Q232" s="107">
        <v>2</v>
      </c>
      <c r="R232" s="107">
        <v>1</v>
      </c>
      <c r="S232" s="107">
        <v>2</v>
      </c>
      <c r="T232" s="107">
        <v>3</v>
      </c>
      <c r="U232" s="107">
        <v>2</v>
      </c>
      <c r="V232" s="107">
        <v>1</v>
      </c>
      <c r="W232" s="107">
        <v>3</v>
      </c>
      <c r="X232" s="108">
        <v>0</v>
      </c>
      <c r="Y232" s="108">
        <v>0</v>
      </c>
      <c r="Z232" s="107">
        <v>1</v>
      </c>
      <c r="AA232" s="107">
        <v>1</v>
      </c>
      <c r="AB232" s="107">
        <v>1</v>
      </c>
      <c r="AC232" s="107">
        <v>1</v>
      </c>
      <c r="AD232" s="107" t="s">
        <v>138</v>
      </c>
      <c r="AE232" s="107" t="s">
        <v>138</v>
      </c>
    </row>
    <row r="233" spans="1:31" s="109" customFormat="1" x14ac:dyDescent="0.3">
      <c r="A233" s="112"/>
      <c r="B233" s="104"/>
      <c r="C233" s="111"/>
      <c r="D233" s="105"/>
      <c r="E233" s="103" t="str">
        <f>HYPERLINK("http://www.arabidopsis.org/servlets/TairObject?type=locus&amp;name=At5g54190","At5g54190")</f>
        <v>At5g54190</v>
      </c>
      <c r="F233" s="111" t="s">
        <v>1885</v>
      </c>
      <c r="G233" s="111" t="s">
        <v>1886</v>
      </c>
      <c r="H233" s="111" t="s">
        <v>1941</v>
      </c>
      <c r="I233" s="105" t="s">
        <v>2452</v>
      </c>
      <c r="J233" s="105" t="s">
        <v>2450</v>
      </c>
      <c r="K233" s="105" t="s">
        <v>1897</v>
      </c>
      <c r="L233" s="105">
        <v>37</v>
      </c>
      <c r="M233" s="105" t="s">
        <v>1891</v>
      </c>
      <c r="N233" s="107">
        <v>3</v>
      </c>
      <c r="O233" s="107">
        <v>2</v>
      </c>
      <c r="P233" s="107">
        <v>2</v>
      </c>
      <c r="Q233" s="107">
        <v>2</v>
      </c>
      <c r="R233" s="107">
        <v>1</v>
      </c>
      <c r="S233" s="107">
        <v>2</v>
      </c>
      <c r="T233" s="107">
        <v>3</v>
      </c>
      <c r="U233" s="107">
        <v>2</v>
      </c>
      <c r="V233" s="107">
        <v>1</v>
      </c>
      <c r="W233" s="107">
        <v>3</v>
      </c>
      <c r="X233" s="108">
        <v>0</v>
      </c>
      <c r="Y233" s="108">
        <v>0</v>
      </c>
      <c r="Z233" s="107">
        <v>1</v>
      </c>
      <c r="AA233" s="107">
        <v>1</v>
      </c>
      <c r="AB233" s="107">
        <v>1</v>
      </c>
      <c r="AC233" s="107">
        <v>1</v>
      </c>
      <c r="AD233" s="107" t="s">
        <v>138</v>
      </c>
      <c r="AE233" s="107" t="s">
        <v>138</v>
      </c>
    </row>
    <row r="234" spans="1:31" s="109" customFormat="1" x14ac:dyDescent="0.3">
      <c r="A234" s="103">
        <f>HYPERLINK("http://genome.jgi-psf.org/cgi-bin/dispGeneModel?db=Chlre3&amp;id=195575",195575)</f>
        <v>195575</v>
      </c>
      <c r="B234" s="104" t="s">
        <v>2453</v>
      </c>
      <c r="C234" s="111" t="s">
        <v>2454</v>
      </c>
      <c r="D234" s="105"/>
      <c r="E234" s="103" t="str">
        <f>HYPERLINK("http://www.arabidopsis.org/servlets/TairObject?type=locus&amp;name=At4g25080","At4g25080")</f>
        <v>At4g25080</v>
      </c>
      <c r="F234" s="111" t="s">
        <v>1885</v>
      </c>
      <c r="G234" s="111" t="s">
        <v>1886</v>
      </c>
      <c r="H234" s="111" t="s">
        <v>1941</v>
      </c>
      <c r="I234" s="105" t="s">
        <v>2455</v>
      </c>
      <c r="J234" s="111" t="s">
        <v>2456</v>
      </c>
      <c r="K234" s="105" t="s">
        <v>1897</v>
      </c>
      <c r="L234" s="105">
        <v>37</v>
      </c>
      <c r="M234" s="105" t="s">
        <v>1891</v>
      </c>
      <c r="N234" s="107">
        <v>1</v>
      </c>
      <c r="O234" s="107">
        <v>1</v>
      </c>
      <c r="P234" s="107">
        <v>1</v>
      </c>
      <c r="Q234" s="107">
        <v>2</v>
      </c>
      <c r="R234" s="107">
        <v>1</v>
      </c>
      <c r="S234" s="107">
        <v>0</v>
      </c>
      <c r="T234" s="107">
        <v>2</v>
      </c>
      <c r="U234" s="107">
        <v>1</v>
      </c>
      <c r="V234" s="107">
        <v>1</v>
      </c>
      <c r="W234" s="107">
        <v>1</v>
      </c>
      <c r="X234" s="108">
        <v>0</v>
      </c>
      <c r="Y234" s="108">
        <v>0</v>
      </c>
      <c r="Z234" s="107">
        <v>1</v>
      </c>
      <c r="AA234" s="107">
        <v>1</v>
      </c>
      <c r="AB234" s="107">
        <v>1</v>
      </c>
      <c r="AC234" s="107">
        <v>1</v>
      </c>
      <c r="AD234" s="107" t="s">
        <v>138</v>
      </c>
      <c r="AE234" s="107" t="s">
        <v>138</v>
      </c>
    </row>
    <row r="235" spans="1:31" s="109" customFormat="1" x14ac:dyDescent="0.3">
      <c r="A235" s="103">
        <f>HYPERLINK("http://genome.jgi-psf.org/cgi-bin/dispGeneModel?db=Chlre3&amp;id=5437",5437)</f>
        <v>5437</v>
      </c>
      <c r="B235" s="104" t="s">
        <v>2476</v>
      </c>
      <c r="C235" s="111" t="s">
        <v>2477</v>
      </c>
      <c r="D235" s="105"/>
      <c r="E235" s="103" t="str">
        <f>HYPERLINK("http://www.arabidopsis.org/servlets/TairObject?type=locus&amp;name=At3g51820","At3g51820")</f>
        <v>At3g51820</v>
      </c>
      <c r="F235" s="111" t="s">
        <v>1885</v>
      </c>
      <c r="G235" s="111" t="s">
        <v>1886</v>
      </c>
      <c r="H235" s="111" t="s">
        <v>1941</v>
      </c>
      <c r="I235" s="105" t="s">
        <v>2478</v>
      </c>
      <c r="J235" s="111" t="s">
        <v>2479</v>
      </c>
      <c r="K235" s="105" t="s">
        <v>1897</v>
      </c>
      <c r="L235" s="105">
        <v>37</v>
      </c>
      <c r="M235" s="105" t="s">
        <v>1891</v>
      </c>
      <c r="N235" s="107">
        <v>1</v>
      </c>
      <c r="O235" s="107">
        <v>2</v>
      </c>
      <c r="P235" s="107">
        <v>2</v>
      </c>
      <c r="Q235" s="107">
        <v>2</v>
      </c>
      <c r="R235" s="107">
        <v>2</v>
      </c>
      <c r="S235" s="107">
        <v>1</v>
      </c>
      <c r="T235" s="107">
        <v>1</v>
      </c>
      <c r="U235" s="107">
        <v>1</v>
      </c>
      <c r="V235" s="107">
        <v>1</v>
      </c>
      <c r="W235" s="107">
        <v>1</v>
      </c>
      <c r="X235" s="108">
        <v>0</v>
      </c>
      <c r="Y235" s="108">
        <v>0</v>
      </c>
      <c r="Z235" s="107">
        <v>1</v>
      </c>
      <c r="AA235" s="107">
        <v>1</v>
      </c>
      <c r="AB235" s="107">
        <v>1</v>
      </c>
      <c r="AC235" s="107">
        <v>2</v>
      </c>
      <c r="AD235" s="107" t="s">
        <v>138</v>
      </c>
      <c r="AE235" s="107" t="s">
        <v>138</v>
      </c>
    </row>
    <row r="236" spans="1:31" s="109" customFormat="1" x14ac:dyDescent="0.3">
      <c r="A236" s="103">
        <f>HYPERLINK("http://genome.jgi-psf.org/cgi-bin/dispGeneModel?db=Chlre3&amp;id=101649",101649)</f>
        <v>101649</v>
      </c>
      <c r="B236" s="104" t="s">
        <v>2495</v>
      </c>
      <c r="C236" s="111" t="s">
        <v>2496</v>
      </c>
      <c r="D236" s="105"/>
      <c r="E236" s="103" t="str">
        <f>HYPERLINK("http://www.arabidopsis.org/servlets/TairObject?type=locus&amp;name=At4g32770","At4g32770")</f>
        <v>At4g32770</v>
      </c>
      <c r="F236" s="111" t="s">
        <v>1885</v>
      </c>
      <c r="G236" s="111" t="s">
        <v>1886</v>
      </c>
      <c r="H236" s="111" t="s">
        <v>2193</v>
      </c>
      <c r="I236" s="105" t="s">
        <v>2497</v>
      </c>
      <c r="J236" s="111" t="s">
        <v>2498</v>
      </c>
      <c r="K236" s="105" t="s">
        <v>2177</v>
      </c>
      <c r="L236" s="105">
        <v>16</v>
      </c>
      <c r="M236" s="105" t="s">
        <v>1891</v>
      </c>
      <c r="N236" s="107">
        <v>1</v>
      </c>
      <c r="O236" s="107">
        <v>1</v>
      </c>
      <c r="P236" s="107">
        <v>1</v>
      </c>
      <c r="Q236" s="107">
        <v>1</v>
      </c>
      <c r="R236" s="107">
        <v>1</v>
      </c>
      <c r="S236" s="107">
        <v>2</v>
      </c>
      <c r="T236" s="107">
        <v>1</v>
      </c>
      <c r="U236" s="107">
        <v>1</v>
      </c>
      <c r="V236" s="107">
        <v>1</v>
      </c>
      <c r="W236" s="107">
        <v>3</v>
      </c>
      <c r="X236" s="108">
        <v>0</v>
      </c>
      <c r="Y236" s="108">
        <v>0</v>
      </c>
      <c r="Z236" s="107">
        <v>1</v>
      </c>
      <c r="AA236" s="107">
        <v>1</v>
      </c>
      <c r="AB236" s="107">
        <v>1</v>
      </c>
      <c r="AC236" s="107">
        <v>1</v>
      </c>
      <c r="AD236" s="107" t="s">
        <v>138</v>
      </c>
      <c r="AE236" s="107" t="s">
        <v>138</v>
      </c>
    </row>
    <row r="237" spans="1:31" s="109" customFormat="1" x14ac:dyDescent="0.3">
      <c r="A237" s="103">
        <f>HYPERLINK("http://genome.jgi-psf.org/cgi-bin/dispGeneModel?db=Chlre3&amp;id=78128",78128)</f>
        <v>78128</v>
      </c>
      <c r="B237" s="104" t="s">
        <v>2519</v>
      </c>
      <c r="C237" s="111" t="s">
        <v>2520</v>
      </c>
      <c r="D237" s="105"/>
      <c r="E237" s="103" t="str">
        <f>HYPERLINK("http://www.arabidopsis.org/servlets/TairObject?type=locus&amp;name=At4g14210","At4g14210")</f>
        <v>At4g14210</v>
      </c>
      <c r="F237" s="111" t="s">
        <v>1885</v>
      </c>
      <c r="G237" s="111" t="s">
        <v>1886</v>
      </c>
      <c r="H237" s="111" t="s">
        <v>1941</v>
      </c>
      <c r="I237" s="105" t="s">
        <v>2521</v>
      </c>
      <c r="J237" s="111" t="s">
        <v>2522</v>
      </c>
      <c r="K237" s="105" t="s">
        <v>1920</v>
      </c>
      <c r="L237" s="105">
        <v>37</v>
      </c>
      <c r="M237" s="105" t="s">
        <v>1891</v>
      </c>
      <c r="N237" s="107">
        <v>1</v>
      </c>
      <c r="O237" s="107">
        <v>1</v>
      </c>
      <c r="P237" s="107">
        <v>1</v>
      </c>
      <c r="Q237" s="107">
        <v>1</v>
      </c>
      <c r="R237" s="107">
        <v>2</v>
      </c>
      <c r="S237" s="107">
        <v>1</v>
      </c>
      <c r="T237" s="107">
        <v>2</v>
      </c>
      <c r="U237" s="107">
        <v>1</v>
      </c>
      <c r="V237" s="107">
        <v>1</v>
      </c>
      <c r="W237" s="107">
        <v>1</v>
      </c>
      <c r="X237" s="108">
        <v>1</v>
      </c>
      <c r="Y237" s="108">
        <v>1</v>
      </c>
      <c r="Z237" s="107">
        <v>1</v>
      </c>
      <c r="AA237" s="107">
        <v>1</v>
      </c>
      <c r="AB237" s="107">
        <v>1</v>
      </c>
      <c r="AC237" s="107">
        <v>1</v>
      </c>
      <c r="AD237" s="107" t="s">
        <v>2534</v>
      </c>
      <c r="AE237" s="107" t="s">
        <v>2535</v>
      </c>
    </row>
    <row r="238" spans="1:31" s="109" customFormat="1" x14ac:dyDescent="0.3">
      <c r="A238" s="103">
        <f>HYPERLINK("http://genome.jgi-psf.org/cgi-bin/dispGeneModel?db=Chlre3&amp;id=195943",195943)</f>
        <v>195943</v>
      </c>
      <c r="B238" s="104" t="s">
        <v>2550</v>
      </c>
      <c r="C238" s="111" t="s">
        <v>2551</v>
      </c>
      <c r="D238" s="105"/>
      <c r="E238" s="103" t="str">
        <f>HYPERLINK("http://www.arabidopsis.org/servlets/TairObject?type=locus&amp;name=At2g26540","At2g26540")</f>
        <v>At2g26540</v>
      </c>
      <c r="F238" s="111" t="s">
        <v>1885</v>
      </c>
      <c r="G238" s="111" t="s">
        <v>1886</v>
      </c>
      <c r="H238" s="111" t="s">
        <v>1887</v>
      </c>
      <c r="I238" s="105" t="s">
        <v>2552</v>
      </c>
      <c r="J238" s="111" t="s">
        <v>2553</v>
      </c>
      <c r="K238" s="105" t="s">
        <v>1897</v>
      </c>
      <c r="L238" s="105">
        <v>22</v>
      </c>
      <c r="M238" s="105" t="s">
        <v>1891</v>
      </c>
      <c r="N238" s="107">
        <v>1</v>
      </c>
      <c r="O238" s="107">
        <v>1</v>
      </c>
      <c r="P238" s="107">
        <v>2</v>
      </c>
      <c r="Q238" s="107">
        <v>1</v>
      </c>
      <c r="R238" s="107">
        <v>1</v>
      </c>
      <c r="S238" s="107">
        <v>1</v>
      </c>
      <c r="T238" s="107">
        <v>2</v>
      </c>
      <c r="U238" s="107">
        <v>1</v>
      </c>
      <c r="V238" s="107">
        <v>1</v>
      </c>
      <c r="W238" s="107">
        <v>1</v>
      </c>
      <c r="X238" s="108">
        <v>1</v>
      </c>
      <c r="Y238" s="108">
        <v>1</v>
      </c>
      <c r="Z238" s="107">
        <v>1</v>
      </c>
      <c r="AA238" s="107">
        <v>1</v>
      </c>
      <c r="AB238" s="107">
        <v>1</v>
      </c>
      <c r="AC238" s="107">
        <v>1</v>
      </c>
      <c r="AD238" s="107" t="s">
        <v>2554</v>
      </c>
      <c r="AE238" s="107" t="s">
        <v>2555</v>
      </c>
    </row>
    <row r="239" spans="1:31" s="109" customFormat="1" x14ac:dyDescent="0.3">
      <c r="A239" s="103">
        <f>HYPERLINK("http://genome.jgi-psf.org/cgi-bin/dispGeneModel?db=Chlre3&amp;id=104647",104647)</f>
        <v>104647</v>
      </c>
      <c r="B239" s="104" t="s">
        <v>2622</v>
      </c>
      <c r="C239" s="111" t="s">
        <v>2623</v>
      </c>
      <c r="D239" s="105"/>
      <c r="E239" s="103" t="str">
        <f>HYPERLINK("http://www.arabidopsis.org/servlets/TairObject?type=locus&amp;name=At2g18950","At2g18950")</f>
        <v>At2g18950</v>
      </c>
      <c r="F239" s="111" t="s">
        <v>1885</v>
      </c>
      <c r="G239" s="111" t="s">
        <v>1886</v>
      </c>
      <c r="H239" s="111" t="s">
        <v>1887</v>
      </c>
      <c r="I239" s="105" t="s">
        <v>2624</v>
      </c>
      <c r="J239" s="111" t="s">
        <v>2625</v>
      </c>
      <c r="K239" s="105" t="s">
        <v>1944</v>
      </c>
      <c r="L239" s="105">
        <v>36</v>
      </c>
      <c r="M239" s="105" t="s">
        <v>1891</v>
      </c>
      <c r="N239" s="107">
        <v>1</v>
      </c>
      <c r="O239" s="107">
        <v>1</v>
      </c>
      <c r="P239" s="107">
        <v>1</v>
      </c>
      <c r="Q239" s="107">
        <v>3</v>
      </c>
      <c r="R239" s="107">
        <v>1</v>
      </c>
      <c r="S239" s="107">
        <v>1</v>
      </c>
      <c r="T239" s="107">
        <v>8</v>
      </c>
      <c r="U239" s="107">
        <v>1</v>
      </c>
      <c r="V239" s="107">
        <v>1</v>
      </c>
      <c r="W239" s="107">
        <v>1</v>
      </c>
      <c r="X239" s="108">
        <v>0</v>
      </c>
      <c r="Y239" s="108">
        <v>0</v>
      </c>
      <c r="Z239" s="107">
        <v>1</v>
      </c>
      <c r="AA239" s="107">
        <v>2</v>
      </c>
      <c r="AB239" s="107">
        <v>2</v>
      </c>
      <c r="AC239" s="107">
        <v>1</v>
      </c>
      <c r="AD239" s="107" t="s">
        <v>138</v>
      </c>
      <c r="AE239" s="107" t="s">
        <v>138</v>
      </c>
    </row>
    <row r="240" spans="1:31" s="109" customFormat="1" x14ac:dyDescent="0.3">
      <c r="A240" s="103">
        <f>HYPERLINK("http://genome.jgi-psf.org/cgi-bin/dispGeneModel?db=Chlre3&amp;id=130438",130438)</f>
        <v>130438</v>
      </c>
      <c r="B240" s="104" t="s">
        <v>2653</v>
      </c>
      <c r="C240" s="111" t="s">
        <v>2596</v>
      </c>
      <c r="D240" s="105" t="s">
        <v>2654</v>
      </c>
      <c r="E240" s="103" t="str">
        <f>HYPERLINK("http://www.arabidopsis.org/servlets/TairObject?type=locus&amp;name=At1g57770","At1g57770")</f>
        <v>At1g57770</v>
      </c>
      <c r="F240" s="111" t="s">
        <v>2182</v>
      </c>
      <c r="G240" s="111" t="s">
        <v>1886</v>
      </c>
      <c r="H240" s="111" t="s">
        <v>1887</v>
      </c>
      <c r="I240" s="105" t="s">
        <v>2655</v>
      </c>
      <c r="J240" s="111" t="s">
        <v>2242</v>
      </c>
      <c r="K240" s="105" t="s">
        <v>1897</v>
      </c>
      <c r="L240" s="105">
        <v>37</v>
      </c>
      <c r="M240" s="105" t="s">
        <v>1891</v>
      </c>
      <c r="N240" s="107">
        <v>1</v>
      </c>
      <c r="O240" s="107">
        <v>1</v>
      </c>
      <c r="P240" s="107">
        <v>1</v>
      </c>
      <c r="Q240" s="107">
        <v>1</v>
      </c>
      <c r="R240" s="107">
        <v>1</v>
      </c>
      <c r="S240" s="107">
        <v>1</v>
      </c>
      <c r="T240" s="107">
        <v>1</v>
      </c>
      <c r="U240" s="107">
        <v>1</v>
      </c>
      <c r="V240" s="107">
        <v>1</v>
      </c>
      <c r="W240" s="107">
        <v>1</v>
      </c>
      <c r="X240" s="108">
        <v>0</v>
      </c>
      <c r="Y240" s="108">
        <v>0</v>
      </c>
      <c r="Z240" s="107">
        <v>1</v>
      </c>
      <c r="AA240" s="107">
        <v>1</v>
      </c>
      <c r="AB240" s="107">
        <v>1</v>
      </c>
      <c r="AC240" s="107">
        <v>1</v>
      </c>
      <c r="AD240" s="107" t="s">
        <v>138</v>
      </c>
      <c r="AE240" s="107" t="s">
        <v>138</v>
      </c>
    </row>
    <row r="241" spans="1:31" s="109" customFormat="1" x14ac:dyDescent="0.3">
      <c r="A241" s="103">
        <f>HYPERLINK("http://genome.jgi-psf.org/cgi-bin/dispGeneModel?db=Chlre3&amp;id=106754",106754)</f>
        <v>106754</v>
      </c>
      <c r="B241" s="104" t="s">
        <v>2686</v>
      </c>
      <c r="C241" s="111" t="s">
        <v>2596</v>
      </c>
      <c r="D241" s="105" t="s">
        <v>2687</v>
      </c>
      <c r="E241" s="103" t="str">
        <f>HYPERLINK("http://www.arabidopsis.org/servlets/TairObject?type=locus&amp;name=At1g04620","At1g04620")</f>
        <v>At1g04620</v>
      </c>
      <c r="F241" s="111" t="s">
        <v>1885</v>
      </c>
      <c r="G241" s="111" t="s">
        <v>1886</v>
      </c>
      <c r="H241" s="111" t="s">
        <v>1941</v>
      </c>
      <c r="I241" s="105" t="s">
        <v>2688</v>
      </c>
      <c r="J241" s="111" t="s">
        <v>2116</v>
      </c>
      <c r="K241" s="105" t="s">
        <v>1944</v>
      </c>
      <c r="L241" s="105">
        <v>21</v>
      </c>
      <c r="M241" s="105" t="s">
        <v>1891</v>
      </c>
      <c r="N241" s="107">
        <v>1</v>
      </c>
      <c r="O241" s="107">
        <v>1</v>
      </c>
      <c r="P241" s="107">
        <v>1</v>
      </c>
      <c r="Q241" s="107">
        <v>1</v>
      </c>
      <c r="R241" s="107">
        <v>1</v>
      </c>
      <c r="S241" s="107">
        <v>1</v>
      </c>
      <c r="T241" s="107">
        <v>1</v>
      </c>
      <c r="U241" s="107">
        <v>1</v>
      </c>
      <c r="V241" s="107">
        <v>1</v>
      </c>
      <c r="W241" s="107">
        <v>1</v>
      </c>
      <c r="X241" s="108">
        <v>0</v>
      </c>
      <c r="Y241" s="108">
        <v>0</v>
      </c>
      <c r="Z241" s="107">
        <v>1</v>
      </c>
      <c r="AA241" s="107">
        <v>1</v>
      </c>
      <c r="AB241" s="107">
        <v>2</v>
      </c>
      <c r="AC241" s="107">
        <v>0</v>
      </c>
      <c r="AD241" s="107" t="s">
        <v>138</v>
      </c>
      <c r="AE241" s="107" t="s">
        <v>138</v>
      </c>
    </row>
    <row r="242" spans="1:31" s="109" customFormat="1" x14ac:dyDescent="0.3">
      <c r="A242" s="103">
        <f>HYPERLINK("http://genome.jgi-psf.org/cgi-bin/dispGeneModel?db=Chlre3&amp;id=195952",195952)</f>
        <v>195952</v>
      </c>
      <c r="B242" s="104" t="s">
        <v>2744</v>
      </c>
      <c r="C242" s="104" t="s">
        <v>2745</v>
      </c>
      <c r="D242" s="105"/>
      <c r="E242" s="103" t="str">
        <f>HYPERLINK("http://www.arabidopsis.org/servlets/TairObject?type=locus&amp;name=At5g18660","At5g18660")</f>
        <v>At5g18660</v>
      </c>
      <c r="F242" s="104" t="s">
        <v>1885</v>
      </c>
      <c r="G242" s="105" t="s">
        <v>1886</v>
      </c>
      <c r="H242" s="105" t="s">
        <v>1941</v>
      </c>
      <c r="I242" s="105" t="s">
        <v>2746</v>
      </c>
      <c r="J242" s="105" t="s">
        <v>2747</v>
      </c>
      <c r="K242" s="105" t="s">
        <v>1897</v>
      </c>
      <c r="L242" s="105">
        <v>37</v>
      </c>
      <c r="M242" s="105" t="s">
        <v>1891</v>
      </c>
      <c r="N242" s="107">
        <v>1</v>
      </c>
      <c r="O242" s="107">
        <v>1</v>
      </c>
      <c r="P242" s="107">
        <v>2</v>
      </c>
      <c r="Q242" s="107">
        <v>1</v>
      </c>
      <c r="R242" s="107">
        <v>1</v>
      </c>
      <c r="S242" s="107">
        <v>1</v>
      </c>
      <c r="T242" s="107">
        <v>1</v>
      </c>
      <c r="U242" s="107">
        <v>1</v>
      </c>
      <c r="V242" s="107">
        <v>1</v>
      </c>
      <c r="W242" s="107">
        <v>1</v>
      </c>
      <c r="X242" s="108">
        <v>0</v>
      </c>
      <c r="Y242" s="108">
        <v>0</v>
      </c>
      <c r="Z242" s="107">
        <v>1</v>
      </c>
      <c r="AA242" s="107">
        <v>1</v>
      </c>
      <c r="AB242" s="107">
        <v>1</v>
      </c>
      <c r="AC242" s="107">
        <v>1</v>
      </c>
      <c r="AD242" s="107" t="s">
        <v>138</v>
      </c>
      <c r="AE242" s="107" t="s">
        <v>138</v>
      </c>
    </row>
    <row r="243" spans="1:31" s="109" customFormat="1" x14ac:dyDescent="0.3">
      <c r="A243" s="103">
        <f>HYPERLINK("http://genome.jgi-psf.org/cgi-bin/dispGeneModel?db=Chlre3&amp;id=205922",205922)</f>
        <v>205922</v>
      </c>
      <c r="B243" s="104" t="s">
        <v>2763</v>
      </c>
      <c r="C243" s="104" t="s">
        <v>2764</v>
      </c>
      <c r="D243" s="105"/>
      <c r="E243" s="106" t="str">
        <f>HYPERLINK("http://www.arabidopsis.org/servlets/TairObject?type=locus&amp;name=At3g63520","At3g63520")</f>
        <v>At3g63520</v>
      </c>
      <c r="F243" s="104" t="s">
        <v>1885</v>
      </c>
      <c r="G243" s="105" t="s">
        <v>1886</v>
      </c>
      <c r="H243" s="105" t="s">
        <v>2059</v>
      </c>
      <c r="I243" s="105" t="s">
        <v>2765</v>
      </c>
      <c r="J243" s="105" t="s">
        <v>2766</v>
      </c>
      <c r="K243" s="105" t="s">
        <v>1944</v>
      </c>
      <c r="L243" s="105">
        <v>37</v>
      </c>
      <c r="M243" s="105" t="s">
        <v>1891</v>
      </c>
      <c r="N243" s="107">
        <v>1</v>
      </c>
      <c r="O243" s="107">
        <v>2</v>
      </c>
      <c r="P243" s="107">
        <v>1</v>
      </c>
      <c r="Q243" s="107">
        <v>2</v>
      </c>
      <c r="R243" s="107">
        <v>4</v>
      </c>
      <c r="S243" s="107">
        <v>1</v>
      </c>
      <c r="T243" s="107">
        <v>2</v>
      </c>
      <c r="U243" s="107">
        <v>2</v>
      </c>
      <c r="V243" s="107">
        <v>1</v>
      </c>
      <c r="W243" s="107">
        <v>1</v>
      </c>
      <c r="X243" s="108">
        <v>0</v>
      </c>
      <c r="Y243" s="108">
        <v>0</v>
      </c>
      <c r="Z243" s="107">
        <v>1</v>
      </c>
      <c r="AA243" s="107">
        <v>1</v>
      </c>
      <c r="AB243" s="107">
        <v>1</v>
      </c>
      <c r="AC243" s="107">
        <v>1</v>
      </c>
      <c r="AD243" s="107" t="s">
        <v>138</v>
      </c>
      <c r="AE243" s="107" t="s">
        <v>138</v>
      </c>
    </row>
    <row r="244" spans="1:31" s="109" customFormat="1" x14ac:dyDescent="0.3">
      <c r="A244" s="103">
        <f>HYPERLINK("http://genome.jgi-psf.org/cgi-bin/dispGeneModel?db=Chlre3&amp;id=205768",205768)</f>
        <v>205768</v>
      </c>
      <c r="B244" s="104" t="s">
        <v>2818</v>
      </c>
      <c r="C244" s="104" t="s">
        <v>2819</v>
      </c>
      <c r="D244" s="105"/>
      <c r="E244" s="103" t="str">
        <f>HYPERLINK("http://www.arabidopsis.org/servlets/TairObject?type=locus&amp;name=At3g59400","At3g59400")</f>
        <v>At3g59400</v>
      </c>
      <c r="F244" s="104" t="s">
        <v>1885</v>
      </c>
      <c r="G244" s="105" t="s">
        <v>1886</v>
      </c>
      <c r="H244" s="105" t="s">
        <v>1887</v>
      </c>
      <c r="I244" s="105" t="s">
        <v>2820</v>
      </c>
      <c r="J244" s="105" t="s">
        <v>2821</v>
      </c>
      <c r="K244" s="105" t="s">
        <v>1897</v>
      </c>
      <c r="L244" s="105">
        <v>37</v>
      </c>
      <c r="M244" s="105" t="s">
        <v>1891</v>
      </c>
      <c r="N244" s="107">
        <v>1</v>
      </c>
      <c r="O244" s="107">
        <v>1</v>
      </c>
      <c r="P244" s="107">
        <v>1</v>
      </c>
      <c r="Q244" s="107">
        <v>1</v>
      </c>
      <c r="R244" s="107">
        <v>1</v>
      </c>
      <c r="S244" s="107">
        <v>1</v>
      </c>
      <c r="T244" s="107">
        <v>1</v>
      </c>
      <c r="U244" s="107">
        <v>1</v>
      </c>
      <c r="V244" s="107">
        <v>1</v>
      </c>
      <c r="W244" s="107">
        <v>1</v>
      </c>
      <c r="X244" s="108">
        <v>0</v>
      </c>
      <c r="Y244" s="108">
        <v>0</v>
      </c>
      <c r="Z244" s="107">
        <v>1</v>
      </c>
      <c r="AA244" s="107">
        <v>1</v>
      </c>
      <c r="AB244" s="107">
        <v>1</v>
      </c>
      <c r="AC244" s="107">
        <v>2</v>
      </c>
      <c r="AD244" s="107" t="s">
        <v>138</v>
      </c>
      <c r="AE244" s="107" t="s">
        <v>138</v>
      </c>
    </row>
    <row r="245" spans="1:31" s="109" customFormat="1" x14ac:dyDescent="0.3">
      <c r="A245" s="103">
        <f>HYPERLINK("http://genome.jgi-psf.org/cgi-bin/dispGeneModel?db=Chlre3&amp;id=187252",187252)</f>
        <v>187252</v>
      </c>
      <c r="B245" s="104" t="s">
        <v>2856</v>
      </c>
      <c r="C245" s="104" t="s">
        <v>2109</v>
      </c>
      <c r="D245" s="105" t="s">
        <v>2857</v>
      </c>
      <c r="E245" s="106" t="str">
        <f>HYPERLINK("http://www.arabidopsis.org/servlets/TairObject?type=locus&amp;name=At1g67080","At1g67080")</f>
        <v>At1g67080</v>
      </c>
      <c r="F245" s="104" t="s">
        <v>1885</v>
      </c>
      <c r="G245" s="105" t="s">
        <v>1886</v>
      </c>
      <c r="H245" s="105" t="s">
        <v>2157</v>
      </c>
      <c r="I245" s="105" t="s">
        <v>2858</v>
      </c>
      <c r="J245" s="105" t="s">
        <v>2014</v>
      </c>
      <c r="K245" s="105" t="s">
        <v>1920</v>
      </c>
      <c r="L245" s="105">
        <v>15</v>
      </c>
      <c r="M245" s="105" t="s">
        <v>1891</v>
      </c>
      <c r="N245" s="107">
        <v>1</v>
      </c>
      <c r="O245" s="107">
        <v>2</v>
      </c>
      <c r="P245" s="107">
        <v>1</v>
      </c>
      <c r="Q245" s="107">
        <v>1</v>
      </c>
      <c r="R245" s="107">
        <v>3</v>
      </c>
      <c r="S245" s="107">
        <v>1</v>
      </c>
      <c r="T245" s="107">
        <v>2</v>
      </c>
      <c r="U245" s="107">
        <v>1</v>
      </c>
      <c r="V245" s="107">
        <v>1</v>
      </c>
      <c r="W245" s="107">
        <v>1</v>
      </c>
      <c r="X245" s="108">
        <v>0</v>
      </c>
      <c r="Y245" s="108">
        <v>0</v>
      </c>
      <c r="Z245" s="107">
        <v>1</v>
      </c>
      <c r="AA245" s="107">
        <v>1</v>
      </c>
      <c r="AB245" s="107">
        <v>2</v>
      </c>
      <c r="AC245" s="107">
        <v>1</v>
      </c>
      <c r="AD245" s="107" t="s">
        <v>138</v>
      </c>
      <c r="AE245" s="107" t="s">
        <v>138</v>
      </c>
    </row>
    <row r="246" spans="1:31" s="109" customFormat="1" x14ac:dyDescent="0.3">
      <c r="A246" s="103">
        <f>HYPERLINK("http://genome.jgi-psf.org/cgi-bin/dispGeneModel?db=Chlre3&amp;id=195571",195571)</f>
        <v>195571</v>
      </c>
      <c r="B246" s="104" t="s">
        <v>2930</v>
      </c>
      <c r="C246" s="104" t="s">
        <v>2931</v>
      </c>
      <c r="D246" s="105"/>
      <c r="E246" s="103" t="str">
        <f>HYPERLINK("http://www.arabidopsis.org/servlets/TairObject?type=locus&amp;name=At2g21860","At2g21860")</f>
        <v>At2g21860</v>
      </c>
      <c r="F246" s="104" t="s">
        <v>2182</v>
      </c>
      <c r="G246" s="105" t="s">
        <v>1907</v>
      </c>
      <c r="H246" s="105" t="s">
        <v>1887</v>
      </c>
      <c r="I246" s="105" t="s">
        <v>2932</v>
      </c>
      <c r="J246" s="105" t="s">
        <v>2933</v>
      </c>
      <c r="K246" s="105" t="s">
        <v>1897</v>
      </c>
      <c r="L246" s="105">
        <v>0</v>
      </c>
      <c r="M246" s="105" t="s">
        <v>1891</v>
      </c>
      <c r="N246" s="107">
        <v>1</v>
      </c>
      <c r="O246" s="107">
        <v>1</v>
      </c>
      <c r="P246" s="107">
        <v>1</v>
      </c>
      <c r="Q246" s="107">
        <v>1</v>
      </c>
      <c r="R246" s="107">
        <v>1</v>
      </c>
      <c r="S246" s="107">
        <v>2</v>
      </c>
      <c r="T246" s="107">
        <v>1</v>
      </c>
      <c r="U246" s="107">
        <v>1</v>
      </c>
      <c r="V246" s="107">
        <v>1</v>
      </c>
      <c r="W246" s="107">
        <v>1</v>
      </c>
      <c r="X246" s="108">
        <v>0</v>
      </c>
      <c r="Y246" s="108">
        <v>0</v>
      </c>
      <c r="Z246" s="107">
        <v>1</v>
      </c>
      <c r="AA246" s="107">
        <v>1</v>
      </c>
      <c r="AB246" s="107">
        <v>1</v>
      </c>
      <c r="AC246" s="107">
        <v>1</v>
      </c>
      <c r="AD246" s="107" t="s">
        <v>138</v>
      </c>
      <c r="AE246" s="107" t="s">
        <v>138</v>
      </c>
    </row>
    <row r="247" spans="1:31" s="109" customFormat="1" x14ac:dyDescent="0.3">
      <c r="A247" s="103">
        <f>HYPERLINK("http://genome.jgi-psf.org/cgi-bin/dispGeneModel?db=Chlre3&amp;id=205873",205873)</f>
        <v>205873</v>
      </c>
      <c r="B247" s="104" t="s">
        <v>3262</v>
      </c>
      <c r="C247" s="104" t="s">
        <v>2109</v>
      </c>
      <c r="D247" s="105" t="s">
        <v>3263</v>
      </c>
      <c r="E247" s="103" t="str">
        <f>HYPERLINK("http://www.arabidopsis.org/servlets/TairObject?type=locus&amp;name=At5g61670","At5g61670")</f>
        <v>At5g61670</v>
      </c>
      <c r="F247" s="104" t="s">
        <v>1885</v>
      </c>
      <c r="G247" s="105" t="s">
        <v>1886</v>
      </c>
      <c r="H247" s="105" t="s">
        <v>1887</v>
      </c>
      <c r="I247" s="105" t="s">
        <v>3264</v>
      </c>
      <c r="J247" s="105" t="s">
        <v>2014</v>
      </c>
      <c r="K247" s="105" t="s">
        <v>1920</v>
      </c>
      <c r="L247" s="105">
        <v>0</v>
      </c>
      <c r="M247" s="105" t="s">
        <v>1891</v>
      </c>
      <c r="N247" s="107">
        <v>1</v>
      </c>
      <c r="O247" s="107">
        <v>2</v>
      </c>
      <c r="P247" s="107">
        <v>1</v>
      </c>
      <c r="Q247" s="107">
        <v>1</v>
      </c>
      <c r="R247" s="107">
        <v>1</v>
      </c>
      <c r="S247" s="107">
        <v>1</v>
      </c>
      <c r="T247" s="107">
        <v>2</v>
      </c>
      <c r="U247" s="107">
        <v>3</v>
      </c>
      <c r="V247" s="107">
        <v>1</v>
      </c>
      <c r="W247" s="107">
        <v>2</v>
      </c>
      <c r="X247" s="108">
        <v>0</v>
      </c>
      <c r="Y247" s="108">
        <v>0</v>
      </c>
      <c r="Z247" s="107">
        <v>0</v>
      </c>
      <c r="AA247" s="107">
        <v>1</v>
      </c>
      <c r="AB247" s="107">
        <v>0</v>
      </c>
      <c r="AC247" s="107">
        <v>0</v>
      </c>
      <c r="AD247" s="107" t="s">
        <v>138</v>
      </c>
      <c r="AE247" s="107" t="s">
        <v>138</v>
      </c>
    </row>
    <row r="248" spans="1:31" s="109" customFormat="1" x14ac:dyDescent="0.3">
      <c r="A248" s="103">
        <f>HYPERLINK("http://genome.jgi-psf.org/cgi-bin/dispGeneModel?db=Chlre3&amp;id=205856",205856)</f>
        <v>205856</v>
      </c>
      <c r="B248" s="104" t="s">
        <v>3661</v>
      </c>
      <c r="C248" s="104" t="s">
        <v>3662</v>
      </c>
      <c r="D248" s="105"/>
      <c r="E248" s="106" t="str">
        <f>HYPERLINK("http://www.arabidopsis.org/servlets/TairObject?type=locus&amp;name=At3g56940","At3g56940")</f>
        <v>At3g56940</v>
      </c>
      <c r="F248" s="104" t="s">
        <v>1885</v>
      </c>
      <c r="G248" s="105" t="s">
        <v>1886</v>
      </c>
      <c r="H248" s="105" t="s">
        <v>2175</v>
      </c>
      <c r="I248" s="105" t="s">
        <v>3663</v>
      </c>
      <c r="J248" s="105" t="s">
        <v>3664</v>
      </c>
      <c r="K248" s="105" t="s">
        <v>1897</v>
      </c>
      <c r="L248" s="105">
        <v>37</v>
      </c>
      <c r="M248" s="105" t="s">
        <v>1891</v>
      </c>
      <c r="N248" s="107">
        <v>1</v>
      </c>
      <c r="O248" s="107">
        <v>1</v>
      </c>
      <c r="P248" s="107">
        <v>1</v>
      </c>
      <c r="Q248" s="107">
        <v>1</v>
      </c>
      <c r="R248" s="107">
        <v>1</v>
      </c>
      <c r="S248" s="107">
        <v>1</v>
      </c>
      <c r="T248" s="107">
        <v>1</v>
      </c>
      <c r="U248" s="107">
        <v>1</v>
      </c>
      <c r="V248" s="107">
        <v>1</v>
      </c>
      <c r="W248" s="107">
        <v>1</v>
      </c>
      <c r="X248" s="108">
        <v>0</v>
      </c>
      <c r="Y248" s="108">
        <v>0</v>
      </c>
      <c r="Z248" s="107">
        <v>1</v>
      </c>
      <c r="AA248" s="107">
        <v>1</v>
      </c>
      <c r="AB248" s="107">
        <v>2</v>
      </c>
      <c r="AC248" s="107">
        <v>1</v>
      </c>
      <c r="AD248" s="107" t="s">
        <v>138</v>
      </c>
      <c r="AE248" s="107" t="s">
        <v>138</v>
      </c>
    </row>
    <row r="249" spans="1:31" s="109" customFormat="1" x14ac:dyDescent="0.3">
      <c r="A249" s="103">
        <f>HYPERLINK("http://genome.jgi-psf.org/cgi-bin/dispGeneModel?db=Chlre3&amp;id=195951",195951)</f>
        <v>195951</v>
      </c>
      <c r="B249" s="104" t="s">
        <v>3691</v>
      </c>
      <c r="C249" s="104" t="s">
        <v>3692</v>
      </c>
      <c r="D249" s="105"/>
      <c r="E249" s="106" t="str">
        <f>HYPERLINK("http://www.arabidopsis.org/servlets/TairObject?type=locus&amp;name=At1g44446","At1g44446")</f>
        <v>At1g44446</v>
      </c>
      <c r="F249" s="104" t="s">
        <v>1885</v>
      </c>
      <c r="G249" s="105" t="s">
        <v>1886</v>
      </c>
      <c r="H249" s="105" t="s">
        <v>1941</v>
      </c>
      <c r="I249" s="105" t="s">
        <v>3693</v>
      </c>
      <c r="J249" s="105" t="s">
        <v>3694</v>
      </c>
      <c r="K249" s="105" t="s">
        <v>1897</v>
      </c>
      <c r="L249" s="105">
        <v>36</v>
      </c>
      <c r="M249" s="105" t="s">
        <v>1891</v>
      </c>
      <c r="N249" s="107">
        <v>1</v>
      </c>
      <c r="O249" s="107">
        <v>2</v>
      </c>
      <c r="P249" s="107">
        <v>1</v>
      </c>
      <c r="Q249" s="107">
        <v>1</v>
      </c>
      <c r="R249" s="107">
        <v>1</v>
      </c>
      <c r="S249" s="107">
        <v>1</v>
      </c>
      <c r="T249" s="107">
        <v>2</v>
      </c>
      <c r="U249" s="107">
        <v>1</v>
      </c>
      <c r="V249" s="107">
        <v>1</v>
      </c>
      <c r="W249" s="107">
        <v>2</v>
      </c>
      <c r="X249" s="108">
        <v>0</v>
      </c>
      <c r="Y249" s="108">
        <v>0</v>
      </c>
      <c r="Z249" s="107">
        <v>2</v>
      </c>
      <c r="AA249" s="107">
        <v>1</v>
      </c>
      <c r="AB249" s="107">
        <v>1</v>
      </c>
      <c r="AC249" s="107">
        <v>1</v>
      </c>
      <c r="AD249" s="107" t="s">
        <v>138</v>
      </c>
      <c r="AE249" s="107" t="s">
        <v>138</v>
      </c>
    </row>
    <row r="250" spans="1:31" s="109" customFormat="1" x14ac:dyDescent="0.3">
      <c r="A250" s="103">
        <f>HYPERLINK("http://genome.jgi-psf.org/cgi-bin/dispGeneModel?db=Chlre3&amp;id=205911",205911)</f>
        <v>205911</v>
      </c>
      <c r="B250" s="104" t="s">
        <v>3888</v>
      </c>
      <c r="C250" s="104" t="s">
        <v>2150</v>
      </c>
      <c r="D250" s="105"/>
      <c r="E250" s="103" t="str">
        <f>HYPERLINK("http://www.arabidopsis.org/servlets/TairObject?type=locus&amp;name=At4g22920","At4g22920")</f>
        <v>At4g22920</v>
      </c>
      <c r="F250" s="104" t="s">
        <v>1885</v>
      </c>
      <c r="G250" s="105" t="s">
        <v>1886</v>
      </c>
      <c r="H250" s="105" t="s">
        <v>1887</v>
      </c>
      <c r="I250" s="105" t="s">
        <v>3889</v>
      </c>
      <c r="J250" s="105" t="s">
        <v>2014</v>
      </c>
      <c r="K250" s="105" t="s">
        <v>1944</v>
      </c>
      <c r="L250" s="105">
        <v>0</v>
      </c>
      <c r="M250" s="105" t="s">
        <v>1891</v>
      </c>
      <c r="N250" s="107">
        <v>3</v>
      </c>
      <c r="O250" s="107">
        <v>2</v>
      </c>
      <c r="P250" s="107">
        <v>1</v>
      </c>
      <c r="Q250" s="107">
        <v>2</v>
      </c>
      <c r="R250" s="107">
        <v>1</v>
      </c>
      <c r="S250" s="107">
        <v>2</v>
      </c>
      <c r="T250" s="107">
        <v>3</v>
      </c>
      <c r="U250" s="107">
        <v>1</v>
      </c>
      <c r="V250" s="107">
        <v>1</v>
      </c>
      <c r="W250" s="107">
        <v>2</v>
      </c>
      <c r="X250" s="108">
        <v>0</v>
      </c>
      <c r="Y250" s="108">
        <v>0</v>
      </c>
      <c r="Z250" s="107">
        <v>1</v>
      </c>
      <c r="AA250" s="107">
        <v>1</v>
      </c>
      <c r="AB250" s="107">
        <v>1</v>
      </c>
      <c r="AC250" s="107">
        <v>2</v>
      </c>
      <c r="AD250" s="107" t="s">
        <v>138</v>
      </c>
      <c r="AE250" s="107" t="s">
        <v>138</v>
      </c>
    </row>
    <row r="251" spans="1:31" s="109" customFormat="1" x14ac:dyDescent="0.3">
      <c r="A251" s="104"/>
      <c r="B251" s="104"/>
      <c r="C251" s="104"/>
      <c r="D251" s="105"/>
      <c r="E251" s="103" t="str">
        <f>HYPERLINK("http://www.arabidopsis.org/servlets/TairObject?type=locus&amp;name=At4g11910","At4g11910")</f>
        <v>At4g11910</v>
      </c>
      <c r="F251" s="104" t="s">
        <v>1885</v>
      </c>
      <c r="G251" s="105" t="s">
        <v>1886</v>
      </c>
      <c r="H251" s="105" t="s">
        <v>1887</v>
      </c>
      <c r="I251" s="105" t="s">
        <v>2119</v>
      </c>
      <c r="J251" s="105" t="s">
        <v>3890</v>
      </c>
      <c r="K251" s="105"/>
      <c r="L251" s="105">
        <v>1</v>
      </c>
      <c r="M251" s="105" t="s">
        <v>1891</v>
      </c>
      <c r="N251" s="107">
        <v>3</v>
      </c>
      <c r="O251" s="107">
        <v>2</v>
      </c>
      <c r="P251" s="107">
        <v>1</v>
      </c>
      <c r="Q251" s="107">
        <v>2</v>
      </c>
      <c r="R251" s="107">
        <v>1</v>
      </c>
      <c r="S251" s="107">
        <v>2</v>
      </c>
      <c r="T251" s="107">
        <v>3</v>
      </c>
      <c r="U251" s="107">
        <v>1</v>
      </c>
      <c r="V251" s="107">
        <v>1</v>
      </c>
      <c r="W251" s="107">
        <v>2</v>
      </c>
      <c r="X251" s="108">
        <v>0</v>
      </c>
      <c r="Y251" s="108">
        <v>0</v>
      </c>
      <c r="Z251" s="107">
        <v>1</v>
      </c>
      <c r="AA251" s="107">
        <v>1</v>
      </c>
      <c r="AB251" s="107">
        <v>1</v>
      </c>
      <c r="AC251" s="107">
        <v>2</v>
      </c>
      <c r="AD251" s="107" t="s">
        <v>138</v>
      </c>
      <c r="AE251" s="107" t="s">
        <v>138</v>
      </c>
    </row>
    <row r="252" spans="1:31" s="109" customFormat="1" x14ac:dyDescent="0.3">
      <c r="A252" s="103">
        <f>HYPERLINK("http://genome.jgi-psf.org/cgi-bin/dispGeneModel?db=Chlre3&amp;id=180279",180279)</f>
        <v>180279</v>
      </c>
      <c r="B252" s="104" t="s">
        <v>3917</v>
      </c>
      <c r="C252" s="104" t="s">
        <v>3918</v>
      </c>
      <c r="D252" s="105" t="s">
        <v>3919</v>
      </c>
      <c r="E252" s="106" t="str">
        <f>HYPERLINK("http://www.arabidopsis.org/servlets/TairObject?type=locus&amp;name=At1g78915","At1g78915")</f>
        <v>At1g78915</v>
      </c>
      <c r="F252" s="104" t="s">
        <v>1885</v>
      </c>
      <c r="G252" s="105" t="s">
        <v>1886</v>
      </c>
      <c r="H252" s="105" t="s">
        <v>1941</v>
      </c>
      <c r="I252" s="105" t="s">
        <v>3920</v>
      </c>
      <c r="J252" s="105" t="s">
        <v>2014</v>
      </c>
      <c r="K252" s="105"/>
      <c r="L252" s="105">
        <v>23</v>
      </c>
      <c r="M252" s="105" t="s">
        <v>1891</v>
      </c>
      <c r="N252" s="107">
        <v>1</v>
      </c>
      <c r="O252" s="107">
        <v>1</v>
      </c>
      <c r="P252" s="107">
        <v>2</v>
      </c>
      <c r="Q252" s="107">
        <v>1</v>
      </c>
      <c r="R252" s="107">
        <v>1</v>
      </c>
      <c r="S252" s="107">
        <v>1</v>
      </c>
      <c r="T252" s="107">
        <v>1</v>
      </c>
      <c r="U252" s="107">
        <v>1</v>
      </c>
      <c r="V252" s="107">
        <v>2</v>
      </c>
      <c r="W252" s="107">
        <v>1</v>
      </c>
      <c r="X252" s="108">
        <v>0</v>
      </c>
      <c r="Y252" s="108">
        <v>0</v>
      </c>
      <c r="Z252" s="107">
        <v>1</v>
      </c>
      <c r="AA252" s="107">
        <v>1</v>
      </c>
      <c r="AB252" s="107">
        <v>1</v>
      </c>
      <c r="AC252" s="107">
        <v>2</v>
      </c>
      <c r="AD252" s="107" t="s">
        <v>138</v>
      </c>
      <c r="AE252" s="107" t="s">
        <v>138</v>
      </c>
    </row>
    <row r="253" spans="1:31" s="109" customFormat="1" x14ac:dyDescent="0.3">
      <c r="A253" s="103">
        <f>HYPERLINK("http://genome.jgi-psf.org/cgi-bin/dispGeneModel?db=Chlre3&amp;id=127367",127367)</f>
        <v>127367</v>
      </c>
      <c r="B253" s="104" t="s">
        <v>4179</v>
      </c>
      <c r="C253" s="111" t="s">
        <v>4180</v>
      </c>
      <c r="D253" s="105"/>
      <c r="E253" s="103" t="str">
        <f>HYPERLINK("http://www.arabidopsis.org/servlets/TairObject?type=locus&amp;name=At3g14110","At3g14110")</f>
        <v>At3g14110</v>
      </c>
      <c r="F253" s="111" t="s">
        <v>1885</v>
      </c>
      <c r="G253" s="111" t="s">
        <v>1886</v>
      </c>
      <c r="H253" s="111" t="s">
        <v>4181</v>
      </c>
      <c r="I253" s="105" t="s">
        <v>4182</v>
      </c>
      <c r="J253" s="111" t="s">
        <v>2821</v>
      </c>
      <c r="K253" s="105" t="s">
        <v>1897</v>
      </c>
      <c r="L253" s="105">
        <v>8</v>
      </c>
      <c r="M253" s="105" t="s">
        <v>1891</v>
      </c>
      <c r="N253" s="107">
        <v>1</v>
      </c>
      <c r="O253" s="107">
        <v>2</v>
      </c>
      <c r="P253" s="107">
        <v>1</v>
      </c>
      <c r="Q253" s="107">
        <v>1</v>
      </c>
      <c r="R253" s="107">
        <v>1</v>
      </c>
      <c r="S253" s="107">
        <v>1</v>
      </c>
      <c r="T253" s="107">
        <v>2</v>
      </c>
      <c r="U253" s="107">
        <v>1</v>
      </c>
      <c r="V253" s="107">
        <v>1</v>
      </c>
      <c r="W253" s="107">
        <v>4</v>
      </c>
      <c r="X253" s="108">
        <v>0</v>
      </c>
      <c r="Y253" s="108">
        <v>0</v>
      </c>
      <c r="Z253" s="107">
        <v>1</v>
      </c>
      <c r="AA253" s="107">
        <v>1</v>
      </c>
      <c r="AB253" s="107">
        <v>1</v>
      </c>
      <c r="AC253" s="107">
        <v>1</v>
      </c>
      <c r="AD253" s="107" t="s">
        <v>138</v>
      </c>
      <c r="AE253" s="107" t="s">
        <v>138</v>
      </c>
    </row>
    <row r="254" spans="1:31" s="109" customFormat="1" x14ac:dyDescent="0.3">
      <c r="A254" s="103">
        <f>HYPERLINK("http://genome.jgi-psf.org/cgi-bin/dispGeneModel?db=Chlre3&amp;id=183048",183048)</f>
        <v>183048</v>
      </c>
      <c r="B254" s="111" t="s">
        <v>4265</v>
      </c>
      <c r="C254" s="111" t="s">
        <v>4266</v>
      </c>
      <c r="D254" s="105"/>
      <c r="E254" s="103" t="str">
        <f>HYPERLINK("http://www.arabidopsis.org/servlets/TairObject?type=locus&amp;name=At3g56940","At3g56940")</f>
        <v>At3g56940</v>
      </c>
      <c r="F254" s="111" t="s">
        <v>1885</v>
      </c>
      <c r="G254" s="111" t="s">
        <v>1886</v>
      </c>
      <c r="H254" s="111" t="s">
        <v>1941</v>
      </c>
      <c r="I254" s="105" t="s">
        <v>3663</v>
      </c>
      <c r="J254" s="111" t="s">
        <v>3664</v>
      </c>
      <c r="K254" s="105" t="s">
        <v>1897</v>
      </c>
      <c r="L254" s="105">
        <v>37</v>
      </c>
      <c r="M254" s="105" t="s">
        <v>1891</v>
      </c>
      <c r="N254" s="107">
        <v>1</v>
      </c>
      <c r="O254" s="107">
        <v>1</v>
      </c>
      <c r="P254" s="107">
        <v>1</v>
      </c>
      <c r="Q254" s="107">
        <v>1</v>
      </c>
      <c r="R254" s="107">
        <v>1</v>
      </c>
      <c r="S254" s="107">
        <v>1</v>
      </c>
      <c r="T254" s="107">
        <v>1</v>
      </c>
      <c r="U254" s="107">
        <v>1</v>
      </c>
      <c r="V254" s="107">
        <v>1</v>
      </c>
      <c r="W254" s="107">
        <v>1</v>
      </c>
      <c r="X254" s="108">
        <v>0</v>
      </c>
      <c r="Y254" s="108">
        <v>0</v>
      </c>
      <c r="Z254" s="107">
        <v>1</v>
      </c>
      <c r="AA254" s="107">
        <v>1</v>
      </c>
      <c r="AB254" s="107">
        <v>2</v>
      </c>
      <c r="AC254" s="107">
        <v>1</v>
      </c>
      <c r="AD254" s="107" t="s">
        <v>138</v>
      </c>
      <c r="AE254" s="107" t="s">
        <v>138</v>
      </c>
    </row>
    <row r="255" spans="1:31" s="118" customFormat="1" x14ac:dyDescent="0.3">
      <c r="A255" s="113">
        <f>HYPERLINK("http://genome.jgi-psf.org/cgi-bin/dispGeneModel?db=Chlre3&amp;id=138922",138922)</f>
        <v>138922</v>
      </c>
      <c r="B255" s="114" t="s">
        <v>1899</v>
      </c>
      <c r="C255" s="114" t="s">
        <v>1900</v>
      </c>
      <c r="D255" s="115"/>
      <c r="E255" s="120" t="str">
        <f>HYPERLINK("http://www.arabidopsis.org/servlets/TairObject?type=locus&amp;name=At5g52520","At5g52520")</f>
        <v>At5g52520</v>
      </c>
      <c r="F255" s="114" t="s">
        <v>1885</v>
      </c>
      <c r="G255" s="115" t="s">
        <v>1886</v>
      </c>
      <c r="H255" s="115" t="s">
        <v>1901</v>
      </c>
      <c r="I255" s="115" t="s">
        <v>1902</v>
      </c>
      <c r="J255" s="115" t="s">
        <v>1903</v>
      </c>
      <c r="K255" s="115" t="s">
        <v>1897</v>
      </c>
      <c r="L255" s="115">
        <v>37</v>
      </c>
      <c r="M255" s="115" t="s">
        <v>1904</v>
      </c>
      <c r="N255" s="116">
        <v>1</v>
      </c>
      <c r="O255" s="116">
        <v>1</v>
      </c>
      <c r="P255" s="116">
        <v>1</v>
      </c>
      <c r="Q255" s="116">
        <v>1</v>
      </c>
      <c r="R255" s="116">
        <v>1</v>
      </c>
      <c r="S255" s="116">
        <v>1</v>
      </c>
      <c r="T255" s="116">
        <v>2</v>
      </c>
      <c r="U255" s="116">
        <v>1</v>
      </c>
      <c r="V255" s="116">
        <v>1</v>
      </c>
      <c r="W255" s="116">
        <v>1</v>
      </c>
      <c r="X255" s="117">
        <v>0</v>
      </c>
      <c r="Y255" s="117">
        <v>0</v>
      </c>
      <c r="Z255" s="116">
        <v>1</v>
      </c>
      <c r="AA255" s="116">
        <v>1</v>
      </c>
      <c r="AB255" s="116">
        <v>1</v>
      </c>
      <c r="AC255" s="116">
        <v>1</v>
      </c>
      <c r="AD255" s="116" t="s">
        <v>138</v>
      </c>
      <c r="AE255" s="116" t="s">
        <v>138</v>
      </c>
    </row>
    <row r="256" spans="1:31" s="118" customFormat="1" x14ac:dyDescent="0.3">
      <c r="A256" s="113">
        <f>HYPERLINK("http://genome.jgi-psf.org/cgi-bin/dispGeneModel?db=Chlre3&amp;id=55336",55336)</f>
        <v>55336</v>
      </c>
      <c r="B256" s="114" t="s">
        <v>2051</v>
      </c>
      <c r="C256" s="114" t="s">
        <v>2052</v>
      </c>
      <c r="D256" s="115"/>
      <c r="E256" s="120" t="str">
        <f>HYPERLINK("http://www.arabidopsis.org/servlets/TairObject?type=locus&amp;name=At1g02560","At1g02560")</f>
        <v>At1g02560</v>
      </c>
      <c r="F256" s="114" t="s">
        <v>1885</v>
      </c>
      <c r="G256" s="115" t="s">
        <v>1886</v>
      </c>
      <c r="H256" s="115" t="s">
        <v>2053</v>
      </c>
      <c r="I256" s="115" t="s">
        <v>2054</v>
      </c>
      <c r="J256" s="115" t="s">
        <v>2055</v>
      </c>
      <c r="K256" s="115" t="s">
        <v>1944</v>
      </c>
      <c r="L256" s="115">
        <v>37</v>
      </c>
      <c r="M256" s="115" t="s">
        <v>1904</v>
      </c>
      <c r="N256" s="116">
        <v>1</v>
      </c>
      <c r="O256" s="116">
        <v>2</v>
      </c>
      <c r="P256" s="116">
        <v>2</v>
      </c>
      <c r="Q256" s="116">
        <v>1</v>
      </c>
      <c r="R256" s="116">
        <v>2</v>
      </c>
      <c r="S256" s="116">
        <v>1</v>
      </c>
      <c r="T256" s="116">
        <v>4</v>
      </c>
      <c r="U256" s="116">
        <v>1</v>
      </c>
      <c r="V256" s="116">
        <v>1</v>
      </c>
      <c r="W256" s="116">
        <v>4</v>
      </c>
      <c r="X256" s="117">
        <v>2</v>
      </c>
      <c r="Y256" s="117">
        <v>0</v>
      </c>
      <c r="Z256" s="116">
        <v>1</v>
      </c>
      <c r="AA256" s="116">
        <v>1</v>
      </c>
      <c r="AB256" s="116">
        <v>1</v>
      </c>
      <c r="AC256" s="116">
        <v>1</v>
      </c>
      <c r="AD256" s="116" t="s">
        <v>2056</v>
      </c>
      <c r="AE256" s="116" t="s">
        <v>138</v>
      </c>
    </row>
    <row r="257" spans="1:31" s="118" customFormat="1" x14ac:dyDescent="0.3">
      <c r="A257" s="113">
        <f>HYPERLINK("http://genome.jgi-psf.org/cgi-bin/dispGeneModel?db=Chlre3&amp;id=79446",79446)</f>
        <v>79446</v>
      </c>
      <c r="B257" s="114" t="s">
        <v>2066</v>
      </c>
      <c r="C257" s="114" t="s">
        <v>2067</v>
      </c>
      <c r="D257" s="115"/>
      <c r="E257" s="113" t="str">
        <f>HYPERLINK("http://www.arabidopsis.org/servlets/TairObject?type=locus&amp;name=At2g43560","At2g43560")</f>
        <v>At2g43560</v>
      </c>
      <c r="F257" s="114" t="s">
        <v>1913</v>
      </c>
      <c r="G257" s="115" t="s">
        <v>1886</v>
      </c>
      <c r="H257" s="115" t="s">
        <v>2068</v>
      </c>
      <c r="I257" s="115" t="s">
        <v>2069</v>
      </c>
      <c r="J257" s="115" t="s">
        <v>2070</v>
      </c>
      <c r="K257" s="115" t="s">
        <v>1897</v>
      </c>
      <c r="L257" s="115">
        <v>37</v>
      </c>
      <c r="M257" s="115" t="s">
        <v>1904</v>
      </c>
      <c r="N257" s="116">
        <v>1</v>
      </c>
      <c r="O257" s="116">
        <v>1</v>
      </c>
      <c r="P257" s="116">
        <v>1</v>
      </c>
      <c r="Q257" s="116">
        <v>1</v>
      </c>
      <c r="R257" s="116">
        <v>1</v>
      </c>
      <c r="S257" s="116">
        <v>1</v>
      </c>
      <c r="T257" s="116">
        <v>1</v>
      </c>
      <c r="U257" s="116">
        <v>1</v>
      </c>
      <c r="V257" s="116">
        <v>1</v>
      </c>
      <c r="W257" s="116">
        <v>2</v>
      </c>
      <c r="X257" s="117">
        <v>0</v>
      </c>
      <c r="Y257" s="117">
        <v>0</v>
      </c>
      <c r="Z257" s="116">
        <v>0</v>
      </c>
      <c r="AA257" s="116">
        <v>1</v>
      </c>
      <c r="AB257" s="116">
        <v>1</v>
      </c>
      <c r="AC257" s="116">
        <v>1</v>
      </c>
      <c r="AD257" s="116" t="s">
        <v>138</v>
      </c>
      <c r="AE257" s="116" t="s">
        <v>138</v>
      </c>
    </row>
    <row r="258" spans="1:31" s="118" customFormat="1" x14ac:dyDescent="0.3">
      <c r="A258" s="113">
        <f>HYPERLINK("http://genome.jgi-psf.org/cgi-bin/dispGeneModel?db=Chlre3&amp;id=32852",32852)</f>
        <v>32852</v>
      </c>
      <c r="B258" s="114" t="s">
        <v>2085</v>
      </c>
      <c r="C258" s="114" t="s">
        <v>2067</v>
      </c>
      <c r="D258" s="115"/>
      <c r="E258" s="113" t="str">
        <f>HYPERLINK("http://www.arabidopsis.org/servlets/TairObject?type=locus&amp;name=At5g13410","At5g13410")</f>
        <v>At5g13410</v>
      </c>
      <c r="F258" s="114" t="s">
        <v>1913</v>
      </c>
      <c r="G258" s="115" t="s">
        <v>1886</v>
      </c>
      <c r="H258" s="115" t="s">
        <v>2068</v>
      </c>
      <c r="I258" s="115" t="s">
        <v>2069</v>
      </c>
      <c r="J258" s="115" t="s">
        <v>2070</v>
      </c>
      <c r="K258" s="115" t="s">
        <v>1897</v>
      </c>
      <c r="L258" s="115">
        <v>37</v>
      </c>
      <c r="M258" s="115" t="s">
        <v>1904</v>
      </c>
      <c r="N258" s="116">
        <v>1</v>
      </c>
      <c r="O258" s="116">
        <v>1</v>
      </c>
      <c r="P258" s="116">
        <v>2</v>
      </c>
      <c r="Q258" s="116">
        <v>1</v>
      </c>
      <c r="R258" s="116">
        <v>1</v>
      </c>
      <c r="S258" s="116">
        <v>1</v>
      </c>
      <c r="T258" s="116">
        <v>0</v>
      </c>
      <c r="U258" s="116">
        <v>1</v>
      </c>
      <c r="V258" s="116">
        <v>1</v>
      </c>
      <c r="W258" s="116">
        <v>1</v>
      </c>
      <c r="X258" s="117">
        <v>0</v>
      </c>
      <c r="Y258" s="117">
        <v>0</v>
      </c>
      <c r="Z258" s="116">
        <v>1</v>
      </c>
      <c r="AA258" s="116">
        <v>1</v>
      </c>
      <c r="AB258" s="116">
        <v>1</v>
      </c>
      <c r="AC258" s="116">
        <v>1</v>
      </c>
      <c r="AD258" s="116" t="s">
        <v>138</v>
      </c>
      <c r="AE258" s="116" t="s">
        <v>138</v>
      </c>
    </row>
    <row r="259" spans="1:31" s="118" customFormat="1" x14ac:dyDescent="0.3">
      <c r="A259" s="113">
        <f>HYPERLINK("http://genome.jgi-psf.org/cgi-bin/dispGeneModel?db=Chlre3&amp;id=196558",196558)</f>
        <v>196558</v>
      </c>
      <c r="B259" s="121" t="s">
        <v>2086</v>
      </c>
      <c r="C259" s="114" t="s">
        <v>2087</v>
      </c>
      <c r="D259" s="115"/>
      <c r="E259" s="113" t="str">
        <f>HYPERLINK("http://www.arabidopsis.org/servlets/TairObject?type=locus&amp;name=At3g01480","At3g01480")</f>
        <v>At3g01480</v>
      </c>
      <c r="F259" s="114" t="s">
        <v>1913</v>
      </c>
      <c r="G259" s="115" t="s">
        <v>1886</v>
      </c>
      <c r="H259" s="115" t="s">
        <v>2068</v>
      </c>
      <c r="I259" s="115" t="s">
        <v>2088</v>
      </c>
      <c r="J259" s="115" t="s">
        <v>2070</v>
      </c>
      <c r="K259" s="115" t="s">
        <v>1897</v>
      </c>
      <c r="L259" s="115">
        <v>37</v>
      </c>
      <c r="M259" s="115" t="s">
        <v>1904</v>
      </c>
      <c r="N259" s="116">
        <v>1</v>
      </c>
      <c r="O259" s="116">
        <v>1</v>
      </c>
      <c r="P259" s="116">
        <v>1</v>
      </c>
      <c r="Q259" s="116">
        <v>2</v>
      </c>
      <c r="R259" s="116">
        <v>1</v>
      </c>
      <c r="S259" s="116">
        <v>1</v>
      </c>
      <c r="T259" s="116">
        <v>1</v>
      </c>
      <c r="U259" s="116">
        <v>1</v>
      </c>
      <c r="V259" s="116">
        <v>1</v>
      </c>
      <c r="W259" s="116">
        <v>2</v>
      </c>
      <c r="X259" s="117">
        <v>0</v>
      </c>
      <c r="Y259" s="117">
        <v>0</v>
      </c>
      <c r="Z259" s="116">
        <v>2</v>
      </c>
      <c r="AA259" s="116">
        <v>1</v>
      </c>
      <c r="AB259" s="116">
        <v>1</v>
      </c>
      <c r="AC259" s="116">
        <v>1</v>
      </c>
      <c r="AD259" s="116" t="s">
        <v>138</v>
      </c>
      <c r="AE259" s="116" t="s">
        <v>138</v>
      </c>
    </row>
    <row r="260" spans="1:31" s="118" customFormat="1" x14ac:dyDescent="0.3">
      <c r="A260" s="113">
        <f>HYPERLINK("http://genome.jgi-psf.org/cgi-bin/dispGeneModel?db=Chlre3&amp;id=169505",169505)</f>
        <v>169505</v>
      </c>
      <c r="B260" s="114" t="s">
        <v>2161</v>
      </c>
      <c r="C260" s="114" t="s">
        <v>2162</v>
      </c>
      <c r="D260" s="115" t="s">
        <v>2163</v>
      </c>
      <c r="E260" s="113" t="str">
        <f>HYPERLINK("http://www.arabidopsis.org/servlets/TairObject?type=locus&amp;name=At4g19100","At4g19100")</f>
        <v>At4g19100</v>
      </c>
      <c r="F260" s="114" t="s">
        <v>2106</v>
      </c>
      <c r="G260" s="115" t="s">
        <v>1907</v>
      </c>
      <c r="H260" s="115" t="s">
        <v>1887</v>
      </c>
      <c r="I260" s="115" t="s">
        <v>2119</v>
      </c>
      <c r="J260" s="115" t="s">
        <v>2014</v>
      </c>
      <c r="K260" s="115" t="s">
        <v>1897</v>
      </c>
      <c r="L260" s="115">
        <v>37</v>
      </c>
      <c r="M260" s="115" t="s">
        <v>1904</v>
      </c>
      <c r="N260" s="116">
        <v>1</v>
      </c>
      <c r="O260" s="116">
        <v>1</v>
      </c>
      <c r="P260" s="116">
        <v>1</v>
      </c>
      <c r="Q260" s="116">
        <v>1</v>
      </c>
      <c r="R260" s="116">
        <v>1</v>
      </c>
      <c r="S260" s="116">
        <v>1</v>
      </c>
      <c r="T260" s="116">
        <v>1</v>
      </c>
      <c r="U260" s="116">
        <v>1</v>
      </c>
      <c r="V260" s="116">
        <v>1</v>
      </c>
      <c r="W260" s="116">
        <v>1</v>
      </c>
      <c r="X260" s="117">
        <v>0</v>
      </c>
      <c r="Y260" s="117">
        <v>0</v>
      </c>
      <c r="Z260" s="116">
        <v>1</v>
      </c>
      <c r="AA260" s="116">
        <v>0</v>
      </c>
      <c r="AB260" s="116">
        <v>1</v>
      </c>
      <c r="AC260" s="116">
        <v>1</v>
      </c>
      <c r="AD260" s="116" t="s">
        <v>138</v>
      </c>
      <c r="AE260" s="116" t="s">
        <v>138</v>
      </c>
    </row>
    <row r="261" spans="1:31" s="118" customFormat="1" x14ac:dyDescent="0.3">
      <c r="A261" s="113">
        <f>HYPERLINK("http://genome.jgi-psf.org/cgi-bin/dispGeneModel?db=Chlre3&amp;id=146838",146838)</f>
        <v>146838</v>
      </c>
      <c r="B261" s="114" t="s">
        <v>2258</v>
      </c>
      <c r="C261" s="114" t="s">
        <v>2259</v>
      </c>
      <c r="D261" s="115" t="s">
        <v>2260</v>
      </c>
      <c r="E261" s="113" t="str">
        <f>HYPERLINK("http://www.arabidopsis.org/servlets/TairObject?type=locus&amp;name=At3g57810","At3g57810")</f>
        <v>At3g57810</v>
      </c>
      <c r="F261" s="114" t="s">
        <v>2182</v>
      </c>
      <c r="G261" s="115" t="s">
        <v>1907</v>
      </c>
      <c r="H261" s="115" t="s">
        <v>2246</v>
      </c>
      <c r="I261" s="115" t="s">
        <v>2261</v>
      </c>
      <c r="J261" s="115" t="s">
        <v>2262</v>
      </c>
      <c r="K261" s="115" t="s">
        <v>1890</v>
      </c>
      <c r="L261" s="115">
        <v>0</v>
      </c>
      <c r="M261" s="115" t="s">
        <v>1904</v>
      </c>
      <c r="N261" s="116">
        <v>1</v>
      </c>
      <c r="O261" s="116">
        <v>1</v>
      </c>
      <c r="P261" s="116">
        <v>1</v>
      </c>
      <c r="Q261" s="116">
        <v>1</v>
      </c>
      <c r="R261" s="116">
        <v>2</v>
      </c>
      <c r="S261" s="116">
        <v>1</v>
      </c>
      <c r="T261" s="116">
        <v>2</v>
      </c>
      <c r="U261" s="116">
        <v>1</v>
      </c>
      <c r="V261" s="116">
        <v>1</v>
      </c>
      <c r="W261" s="116">
        <v>1</v>
      </c>
      <c r="X261" s="117">
        <v>1</v>
      </c>
      <c r="Y261" s="117">
        <v>1</v>
      </c>
      <c r="Z261" s="116">
        <v>1</v>
      </c>
      <c r="AA261" s="116">
        <v>0</v>
      </c>
      <c r="AB261" s="116">
        <v>1</v>
      </c>
      <c r="AC261" s="116">
        <v>2</v>
      </c>
      <c r="AD261" s="116" t="s">
        <v>2263</v>
      </c>
      <c r="AE261" s="116" t="s">
        <v>2264</v>
      </c>
    </row>
    <row r="262" spans="1:31" s="118" customFormat="1" x14ac:dyDescent="0.3">
      <c r="A262" s="113">
        <f>HYPERLINK("http://genome.jgi-psf.org/cgi-bin/dispGeneModel?db=Chlre3&amp;id=205878",205878)</f>
        <v>205878</v>
      </c>
      <c r="B262" s="114" t="s">
        <v>2272</v>
      </c>
      <c r="C262" s="114" t="s">
        <v>2109</v>
      </c>
      <c r="D262" s="115" t="s">
        <v>2273</v>
      </c>
      <c r="E262" s="120" t="str">
        <f>HYPERLINK("http://www.arabidopsis.org/servlets/TairObject?type=locus&amp;name=At1g16720","At1g16720")</f>
        <v>At1g16720</v>
      </c>
      <c r="F262" s="114" t="s">
        <v>1885</v>
      </c>
      <c r="G262" s="115" t="s">
        <v>1886</v>
      </c>
      <c r="H262" s="115" t="s">
        <v>1894</v>
      </c>
      <c r="I262" s="115" t="s">
        <v>2274</v>
      </c>
      <c r="J262" s="115" t="s">
        <v>2275</v>
      </c>
      <c r="K262" s="115" t="s">
        <v>1897</v>
      </c>
      <c r="L262" s="115">
        <v>31</v>
      </c>
      <c r="M262" s="115" t="s">
        <v>1904</v>
      </c>
      <c r="N262" s="116">
        <v>1</v>
      </c>
      <c r="O262" s="116">
        <v>1</v>
      </c>
      <c r="P262" s="116">
        <v>1</v>
      </c>
      <c r="Q262" s="116">
        <v>1</v>
      </c>
      <c r="R262" s="116">
        <v>1</v>
      </c>
      <c r="S262" s="116">
        <v>1</v>
      </c>
      <c r="T262" s="116">
        <v>1</v>
      </c>
      <c r="U262" s="116">
        <v>1</v>
      </c>
      <c r="V262" s="116">
        <v>1</v>
      </c>
      <c r="W262" s="116">
        <v>1</v>
      </c>
      <c r="X262" s="117">
        <v>0</v>
      </c>
      <c r="Y262" s="117">
        <v>0</v>
      </c>
      <c r="Z262" s="116">
        <v>1</v>
      </c>
      <c r="AA262" s="116">
        <v>1</v>
      </c>
      <c r="AB262" s="116">
        <v>1</v>
      </c>
      <c r="AC262" s="116">
        <v>1</v>
      </c>
      <c r="AD262" s="116" t="s">
        <v>138</v>
      </c>
      <c r="AE262" s="116" t="s">
        <v>138</v>
      </c>
    </row>
    <row r="263" spans="1:31" s="118" customFormat="1" x14ac:dyDescent="0.3">
      <c r="A263" s="113">
        <f>HYPERLINK("http://genome.jgi-psf.org/cgi-bin/dispGeneModel?db=Chlre3&amp;id=205755",205755)</f>
        <v>205755</v>
      </c>
      <c r="B263" s="114" t="s">
        <v>2327</v>
      </c>
      <c r="C263" s="114" t="s">
        <v>2328</v>
      </c>
      <c r="D263" s="115" t="s">
        <v>2329</v>
      </c>
      <c r="E263" s="113" t="str">
        <f>HYPERLINK("http://www.arabidopsis.org/servlets/TairObject?type=locus&amp;name=At1g54310","At1g54310")</f>
        <v>At1g54310</v>
      </c>
      <c r="F263" s="114" t="s">
        <v>2182</v>
      </c>
      <c r="G263" s="115" t="s">
        <v>1907</v>
      </c>
      <c r="H263" s="115" t="s">
        <v>2246</v>
      </c>
      <c r="I263" s="115" t="s">
        <v>2330</v>
      </c>
      <c r="J263" s="115" t="s">
        <v>2014</v>
      </c>
      <c r="K263" s="115" t="s">
        <v>1920</v>
      </c>
      <c r="L263" s="115">
        <v>5</v>
      </c>
      <c r="M263" s="115" t="s">
        <v>1904</v>
      </c>
      <c r="N263" s="116"/>
      <c r="O263" s="116"/>
      <c r="P263" s="116"/>
      <c r="Q263" s="116"/>
      <c r="R263" s="116"/>
      <c r="S263" s="116"/>
      <c r="T263" s="116"/>
      <c r="U263" s="116"/>
      <c r="V263" s="116"/>
      <c r="W263" s="116"/>
      <c r="X263" s="117"/>
      <c r="Y263" s="117"/>
      <c r="Z263" s="116"/>
      <c r="AA263" s="116"/>
      <c r="AB263" s="116"/>
      <c r="AC263" s="116"/>
      <c r="AD263" s="116"/>
      <c r="AE263" s="116"/>
    </row>
    <row r="264" spans="1:31" s="118" customFormat="1" x14ac:dyDescent="0.3">
      <c r="A264" s="113">
        <f>HYPERLINK("http://genome.jgi-psf.org/cgi-bin/dispGeneModel?db=Chlre3&amp;id=205882",205882)</f>
        <v>205882</v>
      </c>
      <c r="B264" s="121" t="s">
        <v>2421</v>
      </c>
      <c r="C264" s="114" t="s">
        <v>2422</v>
      </c>
      <c r="D264" s="115" t="s">
        <v>2423</v>
      </c>
      <c r="E264" s="120" t="str">
        <f>HYPERLINK("http://www.arabidopsis.org/servlets/TairObject?type=locus&amp;name=At5g60750","At5g60750")</f>
        <v>At5g60750</v>
      </c>
      <c r="F264" s="114" t="s">
        <v>2182</v>
      </c>
      <c r="G264" s="115" t="s">
        <v>1907</v>
      </c>
      <c r="H264" s="115" t="s">
        <v>1887</v>
      </c>
      <c r="I264" s="115" t="s">
        <v>2424</v>
      </c>
      <c r="J264" s="115" t="s">
        <v>2425</v>
      </c>
      <c r="K264" s="115" t="s">
        <v>1920</v>
      </c>
      <c r="L264" s="115">
        <v>37</v>
      </c>
      <c r="M264" s="115" t="s">
        <v>1904</v>
      </c>
      <c r="N264" s="116">
        <v>1</v>
      </c>
      <c r="O264" s="116">
        <v>2</v>
      </c>
      <c r="P264" s="116">
        <v>1</v>
      </c>
      <c r="Q264" s="116">
        <v>2</v>
      </c>
      <c r="R264" s="116">
        <v>2</v>
      </c>
      <c r="S264" s="116">
        <v>2</v>
      </c>
      <c r="T264" s="116">
        <v>2</v>
      </c>
      <c r="U264" s="116">
        <v>1</v>
      </c>
      <c r="V264" s="116">
        <v>1</v>
      </c>
      <c r="W264" s="116">
        <v>3</v>
      </c>
      <c r="X264" s="117">
        <v>1</v>
      </c>
      <c r="Y264" s="117">
        <v>0</v>
      </c>
      <c r="Z264" s="116">
        <v>1</v>
      </c>
      <c r="AA264" s="116">
        <v>2</v>
      </c>
      <c r="AB264" s="116">
        <v>2</v>
      </c>
      <c r="AC264" s="116">
        <v>0</v>
      </c>
      <c r="AD264" s="116" t="s">
        <v>2426</v>
      </c>
      <c r="AE264" s="116" t="s">
        <v>138</v>
      </c>
    </row>
    <row r="265" spans="1:31" s="118" customFormat="1" x14ac:dyDescent="0.3">
      <c r="A265" s="113">
        <f>HYPERLINK("http://genome.jgi-psf.org/cgi-bin/dispGeneModel?db=Chlre3&amp;id=205771",205771)</f>
        <v>205771</v>
      </c>
      <c r="B265" s="114" t="s">
        <v>1331</v>
      </c>
      <c r="C265" s="114" t="s">
        <v>2430</v>
      </c>
      <c r="D265" s="115"/>
      <c r="E265" s="113" t="str">
        <f>HYPERLINK("http://www.arabidopsis.org/servlets/TairObject?type=locus&amp;name=At5g35220","At5g35220")</f>
        <v>At5g35220</v>
      </c>
      <c r="F265" s="114" t="s">
        <v>1885</v>
      </c>
      <c r="G265" s="115" t="s">
        <v>1886</v>
      </c>
      <c r="H265" s="115" t="s">
        <v>1941</v>
      </c>
      <c r="I265" s="115" t="s">
        <v>2431</v>
      </c>
      <c r="J265" s="115" t="s">
        <v>2432</v>
      </c>
      <c r="K265" s="115" t="s">
        <v>1920</v>
      </c>
      <c r="L265" s="115">
        <v>20</v>
      </c>
      <c r="M265" s="115" t="s">
        <v>1904</v>
      </c>
      <c r="N265" s="116">
        <v>1</v>
      </c>
      <c r="O265" s="116">
        <v>1</v>
      </c>
      <c r="P265" s="116">
        <v>1</v>
      </c>
      <c r="Q265" s="116">
        <v>1</v>
      </c>
      <c r="R265" s="116">
        <v>1</v>
      </c>
      <c r="S265" s="116">
        <v>2</v>
      </c>
      <c r="T265" s="116">
        <v>2</v>
      </c>
      <c r="U265" s="116">
        <v>1</v>
      </c>
      <c r="V265" s="116">
        <v>1</v>
      </c>
      <c r="W265" s="116">
        <v>1</v>
      </c>
      <c r="X265" s="117">
        <v>0</v>
      </c>
      <c r="Y265" s="117">
        <v>0</v>
      </c>
      <c r="Z265" s="116">
        <v>1</v>
      </c>
      <c r="AA265" s="116">
        <v>1</v>
      </c>
      <c r="AB265" s="116">
        <v>1</v>
      </c>
      <c r="AC265" s="116">
        <v>1</v>
      </c>
      <c r="AD265" s="116" t="s">
        <v>138</v>
      </c>
      <c r="AE265" s="116" t="s">
        <v>138</v>
      </c>
    </row>
    <row r="266" spans="1:31" s="118" customFormat="1" x14ac:dyDescent="0.3">
      <c r="A266" s="113">
        <f>HYPERLINK("http://genome.jgi-psf.org/cgi-bin/dispGeneModel?db=Chlre3&amp;id=115135",115135)</f>
        <v>115135</v>
      </c>
      <c r="B266" s="114" t="s">
        <v>2433</v>
      </c>
      <c r="C266" s="114" t="s">
        <v>2434</v>
      </c>
      <c r="D266" s="115"/>
      <c r="E266" s="120" t="str">
        <f>HYPERLINK("http://www.arabidopsis.org/servlets/TairObject?type=locus&amp;name=At3g13490","At3g13490")</f>
        <v>At3g13490</v>
      </c>
      <c r="F266" s="114" t="s">
        <v>1913</v>
      </c>
      <c r="G266" s="115" t="s">
        <v>1886</v>
      </c>
      <c r="H266" s="115" t="s">
        <v>2435</v>
      </c>
      <c r="I266" s="115" t="s">
        <v>2436</v>
      </c>
      <c r="J266" s="115" t="s">
        <v>2437</v>
      </c>
      <c r="K266" s="115" t="s">
        <v>1920</v>
      </c>
      <c r="L266" s="115">
        <v>37</v>
      </c>
      <c r="M266" s="115" t="s">
        <v>1904</v>
      </c>
      <c r="N266" s="116">
        <v>2</v>
      </c>
      <c r="O266" s="116">
        <v>1</v>
      </c>
      <c r="P266" s="116">
        <v>1</v>
      </c>
      <c r="Q266" s="116">
        <v>1</v>
      </c>
      <c r="R266" s="116">
        <v>2</v>
      </c>
      <c r="S266" s="116">
        <v>1</v>
      </c>
      <c r="T266" s="116">
        <v>1</v>
      </c>
      <c r="U266" s="116">
        <v>1</v>
      </c>
      <c r="V266" s="116">
        <v>2</v>
      </c>
      <c r="W266" s="116">
        <v>1</v>
      </c>
      <c r="X266" s="117">
        <v>1</v>
      </c>
      <c r="Y266" s="117">
        <v>0</v>
      </c>
      <c r="Z266" s="116">
        <v>1</v>
      </c>
      <c r="AA266" s="116">
        <v>1</v>
      </c>
      <c r="AB266" s="116">
        <v>1</v>
      </c>
      <c r="AC266" s="116">
        <v>2</v>
      </c>
      <c r="AD266" s="116" t="s">
        <v>2438</v>
      </c>
      <c r="AE266" s="116" t="s">
        <v>138</v>
      </c>
    </row>
    <row r="267" spans="1:31" s="118" customFormat="1" x14ac:dyDescent="0.3">
      <c r="A267" s="113">
        <f>HYPERLINK("http://genome.jgi-psf.org/cgi-bin/dispGeneModel?db=Chlre3&amp;id=205482",205482)</f>
        <v>205482</v>
      </c>
      <c r="B267" s="114" t="s">
        <v>2471</v>
      </c>
      <c r="C267" s="119" t="s">
        <v>2472</v>
      </c>
      <c r="D267" s="115"/>
      <c r="E267" s="113" t="str">
        <f>HYPERLINK("http://www.arabidopsis.org/servlets/TairObject?type=locus&amp;name=At1g09130","At1g09130")</f>
        <v>At1g09130</v>
      </c>
      <c r="F267" s="119" t="s">
        <v>1885</v>
      </c>
      <c r="G267" s="119" t="s">
        <v>1886</v>
      </c>
      <c r="H267" s="119" t="s">
        <v>1894</v>
      </c>
      <c r="I267" s="115" t="s">
        <v>2473</v>
      </c>
      <c r="J267" s="119" t="s">
        <v>2055</v>
      </c>
      <c r="K267" s="115" t="s">
        <v>1944</v>
      </c>
      <c r="L267" s="115">
        <v>37</v>
      </c>
      <c r="M267" s="115" t="s">
        <v>1904</v>
      </c>
      <c r="N267" s="116">
        <v>1</v>
      </c>
      <c r="O267" s="116">
        <v>1</v>
      </c>
      <c r="P267" s="116">
        <v>1</v>
      </c>
      <c r="Q267" s="116">
        <v>1</v>
      </c>
      <c r="R267" s="116">
        <v>1</v>
      </c>
      <c r="S267" s="116">
        <v>1</v>
      </c>
      <c r="T267" s="116">
        <v>1</v>
      </c>
      <c r="U267" s="116">
        <v>1</v>
      </c>
      <c r="V267" s="116">
        <v>1</v>
      </c>
      <c r="W267" s="116">
        <v>1</v>
      </c>
      <c r="X267" s="117">
        <v>1</v>
      </c>
      <c r="Y267" s="117">
        <v>2</v>
      </c>
      <c r="Z267" s="116">
        <v>1</v>
      </c>
      <c r="AA267" s="116">
        <v>1</v>
      </c>
      <c r="AB267" s="116">
        <v>1</v>
      </c>
      <c r="AC267" s="116">
        <v>1</v>
      </c>
      <c r="AD267" s="116" t="s">
        <v>2474</v>
      </c>
      <c r="AE267" s="116" t="s">
        <v>2475</v>
      </c>
    </row>
    <row r="268" spans="1:31" s="118" customFormat="1" x14ac:dyDescent="0.3">
      <c r="A268" s="113">
        <f>HYPERLINK("http://genome.jgi-psf.org/cgi-bin/dispGeneModel?db=Chlre3&amp;id=195549",195549)</f>
        <v>195549</v>
      </c>
      <c r="B268" s="114" t="s">
        <v>2681</v>
      </c>
      <c r="C268" s="119" t="s">
        <v>2682</v>
      </c>
      <c r="D268" s="115" t="s">
        <v>2683</v>
      </c>
      <c r="E268" s="113" t="str">
        <f>HYPERLINK("http://www.arabidopsis.org/servlets/TairObject?type=locus&amp;name=At3g07670","At3g07670")</f>
        <v>At3g07670</v>
      </c>
      <c r="F268" s="119" t="s">
        <v>2182</v>
      </c>
      <c r="G268" s="119" t="s">
        <v>1907</v>
      </c>
      <c r="H268" s="119" t="s">
        <v>2246</v>
      </c>
      <c r="I268" s="115" t="s">
        <v>2684</v>
      </c>
      <c r="J268" s="119" t="s">
        <v>2685</v>
      </c>
      <c r="K268" s="115" t="s">
        <v>1897</v>
      </c>
      <c r="L268" s="115">
        <v>0</v>
      </c>
      <c r="M268" s="115" t="s">
        <v>1904</v>
      </c>
      <c r="N268" s="116">
        <v>1</v>
      </c>
      <c r="O268" s="116">
        <v>1</v>
      </c>
      <c r="P268" s="116">
        <v>1</v>
      </c>
      <c r="Q268" s="116">
        <v>1</v>
      </c>
      <c r="R268" s="116">
        <v>1</v>
      </c>
      <c r="S268" s="116">
        <v>0</v>
      </c>
      <c r="T268" s="116">
        <v>1</v>
      </c>
      <c r="U268" s="116">
        <v>1</v>
      </c>
      <c r="V268" s="116">
        <v>1</v>
      </c>
      <c r="W268" s="116">
        <v>1</v>
      </c>
      <c r="X268" s="117">
        <v>0</v>
      </c>
      <c r="Y268" s="117">
        <v>0</v>
      </c>
      <c r="Z268" s="116">
        <v>1</v>
      </c>
      <c r="AA268" s="116">
        <v>1</v>
      </c>
      <c r="AB268" s="116">
        <v>1</v>
      </c>
      <c r="AC268" s="116">
        <v>1</v>
      </c>
      <c r="AD268" s="116" t="s">
        <v>138</v>
      </c>
      <c r="AE268" s="116" t="s">
        <v>138</v>
      </c>
    </row>
    <row r="269" spans="1:31" s="118" customFormat="1" x14ac:dyDescent="0.3">
      <c r="A269" s="113">
        <f>HYPERLINK("http://genome.jgi-psf.org/cgi-bin/dispGeneModel?db=Chlre3&amp;id=193698",193698)</f>
        <v>193698</v>
      </c>
      <c r="B269" s="114" t="s">
        <v>2704</v>
      </c>
      <c r="C269" s="119" t="s">
        <v>2705</v>
      </c>
      <c r="D269" s="115" t="s">
        <v>2706</v>
      </c>
      <c r="E269" s="113" t="str">
        <f>HYPERLINK("http://www.arabidopsis.org/servlets/TairObject?type=locus&amp;name=At1g25290","At1g25290")</f>
        <v>At1g25290</v>
      </c>
      <c r="F269" s="119" t="s">
        <v>2182</v>
      </c>
      <c r="G269" s="119" t="s">
        <v>1886</v>
      </c>
      <c r="H269" s="119" t="s">
        <v>2707</v>
      </c>
      <c r="I269" s="115" t="s">
        <v>2708</v>
      </c>
      <c r="J269" s="119" t="s">
        <v>2055</v>
      </c>
      <c r="K269" s="115" t="s">
        <v>1920</v>
      </c>
      <c r="L269" s="115">
        <v>10</v>
      </c>
      <c r="M269" s="115" t="s">
        <v>1904</v>
      </c>
      <c r="N269" s="116"/>
      <c r="O269" s="116"/>
      <c r="P269" s="116"/>
      <c r="Q269" s="116"/>
      <c r="R269" s="116"/>
      <c r="S269" s="116"/>
      <c r="T269" s="116"/>
      <c r="U269" s="116"/>
      <c r="V269" s="116"/>
      <c r="W269" s="116"/>
      <c r="X269" s="117"/>
      <c r="Y269" s="117"/>
      <c r="Z269" s="116"/>
      <c r="AA269" s="116"/>
      <c r="AB269" s="116"/>
      <c r="AC269" s="116"/>
      <c r="AD269" s="116"/>
      <c r="AE269" s="116"/>
    </row>
    <row r="270" spans="1:31" s="118" customFormat="1" x14ac:dyDescent="0.3">
      <c r="A270" s="113">
        <f>HYPERLINK("http://genome.jgi-psf.org/cgi-bin/dispGeneModel?db=Chlre3&amp;id=147520",147520)</f>
        <v>147520</v>
      </c>
      <c r="B270" s="114" t="s">
        <v>2741</v>
      </c>
      <c r="C270" s="114" t="s">
        <v>2472</v>
      </c>
      <c r="D270" s="115"/>
      <c r="E270" s="113" t="str">
        <f>HYPERLINK("http://www.arabidopsis.org/servlets/TairObject?type=locus&amp;name=At4g17040","At4g17040")</f>
        <v>At4g17040</v>
      </c>
      <c r="F270" s="114" t="s">
        <v>1885</v>
      </c>
      <c r="G270" s="115" t="s">
        <v>1886</v>
      </c>
      <c r="H270" s="115" t="s">
        <v>1894</v>
      </c>
      <c r="I270" s="115" t="s">
        <v>2473</v>
      </c>
      <c r="J270" s="115" t="s">
        <v>2055</v>
      </c>
      <c r="K270" s="115" t="s">
        <v>1944</v>
      </c>
      <c r="L270" s="115">
        <v>37</v>
      </c>
      <c r="M270" s="115" t="s">
        <v>1904</v>
      </c>
      <c r="N270" s="116">
        <v>1</v>
      </c>
      <c r="O270" s="116">
        <v>2</v>
      </c>
      <c r="P270" s="116">
        <v>1</v>
      </c>
      <c r="Q270" s="116">
        <v>1</v>
      </c>
      <c r="R270" s="116">
        <v>1</v>
      </c>
      <c r="S270" s="116">
        <v>1</v>
      </c>
      <c r="T270" s="116">
        <v>2</v>
      </c>
      <c r="U270" s="116">
        <v>4</v>
      </c>
      <c r="V270" s="116">
        <v>1</v>
      </c>
      <c r="W270" s="116">
        <v>1</v>
      </c>
      <c r="X270" s="117">
        <v>1</v>
      </c>
      <c r="Y270" s="117">
        <v>1</v>
      </c>
      <c r="Z270" s="116">
        <v>1</v>
      </c>
      <c r="AA270" s="116">
        <v>1</v>
      </c>
      <c r="AB270" s="116">
        <v>1</v>
      </c>
      <c r="AC270" s="116">
        <v>1</v>
      </c>
      <c r="AD270" s="116" t="s">
        <v>2742</v>
      </c>
      <c r="AE270" s="116" t="s">
        <v>2743</v>
      </c>
    </row>
    <row r="271" spans="1:31" s="118" customFormat="1" x14ac:dyDescent="0.3">
      <c r="A271" s="113">
        <f>HYPERLINK("http://genome.jgi-psf.org/cgi-bin/dispGeneModel?db=Chlre3&amp;id=153371",153371)</f>
        <v>153371</v>
      </c>
      <c r="B271" s="114" t="s">
        <v>2924</v>
      </c>
      <c r="C271" s="114" t="s">
        <v>2925</v>
      </c>
      <c r="D271" s="115" t="s">
        <v>2926</v>
      </c>
      <c r="E271" s="120" t="str">
        <f>HYPERLINK("http://www.arabidopsis.org/servlets/TairObject?type=locus&amp;name=At4g15180","At4g15180")</f>
        <v>At4g15180</v>
      </c>
      <c r="F271" s="114" t="s">
        <v>2182</v>
      </c>
      <c r="G271" s="115" t="s">
        <v>1907</v>
      </c>
      <c r="H271" s="115" t="s">
        <v>2106</v>
      </c>
      <c r="I271" s="115" t="s">
        <v>2684</v>
      </c>
      <c r="J271" s="115" t="s">
        <v>2685</v>
      </c>
      <c r="K271" s="115" t="s">
        <v>1920</v>
      </c>
      <c r="L271" s="115">
        <v>1</v>
      </c>
      <c r="M271" s="115" t="s">
        <v>1904</v>
      </c>
      <c r="N271" s="116">
        <v>1</v>
      </c>
      <c r="O271" s="116">
        <v>2</v>
      </c>
      <c r="P271" s="116">
        <v>1</v>
      </c>
      <c r="Q271" s="116">
        <v>1</v>
      </c>
      <c r="R271" s="116">
        <v>2</v>
      </c>
      <c r="S271" s="116">
        <v>1</v>
      </c>
      <c r="T271" s="116">
        <v>1</v>
      </c>
      <c r="U271" s="116">
        <v>2</v>
      </c>
      <c r="V271" s="116">
        <v>1</v>
      </c>
      <c r="W271" s="116">
        <v>1</v>
      </c>
      <c r="X271" s="117">
        <v>1</v>
      </c>
      <c r="Y271" s="117">
        <v>2</v>
      </c>
      <c r="Z271" s="116">
        <v>1</v>
      </c>
      <c r="AA271" s="116">
        <v>1</v>
      </c>
      <c r="AB271" s="116">
        <v>1</v>
      </c>
      <c r="AC271" s="116">
        <v>1</v>
      </c>
      <c r="AD271" s="116" t="s">
        <v>2927</v>
      </c>
      <c r="AE271" s="116" t="s">
        <v>2928</v>
      </c>
    </row>
    <row r="272" spans="1:31" s="118" customFormat="1" x14ac:dyDescent="0.3">
      <c r="A272" s="113">
        <f>HYPERLINK("http://genome.jgi-psf.org/cgi-bin/dispGeneModel?db=Chlre3&amp;id=182996",182996)</f>
        <v>182996</v>
      </c>
      <c r="B272" s="114" t="s">
        <v>3005</v>
      </c>
      <c r="C272" s="114" t="s">
        <v>3006</v>
      </c>
      <c r="D272" s="115"/>
      <c r="E272" s="113" t="str">
        <f>HYPERLINK("http://www.arabidopsis.org/servlets/TairObject?type=locus&amp;name=At1g66670","At1g66670")</f>
        <v>At1g66670</v>
      </c>
      <c r="F272" s="114" t="s">
        <v>1885</v>
      </c>
      <c r="G272" s="115" t="s">
        <v>1886</v>
      </c>
      <c r="H272" s="115" t="s">
        <v>1894</v>
      </c>
      <c r="I272" s="115" t="s">
        <v>2473</v>
      </c>
      <c r="J272" s="115" t="s">
        <v>2055</v>
      </c>
      <c r="K272" s="115" t="s">
        <v>1944</v>
      </c>
      <c r="L272" s="115">
        <v>37</v>
      </c>
      <c r="M272" s="115" t="s">
        <v>1904</v>
      </c>
      <c r="N272" s="116">
        <v>1</v>
      </c>
      <c r="O272" s="116">
        <v>1</v>
      </c>
      <c r="P272" s="116">
        <v>1</v>
      </c>
      <c r="Q272" s="116">
        <v>1</v>
      </c>
      <c r="R272" s="116">
        <v>1</v>
      </c>
      <c r="S272" s="116">
        <v>1</v>
      </c>
      <c r="T272" s="116">
        <v>1</v>
      </c>
      <c r="U272" s="116">
        <v>1</v>
      </c>
      <c r="V272" s="116">
        <v>1</v>
      </c>
      <c r="W272" s="116">
        <v>1</v>
      </c>
      <c r="X272" s="117">
        <v>1</v>
      </c>
      <c r="Y272" s="117">
        <v>1</v>
      </c>
      <c r="Z272" s="116">
        <v>1</v>
      </c>
      <c r="AA272" s="116">
        <v>1</v>
      </c>
      <c r="AB272" s="116">
        <v>1</v>
      </c>
      <c r="AC272" s="116">
        <v>1</v>
      </c>
      <c r="AD272" s="116" t="s">
        <v>3007</v>
      </c>
      <c r="AE272" s="116" t="s">
        <v>3008</v>
      </c>
    </row>
    <row r="273" spans="1:31" s="118" customFormat="1" x14ac:dyDescent="0.3">
      <c r="A273" s="113">
        <f>HYPERLINK("http://genome.jgi-psf.org/cgi-bin/dispGeneModel?db=Chlre3&amp;id=206035",206035)</f>
        <v>206035</v>
      </c>
      <c r="B273" s="114" t="s">
        <v>3044</v>
      </c>
      <c r="C273" s="119" t="s">
        <v>3045</v>
      </c>
      <c r="D273" s="115"/>
      <c r="E273" s="113" t="str">
        <f>HYPERLINK("http://www.arabidopsis.org/servlets/TairObject?type=locus&amp;name=At5g42390","At5g42390")</f>
        <v>At5g42390</v>
      </c>
      <c r="F273" s="119" t="s">
        <v>1885</v>
      </c>
      <c r="G273" s="119" t="s">
        <v>1886</v>
      </c>
      <c r="H273" s="119" t="s">
        <v>2435</v>
      </c>
      <c r="I273" s="115" t="s">
        <v>3046</v>
      </c>
      <c r="J273" s="119" t="s">
        <v>3047</v>
      </c>
      <c r="K273" s="115" t="s">
        <v>1920</v>
      </c>
      <c r="L273" s="115">
        <v>37</v>
      </c>
      <c r="M273" s="115" t="s">
        <v>1904</v>
      </c>
      <c r="N273" s="116">
        <v>1</v>
      </c>
      <c r="O273" s="116">
        <v>1</v>
      </c>
      <c r="P273" s="116">
        <v>1</v>
      </c>
      <c r="Q273" s="116">
        <v>1</v>
      </c>
      <c r="R273" s="116">
        <v>1</v>
      </c>
      <c r="S273" s="116">
        <v>1</v>
      </c>
      <c r="T273" s="116">
        <v>3</v>
      </c>
      <c r="U273" s="116">
        <v>2</v>
      </c>
      <c r="V273" s="116">
        <v>1</v>
      </c>
      <c r="W273" s="116">
        <v>1</v>
      </c>
      <c r="X273" s="117">
        <v>1</v>
      </c>
      <c r="Y273" s="117">
        <v>1</v>
      </c>
      <c r="Z273" s="116">
        <v>1</v>
      </c>
      <c r="AA273" s="116">
        <v>1</v>
      </c>
      <c r="AB273" s="116">
        <v>1</v>
      </c>
      <c r="AC273" s="116">
        <v>1</v>
      </c>
      <c r="AD273" s="116" t="s">
        <v>3048</v>
      </c>
      <c r="AE273" s="116" t="s">
        <v>3049</v>
      </c>
    </row>
    <row r="274" spans="1:31" s="118" customFormat="1" x14ac:dyDescent="0.3">
      <c r="A274" s="113">
        <f>HYPERLINK("http://genome.jgi-psf.org/cgi-bin/dispGeneModel?db=Chlre3&amp;id=187510",187510)</f>
        <v>187510</v>
      </c>
      <c r="B274" s="114" t="s">
        <v>3052</v>
      </c>
      <c r="C274" s="119" t="s">
        <v>3053</v>
      </c>
      <c r="D274" s="115"/>
      <c r="E274" s="113" t="str">
        <f>HYPERLINK("http://www.arabidopsis.org/servlets/TairObject?type=locus&amp;name=At5g23240","At5g23240")</f>
        <v>At5g23240</v>
      </c>
      <c r="F274" s="119" t="s">
        <v>1885</v>
      </c>
      <c r="G274" s="119" t="s">
        <v>1907</v>
      </c>
      <c r="H274" s="119" t="s">
        <v>1887</v>
      </c>
      <c r="I274" s="115" t="s">
        <v>3054</v>
      </c>
      <c r="J274" s="119" t="s">
        <v>3055</v>
      </c>
      <c r="K274" s="115" t="s">
        <v>1944</v>
      </c>
      <c r="L274" s="115">
        <v>37</v>
      </c>
      <c r="M274" s="115" t="s">
        <v>1904</v>
      </c>
      <c r="N274" s="116">
        <v>1</v>
      </c>
      <c r="O274" s="116">
        <v>1</v>
      </c>
      <c r="P274" s="116">
        <v>1</v>
      </c>
      <c r="Q274" s="116">
        <v>1</v>
      </c>
      <c r="R274" s="116">
        <v>1</v>
      </c>
      <c r="S274" s="116">
        <v>1</v>
      </c>
      <c r="T274" s="116">
        <v>2</v>
      </c>
      <c r="U274" s="116">
        <v>1</v>
      </c>
      <c r="V274" s="116">
        <v>1</v>
      </c>
      <c r="W274" s="116">
        <v>1</v>
      </c>
      <c r="X274" s="117">
        <v>0</v>
      </c>
      <c r="Y274" s="117">
        <v>0</v>
      </c>
      <c r="Z274" s="116">
        <v>0</v>
      </c>
      <c r="AA274" s="116">
        <v>5</v>
      </c>
      <c r="AB274" s="116">
        <v>1</v>
      </c>
      <c r="AC274" s="116">
        <v>1</v>
      </c>
      <c r="AD274" s="116" t="s">
        <v>138</v>
      </c>
      <c r="AE274" s="116" t="s">
        <v>138</v>
      </c>
    </row>
    <row r="275" spans="1:31" s="118" customFormat="1" x14ac:dyDescent="0.3">
      <c r="A275" s="113">
        <f>HYPERLINK("http://genome.jgi-psf.org/cgi-bin/dispGeneModel?db=Chlre3&amp;id=126960",126960)</f>
        <v>126960</v>
      </c>
      <c r="B275" s="114" t="s">
        <v>3059</v>
      </c>
      <c r="C275" s="119" t="s">
        <v>3060</v>
      </c>
      <c r="D275" s="115"/>
      <c r="E275" s="113" t="str">
        <f>HYPERLINK("http://www.arabidopsis.org/servlets/TairObject?type=locus&amp;name=At5g13510","At5g13510")</f>
        <v>At5g13510</v>
      </c>
      <c r="F275" s="119" t="s">
        <v>1885</v>
      </c>
      <c r="G275" s="119" t="s">
        <v>1886</v>
      </c>
      <c r="H275" s="119" t="s">
        <v>1894</v>
      </c>
      <c r="I275" s="115" t="s">
        <v>3061</v>
      </c>
      <c r="J275" s="119" t="s">
        <v>3062</v>
      </c>
      <c r="K275" s="115" t="s">
        <v>1897</v>
      </c>
      <c r="L275" s="115">
        <v>37</v>
      </c>
      <c r="M275" s="115" t="s">
        <v>1904</v>
      </c>
      <c r="N275" s="116">
        <v>2</v>
      </c>
      <c r="O275" s="116">
        <v>2</v>
      </c>
      <c r="P275" s="116">
        <v>1</v>
      </c>
      <c r="Q275" s="116">
        <v>1</v>
      </c>
      <c r="R275" s="116">
        <v>2</v>
      </c>
      <c r="S275" s="116">
        <v>1</v>
      </c>
      <c r="T275" s="116">
        <v>1</v>
      </c>
      <c r="U275" s="116">
        <v>1</v>
      </c>
      <c r="V275" s="116">
        <v>1</v>
      </c>
      <c r="W275" s="116">
        <v>1</v>
      </c>
      <c r="X275" s="117">
        <v>1</v>
      </c>
      <c r="Y275" s="117">
        <v>1</v>
      </c>
      <c r="Z275" s="116">
        <v>1</v>
      </c>
      <c r="AA275" s="116">
        <v>1</v>
      </c>
      <c r="AB275" s="116">
        <v>2</v>
      </c>
      <c r="AC275" s="116">
        <v>1</v>
      </c>
      <c r="AD275" s="116" t="s">
        <v>3063</v>
      </c>
      <c r="AE275" s="116" t="s">
        <v>3064</v>
      </c>
    </row>
    <row r="276" spans="1:31" s="118" customFormat="1" x14ac:dyDescent="0.3">
      <c r="A276" s="113">
        <f>HYPERLINK("http://genome.jgi-psf.org/cgi-bin/dispGeneModel?db=Chlre3&amp;id=34875",34875)</f>
        <v>34875</v>
      </c>
      <c r="B276" s="114" t="s">
        <v>3070</v>
      </c>
      <c r="C276" s="119" t="s">
        <v>3071</v>
      </c>
      <c r="D276" s="115"/>
      <c r="E276" s="113" t="str">
        <f>HYPERLINK("http://www.arabidopsis.org/servlets/TairObject?type=locus&amp;name=At3g53090","At3g53090")</f>
        <v>At3g53090</v>
      </c>
      <c r="F276" s="119" t="s">
        <v>1885</v>
      </c>
      <c r="G276" s="119" t="s">
        <v>1907</v>
      </c>
      <c r="H276" s="119" t="s">
        <v>2270</v>
      </c>
      <c r="I276" s="115" t="s">
        <v>3072</v>
      </c>
      <c r="J276" s="119" t="s">
        <v>3073</v>
      </c>
      <c r="K276" s="115" t="s">
        <v>1944</v>
      </c>
      <c r="L276" s="115">
        <v>0</v>
      </c>
      <c r="M276" s="115" t="s">
        <v>1904</v>
      </c>
      <c r="N276" s="116">
        <v>1</v>
      </c>
      <c r="O276" s="116">
        <v>1</v>
      </c>
      <c r="P276" s="116">
        <v>1</v>
      </c>
      <c r="Q276" s="116">
        <v>1</v>
      </c>
      <c r="R276" s="116">
        <v>1</v>
      </c>
      <c r="S276" s="116">
        <v>1</v>
      </c>
      <c r="T276" s="116">
        <v>2</v>
      </c>
      <c r="U276" s="116">
        <v>1</v>
      </c>
      <c r="V276" s="116">
        <v>1</v>
      </c>
      <c r="W276" s="116">
        <v>1</v>
      </c>
      <c r="X276" s="117">
        <v>1</v>
      </c>
      <c r="Y276" s="117">
        <v>1</v>
      </c>
      <c r="Z276" s="116">
        <v>1</v>
      </c>
      <c r="AA276" s="116">
        <v>1</v>
      </c>
      <c r="AB276" s="116">
        <v>1</v>
      </c>
      <c r="AC276" s="116">
        <v>1</v>
      </c>
      <c r="AD276" s="116" t="s">
        <v>3074</v>
      </c>
      <c r="AE276" s="116" t="s">
        <v>3075</v>
      </c>
    </row>
    <row r="277" spans="1:31" s="118" customFormat="1" x14ac:dyDescent="0.3">
      <c r="A277" s="113">
        <f>HYPERLINK("http://genome.jgi-psf.org/cgi-bin/dispGeneModel?db=Chlre3&amp;id=114273",114273)</f>
        <v>114273</v>
      </c>
      <c r="B277" s="114" t="s">
        <v>3088</v>
      </c>
      <c r="C277" s="119" t="s">
        <v>3089</v>
      </c>
      <c r="D277" s="115"/>
      <c r="E277" s="113" t="str">
        <f>HYPERLINK("http://www.arabidopsis.org/servlets/TairObject?type=locus&amp;name=At5g08650","At5g08650")</f>
        <v>At5g08650</v>
      </c>
      <c r="F277" s="119" t="s">
        <v>1885</v>
      </c>
      <c r="G277" s="119" t="s">
        <v>1886</v>
      </c>
      <c r="H277" s="119" t="s">
        <v>1894</v>
      </c>
      <c r="I277" s="115" t="s">
        <v>3090</v>
      </c>
      <c r="J277" s="119" t="s">
        <v>3091</v>
      </c>
      <c r="K277" s="115" t="s">
        <v>1897</v>
      </c>
      <c r="L277" s="115">
        <v>37</v>
      </c>
      <c r="M277" s="115" t="s">
        <v>1904</v>
      </c>
      <c r="N277" s="116">
        <v>1</v>
      </c>
      <c r="O277" s="116">
        <v>1</v>
      </c>
      <c r="P277" s="116">
        <v>1</v>
      </c>
      <c r="Q277" s="116">
        <v>1</v>
      </c>
      <c r="R277" s="116">
        <v>1</v>
      </c>
      <c r="S277" s="116">
        <v>1</v>
      </c>
      <c r="T277" s="116">
        <v>1</v>
      </c>
      <c r="U277" s="116">
        <v>1</v>
      </c>
      <c r="V277" s="116">
        <v>1</v>
      </c>
      <c r="W277" s="116">
        <v>1</v>
      </c>
      <c r="X277" s="117">
        <v>0</v>
      </c>
      <c r="Y277" s="117">
        <v>0</v>
      </c>
      <c r="Z277" s="116">
        <v>1</v>
      </c>
      <c r="AA277" s="116">
        <v>1</v>
      </c>
      <c r="AB277" s="116">
        <v>1</v>
      </c>
      <c r="AC277" s="116">
        <v>1</v>
      </c>
      <c r="AD277" s="116" t="s">
        <v>138</v>
      </c>
      <c r="AE277" s="116" t="s">
        <v>138</v>
      </c>
    </row>
    <row r="278" spans="1:31" s="118" customFormat="1" x14ac:dyDescent="0.3">
      <c r="A278" s="113">
        <f>HYPERLINK("http://genome.jgi-psf.org/cgi-bin/dispGeneModel?db=Chlre3&amp;id=173731",173731)</f>
        <v>173731</v>
      </c>
      <c r="B278" s="114" t="s">
        <v>3095</v>
      </c>
      <c r="C278" s="119" t="s">
        <v>3096</v>
      </c>
      <c r="D278" s="115"/>
      <c r="E278" s="113" t="str">
        <f>HYPERLINK("http://www.arabidopsis.org/servlets/TairObject?type=locus&amp;name=At1g80770","At1g80770")</f>
        <v>At1g80770</v>
      </c>
      <c r="F278" s="119" t="s">
        <v>2182</v>
      </c>
      <c r="G278" s="119" t="s">
        <v>1907</v>
      </c>
      <c r="H278" s="119" t="s">
        <v>1887</v>
      </c>
      <c r="I278" s="115" t="s">
        <v>3097</v>
      </c>
      <c r="J278" s="119" t="s">
        <v>2014</v>
      </c>
      <c r="K278" s="115" t="s">
        <v>1897</v>
      </c>
      <c r="L278" s="115">
        <v>37</v>
      </c>
      <c r="M278" s="115" t="s">
        <v>1904</v>
      </c>
      <c r="N278" s="116">
        <v>1</v>
      </c>
      <c r="O278" s="116">
        <v>1</v>
      </c>
      <c r="P278" s="116">
        <v>3</v>
      </c>
      <c r="Q278" s="116">
        <v>1</v>
      </c>
      <c r="R278" s="116">
        <v>1</v>
      </c>
      <c r="S278" s="116">
        <v>0</v>
      </c>
      <c r="T278" s="116">
        <v>1</v>
      </c>
      <c r="U278" s="116">
        <v>1</v>
      </c>
      <c r="V278" s="116">
        <v>1</v>
      </c>
      <c r="W278" s="116">
        <v>1</v>
      </c>
      <c r="X278" s="117">
        <v>1</v>
      </c>
      <c r="Y278" s="117">
        <v>1</v>
      </c>
      <c r="Z278" s="116">
        <v>1</v>
      </c>
      <c r="AA278" s="116">
        <v>3</v>
      </c>
      <c r="AB278" s="116">
        <v>1</v>
      </c>
      <c r="AC278" s="116">
        <v>1</v>
      </c>
      <c r="AD278" s="116" t="s">
        <v>3098</v>
      </c>
      <c r="AE278" s="116" t="s">
        <v>3099</v>
      </c>
    </row>
    <row r="279" spans="1:31" s="118" customFormat="1" x14ac:dyDescent="0.3">
      <c r="A279" s="113">
        <f>HYPERLINK("http://genome.jgi-psf.org/cgi-bin/dispGeneModel?db=Chlre3&amp;id=146539",146539)</f>
        <v>146539</v>
      </c>
      <c r="B279" s="114" t="s">
        <v>3100</v>
      </c>
      <c r="C279" s="119" t="s">
        <v>3101</v>
      </c>
      <c r="D279" s="115"/>
      <c r="E279" s="113" t="str">
        <f>HYPERLINK("http://www.arabidopsis.org/servlets/TairObject?type=locus&amp;name=At1g04850","At1g04850")</f>
        <v>At1g04850</v>
      </c>
      <c r="F279" s="119" t="s">
        <v>2182</v>
      </c>
      <c r="G279" s="119" t="s">
        <v>1907</v>
      </c>
      <c r="H279" s="119" t="s">
        <v>2106</v>
      </c>
      <c r="I279" s="115" t="s">
        <v>3102</v>
      </c>
      <c r="J279" s="119" t="s">
        <v>3103</v>
      </c>
      <c r="K279" s="115" t="s">
        <v>1920</v>
      </c>
      <c r="L279" s="115">
        <v>5</v>
      </c>
      <c r="M279" s="115" t="s">
        <v>1904</v>
      </c>
      <c r="N279" s="116">
        <v>2</v>
      </c>
      <c r="O279" s="116">
        <v>1</v>
      </c>
      <c r="P279" s="116">
        <v>1</v>
      </c>
      <c r="Q279" s="116">
        <v>2</v>
      </c>
      <c r="R279" s="116">
        <v>2</v>
      </c>
      <c r="S279" s="116">
        <v>2</v>
      </c>
      <c r="T279" s="116">
        <v>4</v>
      </c>
      <c r="U279" s="116">
        <v>2</v>
      </c>
      <c r="V279" s="116">
        <v>2</v>
      </c>
      <c r="W279" s="116">
        <v>2</v>
      </c>
      <c r="X279" s="117">
        <v>0</v>
      </c>
      <c r="Y279" s="117">
        <v>0</v>
      </c>
      <c r="Z279" s="116">
        <v>1</v>
      </c>
      <c r="AA279" s="116">
        <v>1</v>
      </c>
      <c r="AB279" s="116">
        <v>3</v>
      </c>
      <c r="AC279" s="116">
        <v>1</v>
      </c>
      <c r="AD279" s="116" t="s">
        <v>138</v>
      </c>
      <c r="AE279" s="116" t="s">
        <v>138</v>
      </c>
    </row>
    <row r="280" spans="1:31" s="118" customFormat="1" x14ac:dyDescent="0.3">
      <c r="A280" s="113">
        <f>HYPERLINK("http://genome.jgi-psf.org/cgi-bin/dispGeneModel?db=Chlre3&amp;id=108256",108256)</f>
        <v>108256</v>
      </c>
      <c r="B280" s="114" t="s">
        <v>3129</v>
      </c>
      <c r="C280" s="119" t="s">
        <v>3130</v>
      </c>
      <c r="D280" s="115" t="s">
        <v>3131</v>
      </c>
      <c r="E280" s="113" t="str">
        <f>HYPERLINK("http://www.arabidopsis.org/servlets/TairObject?type=locus&amp;name=At3g02410","At3g02410")</f>
        <v>At3g02410</v>
      </c>
      <c r="F280" s="119" t="s">
        <v>2182</v>
      </c>
      <c r="G280" s="119" t="s">
        <v>1907</v>
      </c>
      <c r="H280" s="119" t="s">
        <v>2106</v>
      </c>
      <c r="I280" s="115" t="s">
        <v>3132</v>
      </c>
      <c r="J280" s="119" t="s">
        <v>2014</v>
      </c>
      <c r="K280" s="115"/>
      <c r="L280" s="115">
        <v>9</v>
      </c>
      <c r="M280" s="115" t="s">
        <v>1904</v>
      </c>
      <c r="N280" s="116"/>
      <c r="O280" s="116"/>
      <c r="P280" s="116"/>
      <c r="Q280" s="116"/>
      <c r="R280" s="116"/>
      <c r="S280" s="116"/>
      <c r="T280" s="116"/>
      <c r="U280" s="116"/>
      <c r="V280" s="116"/>
      <c r="W280" s="116"/>
      <c r="X280" s="117"/>
      <c r="Y280" s="117"/>
      <c r="Z280" s="116"/>
      <c r="AA280" s="116"/>
      <c r="AB280" s="116"/>
      <c r="AC280" s="116"/>
      <c r="AD280" s="116"/>
      <c r="AE280" s="116"/>
    </row>
    <row r="281" spans="1:31" s="118" customFormat="1" x14ac:dyDescent="0.3">
      <c r="A281" s="122"/>
      <c r="B281" s="114"/>
      <c r="C281" s="119"/>
      <c r="D281" s="115"/>
      <c r="E281" s="113" t="str">
        <f>HYPERLINK("http://www.arabidopsis.org/servlets/TairObject?type=locus&amp;name=At5g15860","At5g15860")</f>
        <v>At5g15860</v>
      </c>
      <c r="F281" s="119" t="s">
        <v>1885</v>
      </c>
      <c r="G281" s="119" t="s">
        <v>1886</v>
      </c>
      <c r="H281" s="119" t="s">
        <v>1887</v>
      </c>
      <c r="I281" s="115" t="s">
        <v>3133</v>
      </c>
      <c r="J281" s="115" t="s">
        <v>3134</v>
      </c>
      <c r="K281" s="115" t="s">
        <v>1944</v>
      </c>
      <c r="L281" s="115">
        <v>11</v>
      </c>
      <c r="M281" s="115" t="s">
        <v>1904</v>
      </c>
      <c r="N281" s="116"/>
      <c r="O281" s="116"/>
      <c r="P281" s="116"/>
      <c r="Q281" s="116"/>
      <c r="R281" s="116"/>
      <c r="S281" s="116"/>
      <c r="T281" s="116"/>
      <c r="U281" s="116"/>
      <c r="V281" s="116"/>
      <c r="W281" s="116"/>
      <c r="X281" s="117"/>
      <c r="Y281" s="117"/>
      <c r="Z281" s="116"/>
      <c r="AA281" s="116"/>
      <c r="AB281" s="116"/>
      <c r="AC281" s="116"/>
      <c r="AD281" s="116"/>
      <c r="AE281" s="116"/>
    </row>
    <row r="282" spans="1:31" s="118" customFormat="1" x14ac:dyDescent="0.3">
      <c r="A282" s="113">
        <f>HYPERLINK("http://genome.jgi-psf.org/cgi-bin/dispGeneModel?db=Chlre3&amp;id=127770",127770)</f>
        <v>127770</v>
      </c>
      <c r="B282" s="114" t="s">
        <v>3141</v>
      </c>
      <c r="C282" s="119" t="s">
        <v>2596</v>
      </c>
      <c r="D282" s="115" t="s">
        <v>3135</v>
      </c>
      <c r="E282" s="113" t="str">
        <f>HYPERLINK("http://www.arabidopsis.org/servlets/TairObject?type=locus&amp;name=At4g35450","At4g35450")</f>
        <v>At4g35450</v>
      </c>
      <c r="F282" s="119" t="s">
        <v>1885</v>
      </c>
      <c r="G282" s="119" t="s">
        <v>1886</v>
      </c>
      <c r="H282" s="119" t="s">
        <v>2059</v>
      </c>
      <c r="I282" s="115" t="s">
        <v>3136</v>
      </c>
      <c r="J282" s="119" t="s">
        <v>3137</v>
      </c>
      <c r="K282" s="115" t="s">
        <v>1920</v>
      </c>
      <c r="L282" s="115">
        <v>18</v>
      </c>
      <c r="M282" s="115" t="s">
        <v>1904</v>
      </c>
      <c r="N282" s="116">
        <v>2</v>
      </c>
      <c r="O282" s="116">
        <v>1</v>
      </c>
      <c r="P282" s="116">
        <v>1</v>
      </c>
      <c r="Q282" s="116">
        <v>2</v>
      </c>
      <c r="R282" s="116">
        <v>10</v>
      </c>
      <c r="S282" s="116">
        <v>1</v>
      </c>
      <c r="T282" s="116">
        <v>7</v>
      </c>
      <c r="U282" s="116">
        <v>1</v>
      </c>
      <c r="V282" s="116">
        <v>2</v>
      </c>
      <c r="W282" s="116">
        <v>4</v>
      </c>
      <c r="X282" s="117">
        <v>1</v>
      </c>
      <c r="Y282" s="117">
        <v>1</v>
      </c>
      <c r="Z282" s="116">
        <v>2</v>
      </c>
      <c r="AA282" s="116">
        <v>1</v>
      </c>
      <c r="AB282" s="116">
        <v>2</v>
      </c>
      <c r="AC282" s="116">
        <v>1</v>
      </c>
      <c r="AD282" s="116" t="s">
        <v>15446</v>
      </c>
      <c r="AE282" s="170" t="s">
        <v>15447</v>
      </c>
    </row>
    <row r="283" spans="1:31" s="118" customFormat="1" x14ac:dyDescent="0.3">
      <c r="A283" s="113">
        <f>HYPERLINK("http://genome.jgi-psf.org/cgi-bin/dispGeneModel?db=Chlre3&amp;id=205780",205780)</f>
        <v>205780</v>
      </c>
      <c r="B283" s="121" t="s">
        <v>15445</v>
      </c>
      <c r="C283" s="119" t="s">
        <v>2596</v>
      </c>
      <c r="D283" s="115" t="s">
        <v>3135</v>
      </c>
      <c r="E283" s="113" t="str">
        <f>HYPERLINK("http://www.arabidopsis.org/servlets/TairObject?type=locus&amp;name=At2g17390","At2g17390")</f>
        <v>At2g17390</v>
      </c>
      <c r="F283" s="119" t="s">
        <v>1913</v>
      </c>
      <c r="G283" s="119" t="s">
        <v>1886</v>
      </c>
      <c r="H283" s="119" t="s">
        <v>2270</v>
      </c>
      <c r="I283" s="115" t="s">
        <v>3139</v>
      </c>
      <c r="J283" s="115" t="s">
        <v>3140</v>
      </c>
      <c r="K283" s="115" t="s">
        <v>1920</v>
      </c>
      <c r="L283" s="115">
        <v>17</v>
      </c>
      <c r="M283" s="115" t="s">
        <v>1904</v>
      </c>
      <c r="N283" s="116">
        <v>2</v>
      </c>
      <c r="O283" s="116">
        <v>1</v>
      </c>
      <c r="P283" s="116">
        <v>1</v>
      </c>
      <c r="Q283" s="116">
        <v>2</v>
      </c>
      <c r="R283" s="116">
        <v>10</v>
      </c>
      <c r="S283" s="116">
        <v>1</v>
      </c>
      <c r="T283" s="116">
        <v>7</v>
      </c>
      <c r="U283" s="116">
        <v>1</v>
      </c>
      <c r="V283" s="116">
        <v>2</v>
      </c>
      <c r="W283" s="116">
        <v>4</v>
      </c>
      <c r="X283" s="117">
        <v>1</v>
      </c>
      <c r="Y283" s="117">
        <v>1</v>
      </c>
      <c r="Z283" s="116">
        <v>2</v>
      </c>
      <c r="AA283" s="116">
        <v>1</v>
      </c>
      <c r="AB283" s="116">
        <v>2</v>
      </c>
      <c r="AC283" s="116">
        <v>1</v>
      </c>
      <c r="AD283" s="116" t="s">
        <v>3138</v>
      </c>
      <c r="AE283" s="170" t="s">
        <v>15447</v>
      </c>
    </row>
    <row r="284" spans="1:31" s="118" customFormat="1" x14ac:dyDescent="0.3">
      <c r="A284" s="113">
        <f>HYPERLINK("http://genome.jgi-psf.org/cgi-bin/dispGeneModel?db=Chlre3&amp;id=142738",142738)</f>
        <v>142738</v>
      </c>
      <c r="B284" s="114" t="s">
        <v>3177</v>
      </c>
      <c r="C284" s="119" t="s">
        <v>3178</v>
      </c>
      <c r="D284" s="115" t="s">
        <v>3179</v>
      </c>
      <c r="E284" s="113" t="str">
        <f>HYPERLINK("http://www.arabidopsis.org/servlets/TairObject?type=locus&amp;name=At1g26760","At1g26760")</f>
        <v>At1g26760</v>
      </c>
      <c r="F284" s="119" t="s">
        <v>2182</v>
      </c>
      <c r="G284" s="119" t="s">
        <v>1907</v>
      </c>
      <c r="H284" s="119" t="s">
        <v>2106</v>
      </c>
      <c r="I284" s="115" t="s">
        <v>3180</v>
      </c>
      <c r="J284" s="119" t="s">
        <v>2685</v>
      </c>
      <c r="K284" s="115" t="s">
        <v>1915</v>
      </c>
      <c r="L284" s="115">
        <v>4</v>
      </c>
      <c r="M284" s="115" t="s">
        <v>1904</v>
      </c>
      <c r="N284" s="116">
        <v>1</v>
      </c>
      <c r="O284" s="116">
        <v>1</v>
      </c>
      <c r="P284" s="116">
        <v>1</v>
      </c>
      <c r="Q284" s="116">
        <v>1</v>
      </c>
      <c r="R284" s="116">
        <v>1</v>
      </c>
      <c r="S284" s="116">
        <v>1</v>
      </c>
      <c r="T284" s="116">
        <v>3</v>
      </c>
      <c r="U284" s="116">
        <v>1</v>
      </c>
      <c r="V284" s="116">
        <v>1</v>
      </c>
      <c r="W284" s="116">
        <v>1</v>
      </c>
      <c r="X284" s="117">
        <v>1</v>
      </c>
      <c r="Y284" s="117">
        <v>1</v>
      </c>
      <c r="Z284" s="116">
        <v>1</v>
      </c>
      <c r="AA284" s="116">
        <v>1</v>
      </c>
      <c r="AB284" s="116">
        <v>1</v>
      </c>
      <c r="AC284" s="116">
        <v>1</v>
      </c>
      <c r="AD284" s="116" t="s">
        <v>3181</v>
      </c>
      <c r="AE284" s="116" t="s">
        <v>3182</v>
      </c>
    </row>
    <row r="285" spans="1:31" s="118" customFormat="1" x14ac:dyDescent="0.3">
      <c r="A285" s="113">
        <f>HYPERLINK("http://genome.jgi-psf.org/cgi-bin/dispGeneModel?db=Chlre3&amp;id=154342",154342)</f>
        <v>154342</v>
      </c>
      <c r="B285" s="114" t="s">
        <v>3251</v>
      </c>
      <c r="C285" s="114" t="s">
        <v>2109</v>
      </c>
      <c r="D285" s="115" t="s">
        <v>3252</v>
      </c>
      <c r="E285" s="120" t="str">
        <f>HYPERLINK("http://www.arabidopsis.org/servlets/TairObject?type=locus&amp;name=At5g08450","At5g08450")</f>
        <v>At5g08450</v>
      </c>
      <c r="F285" s="114" t="s">
        <v>2106</v>
      </c>
      <c r="G285" s="115" t="s">
        <v>1907</v>
      </c>
      <c r="H285" s="115" t="s">
        <v>2106</v>
      </c>
      <c r="I285" s="115" t="s">
        <v>3253</v>
      </c>
      <c r="J285" s="115" t="s">
        <v>2014</v>
      </c>
      <c r="K285" s="115" t="s">
        <v>1920</v>
      </c>
      <c r="L285" s="115">
        <v>6</v>
      </c>
      <c r="M285" s="115" t="s">
        <v>1904</v>
      </c>
      <c r="N285" s="116">
        <v>1</v>
      </c>
      <c r="O285" s="116">
        <v>1</v>
      </c>
      <c r="P285" s="116">
        <v>1</v>
      </c>
      <c r="Q285" s="116">
        <v>1</v>
      </c>
      <c r="R285" s="116">
        <v>2</v>
      </c>
      <c r="S285" s="116">
        <v>4</v>
      </c>
      <c r="T285" s="116">
        <v>4</v>
      </c>
      <c r="U285" s="116">
        <v>1</v>
      </c>
      <c r="V285" s="116">
        <v>1</v>
      </c>
      <c r="W285" s="116">
        <v>1</v>
      </c>
      <c r="X285" s="117">
        <v>1</v>
      </c>
      <c r="Y285" s="117">
        <v>1</v>
      </c>
      <c r="Z285" s="116">
        <v>1</v>
      </c>
      <c r="AA285" s="116">
        <v>1</v>
      </c>
      <c r="AB285" s="116">
        <v>1</v>
      </c>
      <c r="AC285" s="116">
        <v>1</v>
      </c>
      <c r="AD285" s="116" t="s">
        <v>3254</v>
      </c>
      <c r="AE285" s="116" t="s">
        <v>3255</v>
      </c>
    </row>
    <row r="286" spans="1:31" s="118" customFormat="1" x14ac:dyDescent="0.3">
      <c r="A286" s="113">
        <f>HYPERLINK("http://genome.jgi-psf.org/cgi-bin/dispGeneModel?db=Chlre3&amp;id=143849",143849)</f>
        <v>143849</v>
      </c>
      <c r="B286" s="114" t="s">
        <v>3256</v>
      </c>
      <c r="C286" s="114" t="s">
        <v>3257</v>
      </c>
      <c r="D286" s="115" t="s">
        <v>3258</v>
      </c>
      <c r="E286" s="113" t="str">
        <f>HYPERLINK("http://www.arabidopsis.org/servlets/TairObject?type=locus&amp;name=At1g16870","At1g16870")</f>
        <v>At1g16870</v>
      </c>
      <c r="F286" s="114" t="s">
        <v>2106</v>
      </c>
      <c r="G286" s="115" t="s">
        <v>1907</v>
      </c>
      <c r="H286" s="115" t="s">
        <v>2246</v>
      </c>
      <c r="I286" s="115" t="s">
        <v>3259</v>
      </c>
      <c r="J286" s="115" t="s">
        <v>2116</v>
      </c>
      <c r="K286" s="115" t="s">
        <v>1915</v>
      </c>
      <c r="L286" s="115">
        <v>0</v>
      </c>
      <c r="M286" s="115" t="s">
        <v>1904</v>
      </c>
      <c r="N286" s="116">
        <v>1</v>
      </c>
      <c r="O286" s="116">
        <v>1</v>
      </c>
      <c r="P286" s="116">
        <v>1</v>
      </c>
      <c r="Q286" s="116">
        <v>1</v>
      </c>
      <c r="R286" s="116">
        <v>1</v>
      </c>
      <c r="S286" s="116">
        <v>1</v>
      </c>
      <c r="T286" s="116">
        <v>1</v>
      </c>
      <c r="U286" s="116">
        <v>1</v>
      </c>
      <c r="V286" s="116">
        <v>2</v>
      </c>
      <c r="W286" s="116">
        <v>1</v>
      </c>
      <c r="X286" s="117">
        <v>1</v>
      </c>
      <c r="Y286" s="117">
        <v>1</v>
      </c>
      <c r="Z286" s="116">
        <v>1</v>
      </c>
      <c r="AA286" s="116">
        <v>1</v>
      </c>
      <c r="AB286" s="116">
        <v>1</v>
      </c>
      <c r="AC286" s="116">
        <v>1</v>
      </c>
      <c r="AD286" s="116" t="s">
        <v>3260</v>
      </c>
      <c r="AE286" s="116" t="s">
        <v>3261</v>
      </c>
    </row>
    <row r="287" spans="1:31" s="118" customFormat="1" x14ac:dyDescent="0.3">
      <c r="A287" s="113">
        <f>HYPERLINK("http://genome.jgi-psf.org/cgi-bin/dispGeneModel?db=Chlre3&amp;id=189732",189732)</f>
        <v>189732</v>
      </c>
      <c r="B287" s="114" t="s">
        <v>3273</v>
      </c>
      <c r="C287" s="114" t="s">
        <v>3274</v>
      </c>
      <c r="D287" s="115" t="s">
        <v>3275</v>
      </c>
      <c r="E287" s="120" t="str">
        <f>HYPERLINK("http://www.arabidopsis.org/servlets/TairObject?type=locus&amp;name=At3g01920","At3g01920")</f>
        <v>At3g01920</v>
      </c>
      <c r="F287" s="114" t="s">
        <v>2106</v>
      </c>
      <c r="G287" s="115" t="s">
        <v>1907</v>
      </c>
      <c r="H287" s="115" t="s">
        <v>2246</v>
      </c>
      <c r="I287" s="115" t="s">
        <v>3276</v>
      </c>
      <c r="J287" s="115" t="s">
        <v>2116</v>
      </c>
      <c r="K287" s="115" t="s">
        <v>1944</v>
      </c>
      <c r="L287" s="115">
        <v>20</v>
      </c>
      <c r="M287" s="115" t="s">
        <v>1904</v>
      </c>
      <c r="N287" s="116">
        <v>1</v>
      </c>
      <c r="O287" s="116">
        <v>1</v>
      </c>
      <c r="P287" s="116">
        <v>1</v>
      </c>
      <c r="Q287" s="116">
        <v>1</v>
      </c>
      <c r="R287" s="116">
        <v>3</v>
      </c>
      <c r="S287" s="116">
        <v>1</v>
      </c>
      <c r="T287" s="116">
        <v>1</v>
      </c>
      <c r="U287" s="116">
        <v>1</v>
      </c>
      <c r="V287" s="116">
        <v>1</v>
      </c>
      <c r="W287" s="116">
        <v>1</v>
      </c>
      <c r="X287" s="117">
        <v>1</v>
      </c>
      <c r="Y287" s="117">
        <v>0</v>
      </c>
      <c r="Z287" s="116">
        <v>0</v>
      </c>
      <c r="AA287" s="116">
        <v>1</v>
      </c>
      <c r="AB287" s="116">
        <v>1</v>
      </c>
      <c r="AC287" s="116">
        <v>2</v>
      </c>
      <c r="AD287" s="116" t="s">
        <v>3277</v>
      </c>
      <c r="AE287" s="116" t="s">
        <v>138</v>
      </c>
    </row>
    <row r="288" spans="1:31" s="118" customFormat="1" x14ac:dyDescent="0.3">
      <c r="A288" s="113">
        <f>HYPERLINK("http://genome.jgi-psf.org/cgi-bin/dispGeneModel?db=Chlre3&amp;id=177997",177997)</f>
        <v>177997</v>
      </c>
      <c r="B288" s="114" t="s">
        <v>3290</v>
      </c>
      <c r="C288" s="114" t="s">
        <v>3291</v>
      </c>
      <c r="D288" s="115"/>
      <c r="E288" s="113" t="str">
        <f>HYPERLINK("http://www.arabidopsis.org/servlets/TairObject?type=locus&amp;name=At5g56730","At5g56730")</f>
        <v>At5g56730</v>
      </c>
      <c r="F288" s="114" t="s">
        <v>2182</v>
      </c>
      <c r="G288" s="115" t="s">
        <v>1886</v>
      </c>
      <c r="H288" s="115" t="s">
        <v>2157</v>
      </c>
      <c r="I288" s="115" t="s">
        <v>3292</v>
      </c>
      <c r="J288" s="115" t="s">
        <v>2432</v>
      </c>
      <c r="K288" s="115" t="s">
        <v>1920</v>
      </c>
      <c r="L288" s="115">
        <v>36</v>
      </c>
      <c r="M288" s="115" t="s">
        <v>1904</v>
      </c>
      <c r="N288" s="116">
        <v>1</v>
      </c>
      <c r="O288" s="116">
        <v>1</v>
      </c>
      <c r="P288" s="116">
        <v>1</v>
      </c>
      <c r="Q288" s="116">
        <v>1</v>
      </c>
      <c r="R288" s="116">
        <v>1</v>
      </c>
      <c r="S288" s="116">
        <v>1</v>
      </c>
      <c r="T288" s="116">
        <v>1</v>
      </c>
      <c r="U288" s="116">
        <v>1</v>
      </c>
      <c r="V288" s="116">
        <v>1</v>
      </c>
      <c r="W288" s="116">
        <v>2</v>
      </c>
      <c r="X288" s="117">
        <v>1</v>
      </c>
      <c r="Y288" s="117">
        <v>1</v>
      </c>
      <c r="Z288" s="116">
        <v>4</v>
      </c>
      <c r="AA288" s="116">
        <v>1</v>
      </c>
      <c r="AB288" s="116">
        <v>1</v>
      </c>
      <c r="AC288" s="116">
        <v>1</v>
      </c>
      <c r="AD288" s="116" t="s">
        <v>3293</v>
      </c>
      <c r="AE288" s="116" t="s">
        <v>3294</v>
      </c>
    </row>
    <row r="289" spans="1:31" s="118" customFormat="1" x14ac:dyDescent="0.3">
      <c r="A289" s="113">
        <f>HYPERLINK("http://genome.jgi-psf.org/cgi-bin/dispGeneModel?db=Chlre3&amp;id=153915",153915)</f>
        <v>153915</v>
      </c>
      <c r="B289" s="114" t="s">
        <v>3335</v>
      </c>
      <c r="C289" s="114" t="s">
        <v>2109</v>
      </c>
      <c r="D289" s="115" t="s">
        <v>3336</v>
      </c>
      <c r="E289" s="120" t="str">
        <f>HYPERLINK("http://www.arabidopsis.org/servlets/TairObject?type=locus&amp;name=At2g47970","At2g47970")</f>
        <v>At2g47970</v>
      </c>
      <c r="F289" s="114" t="s">
        <v>2182</v>
      </c>
      <c r="G289" s="115" t="s">
        <v>1907</v>
      </c>
      <c r="H289" s="115" t="s">
        <v>2246</v>
      </c>
      <c r="I289" s="115" t="s">
        <v>3337</v>
      </c>
      <c r="J289" s="115" t="s">
        <v>2116</v>
      </c>
      <c r="K289" s="115" t="s">
        <v>1920</v>
      </c>
      <c r="L289" s="115">
        <v>0</v>
      </c>
      <c r="M289" s="115" t="s">
        <v>1904</v>
      </c>
      <c r="N289" s="116">
        <v>2</v>
      </c>
      <c r="O289" s="116">
        <v>2</v>
      </c>
      <c r="P289" s="116">
        <v>1</v>
      </c>
      <c r="Q289" s="116">
        <v>1</v>
      </c>
      <c r="R289" s="116">
        <v>1</v>
      </c>
      <c r="S289" s="116">
        <v>1</v>
      </c>
      <c r="T289" s="116">
        <v>1</v>
      </c>
      <c r="U289" s="116">
        <v>1</v>
      </c>
      <c r="V289" s="116">
        <v>1</v>
      </c>
      <c r="W289" s="116">
        <v>2</v>
      </c>
      <c r="X289" s="117">
        <v>1</v>
      </c>
      <c r="Y289" s="117">
        <v>1</v>
      </c>
      <c r="Z289" s="116">
        <v>1</v>
      </c>
      <c r="AA289" s="116">
        <v>1</v>
      </c>
      <c r="AB289" s="116">
        <v>2</v>
      </c>
      <c r="AC289" s="116">
        <v>1</v>
      </c>
      <c r="AD289" s="116" t="s">
        <v>3338</v>
      </c>
      <c r="AE289" s="118" t="s">
        <v>15405</v>
      </c>
    </row>
    <row r="290" spans="1:31" s="118" customFormat="1" x14ac:dyDescent="0.3">
      <c r="A290" s="114"/>
      <c r="B290" s="114"/>
      <c r="C290" s="114"/>
      <c r="D290" s="115"/>
      <c r="E290" s="113" t="str">
        <f>HYPERLINK("http://www.arabidopsis.org/servlets/TairObject?type=locus&amp;name=At3g63000","At3g63000")</f>
        <v>At3g63000</v>
      </c>
      <c r="F290" s="114" t="s">
        <v>2182</v>
      </c>
      <c r="G290" s="115" t="s">
        <v>1907</v>
      </c>
      <c r="H290" s="115" t="s">
        <v>2059</v>
      </c>
      <c r="I290" s="115" t="s">
        <v>3339</v>
      </c>
      <c r="J290" s="115"/>
      <c r="K290" s="115" t="s">
        <v>1944</v>
      </c>
      <c r="L290" s="115">
        <v>0</v>
      </c>
      <c r="M290" s="115" t="s">
        <v>1904</v>
      </c>
      <c r="N290" s="116">
        <v>2</v>
      </c>
      <c r="O290" s="116">
        <v>2</v>
      </c>
      <c r="P290" s="116">
        <v>1</v>
      </c>
      <c r="Q290" s="116">
        <v>1</v>
      </c>
      <c r="R290" s="116">
        <v>1</v>
      </c>
      <c r="S290" s="116">
        <v>1</v>
      </c>
      <c r="T290" s="116">
        <v>1</v>
      </c>
      <c r="U290" s="116">
        <v>1</v>
      </c>
      <c r="V290" s="116">
        <v>1</v>
      </c>
      <c r="W290" s="116">
        <v>2</v>
      </c>
      <c r="X290" s="117">
        <v>1</v>
      </c>
      <c r="Y290" s="117">
        <v>0</v>
      </c>
      <c r="Z290" s="116">
        <v>1</v>
      </c>
      <c r="AA290" s="116">
        <v>1</v>
      </c>
      <c r="AB290" s="116">
        <v>2</v>
      </c>
      <c r="AC290" s="116">
        <v>1</v>
      </c>
      <c r="AD290" s="116" t="s">
        <v>3338</v>
      </c>
      <c r="AE290" s="116" t="s">
        <v>138</v>
      </c>
    </row>
    <row r="291" spans="1:31" s="118" customFormat="1" x14ac:dyDescent="0.3">
      <c r="A291" s="113">
        <f>HYPERLINK("http://genome.jgi-psf.org/cgi-bin/dispGeneModel?db=Chlre3&amp;id=139925",139925)</f>
        <v>139925</v>
      </c>
      <c r="B291" s="114" t="s">
        <v>3340</v>
      </c>
      <c r="C291" s="114" t="s">
        <v>2067</v>
      </c>
      <c r="D291" s="115"/>
      <c r="E291" s="120" t="str">
        <f>HYPERLINK("http://www.arabidopsis.org/servlets/TairObject?type=locus&amp;name=At1g18170","At1g18170")</f>
        <v>At1g18170</v>
      </c>
      <c r="F291" s="114" t="s">
        <v>1913</v>
      </c>
      <c r="G291" s="115" t="s">
        <v>1886</v>
      </c>
      <c r="H291" s="115" t="s">
        <v>1941</v>
      </c>
      <c r="I291" s="115" t="s">
        <v>2069</v>
      </c>
      <c r="J291" s="115" t="s">
        <v>2070</v>
      </c>
      <c r="K291" s="115" t="s">
        <v>1897</v>
      </c>
      <c r="L291" s="115">
        <v>37</v>
      </c>
      <c r="M291" s="115" t="s">
        <v>1904</v>
      </c>
      <c r="N291" s="116">
        <v>2</v>
      </c>
      <c r="O291" s="116">
        <v>1</v>
      </c>
      <c r="P291" s="116">
        <v>1</v>
      </c>
      <c r="Q291" s="116">
        <v>2</v>
      </c>
      <c r="R291" s="116">
        <v>1</v>
      </c>
      <c r="S291" s="116">
        <v>1</v>
      </c>
      <c r="T291" s="116">
        <v>1</v>
      </c>
      <c r="U291" s="116">
        <v>1</v>
      </c>
      <c r="V291" s="116">
        <v>1</v>
      </c>
      <c r="W291" s="116">
        <v>1</v>
      </c>
      <c r="X291" s="117">
        <v>0</v>
      </c>
      <c r="Y291" s="117">
        <v>0</v>
      </c>
      <c r="Z291" s="116">
        <v>1</v>
      </c>
      <c r="AA291" s="116">
        <v>0</v>
      </c>
      <c r="AB291" s="116">
        <v>1</v>
      </c>
      <c r="AC291" s="116">
        <v>0</v>
      </c>
      <c r="AD291" s="116" t="s">
        <v>138</v>
      </c>
      <c r="AE291" s="116" t="s">
        <v>138</v>
      </c>
    </row>
    <row r="292" spans="1:31" s="118" customFormat="1" x14ac:dyDescent="0.3">
      <c r="A292" s="113">
        <f>HYPERLINK("http://genome.jgi-psf.org/cgi-bin/dispGeneModel?db=Chlre3&amp;id=142751",142751)</f>
        <v>142751</v>
      </c>
      <c r="B292" s="114" t="s">
        <v>3382</v>
      </c>
      <c r="C292" s="119" t="s">
        <v>3383</v>
      </c>
      <c r="D292" s="115"/>
      <c r="E292" s="113" t="str">
        <f>HYPERLINK("http://www.arabidopsis.org/servlets/TairObject?type=locus&amp;name=At1g53540","At1g53540")</f>
        <v>At1g53540</v>
      </c>
      <c r="F292" s="119" t="s">
        <v>1885</v>
      </c>
      <c r="G292" s="119" t="s">
        <v>1907</v>
      </c>
      <c r="H292" s="119" t="s">
        <v>2059</v>
      </c>
      <c r="I292" s="115" t="s">
        <v>3384</v>
      </c>
      <c r="J292" s="119" t="s">
        <v>3055</v>
      </c>
      <c r="K292" s="115" t="s">
        <v>2177</v>
      </c>
      <c r="L292" s="115">
        <v>24</v>
      </c>
      <c r="M292" s="115" t="s">
        <v>1904</v>
      </c>
      <c r="N292" s="116">
        <v>3</v>
      </c>
      <c r="O292" s="116">
        <v>1</v>
      </c>
      <c r="P292" s="116">
        <v>9</v>
      </c>
      <c r="Q292" s="116">
        <v>6</v>
      </c>
      <c r="R292" s="116">
        <v>2</v>
      </c>
      <c r="S292" s="116">
        <v>4</v>
      </c>
      <c r="T292" s="116">
        <v>5</v>
      </c>
      <c r="U292" s="116">
        <v>9</v>
      </c>
      <c r="V292" s="116">
        <v>7</v>
      </c>
      <c r="W292" s="116">
        <v>3</v>
      </c>
      <c r="X292" s="117">
        <v>1</v>
      </c>
      <c r="Y292" s="117">
        <v>3</v>
      </c>
      <c r="Z292" s="116">
        <v>3</v>
      </c>
      <c r="AA292" s="116">
        <v>3</v>
      </c>
      <c r="AB292" s="116">
        <v>1</v>
      </c>
      <c r="AC292" s="116">
        <v>1</v>
      </c>
      <c r="AD292" s="116" t="s">
        <v>3385</v>
      </c>
      <c r="AE292" s="116" t="s">
        <v>3386</v>
      </c>
    </row>
    <row r="293" spans="1:31" s="118" customFormat="1" x14ac:dyDescent="0.3">
      <c r="A293" s="122"/>
      <c r="B293" s="114"/>
      <c r="C293" s="119"/>
      <c r="D293" s="115"/>
      <c r="E293" s="113" t="str">
        <f>HYPERLINK("http://www.arabidopsis.org/servlets/TairObject?type=locus&amp;name=At3g46230","At3g46230")</f>
        <v>At3g46230</v>
      </c>
      <c r="F293" s="119" t="s">
        <v>1885</v>
      </c>
      <c r="G293" s="119" t="s">
        <v>1907</v>
      </c>
      <c r="H293" s="119" t="s">
        <v>2059</v>
      </c>
      <c r="I293" s="115" t="s">
        <v>3384</v>
      </c>
      <c r="J293" s="115" t="s">
        <v>3055</v>
      </c>
      <c r="K293" s="115" t="s">
        <v>2177</v>
      </c>
      <c r="L293" s="115">
        <v>24</v>
      </c>
      <c r="M293" s="115" t="s">
        <v>1904</v>
      </c>
      <c r="N293" s="116">
        <v>3</v>
      </c>
      <c r="O293" s="116">
        <v>1</v>
      </c>
      <c r="P293" s="116">
        <v>9</v>
      </c>
      <c r="Q293" s="116">
        <v>6</v>
      </c>
      <c r="R293" s="116">
        <v>2</v>
      </c>
      <c r="S293" s="116">
        <v>4</v>
      </c>
      <c r="T293" s="116">
        <v>5</v>
      </c>
      <c r="U293" s="116">
        <v>9</v>
      </c>
      <c r="V293" s="116">
        <v>7</v>
      </c>
      <c r="W293" s="116">
        <v>3</v>
      </c>
      <c r="X293" s="117">
        <v>1</v>
      </c>
      <c r="Y293" s="117">
        <v>3</v>
      </c>
      <c r="Z293" s="116">
        <v>3</v>
      </c>
      <c r="AA293" s="116">
        <v>3</v>
      </c>
      <c r="AB293" s="116">
        <v>1</v>
      </c>
      <c r="AC293" s="116">
        <v>1</v>
      </c>
      <c r="AD293" s="116" t="s">
        <v>3385</v>
      </c>
      <c r="AE293" s="116" t="s">
        <v>3386</v>
      </c>
    </row>
    <row r="294" spans="1:31" s="118" customFormat="1" x14ac:dyDescent="0.3">
      <c r="A294" s="122"/>
      <c r="B294" s="114"/>
      <c r="C294" s="119"/>
      <c r="D294" s="115"/>
      <c r="E294" s="113" t="str">
        <f>HYPERLINK("http://www.arabidopsis.org/servlets/TairObject?type=locus&amp;name=At5g59720","At5g59720")</f>
        <v>At5g59720</v>
      </c>
      <c r="F294" s="119" t="s">
        <v>1885</v>
      </c>
      <c r="G294" s="119" t="s">
        <v>1907</v>
      </c>
      <c r="H294" s="119" t="s">
        <v>2059</v>
      </c>
      <c r="I294" s="115" t="s">
        <v>3384</v>
      </c>
      <c r="J294" s="115" t="s">
        <v>3055</v>
      </c>
      <c r="K294" s="115" t="s">
        <v>1915</v>
      </c>
      <c r="L294" s="115">
        <v>24</v>
      </c>
      <c r="M294" s="115" t="s">
        <v>1904</v>
      </c>
      <c r="N294" s="116">
        <v>3</v>
      </c>
      <c r="O294" s="116">
        <v>1</v>
      </c>
      <c r="P294" s="116">
        <v>9</v>
      </c>
      <c r="Q294" s="116">
        <v>6</v>
      </c>
      <c r="R294" s="116">
        <v>2</v>
      </c>
      <c r="S294" s="116">
        <v>4</v>
      </c>
      <c r="T294" s="116">
        <v>5</v>
      </c>
      <c r="U294" s="116">
        <v>9</v>
      </c>
      <c r="V294" s="116">
        <v>7</v>
      </c>
      <c r="W294" s="116">
        <v>3</v>
      </c>
      <c r="X294" s="117">
        <v>1</v>
      </c>
      <c r="Y294" s="117">
        <v>3</v>
      </c>
      <c r="Z294" s="116">
        <v>3</v>
      </c>
      <c r="AA294" s="116">
        <v>3</v>
      </c>
      <c r="AB294" s="116">
        <v>1</v>
      </c>
      <c r="AC294" s="116">
        <v>1</v>
      </c>
      <c r="AD294" s="116" t="s">
        <v>3385</v>
      </c>
      <c r="AE294" s="116" t="s">
        <v>3386</v>
      </c>
    </row>
    <row r="295" spans="1:31" s="118" customFormat="1" x14ac:dyDescent="0.3">
      <c r="A295" s="113">
        <f>HYPERLINK("http://genome.jgi-psf.org/cgi-bin/dispGeneModel?db=Chlre3&amp;id=134508",134508)</f>
        <v>134508</v>
      </c>
      <c r="B295" s="114" t="s">
        <v>3403</v>
      </c>
      <c r="C295" s="119" t="s">
        <v>3404</v>
      </c>
      <c r="D295" s="115"/>
      <c r="E295" s="113" t="str">
        <f>HYPERLINK("http://www.arabidopsis.org/servlets/TairObject?type=locus&amp;name=At1g53540","At1g53540")</f>
        <v>At1g53540</v>
      </c>
      <c r="F295" s="119" t="s">
        <v>1885</v>
      </c>
      <c r="G295" s="119" t="s">
        <v>1907</v>
      </c>
      <c r="H295" s="119" t="s">
        <v>2059</v>
      </c>
      <c r="I295" s="115" t="s">
        <v>3384</v>
      </c>
      <c r="J295" s="119" t="s">
        <v>3055</v>
      </c>
      <c r="K295" s="115" t="s">
        <v>2177</v>
      </c>
      <c r="L295" s="115">
        <v>24</v>
      </c>
      <c r="M295" s="115" t="s">
        <v>1904</v>
      </c>
      <c r="N295" s="116">
        <v>3</v>
      </c>
      <c r="O295" s="116">
        <v>1</v>
      </c>
      <c r="P295" s="116">
        <v>9</v>
      </c>
      <c r="Q295" s="116">
        <v>6</v>
      </c>
      <c r="R295" s="116">
        <v>2</v>
      </c>
      <c r="S295" s="116">
        <v>4</v>
      </c>
      <c r="T295" s="116">
        <v>5</v>
      </c>
      <c r="U295" s="116">
        <v>9</v>
      </c>
      <c r="V295" s="116">
        <v>7</v>
      </c>
      <c r="W295" s="116">
        <v>3</v>
      </c>
      <c r="X295" s="117">
        <v>1</v>
      </c>
      <c r="Y295" s="117">
        <v>3</v>
      </c>
      <c r="Z295" s="116">
        <v>3</v>
      </c>
      <c r="AA295" s="116">
        <v>3</v>
      </c>
      <c r="AB295" s="116">
        <v>1</v>
      </c>
      <c r="AC295" s="116">
        <v>1</v>
      </c>
      <c r="AD295" s="116" t="s">
        <v>3385</v>
      </c>
      <c r="AE295" s="116" t="s">
        <v>3386</v>
      </c>
    </row>
    <row r="296" spans="1:31" s="118" customFormat="1" x14ac:dyDescent="0.3">
      <c r="A296" s="122"/>
      <c r="B296" s="114"/>
      <c r="C296" s="119"/>
      <c r="D296" s="115"/>
      <c r="E296" s="113" t="str">
        <f>HYPERLINK("http://www.arabidopsis.org/servlets/TairObject?type=locus&amp;name=At3g46230","At3g46230")</f>
        <v>At3g46230</v>
      </c>
      <c r="F296" s="119" t="s">
        <v>1885</v>
      </c>
      <c r="G296" s="119" t="s">
        <v>1907</v>
      </c>
      <c r="H296" s="119" t="s">
        <v>2059</v>
      </c>
      <c r="I296" s="115" t="s">
        <v>3384</v>
      </c>
      <c r="J296" s="115" t="s">
        <v>3055</v>
      </c>
      <c r="K296" s="115" t="s">
        <v>2177</v>
      </c>
      <c r="L296" s="115">
        <v>24</v>
      </c>
      <c r="M296" s="115" t="s">
        <v>1904</v>
      </c>
      <c r="N296" s="116">
        <v>3</v>
      </c>
      <c r="O296" s="116">
        <v>1</v>
      </c>
      <c r="P296" s="116">
        <v>9</v>
      </c>
      <c r="Q296" s="116">
        <v>6</v>
      </c>
      <c r="R296" s="116">
        <v>2</v>
      </c>
      <c r="S296" s="116">
        <v>4</v>
      </c>
      <c r="T296" s="116">
        <v>5</v>
      </c>
      <c r="U296" s="116">
        <v>9</v>
      </c>
      <c r="V296" s="116">
        <v>7</v>
      </c>
      <c r="W296" s="116">
        <v>3</v>
      </c>
      <c r="X296" s="117">
        <v>1</v>
      </c>
      <c r="Y296" s="117">
        <v>3</v>
      </c>
      <c r="Z296" s="116">
        <v>3</v>
      </c>
      <c r="AA296" s="116">
        <v>3</v>
      </c>
      <c r="AB296" s="116">
        <v>1</v>
      </c>
      <c r="AC296" s="116">
        <v>1</v>
      </c>
      <c r="AD296" s="116" t="s">
        <v>3385</v>
      </c>
      <c r="AE296" s="116" t="s">
        <v>3386</v>
      </c>
    </row>
    <row r="297" spans="1:31" s="118" customFormat="1" x14ac:dyDescent="0.3">
      <c r="A297" s="122"/>
      <c r="B297" s="114"/>
      <c r="C297" s="119"/>
      <c r="D297" s="115"/>
      <c r="E297" s="113" t="str">
        <f>HYPERLINK("http://www.arabidopsis.org/servlets/TairObject?type=locus&amp;name=At5g59720","At5g59720")</f>
        <v>At5g59720</v>
      </c>
      <c r="F297" s="119" t="s">
        <v>1885</v>
      </c>
      <c r="G297" s="119" t="s">
        <v>1907</v>
      </c>
      <c r="H297" s="119" t="s">
        <v>2059</v>
      </c>
      <c r="I297" s="115" t="s">
        <v>3384</v>
      </c>
      <c r="J297" s="115" t="s">
        <v>3055</v>
      </c>
      <c r="K297" s="115" t="s">
        <v>1915</v>
      </c>
      <c r="L297" s="115">
        <v>24</v>
      </c>
      <c r="M297" s="115" t="s">
        <v>1904</v>
      </c>
      <c r="N297" s="116">
        <v>3</v>
      </c>
      <c r="O297" s="116">
        <v>1</v>
      </c>
      <c r="P297" s="116">
        <v>9</v>
      </c>
      <c r="Q297" s="116">
        <v>6</v>
      </c>
      <c r="R297" s="116">
        <v>2</v>
      </c>
      <c r="S297" s="116">
        <v>4</v>
      </c>
      <c r="T297" s="116">
        <v>5</v>
      </c>
      <c r="U297" s="116">
        <v>9</v>
      </c>
      <c r="V297" s="116">
        <v>7</v>
      </c>
      <c r="W297" s="116">
        <v>3</v>
      </c>
      <c r="X297" s="117">
        <v>1</v>
      </c>
      <c r="Y297" s="117">
        <v>3</v>
      </c>
      <c r="Z297" s="116">
        <v>3</v>
      </c>
      <c r="AA297" s="116">
        <v>3</v>
      </c>
      <c r="AB297" s="116">
        <v>1</v>
      </c>
      <c r="AC297" s="116">
        <v>1</v>
      </c>
      <c r="AD297" s="116" t="s">
        <v>3385</v>
      </c>
      <c r="AE297" s="116" t="s">
        <v>3386</v>
      </c>
    </row>
    <row r="298" spans="1:31" s="118" customFormat="1" x14ac:dyDescent="0.3">
      <c r="A298" s="113">
        <f>HYPERLINK("http://genome.jgi-psf.org/cgi-bin/dispGeneModel?db=Chlre3&amp;id=160591",160591)</f>
        <v>160591</v>
      </c>
      <c r="B298" s="114" t="s">
        <v>3409</v>
      </c>
      <c r="C298" s="119" t="s">
        <v>3410</v>
      </c>
      <c r="D298" s="115"/>
      <c r="E298" s="113" t="str">
        <f>HYPERLINK("http://www.arabidopsis.org/servlets/TairObject?type=locus&amp;name=At2g34860","At2g34860")</f>
        <v>At2g34860</v>
      </c>
      <c r="F298" s="119" t="s">
        <v>2182</v>
      </c>
      <c r="G298" s="119" t="s">
        <v>1886</v>
      </c>
      <c r="H298" s="119" t="s">
        <v>1887</v>
      </c>
      <c r="I298" s="115" t="s">
        <v>2724</v>
      </c>
      <c r="J298" s="119" t="s">
        <v>3411</v>
      </c>
      <c r="K298" s="115" t="s">
        <v>1897</v>
      </c>
      <c r="L298" s="115">
        <v>34</v>
      </c>
      <c r="M298" s="115" t="s">
        <v>1904</v>
      </c>
      <c r="N298" s="116">
        <v>1</v>
      </c>
      <c r="O298" s="116">
        <v>1</v>
      </c>
      <c r="P298" s="116">
        <v>1</v>
      </c>
      <c r="Q298" s="116">
        <v>1</v>
      </c>
      <c r="R298" s="116">
        <v>1</v>
      </c>
      <c r="S298" s="116">
        <v>1</v>
      </c>
      <c r="T298" s="116">
        <v>1</v>
      </c>
      <c r="U298" s="116">
        <v>1</v>
      </c>
      <c r="V298" s="116">
        <v>1</v>
      </c>
      <c r="W298" s="116">
        <v>2</v>
      </c>
      <c r="X298" s="117">
        <v>0</v>
      </c>
      <c r="Y298" s="117">
        <v>0</v>
      </c>
      <c r="Z298" s="116">
        <v>1</v>
      </c>
      <c r="AA298" s="116">
        <v>1</v>
      </c>
      <c r="AB298" s="116">
        <v>1</v>
      </c>
      <c r="AC298" s="116">
        <v>1</v>
      </c>
      <c r="AD298" s="116" t="s">
        <v>138</v>
      </c>
      <c r="AE298" s="116" t="s">
        <v>138</v>
      </c>
    </row>
    <row r="299" spans="1:31" s="118" customFormat="1" x14ac:dyDescent="0.3">
      <c r="A299" s="113">
        <f>HYPERLINK("http://genome.jgi-psf.org/cgi-bin/dispGeneModel?db=Chlre3&amp;id=187379",187379)</f>
        <v>187379</v>
      </c>
      <c r="B299" s="114" t="s">
        <v>3412</v>
      </c>
      <c r="C299" s="119" t="s">
        <v>3413</v>
      </c>
      <c r="D299" s="115"/>
      <c r="E299" s="113" t="str">
        <f>HYPERLINK("http://www.arabidopsis.org/servlets/TairObject?type=locus&amp;name=At4g18810","At4g18810")</f>
        <v>At4g18810</v>
      </c>
      <c r="F299" s="119" t="s">
        <v>2182</v>
      </c>
      <c r="G299" s="119" t="s">
        <v>1886</v>
      </c>
      <c r="H299" s="119" t="s">
        <v>1894</v>
      </c>
      <c r="I299" s="115" t="s">
        <v>3414</v>
      </c>
      <c r="J299" s="119" t="s">
        <v>3415</v>
      </c>
      <c r="K299" s="115" t="s">
        <v>1897</v>
      </c>
      <c r="L299" s="115">
        <v>35</v>
      </c>
      <c r="M299" s="115" t="s">
        <v>1904</v>
      </c>
      <c r="N299" s="116">
        <v>1</v>
      </c>
      <c r="O299" s="116">
        <v>1</v>
      </c>
      <c r="P299" s="116">
        <v>1</v>
      </c>
      <c r="Q299" s="116">
        <v>1</v>
      </c>
      <c r="R299" s="116">
        <v>1</v>
      </c>
      <c r="S299" s="116">
        <v>2</v>
      </c>
      <c r="T299" s="116">
        <v>1</v>
      </c>
      <c r="U299" s="116">
        <v>1</v>
      </c>
      <c r="V299" s="116">
        <v>0</v>
      </c>
      <c r="W299" s="116">
        <v>1</v>
      </c>
      <c r="X299" s="117">
        <v>0</v>
      </c>
      <c r="Y299" s="117">
        <v>0</v>
      </c>
      <c r="Z299" s="116">
        <v>1</v>
      </c>
      <c r="AA299" s="116">
        <v>1</v>
      </c>
      <c r="AB299" s="116">
        <v>1</v>
      </c>
      <c r="AC299" s="116">
        <v>1</v>
      </c>
      <c r="AD299" s="116" t="s">
        <v>138</v>
      </c>
      <c r="AE299" s="116" t="s">
        <v>138</v>
      </c>
    </row>
    <row r="300" spans="1:31" s="118" customFormat="1" x14ac:dyDescent="0.3">
      <c r="A300" s="113">
        <f>HYPERLINK("http://genome.jgi-psf.org/cgi-bin/dispGeneModel?db=Chlre3&amp;id=144841",144841)</f>
        <v>144841</v>
      </c>
      <c r="B300" s="114" t="s">
        <v>3416</v>
      </c>
      <c r="C300" s="119" t="s">
        <v>2596</v>
      </c>
      <c r="D300" s="115" t="s">
        <v>3417</v>
      </c>
      <c r="E300" s="113" t="str">
        <f>HYPERLINK("http://www.arabidopsis.org/servlets/TairObject?type=locus&amp;name=At1g14270","At1g14270")</f>
        <v>At1g14270</v>
      </c>
      <c r="F300" s="119" t="s">
        <v>2182</v>
      </c>
      <c r="G300" s="119" t="s">
        <v>1907</v>
      </c>
      <c r="H300" s="119" t="s">
        <v>2270</v>
      </c>
      <c r="I300" s="115" t="s">
        <v>3418</v>
      </c>
      <c r="J300" s="119" t="s">
        <v>2425</v>
      </c>
      <c r="K300" s="115" t="s">
        <v>1897</v>
      </c>
      <c r="L300" s="115">
        <v>37</v>
      </c>
      <c r="M300" s="115" t="s">
        <v>1904</v>
      </c>
      <c r="N300" s="116">
        <v>1</v>
      </c>
      <c r="O300" s="116">
        <v>1</v>
      </c>
      <c r="P300" s="116">
        <v>1</v>
      </c>
      <c r="Q300" s="116">
        <v>2</v>
      </c>
      <c r="R300" s="116">
        <v>1</v>
      </c>
      <c r="S300" s="116">
        <v>1</v>
      </c>
      <c r="T300" s="116">
        <v>1</v>
      </c>
      <c r="U300" s="116">
        <v>1</v>
      </c>
      <c r="V300" s="116">
        <v>1</v>
      </c>
      <c r="W300" s="116">
        <v>1</v>
      </c>
      <c r="X300" s="117">
        <v>0</v>
      </c>
      <c r="Y300" s="117">
        <v>0</v>
      </c>
      <c r="Z300" s="116">
        <v>1</v>
      </c>
      <c r="AA300" s="116">
        <v>1</v>
      </c>
      <c r="AB300" s="116">
        <v>1</v>
      </c>
      <c r="AC300" s="116">
        <v>1</v>
      </c>
      <c r="AD300" s="116" t="s">
        <v>138</v>
      </c>
      <c r="AE300" s="116" t="s">
        <v>138</v>
      </c>
    </row>
    <row r="301" spans="1:31" s="118" customFormat="1" x14ac:dyDescent="0.3">
      <c r="A301" s="113">
        <f>HYPERLINK("http://genome.jgi-psf.org/cgi-bin/dispGeneModel?db=Chlre3&amp;id=60278",60278)</f>
        <v>60278</v>
      </c>
      <c r="B301" s="114" t="s">
        <v>3426</v>
      </c>
      <c r="C301" s="119" t="s">
        <v>2596</v>
      </c>
      <c r="D301" s="115" t="s">
        <v>3427</v>
      </c>
      <c r="E301" s="113" t="str">
        <f>HYPERLINK("http://www.arabidopsis.org/servlets/TairObject?type=locus&amp;name=At1g54780","At1g54780")</f>
        <v>At1g54780</v>
      </c>
      <c r="F301" s="119" t="s">
        <v>1885</v>
      </c>
      <c r="G301" s="119" t="s">
        <v>1886</v>
      </c>
      <c r="H301" s="119" t="s">
        <v>1941</v>
      </c>
      <c r="I301" s="115" t="s">
        <v>3428</v>
      </c>
      <c r="J301" s="119" t="s">
        <v>2014</v>
      </c>
      <c r="K301" s="115" t="s">
        <v>1897</v>
      </c>
      <c r="L301" s="115">
        <v>26</v>
      </c>
      <c r="M301" s="115" t="s">
        <v>1904</v>
      </c>
      <c r="N301" s="116">
        <v>1</v>
      </c>
      <c r="O301" s="116">
        <v>2</v>
      </c>
      <c r="P301" s="116">
        <v>1</v>
      </c>
      <c r="Q301" s="116">
        <v>1</v>
      </c>
      <c r="R301" s="116">
        <v>1</v>
      </c>
      <c r="S301" s="116">
        <v>1</v>
      </c>
      <c r="T301" s="116">
        <v>2</v>
      </c>
      <c r="U301" s="116">
        <v>1</v>
      </c>
      <c r="V301" s="116">
        <v>1</v>
      </c>
      <c r="W301" s="116">
        <v>1</v>
      </c>
      <c r="X301" s="117">
        <v>0</v>
      </c>
      <c r="Y301" s="117">
        <v>0</v>
      </c>
      <c r="Z301" s="116">
        <v>1</v>
      </c>
      <c r="AA301" s="116">
        <v>1</v>
      </c>
      <c r="AB301" s="116">
        <v>1</v>
      </c>
      <c r="AC301" s="116">
        <v>1</v>
      </c>
      <c r="AD301" s="116" t="s">
        <v>138</v>
      </c>
      <c r="AE301" s="116" t="s">
        <v>138</v>
      </c>
    </row>
    <row r="302" spans="1:31" s="118" customFormat="1" x14ac:dyDescent="0.3">
      <c r="A302" s="113">
        <f>HYPERLINK("http://genome.jgi-psf.org/cgi-bin/dispGeneModel?db=Chlre3&amp;id=107663",107663)</f>
        <v>107663</v>
      </c>
      <c r="B302" s="114" t="s">
        <v>3430</v>
      </c>
      <c r="C302" s="119" t="s">
        <v>2596</v>
      </c>
      <c r="D302" s="119"/>
      <c r="E302" s="113" t="str">
        <f>HYPERLINK("http://www.arabidopsis.org/servlets/TairObject?type=locus&amp;name=At3g02290","At3g02290")</f>
        <v>At3g02290</v>
      </c>
      <c r="F302" s="119" t="s">
        <v>2182</v>
      </c>
      <c r="G302" s="119" t="s">
        <v>1907</v>
      </c>
      <c r="H302" s="119" t="s">
        <v>2106</v>
      </c>
      <c r="I302" s="115" t="s">
        <v>2724</v>
      </c>
      <c r="J302" s="119" t="s">
        <v>3431</v>
      </c>
      <c r="K302" s="115" t="s">
        <v>1944</v>
      </c>
      <c r="L302" s="115">
        <v>0</v>
      </c>
      <c r="M302" s="115" t="s">
        <v>1904</v>
      </c>
      <c r="N302" s="116">
        <v>3</v>
      </c>
      <c r="O302" s="116">
        <v>3</v>
      </c>
      <c r="P302" s="116">
        <v>1</v>
      </c>
      <c r="Q302" s="116">
        <v>3</v>
      </c>
      <c r="R302" s="116">
        <v>2</v>
      </c>
      <c r="S302" s="116">
        <v>1</v>
      </c>
      <c r="T302" s="116">
        <v>2</v>
      </c>
      <c r="U302" s="116">
        <v>1</v>
      </c>
      <c r="V302" s="116">
        <v>1</v>
      </c>
      <c r="W302" s="116">
        <v>3</v>
      </c>
      <c r="X302" s="117">
        <v>1</v>
      </c>
      <c r="Y302" s="117">
        <v>1</v>
      </c>
      <c r="Z302" s="116">
        <v>1</v>
      </c>
      <c r="AA302" s="116">
        <v>1</v>
      </c>
      <c r="AB302" s="116">
        <v>1</v>
      </c>
      <c r="AC302" s="116">
        <v>2</v>
      </c>
      <c r="AD302" s="116" t="s">
        <v>3432</v>
      </c>
      <c r="AE302" s="116" t="s">
        <v>3433</v>
      </c>
    </row>
    <row r="303" spans="1:31" s="118" customFormat="1" x14ac:dyDescent="0.3">
      <c r="A303" s="113">
        <f>HYPERLINK("http://genome.jgi-psf.org/cgi-bin/dispGeneModel?db=Chlre3&amp;id=183767",183767)</f>
        <v>183767</v>
      </c>
      <c r="B303" s="114" t="s">
        <v>3510</v>
      </c>
      <c r="C303" s="114" t="s">
        <v>2472</v>
      </c>
      <c r="D303" s="115"/>
      <c r="E303" s="120" t="str">
        <f>HYPERLINK("http://www.arabidopsis.org/servlets/TairObject?type=locus&amp;name=At1g49970","At1g49970")</f>
        <v>At1g49970</v>
      </c>
      <c r="F303" s="114" t="s">
        <v>1885</v>
      </c>
      <c r="G303" s="115" t="s">
        <v>1886</v>
      </c>
      <c r="H303" s="115" t="s">
        <v>2053</v>
      </c>
      <c r="I303" s="115" t="s">
        <v>2473</v>
      </c>
      <c r="J303" s="115" t="s">
        <v>2055</v>
      </c>
      <c r="K303" s="115" t="s">
        <v>1944</v>
      </c>
      <c r="L303" s="115">
        <v>37</v>
      </c>
      <c r="M303" s="115" t="s">
        <v>1904</v>
      </c>
      <c r="N303" s="116">
        <v>1</v>
      </c>
      <c r="O303" s="116">
        <v>1</v>
      </c>
      <c r="P303" s="116">
        <v>1</v>
      </c>
      <c r="Q303" s="116">
        <v>1</v>
      </c>
      <c r="R303" s="116">
        <v>1</v>
      </c>
      <c r="S303" s="116">
        <v>1</v>
      </c>
      <c r="T303" s="116">
        <v>1</v>
      </c>
      <c r="U303" s="116">
        <v>3</v>
      </c>
      <c r="V303" s="116">
        <v>1</v>
      </c>
      <c r="W303" s="116">
        <v>1</v>
      </c>
      <c r="X303" s="117">
        <v>1</v>
      </c>
      <c r="Y303" s="117">
        <v>1</v>
      </c>
      <c r="Z303" s="116">
        <v>1</v>
      </c>
      <c r="AA303" s="116">
        <v>1</v>
      </c>
      <c r="AB303" s="116">
        <v>1</v>
      </c>
      <c r="AC303" s="116">
        <v>1</v>
      </c>
      <c r="AD303" s="116" t="s">
        <v>3511</v>
      </c>
      <c r="AE303" s="116" t="s">
        <v>3512</v>
      </c>
    </row>
    <row r="304" spans="1:31" s="118" customFormat="1" x14ac:dyDescent="0.3">
      <c r="A304" s="113">
        <f>HYPERLINK("http://genome.jgi-psf.org/cgi-bin/dispGeneModel?db=Chlre3&amp;id=154398",154398)</f>
        <v>154398</v>
      </c>
      <c r="B304" s="114" t="s">
        <v>3547</v>
      </c>
      <c r="C304" s="114" t="s">
        <v>3548</v>
      </c>
      <c r="D304" s="115"/>
      <c r="E304" s="113" t="str">
        <f>HYPERLINK("http://www.arabidopsis.org/servlets/TairObject?type=locus&amp;name=At3g07770","At3g07770")</f>
        <v>At3g07770</v>
      </c>
      <c r="F304" s="114" t="s">
        <v>1885</v>
      </c>
      <c r="G304" s="115" t="s">
        <v>1886</v>
      </c>
      <c r="H304" s="115" t="s">
        <v>2246</v>
      </c>
      <c r="I304" s="115" t="s">
        <v>3549</v>
      </c>
      <c r="J304" s="115" t="s">
        <v>3055</v>
      </c>
      <c r="K304" s="115" t="s">
        <v>1915</v>
      </c>
      <c r="L304" s="115">
        <v>37</v>
      </c>
      <c r="M304" s="115" t="s">
        <v>1904</v>
      </c>
      <c r="N304" s="116">
        <v>1</v>
      </c>
      <c r="O304" s="116">
        <v>2</v>
      </c>
      <c r="P304" s="116">
        <v>1</v>
      </c>
      <c r="Q304" s="116">
        <v>1</v>
      </c>
      <c r="R304" s="116">
        <v>1</v>
      </c>
      <c r="S304" s="116">
        <v>1</v>
      </c>
      <c r="T304" s="116">
        <v>1</v>
      </c>
      <c r="U304" s="116">
        <v>1</v>
      </c>
      <c r="V304" s="116">
        <v>1</v>
      </c>
      <c r="W304" s="116">
        <v>1</v>
      </c>
      <c r="X304" s="117">
        <v>1</v>
      </c>
      <c r="Y304" s="117">
        <v>1</v>
      </c>
      <c r="Z304" s="116">
        <v>0</v>
      </c>
      <c r="AA304" s="116">
        <v>1</v>
      </c>
      <c r="AB304" s="116">
        <v>2</v>
      </c>
      <c r="AC304" s="116">
        <v>3</v>
      </c>
      <c r="AD304" s="116" t="s">
        <v>3550</v>
      </c>
      <c r="AE304" s="116" t="s">
        <v>3551</v>
      </c>
    </row>
    <row r="305" spans="1:31" s="118" customFormat="1" x14ac:dyDescent="0.3">
      <c r="A305" s="113">
        <f>HYPERLINK("http://genome.jgi-psf.org/cgi-bin/dispGeneModel?db=Chlre3&amp;id=30522",30522)</f>
        <v>30522</v>
      </c>
      <c r="B305" s="114" t="s">
        <v>3567</v>
      </c>
      <c r="C305" s="114" t="s">
        <v>3568</v>
      </c>
      <c r="D305" s="115"/>
      <c r="E305" s="120" t="str">
        <f>HYPERLINK("http://www.arabidopsis.org/servlets/TairObject?type=locus&amp;name=At5g57850","At5g57850")</f>
        <v>At5g57850</v>
      </c>
      <c r="F305" s="114" t="s">
        <v>1885</v>
      </c>
      <c r="G305" s="115" t="s">
        <v>1886</v>
      </c>
      <c r="H305" s="115" t="s">
        <v>1894</v>
      </c>
      <c r="I305" s="115" t="s">
        <v>3569</v>
      </c>
      <c r="J305" s="115" t="s">
        <v>3570</v>
      </c>
      <c r="K305" s="115" t="s">
        <v>1920</v>
      </c>
      <c r="L305" s="115">
        <v>29</v>
      </c>
      <c r="M305" s="115" t="s">
        <v>1904</v>
      </c>
      <c r="N305" s="116">
        <v>1</v>
      </c>
      <c r="O305" s="116">
        <v>3</v>
      </c>
      <c r="P305" s="116">
        <v>4</v>
      </c>
      <c r="Q305" s="116">
        <v>1</v>
      </c>
      <c r="R305" s="116">
        <v>2</v>
      </c>
      <c r="S305" s="116">
        <v>2</v>
      </c>
      <c r="T305" s="116">
        <v>3</v>
      </c>
      <c r="U305" s="116">
        <v>2</v>
      </c>
      <c r="V305" s="116">
        <v>2</v>
      </c>
      <c r="W305" s="116">
        <v>2</v>
      </c>
      <c r="X305" s="117">
        <v>0</v>
      </c>
      <c r="Y305" s="117">
        <v>0</v>
      </c>
      <c r="Z305" s="116">
        <v>1</v>
      </c>
      <c r="AA305" s="116">
        <v>2</v>
      </c>
      <c r="AB305" s="116">
        <v>1</v>
      </c>
      <c r="AC305" s="116">
        <v>1</v>
      </c>
      <c r="AD305" s="116" t="s">
        <v>138</v>
      </c>
      <c r="AE305" s="116" t="s">
        <v>138</v>
      </c>
    </row>
    <row r="306" spans="1:31" s="118" customFormat="1" x14ac:dyDescent="0.3">
      <c r="A306" s="113">
        <f>HYPERLINK("http://genome.jgi-psf.org/cgi-bin/dispGeneModel?db=Chlre3&amp;id=58334",58334)</f>
        <v>58334</v>
      </c>
      <c r="B306" s="114" t="s">
        <v>3650</v>
      </c>
      <c r="C306" s="114" t="s">
        <v>3651</v>
      </c>
      <c r="D306" s="115"/>
      <c r="E306" s="120" t="str">
        <f>HYPERLINK("http://www.arabidopsis.org/servlets/TairObject?type=locus&amp;name=At2g30950","At2g30950")</f>
        <v>At2g30950</v>
      </c>
      <c r="F306" s="114" t="s">
        <v>1885</v>
      </c>
      <c r="G306" s="115" t="s">
        <v>1886</v>
      </c>
      <c r="H306" s="115" t="s">
        <v>1941</v>
      </c>
      <c r="I306" s="115" t="s">
        <v>3652</v>
      </c>
      <c r="J306" s="115" t="s">
        <v>2432</v>
      </c>
      <c r="K306" s="115" t="s">
        <v>1897</v>
      </c>
      <c r="L306" s="115">
        <v>37</v>
      </c>
      <c r="M306" s="115" t="s">
        <v>1904</v>
      </c>
      <c r="N306" s="116">
        <v>2</v>
      </c>
      <c r="O306" s="116">
        <v>1</v>
      </c>
      <c r="P306" s="116">
        <v>2</v>
      </c>
      <c r="Q306" s="116">
        <v>1</v>
      </c>
      <c r="R306" s="116">
        <v>3</v>
      </c>
      <c r="S306" s="116">
        <v>1</v>
      </c>
      <c r="T306" s="116">
        <v>2</v>
      </c>
      <c r="U306" s="116">
        <v>1</v>
      </c>
      <c r="V306" s="116">
        <v>1</v>
      </c>
      <c r="W306" s="116">
        <v>1</v>
      </c>
      <c r="X306" s="117">
        <v>0</v>
      </c>
      <c r="Y306" s="117">
        <v>0</v>
      </c>
      <c r="Z306" s="116">
        <v>1</v>
      </c>
      <c r="AA306" s="116">
        <v>1</v>
      </c>
      <c r="AB306" s="116">
        <v>1</v>
      </c>
      <c r="AC306" s="116">
        <v>1</v>
      </c>
      <c r="AD306" s="116" t="s">
        <v>138</v>
      </c>
      <c r="AE306" s="116" t="s">
        <v>138</v>
      </c>
    </row>
    <row r="307" spans="1:31" s="118" customFormat="1" x14ac:dyDescent="0.3">
      <c r="A307" s="114"/>
      <c r="B307" s="114"/>
      <c r="C307" s="114"/>
      <c r="D307" s="115"/>
      <c r="E307" s="113" t="str">
        <f>HYPERLINK("http://www.arabidopsis.org/servlets/TairObject?type=locus&amp;name=At1g06430","At1g06430")</f>
        <v>At1g06430</v>
      </c>
      <c r="F307" s="114" t="s">
        <v>1885</v>
      </c>
      <c r="G307" s="115" t="s">
        <v>1886</v>
      </c>
      <c r="H307" s="115" t="s">
        <v>1941</v>
      </c>
      <c r="I307" s="115" t="s">
        <v>3655</v>
      </c>
      <c r="J307" s="115" t="s">
        <v>2432</v>
      </c>
      <c r="K307" s="115" t="s">
        <v>1944</v>
      </c>
      <c r="L307" s="115">
        <v>37</v>
      </c>
      <c r="M307" s="115" t="s">
        <v>1904</v>
      </c>
      <c r="N307" s="116">
        <v>2</v>
      </c>
      <c r="O307" s="116">
        <v>1</v>
      </c>
      <c r="P307" s="116">
        <v>2</v>
      </c>
      <c r="Q307" s="116">
        <v>1</v>
      </c>
      <c r="R307" s="116">
        <v>3</v>
      </c>
      <c r="S307" s="116">
        <v>1</v>
      </c>
      <c r="T307" s="116">
        <v>2</v>
      </c>
      <c r="U307" s="116">
        <v>1</v>
      </c>
      <c r="V307" s="116">
        <v>1</v>
      </c>
      <c r="W307" s="116">
        <v>1</v>
      </c>
      <c r="X307" s="117">
        <v>0</v>
      </c>
      <c r="Y307" s="117">
        <v>0</v>
      </c>
      <c r="Z307" s="116">
        <v>1</v>
      </c>
      <c r="AA307" s="116">
        <v>1</v>
      </c>
      <c r="AB307" s="116">
        <v>1</v>
      </c>
      <c r="AC307" s="116">
        <v>1</v>
      </c>
      <c r="AD307" s="116" t="s">
        <v>138</v>
      </c>
      <c r="AE307" s="116" t="s">
        <v>138</v>
      </c>
    </row>
    <row r="308" spans="1:31" s="118" customFormat="1" x14ac:dyDescent="0.3">
      <c r="A308" s="113">
        <f>HYPERLINK("http://genome.jgi-psf.org/cgi-bin/dispGeneModel?db=Chlre3&amp;id=115641",115641)</f>
        <v>115641</v>
      </c>
      <c r="B308" s="114" t="s">
        <v>3695</v>
      </c>
      <c r="C308" s="114" t="s">
        <v>3696</v>
      </c>
      <c r="D308" s="115"/>
      <c r="E308" s="120" t="str">
        <f>HYPERLINK("http://www.arabidopsis.org/servlets/TairObject?type=locus&amp;name=At3g12270","At3g12270")</f>
        <v>At3g12270</v>
      </c>
      <c r="F308" s="114" t="s">
        <v>1913</v>
      </c>
      <c r="G308" s="115" t="s">
        <v>1907</v>
      </c>
      <c r="H308" s="115" t="s">
        <v>2059</v>
      </c>
      <c r="I308" s="115" t="s">
        <v>3697</v>
      </c>
      <c r="J308" s="115" t="s">
        <v>3698</v>
      </c>
      <c r="K308" s="115" t="s">
        <v>1915</v>
      </c>
      <c r="L308" s="115">
        <v>9</v>
      </c>
      <c r="M308" s="115" t="s">
        <v>1904</v>
      </c>
      <c r="N308" s="116">
        <v>1</v>
      </c>
      <c r="O308" s="116">
        <v>1</v>
      </c>
      <c r="P308" s="116">
        <v>1</v>
      </c>
      <c r="Q308" s="116">
        <v>1</v>
      </c>
      <c r="R308" s="116">
        <v>1</v>
      </c>
      <c r="S308" s="116">
        <v>1</v>
      </c>
      <c r="T308" s="116">
        <v>1</v>
      </c>
      <c r="U308" s="116">
        <v>1</v>
      </c>
      <c r="V308" s="116">
        <v>1</v>
      </c>
      <c r="W308" s="116">
        <v>1</v>
      </c>
      <c r="X308" s="117">
        <v>1</v>
      </c>
      <c r="Y308" s="117">
        <v>2</v>
      </c>
      <c r="Z308" s="116">
        <v>1</v>
      </c>
      <c r="AA308" s="116">
        <v>1</v>
      </c>
      <c r="AB308" s="116">
        <v>1</v>
      </c>
      <c r="AC308" s="116">
        <v>1</v>
      </c>
      <c r="AD308" s="116" t="s">
        <v>3699</v>
      </c>
      <c r="AE308" s="116" t="s">
        <v>3700</v>
      </c>
    </row>
    <row r="309" spans="1:31" s="118" customFormat="1" x14ac:dyDescent="0.3">
      <c r="A309" s="113">
        <f>HYPERLINK("http://genome.jgi-psf.org/cgi-bin/dispGeneModel?db=Chlre3&amp;id=205890",205890)</f>
        <v>205890</v>
      </c>
      <c r="B309" s="121" t="s">
        <v>3709</v>
      </c>
      <c r="C309" s="114" t="s">
        <v>3710</v>
      </c>
      <c r="D309" s="115"/>
      <c r="E309" s="120" t="str">
        <f>HYPERLINK("http://www.arabidopsis.org/servlets/TairObject?type=locus&amp;name=At1g26940","At1g26940")</f>
        <v>At1g26940</v>
      </c>
      <c r="F309" s="114" t="s">
        <v>1913</v>
      </c>
      <c r="G309" s="115" t="s">
        <v>1886</v>
      </c>
      <c r="H309" s="115" t="s">
        <v>1887</v>
      </c>
      <c r="I309" s="115" t="s">
        <v>2088</v>
      </c>
      <c r="J309" s="115" t="s">
        <v>3711</v>
      </c>
      <c r="K309" s="115" t="s">
        <v>1920</v>
      </c>
      <c r="L309" s="115">
        <v>37</v>
      </c>
      <c r="M309" s="115" t="s">
        <v>1904</v>
      </c>
      <c r="N309" s="116">
        <v>1</v>
      </c>
      <c r="O309" s="116">
        <v>1</v>
      </c>
      <c r="P309" s="116">
        <v>1</v>
      </c>
      <c r="Q309" s="116">
        <v>1</v>
      </c>
      <c r="R309" s="116">
        <v>1</v>
      </c>
      <c r="S309" s="116">
        <v>1</v>
      </c>
      <c r="T309" s="116">
        <v>1</v>
      </c>
      <c r="U309" s="116">
        <v>1</v>
      </c>
      <c r="V309" s="116">
        <v>2</v>
      </c>
      <c r="W309" s="116">
        <v>1</v>
      </c>
      <c r="X309" s="117">
        <v>1</v>
      </c>
      <c r="Y309" s="117">
        <v>0</v>
      </c>
      <c r="Z309" s="116">
        <v>1</v>
      </c>
      <c r="AA309" s="116">
        <v>1</v>
      </c>
      <c r="AB309" s="116">
        <v>1</v>
      </c>
      <c r="AC309" s="116">
        <v>1</v>
      </c>
      <c r="AD309" s="116" t="s">
        <v>3712</v>
      </c>
      <c r="AE309" s="116" t="s">
        <v>138</v>
      </c>
    </row>
    <row r="310" spans="1:31" s="118" customFormat="1" x14ac:dyDescent="0.3">
      <c r="A310" s="113">
        <f>HYPERLINK("http://genome.jgi-psf.org/cgi-bin/dispGeneModel?db=Chlre3&amp;id=193859",193859)</f>
        <v>193859</v>
      </c>
      <c r="B310" s="114" t="s">
        <v>3718</v>
      </c>
      <c r="C310" s="114" t="s">
        <v>2067</v>
      </c>
      <c r="D310" s="115"/>
      <c r="E310" s="120" t="str">
        <f>HYPERLINK("http://www.arabidopsis.org/servlets/TairObject?type=locus&amp;name=At3g10060","At3g10060")</f>
        <v>At3g10060</v>
      </c>
      <c r="F310" s="114" t="s">
        <v>1913</v>
      </c>
      <c r="G310" s="115" t="s">
        <v>1886</v>
      </c>
      <c r="H310" s="115" t="s">
        <v>2068</v>
      </c>
      <c r="I310" s="115" t="s">
        <v>2069</v>
      </c>
      <c r="J310" s="115" t="s">
        <v>2070</v>
      </c>
      <c r="K310" s="115" t="s">
        <v>1897</v>
      </c>
      <c r="L310" s="115">
        <v>37</v>
      </c>
      <c r="M310" s="115" t="s">
        <v>1904</v>
      </c>
      <c r="N310" s="116">
        <v>1</v>
      </c>
      <c r="O310" s="116">
        <v>1</v>
      </c>
      <c r="P310" s="116">
        <v>1</v>
      </c>
      <c r="Q310" s="116">
        <v>1</v>
      </c>
      <c r="R310" s="116">
        <v>1</v>
      </c>
      <c r="S310" s="116">
        <v>1</v>
      </c>
      <c r="T310" s="116">
        <v>1</v>
      </c>
      <c r="U310" s="116">
        <v>1</v>
      </c>
      <c r="V310" s="116">
        <v>1</v>
      </c>
      <c r="W310" s="116">
        <v>1</v>
      </c>
      <c r="X310" s="117">
        <v>0</v>
      </c>
      <c r="Y310" s="117">
        <v>0</v>
      </c>
      <c r="Z310" s="116">
        <v>2</v>
      </c>
      <c r="AA310" s="116">
        <v>0</v>
      </c>
      <c r="AB310" s="116">
        <v>1</v>
      </c>
      <c r="AC310" s="116">
        <v>1</v>
      </c>
      <c r="AD310" s="116" t="s">
        <v>138</v>
      </c>
      <c r="AE310" s="116" t="s">
        <v>138</v>
      </c>
    </row>
    <row r="311" spans="1:31" s="118" customFormat="1" x14ac:dyDescent="0.3">
      <c r="A311" s="113">
        <f>HYPERLINK("http://genome.jgi-psf.org/cgi-bin/dispGeneModel?db=Chlre3&amp;id=205898",205898)</f>
        <v>205898</v>
      </c>
      <c r="B311" s="114" t="s">
        <v>3733</v>
      </c>
      <c r="C311" s="114" t="s">
        <v>2087</v>
      </c>
      <c r="D311" s="115"/>
      <c r="E311" s="120" t="str">
        <f>HYPERLINK("http://www.arabidopsis.org/servlets/TairObject?type=locus&amp;name=At3g15520","At3g15520")</f>
        <v>At3g15520</v>
      </c>
      <c r="F311" s="114" t="s">
        <v>1913</v>
      </c>
      <c r="G311" s="115" t="s">
        <v>1886</v>
      </c>
      <c r="H311" s="115" t="s">
        <v>2053</v>
      </c>
      <c r="I311" s="115" t="s">
        <v>2088</v>
      </c>
      <c r="J311" s="115" t="s">
        <v>2070</v>
      </c>
      <c r="K311" s="115" t="s">
        <v>1897</v>
      </c>
      <c r="L311" s="115">
        <v>37</v>
      </c>
      <c r="M311" s="115" t="s">
        <v>1904</v>
      </c>
      <c r="N311" s="116">
        <v>1</v>
      </c>
      <c r="O311" s="116">
        <v>1</v>
      </c>
      <c r="P311" s="116">
        <v>1</v>
      </c>
      <c r="Q311" s="116">
        <v>1</v>
      </c>
      <c r="R311" s="116">
        <v>1</v>
      </c>
      <c r="S311" s="116">
        <v>1</v>
      </c>
      <c r="T311" s="116">
        <v>2</v>
      </c>
      <c r="U311" s="116">
        <v>2</v>
      </c>
      <c r="V311" s="116">
        <v>1</v>
      </c>
      <c r="W311" s="116">
        <v>1</v>
      </c>
      <c r="X311" s="117">
        <v>0</v>
      </c>
      <c r="Y311" s="117">
        <v>0</v>
      </c>
      <c r="Z311" s="116">
        <v>1</v>
      </c>
      <c r="AA311" s="116">
        <v>1</v>
      </c>
      <c r="AB311" s="116">
        <v>2</v>
      </c>
      <c r="AC311" s="116">
        <v>1</v>
      </c>
      <c r="AD311" s="116" t="s">
        <v>138</v>
      </c>
      <c r="AE311" s="116" t="s">
        <v>138</v>
      </c>
    </row>
    <row r="312" spans="1:31" s="118" customFormat="1" x14ac:dyDescent="0.3">
      <c r="A312" s="113">
        <f>HYPERLINK("http://genome.jgi-psf.org/cgi-bin/dispGeneModel?db=Chlre3&amp;id=156074",156074)</f>
        <v>156074</v>
      </c>
      <c r="B312" s="114" t="s">
        <v>3749</v>
      </c>
      <c r="C312" s="114" t="s">
        <v>2067</v>
      </c>
      <c r="D312" s="115"/>
      <c r="E312" s="120" t="str">
        <f>HYPERLINK("http://www.arabidopsis.org/servlets/TairObject?type=locus&amp;name=At1g20810","At1g20810")</f>
        <v>At1g20810</v>
      </c>
      <c r="F312" s="114" t="s">
        <v>1913</v>
      </c>
      <c r="G312" s="115" t="s">
        <v>1886</v>
      </c>
      <c r="H312" s="115" t="s">
        <v>2068</v>
      </c>
      <c r="I312" s="115" t="s">
        <v>2069</v>
      </c>
      <c r="J312" s="115" t="s">
        <v>2070</v>
      </c>
      <c r="K312" s="115" t="s">
        <v>1897</v>
      </c>
      <c r="L312" s="115">
        <v>37</v>
      </c>
      <c r="M312" s="115" t="s">
        <v>1904</v>
      </c>
      <c r="N312" s="116">
        <v>1</v>
      </c>
      <c r="O312" s="116">
        <v>1</v>
      </c>
      <c r="P312" s="116">
        <v>1</v>
      </c>
      <c r="Q312" s="116">
        <v>1</v>
      </c>
      <c r="R312" s="116">
        <v>1</v>
      </c>
      <c r="S312" s="116">
        <v>1</v>
      </c>
      <c r="T312" s="116">
        <v>1</v>
      </c>
      <c r="U312" s="116">
        <v>1</v>
      </c>
      <c r="V312" s="116">
        <v>1</v>
      </c>
      <c r="W312" s="116">
        <v>1</v>
      </c>
      <c r="X312" s="117">
        <v>0</v>
      </c>
      <c r="Y312" s="117">
        <v>0</v>
      </c>
      <c r="Z312" s="116">
        <v>0</v>
      </c>
      <c r="AA312" s="116">
        <v>1</v>
      </c>
      <c r="AB312" s="116">
        <v>1</v>
      </c>
      <c r="AC312" s="116">
        <v>1</v>
      </c>
      <c r="AD312" s="116" t="s">
        <v>138</v>
      </c>
      <c r="AE312" s="116" t="s">
        <v>138</v>
      </c>
    </row>
    <row r="313" spans="1:31" s="118" customFormat="1" x14ac:dyDescent="0.3">
      <c r="A313" s="113">
        <f>HYPERLINK("http://genome.jgi-psf.org/cgi-bin/dispGeneModel?db=Chlre3&amp;id=188000",188000)</f>
        <v>188000</v>
      </c>
      <c r="B313" s="114" t="s">
        <v>3752</v>
      </c>
      <c r="C313" s="114" t="s">
        <v>2067</v>
      </c>
      <c r="D313" s="115"/>
      <c r="E313" s="120" t="str">
        <f>HYPERLINK("http://www.arabidopsis.org/servlets/TairObject?type=locus&amp;name=At3g60370","At3g60370")</f>
        <v>At3g60370</v>
      </c>
      <c r="F313" s="114" t="s">
        <v>1913</v>
      </c>
      <c r="G313" s="115" t="s">
        <v>1886</v>
      </c>
      <c r="H313" s="115" t="s">
        <v>2068</v>
      </c>
      <c r="I313" s="115" t="s">
        <v>2069</v>
      </c>
      <c r="J313" s="115" t="s">
        <v>2070</v>
      </c>
      <c r="K313" s="115" t="s">
        <v>1897</v>
      </c>
      <c r="L313" s="115">
        <v>37</v>
      </c>
      <c r="M313" s="115" t="s">
        <v>1904</v>
      </c>
      <c r="N313" s="116">
        <v>1</v>
      </c>
      <c r="O313" s="116">
        <v>1</v>
      </c>
      <c r="P313" s="116">
        <v>1</v>
      </c>
      <c r="Q313" s="116">
        <v>1</v>
      </c>
      <c r="R313" s="116">
        <v>1</v>
      </c>
      <c r="S313" s="116">
        <v>1</v>
      </c>
      <c r="T313" s="116">
        <v>1</v>
      </c>
      <c r="U313" s="116">
        <v>2</v>
      </c>
      <c r="V313" s="116">
        <v>1</v>
      </c>
      <c r="W313" s="116">
        <v>1</v>
      </c>
      <c r="X313" s="117">
        <v>0</v>
      </c>
      <c r="Y313" s="117">
        <v>0</v>
      </c>
      <c r="Z313" s="116">
        <v>1</v>
      </c>
      <c r="AA313" s="116">
        <v>1</v>
      </c>
      <c r="AB313" s="116">
        <v>1</v>
      </c>
      <c r="AC313" s="116">
        <v>1</v>
      </c>
      <c r="AD313" s="116" t="s">
        <v>138</v>
      </c>
      <c r="AE313" s="116" t="s">
        <v>138</v>
      </c>
    </row>
    <row r="314" spans="1:31" s="118" customFormat="1" x14ac:dyDescent="0.3">
      <c r="A314" s="113">
        <f>HYPERLINK("http://genome.jgi-psf.org/cgi-bin/dispGeneModel?db=Chlre3&amp;id=30719",30719)</f>
        <v>30719</v>
      </c>
      <c r="B314" s="114" t="s">
        <v>3760</v>
      </c>
      <c r="C314" s="114" t="s">
        <v>2087</v>
      </c>
      <c r="D314" s="115"/>
      <c r="E314" s="120" t="str">
        <f>HYPERLINK("http://www.arabidopsis.org/servlets/TairObject?type=locus&amp;name=At1g74070","At1g74070")</f>
        <v>At1g74070</v>
      </c>
      <c r="F314" s="114" t="s">
        <v>1913</v>
      </c>
      <c r="G314" s="115" t="s">
        <v>1886</v>
      </c>
      <c r="H314" s="115" t="s">
        <v>1887</v>
      </c>
      <c r="I314" s="115" t="s">
        <v>2088</v>
      </c>
      <c r="J314" s="115" t="s">
        <v>2070</v>
      </c>
      <c r="K314" s="115" t="s">
        <v>1897</v>
      </c>
      <c r="L314" s="115">
        <v>3</v>
      </c>
      <c r="M314" s="115" t="s">
        <v>1904</v>
      </c>
      <c r="N314" s="116">
        <v>1</v>
      </c>
      <c r="O314" s="116">
        <v>1</v>
      </c>
      <c r="P314" s="116">
        <v>1</v>
      </c>
      <c r="Q314" s="116">
        <v>1</v>
      </c>
      <c r="R314" s="116">
        <v>1</v>
      </c>
      <c r="S314" s="116">
        <v>1</v>
      </c>
      <c r="T314" s="116">
        <v>1</v>
      </c>
      <c r="U314" s="116">
        <v>1</v>
      </c>
      <c r="V314" s="116">
        <v>1</v>
      </c>
      <c r="W314" s="116">
        <v>1</v>
      </c>
      <c r="X314" s="117">
        <v>0</v>
      </c>
      <c r="Y314" s="117">
        <v>0</v>
      </c>
      <c r="Z314" s="116">
        <v>0</v>
      </c>
      <c r="AA314" s="116">
        <v>1</v>
      </c>
      <c r="AB314" s="116">
        <v>1</v>
      </c>
      <c r="AC314" s="116">
        <v>1</v>
      </c>
      <c r="AD314" s="116" t="s">
        <v>138</v>
      </c>
      <c r="AE314" s="116" t="s">
        <v>138</v>
      </c>
    </row>
    <row r="315" spans="1:31" s="118" customFormat="1" x14ac:dyDescent="0.3">
      <c r="A315" s="113">
        <f>HYPERLINK("http://genome.jgi-psf.org/cgi-bin/dispGeneModel?db=Chlre3&amp;id=206702",206702)</f>
        <v>206702</v>
      </c>
      <c r="B315" s="121" t="s">
        <v>3808</v>
      </c>
      <c r="C315" s="114" t="s">
        <v>2109</v>
      </c>
      <c r="D315" s="115" t="s">
        <v>3809</v>
      </c>
      <c r="E315" s="120" t="str">
        <f>HYPERLINK("http://www.arabidopsis.org/servlets/TairObject?type=locus&amp;name=At1g08030","At1g08030")</f>
        <v>At1g08030</v>
      </c>
      <c r="F315" s="114" t="s">
        <v>1885</v>
      </c>
      <c r="G315" s="115" t="s">
        <v>1886</v>
      </c>
      <c r="H315" s="115" t="s">
        <v>2707</v>
      </c>
      <c r="I315" s="115" t="s">
        <v>2119</v>
      </c>
      <c r="J315" s="115" t="s">
        <v>2014</v>
      </c>
      <c r="K315" s="115" t="s">
        <v>2035</v>
      </c>
      <c r="L315" s="115">
        <v>1</v>
      </c>
      <c r="M315" s="115" t="s">
        <v>1904</v>
      </c>
      <c r="N315" s="116">
        <v>1</v>
      </c>
      <c r="O315" s="116">
        <v>1</v>
      </c>
      <c r="P315" s="116">
        <v>1</v>
      </c>
      <c r="Q315" s="116">
        <v>2</v>
      </c>
      <c r="R315" s="116">
        <v>1</v>
      </c>
      <c r="S315" s="116">
        <v>1</v>
      </c>
      <c r="T315" s="116">
        <v>2</v>
      </c>
      <c r="U315" s="116">
        <v>1</v>
      </c>
      <c r="V315" s="116">
        <v>1</v>
      </c>
      <c r="W315" s="116">
        <v>1</v>
      </c>
      <c r="X315" s="117">
        <v>1</v>
      </c>
      <c r="Y315" s="117">
        <v>1</v>
      </c>
      <c r="Z315" s="116">
        <v>2</v>
      </c>
      <c r="AA315" s="116">
        <v>1</v>
      </c>
      <c r="AB315" s="116">
        <v>1</v>
      </c>
      <c r="AC315" s="116">
        <v>0</v>
      </c>
      <c r="AD315" s="116" t="s">
        <v>3810</v>
      </c>
      <c r="AE315" s="116" t="s">
        <v>3811</v>
      </c>
    </row>
    <row r="316" spans="1:31" s="118" customFormat="1" x14ac:dyDescent="0.3">
      <c r="A316" s="113">
        <f>HYPERLINK("http://genome.jgi-psf.org/cgi-bin/dispGeneModel?db=Chlre3&amp;id=205653",205653)</f>
        <v>205653</v>
      </c>
      <c r="B316" s="114" t="s">
        <v>3818</v>
      </c>
      <c r="C316" s="114" t="s">
        <v>2150</v>
      </c>
      <c r="D316" s="115" t="s">
        <v>3819</v>
      </c>
      <c r="E316" s="120" t="str">
        <f>HYPERLINK("http://www.arabidopsis.org/servlets/TairObject?type=locus&amp;name=At5g55570","At5g55570")</f>
        <v>At5g55570</v>
      </c>
      <c r="F316" s="114" t="s">
        <v>2106</v>
      </c>
      <c r="G316" s="115" t="s">
        <v>1907</v>
      </c>
      <c r="H316" s="115" t="s">
        <v>1887</v>
      </c>
      <c r="I316" s="115" t="s">
        <v>3264</v>
      </c>
      <c r="J316" s="115" t="s">
        <v>2014</v>
      </c>
      <c r="K316" s="115" t="s">
        <v>2035</v>
      </c>
      <c r="L316" s="115">
        <v>0</v>
      </c>
      <c r="M316" s="115" t="s">
        <v>1904</v>
      </c>
      <c r="N316" s="116">
        <v>1</v>
      </c>
      <c r="O316" s="116">
        <v>1</v>
      </c>
      <c r="P316" s="116">
        <v>1</v>
      </c>
      <c r="Q316" s="116">
        <v>1</v>
      </c>
      <c r="R316" s="116">
        <v>1</v>
      </c>
      <c r="S316" s="116">
        <v>1</v>
      </c>
      <c r="T316" s="116">
        <v>1</v>
      </c>
      <c r="U316" s="116">
        <v>1</v>
      </c>
      <c r="V316" s="116">
        <v>1</v>
      </c>
      <c r="W316" s="116">
        <v>1</v>
      </c>
      <c r="X316" s="117">
        <v>0</v>
      </c>
      <c r="Y316" s="117">
        <v>0</v>
      </c>
      <c r="Z316" s="116">
        <v>0</v>
      </c>
      <c r="AA316" s="116">
        <v>1</v>
      </c>
      <c r="AB316" s="116">
        <v>1</v>
      </c>
      <c r="AC316" s="116">
        <v>0</v>
      </c>
      <c r="AD316" s="116" t="s">
        <v>138</v>
      </c>
      <c r="AE316" s="116" t="s">
        <v>138</v>
      </c>
    </row>
    <row r="317" spans="1:31" s="118" customFormat="1" x14ac:dyDescent="0.3">
      <c r="A317" s="113">
        <f>HYPERLINK("http://genome.jgi-psf.org/cgi-bin/dispGeneModel?db=Chlre3&amp;id=205909",205909)</f>
        <v>205909</v>
      </c>
      <c r="B317" s="114" t="s">
        <v>3883</v>
      </c>
      <c r="C317" s="114" t="s">
        <v>2150</v>
      </c>
      <c r="D317" s="115" t="s">
        <v>3884</v>
      </c>
      <c r="E317" s="120" t="str">
        <f>HYPERLINK("http://www.arabidopsis.org/servlets/TairObject?type=locus&amp;name=At4g25660","At4g25660")</f>
        <v>At4g25660</v>
      </c>
      <c r="F317" s="114" t="s">
        <v>2106</v>
      </c>
      <c r="G317" s="115" t="s">
        <v>1907</v>
      </c>
      <c r="H317" s="115" t="s">
        <v>2106</v>
      </c>
      <c r="I317" s="115" t="s">
        <v>3885</v>
      </c>
      <c r="J317" s="115" t="s">
        <v>2014</v>
      </c>
      <c r="K317" s="115" t="s">
        <v>1920</v>
      </c>
      <c r="L317" s="115">
        <v>0</v>
      </c>
      <c r="M317" s="115" t="s">
        <v>1904</v>
      </c>
      <c r="N317" s="116">
        <v>2</v>
      </c>
      <c r="O317" s="116">
        <v>2</v>
      </c>
      <c r="P317" s="116">
        <v>1</v>
      </c>
      <c r="Q317" s="116">
        <v>1</v>
      </c>
      <c r="R317" s="116">
        <v>2</v>
      </c>
      <c r="S317" s="116">
        <v>1</v>
      </c>
      <c r="T317" s="116">
        <v>2</v>
      </c>
      <c r="U317" s="116">
        <v>1</v>
      </c>
      <c r="V317" s="116">
        <v>1</v>
      </c>
      <c r="W317" s="116">
        <v>3</v>
      </c>
      <c r="X317" s="117">
        <v>0</v>
      </c>
      <c r="Y317" s="117">
        <v>1</v>
      </c>
      <c r="Z317" s="116">
        <v>1</v>
      </c>
      <c r="AA317" s="116">
        <v>1</v>
      </c>
      <c r="AB317" s="116">
        <v>2</v>
      </c>
      <c r="AC317" s="116">
        <v>1</v>
      </c>
      <c r="AD317" s="116" t="s">
        <v>138</v>
      </c>
      <c r="AE317" s="116" t="s">
        <v>3886</v>
      </c>
    </row>
    <row r="318" spans="1:31" s="118" customFormat="1" x14ac:dyDescent="0.3">
      <c r="A318" s="114"/>
      <c r="B318" s="114"/>
      <c r="C318" s="114"/>
      <c r="D318" s="115"/>
      <c r="E318" s="113" t="str">
        <f>HYPERLINK("http://www.arabidopsis.org/servlets/TairObject?type=locus&amp;name=At4g25680","At4g25680")</f>
        <v>At4g25680</v>
      </c>
      <c r="F318" s="114" t="s">
        <v>2106</v>
      </c>
      <c r="G318" s="115" t="s">
        <v>1907</v>
      </c>
      <c r="H318" s="115" t="s">
        <v>2106</v>
      </c>
      <c r="I318" s="115" t="s">
        <v>3887</v>
      </c>
      <c r="J318" s="115" t="s">
        <v>2014</v>
      </c>
      <c r="K318" s="115" t="s">
        <v>1920</v>
      </c>
      <c r="L318" s="115">
        <v>0</v>
      </c>
      <c r="M318" s="115" t="s">
        <v>1904</v>
      </c>
      <c r="N318" s="116">
        <v>2</v>
      </c>
      <c r="O318" s="116">
        <v>2</v>
      </c>
      <c r="P318" s="116">
        <v>1</v>
      </c>
      <c r="Q318" s="116">
        <v>1</v>
      </c>
      <c r="R318" s="116">
        <v>2</v>
      </c>
      <c r="S318" s="116">
        <v>1</v>
      </c>
      <c r="T318" s="116">
        <v>2</v>
      </c>
      <c r="U318" s="116">
        <v>1</v>
      </c>
      <c r="V318" s="116">
        <v>1</v>
      </c>
      <c r="W318" s="116">
        <v>3</v>
      </c>
      <c r="X318" s="117">
        <v>0</v>
      </c>
      <c r="Y318" s="117">
        <v>1</v>
      </c>
      <c r="Z318" s="116">
        <v>1</v>
      </c>
      <c r="AA318" s="116">
        <v>1</v>
      </c>
      <c r="AB318" s="116">
        <v>2</v>
      </c>
      <c r="AC318" s="116">
        <v>1</v>
      </c>
      <c r="AD318" s="116" t="s">
        <v>138</v>
      </c>
      <c r="AE318" s="116" t="s">
        <v>3886</v>
      </c>
    </row>
    <row r="319" spans="1:31" s="118" customFormat="1" x14ac:dyDescent="0.3">
      <c r="A319" s="113">
        <f>HYPERLINK("http://genome.jgi-psf.org/cgi-bin/dispGeneModel?db=Chlre3&amp;id=187487",187487)</f>
        <v>187487</v>
      </c>
      <c r="B319" s="114" t="s">
        <v>3897</v>
      </c>
      <c r="C319" s="114" t="s">
        <v>2109</v>
      </c>
      <c r="D319" s="115" t="s">
        <v>3898</v>
      </c>
      <c r="E319" s="113" t="str">
        <f>HYPERLINK("http://www.arabidopsis.org/servlets/TairObject?type=locus&amp;name=At5g13940","At5g13940")</f>
        <v>At5g13940</v>
      </c>
      <c r="F319" s="114" t="s">
        <v>2106</v>
      </c>
      <c r="G319" s="115" t="s">
        <v>1907</v>
      </c>
      <c r="H319" s="115" t="s">
        <v>2246</v>
      </c>
      <c r="I319" s="115" t="s">
        <v>3899</v>
      </c>
      <c r="J319" s="115" t="s">
        <v>3348</v>
      </c>
      <c r="K319" s="115"/>
      <c r="L319" s="115">
        <v>10</v>
      </c>
      <c r="M319" s="115" t="s">
        <v>1904</v>
      </c>
      <c r="N319" s="116">
        <v>2</v>
      </c>
      <c r="O319" s="116">
        <v>2</v>
      </c>
      <c r="P319" s="116">
        <v>2</v>
      </c>
      <c r="Q319" s="116">
        <v>1</v>
      </c>
      <c r="R319" s="116">
        <v>2</v>
      </c>
      <c r="S319" s="116">
        <v>2</v>
      </c>
      <c r="T319" s="116">
        <v>3</v>
      </c>
      <c r="U319" s="116">
        <v>2</v>
      </c>
      <c r="V319" s="116">
        <v>2</v>
      </c>
      <c r="W319" s="116">
        <v>0</v>
      </c>
      <c r="X319" s="117">
        <v>1</v>
      </c>
      <c r="Y319" s="117">
        <v>1</v>
      </c>
      <c r="Z319" s="116">
        <v>2</v>
      </c>
      <c r="AA319" s="116">
        <v>2</v>
      </c>
      <c r="AB319" s="116">
        <v>1</v>
      </c>
      <c r="AC319" s="116">
        <v>1</v>
      </c>
      <c r="AD319" s="116" t="s">
        <v>3900</v>
      </c>
      <c r="AE319" s="116" t="s">
        <v>3901</v>
      </c>
    </row>
    <row r="320" spans="1:31" s="118" customFormat="1" x14ac:dyDescent="0.3">
      <c r="A320" s="113">
        <f>HYPERLINK("http://genome.jgi-psf.org/cgi-bin/dispGeneModel?db=Chlre3&amp;id=191951",191951)</f>
        <v>191951</v>
      </c>
      <c r="B320" s="114" t="s">
        <v>3946</v>
      </c>
      <c r="C320" s="114" t="s">
        <v>3947</v>
      </c>
      <c r="D320" s="115" t="s">
        <v>3948</v>
      </c>
      <c r="E320" s="120" t="str">
        <f>HYPERLINK("http://www.arabidopsis.org/servlets/TairObject?type=locus&amp;name=At3g23700","At3g23700")</f>
        <v>At3g23700</v>
      </c>
      <c r="F320" s="114" t="s">
        <v>2182</v>
      </c>
      <c r="G320" s="115" t="s">
        <v>1886</v>
      </c>
      <c r="H320" s="115" t="s">
        <v>1894</v>
      </c>
      <c r="I320" s="115" t="s">
        <v>3949</v>
      </c>
      <c r="J320" s="115" t="s">
        <v>3425</v>
      </c>
      <c r="K320" s="115" t="s">
        <v>1897</v>
      </c>
      <c r="L320" s="115">
        <v>37</v>
      </c>
      <c r="M320" s="115" t="s">
        <v>1904</v>
      </c>
      <c r="N320" s="116">
        <v>1</v>
      </c>
      <c r="O320" s="116">
        <v>1</v>
      </c>
      <c r="P320" s="116">
        <v>1</v>
      </c>
      <c r="Q320" s="116">
        <v>1</v>
      </c>
      <c r="R320" s="116">
        <v>1</v>
      </c>
      <c r="S320" s="116">
        <v>1</v>
      </c>
      <c r="T320" s="116">
        <v>1</v>
      </c>
      <c r="U320" s="116">
        <v>1</v>
      </c>
      <c r="V320" s="116">
        <v>1</v>
      </c>
      <c r="W320" s="116">
        <v>1</v>
      </c>
      <c r="X320" s="117">
        <v>0</v>
      </c>
      <c r="Y320" s="117">
        <v>0</v>
      </c>
      <c r="Z320" s="116">
        <v>1</v>
      </c>
      <c r="AA320" s="116">
        <v>1</v>
      </c>
      <c r="AB320" s="116">
        <v>0</v>
      </c>
      <c r="AC320" s="116">
        <v>0</v>
      </c>
      <c r="AD320" s="116" t="s">
        <v>138</v>
      </c>
      <c r="AE320" s="116" t="s">
        <v>138</v>
      </c>
    </row>
    <row r="321" spans="1:31" s="118" customFormat="1" x14ac:dyDescent="0.3">
      <c r="A321" s="113">
        <f>HYPERLINK("http://genome.jgi-psf.org/cgi-bin/dispGeneModel?db=Chlre3&amp;id=99082",99082)</f>
        <v>99082</v>
      </c>
      <c r="B321" s="114" t="s">
        <v>3958</v>
      </c>
      <c r="C321" s="114" t="s">
        <v>3959</v>
      </c>
      <c r="D321" s="115" t="s">
        <v>3960</v>
      </c>
      <c r="E321" s="120" t="str">
        <f>HYPERLINK("http://www.arabidopsis.org/servlets/TairObject?type=locus&amp;name=At5g10630","At5g10630")</f>
        <v>At5g10630</v>
      </c>
      <c r="F321" s="114" t="s">
        <v>2182</v>
      </c>
      <c r="G321" s="115" t="s">
        <v>1907</v>
      </c>
      <c r="H321" s="115" t="s">
        <v>2106</v>
      </c>
      <c r="I321" s="115" t="s">
        <v>3961</v>
      </c>
      <c r="J321" s="115" t="s">
        <v>2014</v>
      </c>
      <c r="K321" s="115" t="s">
        <v>1920</v>
      </c>
      <c r="L321" s="115">
        <v>37</v>
      </c>
      <c r="M321" s="115" t="s">
        <v>1904</v>
      </c>
      <c r="N321" s="116">
        <v>1</v>
      </c>
      <c r="O321" s="116">
        <v>1</v>
      </c>
      <c r="P321" s="116">
        <v>3</v>
      </c>
      <c r="Q321" s="116">
        <v>1</v>
      </c>
      <c r="R321" s="116">
        <v>1</v>
      </c>
      <c r="S321" s="116">
        <v>1</v>
      </c>
      <c r="T321" s="116">
        <v>1</v>
      </c>
      <c r="U321" s="116">
        <v>1</v>
      </c>
      <c r="V321" s="116">
        <v>1</v>
      </c>
      <c r="W321" s="116">
        <v>2</v>
      </c>
      <c r="X321" s="117">
        <v>4</v>
      </c>
      <c r="Y321" s="117">
        <v>1</v>
      </c>
      <c r="Z321" s="116">
        <v>1</v>
      </c>
      <c r="AA321" s="116">
        <v>2</v>
      </c>
      <c r="AB321" s="116">
        <v>1</v>
      </c>
      <c r="AC321" s="116">
        <v>2</v>
      </c>
      <c r="AD321" s="116" t="s">
        <v>3962</v>
      </c>
      <c r="AE321" s="116" t="s">
        <v>3963</v>
      </c>
    </row>
    <row r="322" spans="1:31" s="118" customFormat="1" x14ac:dyDescent="0.3">
      <c r="A322" s="113">
        <f>HYPERLINK("http://genome.jgi-psf.org/cgi-bin/dispGeneModel?db=Chlre3&amp;id=178217",178217)</f>
        <v>178217</v>
      </c>
      <c r="B322" s="114" t="s">
        <v>3977</v>
      </c>
      <c r="C322" s="114" t="s">
        <v>3978</v>
      </c>
      <c r="D322" s="115" t="s">
        <v>3979</v>
      </c>
      <c r="E322" s="113" t="str">
        <f>HYPERLINK("http://www.arabidopsis.org/servlets/TairObject?type=locus&amp;name=At5g64150","At5g64150")</f>
        <v>At5g64150</v>
      </c>
      <c r="F322" s="114" t="s">
        <v>2182</v>
      </c>
      <c r="G322" s="115" t="s">
        <v>1907</v>
      </c>
      <c r="H322" s="115" t="s">
        <v>1887</v>
      </c>
      <c r="I322" s="115" t="s">
        <v>3980</v>
      </c>
      <c r="J322" s="115" t="s">
        <v>2116</v>
      </c>
      <c r="K322" s="115" t="s">
        <v>2177</v>
      </c>
      <c r="L322" s="115">
        <v>37</v>
      </c>
      <c r="M322" s="115" t="s">
        <v>1904</v>
      </c>
      <c r="N322" s="116">
        <v>1</v>
      </c>
      <c r="O322" s="116">
        <v>1</v>
      </c>
      <c r="P322" s="116">
        <v>1</v>
      </c>
      <c r="Q322" s="116">
        <v>1</v>
      </c>
      <c r="R322" s="116">
        <v>1</v>
      </c>
      <c r="S322" s="116">
        <v>1</v>
      </c>
      <c r="T322" s="116">
        <v>1</v>
      </c>
      <c r="U322" s="116">
        <v>1</v>
      </c>
      <c r="V322" s="116">
        <v>1</v>
      </c>
      <c r="W322" s="116">
        <v>1</v>
      </c>
      <c r="X322" s="117">
        <v>0</v>
      </c>
      <c r="Y322" s="117">
        <v>1</v>
      </c>
      <c r="Z322" s="116">
        <v>1</v>
      </c>
      <c r="AA322" s="116">
        <v>1</v>
      </c>
      <c r="AB322" s="116">
        <v>1</v>
      </c>
      <c r="AC322" s="116">
        <v>1</v>
      </c>
      <c r="AD322" s="116" t="s">
        <v>138</v>
      </c>
      <c r="AE322" s="116" t="s">
        <v>3981</v>
      </c>
    </row>
    <row r="323" spans="1:31" s="118" customFormat="1" x14ac:dyDescent="0.3">
      <c r="A323" s="113">
        <f>HYPERLINK("http://genome.jgi-psf.org/cgi-bin/dispGeneModel?db=Chlre3&amp;id=145283",145283)</f>
        <v>145283</v>
      </c>
      <c r="B323" s="121" t="s">
        <v>4017</v>
      </c>
      <c r="C323" s="114" t="s">
        <v>4018</v>
      </c>
      <c r="D323" s="115" t="s">
        <v>4019</v>
      </c>
      <c r="E323" s="120" t="str">
        <f>HYPERLINK("http://www.arabidopsis.org/servlets/TairObject?type=locus&amp;name=At2g03670","At2g03670")</f>
        <v>At2g03670</v>
      </c>
      <c r="F323" s="114" t="s">
        <v>2182</v>
      </c>
      <c r="G323" s="115" t="s">
        <v>1907</v>
      </c>
      <c r="H323" s="115" t="s">
        <v>2059</v>
      </c>
      <c r="I323" s="115" t="s">
        <v>4020</v>
      </c>
      <c r="J323" s="115" t="s">
        <v>4021</v>
      </c>
      <c r="K323" s="115" t="s">
        <v>1915</v>
      </c>
      <c r="L323" s="115">
        <v>37</v>
      </c>
      <c r="M323" s="115" t="s">
        <v>1904</v>
      </c>
      <c r="N323" s="116">
        <v>1</v>
      </c>
      <c r="O323" s="116">
        <v>1</v>
      </c>
      <c r="P323" s="116">
        <v>3</v>
      </c>
      <c r="Q323" s="116">
        <v>1</v>
      </c>
      <c r="R323" s="116">
        <v>2</v>
      </c>
      <c r="S323" s="116">
        <v>6</v>
      </c>
      <c r="T323" s="116">
        <v>1</v>
      </c>
      <c r="U323" s="116">
        <v>1</v>
      </c>
      <c r="V323" s="116">
        <v>1</v>
      </c>
      <c r="W323" s="116">
        <v>1</v>
      </c>
      <c r="X323" s="117">
        <v>1</v>
      </c>
      <c r="Y323" s="117">
        <v>1</v>
      </c>
      <c r="Z323" s="116">
        <v>3</v>
      </c>
      <c r="AA323" s="116">
        <v>1</v>
      </c>
      <c r="AB323" s="116">
        <v>1</v>
      </c>
      <c r="AC323" s="116">
        <v>1</v>
      </c>
      <c r="AD323" s="116" t="s">
        <v>4022</v>
      </c>
      <c r="AE323" s="116" t="s">
        <v>4023</v>
      </c>
    </row>
    <row r="324" spans="1:31" s="118" customFormat="1" x14ac:dyDescent="0.3">
      <c r="A324" s="113">
        <f>HYPERLINK("http://genome.jgi-psf.org/cgi-bin/dispGeneModel?db=Chlre3&amp;id=171590",171590)</f>
        <v>171590</v>
      </c>
      <c r="B324" s="121" t="s">
        <v>4055</v>
      </c>
      <c r="C324" s="114" t="s">
        <v>4056</v>
      </c>
      <c r="D324" s="115"/>
      <c r="E324" s="120" t="str">
        <f>HYPERLINK("http://www.arabidopsis.org/servlets/TairObject?type=locus&amp;name=At5g45360","At5g45360")</f>
        <v>At5g45360</v>
      </c>
      <c r="F324" s="114" t="s">
        <v>2182</v>
      </c>
      <c r="G324" s="115" t="s">
        <v>1907</v>
      </c>
      <c r="H324" s="115" t="s">
        <v>2106</v>
      </c>
      <c r="I324" s="115" t="s">
        <v>4057</v>
      </c>
      <c r="J324" s="115" t="s">
        <v>4058</v>
      </c>
      <c r="K324" s="115" t="s">
        <v>1920</v>
      </c>
      <c r="L324" s="115">
        <v>0</v>
      </c>
      <c r="M324" s="115" t="s">
        <v>1904</v>
      </c>
      <c r="N324" s="116">
        <v>1</v>
      </c>
      <c r="O324" s="116">
        <v>2</v>
      </c>
      <c r="P324" s="116">
        <v>1</v>
      </c>
      <c r="Q324" s="116">
        <v>1</v>
      </c>
      <c r="R324" s="116">
        <v>1</v>
      </c>
      <c r="S324" s="116">
        <v>1</v>
      </c>
      <c r="T324" s="116">
        <v>1</v>
      </c>
      <c r="U324" s="116">
        <v>1</v>
      </c>
      <c r="V324" s="116">
        <v>1</v>
      </c>
      <c r="W324" s="116">
        <v>1</v>
      </c>
      <c r="X324" s="117">
        <v>1</v>
      </c>
      <c r="Y324" s="117">
        <v>1</v>
      </c>
      <c r="Z324" s="116">
        <v>1</v>
      </c>
      <c r="AA324" s="116">
        <v>1</v>
      </c>
      <c r="AB324" s="116">
        <v>1</v>
      </c>
      <c r="AC324" s="116">
        <v>1</v>
      </c>
      <c r="AD324" s="116" t="s">
        <v>4059</v>
      </c>
      <c r="AE324" s="116" t="s">
        <v>4060</v>
      </c>
    </row>
    <row r="325" spans="1:31" s="118" customFormat="1" x14ac:dyDescent="0.3">
      <c r="A325" s="113">
        <f>HYPERLINK("http://genome.jgi-psf.org/cgi-bin/dispGeneModel?db=Chlre3&amp;id=184916",184916)</f>
        <v>184916</v>
      </c>
      <c r="B325" s="114" t="s">
        <v>4131</v>
      </c>
      <c r="C325" s="114" t="s">
        <v>4132</v>
      </c>
      <c r="D325" s="115" t="s">
        <v>4133</v>
      </c>
      <c r="E325" s="120" t="str">
        <f>HYPERLINK("http://www.arabidopsis.org/servlets/TairObject?type=locus&amp;name=At1g22700","At1g22700")</f>
        <v>At1g22700</v>
      </c>
      <c r="F325" s="114" t="s">
        <v>1885</v>
      </c>
      <c r="G325" s="115" t="s">
        <v>1886</v>
      </c>
      <c r="H325" s="115" t="s">
        <v>1941</v>
      </c>
      <c r="I325" s="115" t="s">
        <v>3003</v>
      </c>
      <c r="J325" s="115" t="s">
        <v>2517</v>
      </c>
      <c r="K325" s="115" t="s">
        <v>1897</v>
      </c>
      <c r="L325" s="115">
        <v>37</v>
      </c>
      <c r="M325" s="115" t="s">
        <v>1904</v>
      </c>
      <c r="N325" s="116">
        <v>1</v>
      </c>
      <c r="O325" s="116">
        <v>1</v>
      </c>
      <c r="P325" s="116">
        <v>1</v>
      </c>
      <c r="Q325" s="116">
        <v>1</v>
      </c>
      <c r="R325" s="116">
        <v>1</v>
      </c>
      <c r="S325" s="116">
        <v>1</v>
      </c>
      <c r="T325" s="116">
        <v>1</v>
      </c>
      <c r="U325" s="116">
        <v>1</v>
      </c>
      <c r="V325" s="116">
        <v>1</v>
      </c>
      <c r="W325" s="116">
        <v>1</v>
      </c>
      <c r="X325" s="117">
        <v>0</v>
      </c>
      <c r="Y325" s="117">
        <v>0</v>
      </c>
      <c r="Z325" s="116">
        <v>1</v>
      </c>
      <c r="AA325" s="116">
        <v>1</v>
      </c>
      <c r="AB325" s="116">
        <v>1</v>
      </c>
      <c r="AC325" s="116">
        <v>1</v>
      </c>
      <c r="AD325" s="116" t="s">
        <v>138</v>
      </c>
      <c r="AE325" s="116" t="s">
        <v>138</v>
      </c>
    </row>
    <row r="326" spans="1:31" s="118" customFormat="1" x14ac:dyDescent="0.3">
      <c r="A326" s="113">
        <f>HYPERLINK("http://genome.jgi-psf.org/cgi-bin/dispGeneModel?db=Chlre3&amp;id=37663",37663)</f>
        <v>37663</v>
      </c>
      <c r="B326" s="114" t="s">
        <v>4143</v>
      </c>
      <c r="C326" s="114" t="s">
        <v>2087</v>
      </c>
      <c r="D326" s="115"/>
      <c r="E326" s="120" t="str">
        <f>HYPERLINK("http://www.arabidopsis.org/servlets/TairObject?type=locus&amp;name=At5g35100","At5g35100")</f>
        <v>At5g35100</v>
      </c>
      <c r="F326" s="114" t="s">
        <v>1913</v>
      </c>
      <c r="G326" s="115" t="s">
        <v>1886</v>
      </c>
      <c r="H326" s="115" t="s">
        <v>1887</v>
      </c>
      <c r="I326" s="115" t="s">
        <v>2088</v>
      </c>
      <c r="J326" s="115" t="s">
        <v>2070</v>
      </c>
      <c r="K326" s="115" t="s">
        <v>1897</v>
      </c>
      <c r="L326" s="115">
        <v>10</v>
      </c>
      <c r="M326" s="115" t="s">
        <v>1904</v>
      </c>
      <c r="N326" s="116">
        <v>1</v>
      </c>
      <c r="O326" s="116">
        <v>2</v>
      </c>
      <c r="P326" s="116">
        <v>1</v>
      </c>
      <c r="Q326" s="116">
        <v>1</v>
      </c>
      <c r="R326" s="116">
        <v>1</v>
      </c>
      <c r="S326" s="116">
        <v>1</v>
      </c>
      <c r="T326" s="116">
        <v>1</v>
      </c>
      <c r="U326" s="116">
        <v>1</v>
      </c>
      <c r="V326" s="116">
        <v>1</v>
      </c>
      <c r="W326" s="116">
        <v>1</v>
      </c>
      <c r="X326" s="117">
        <v>0</v>
      </c>
      <c r="Y326" s="117">
        <v>0</v>
      </c>
      <c r="Z326" s="116">
        <v>0</v>
      </c>
      <c r="AA326" s="116">
        <v>1</v>
      </c>
      <c r="AB326" s="116">
        <v>1</v>
      </c>
      <c r="AC326" s="116">
        <v>1</v>
      </c>
      <c r="AD326" s="116" t="s">
        <v>138</v>
      </c>
      <c r="AE326" s="116" t="s">
        <v>138</v>
      </c>
    </row>
    <row r="327" spans="1:31" s="118" customFormat="1" x14ac:dyDescent="0.3">
      <c r="A327" s="113">
        <f>HYPERLINK("http://genome.jgi-psf.org/cgi-bin/dispGeneModel?db=Chlre3&amp;id=184123",184123)</f>
        <v>184123</v>
      </c>
      <c r="B327" s="114" t="s">
        <v>4218</v>
      </c>
      <c r="C327" s="119" t="s">
        <v>4219</v>
      </c>
      <c r="D327" s="115"/>
      <c r="E327" s="113" t="str">
        <f>HYPERLINK("http://www.arabidopsis.org/servlets/TairObject?type=locus&amp;name=At3g44890","At3g44890")</f>
        <v>At3g44890</v>
      </c>
      <c r="F327" s="119" t="s">
        <v>1885</v>
      </c>
      <c r="G327" s="119" t="s">
        <v>1886</v>
      </c>
      <c r="H327" s="119" t="s">
        <v>1894</v>
      </c>
      <c r="I327" s="115" t="s">
        <v>4220</v>
      </c>
      <c r="J327" s="119" t="s">
        <v>3062</v>
      </c>
      <c r="K327" s="115" t="s">
        <v>1897</v>
      </c>
      <c r="L327" s="115">
        <v>37</v>
      </c>
      <c r="M327" s="115" t="s">
        <v>1904</v>
      </c>
      <c r="N327" s="116">
        <v>1</v>
      </c>
      <c r="O327" s="116">
        <v>1</v>
      </c>
      <c r="P327" s="116">
        <v>1</v>
      </c>
      <c r="Q327" s="116">
        <v>2</v>
      </c>
      <c r="R327" s="116">
        <v>1</v>
      </c>
      <c r="S327" s="116">
        <v>2</v>
      </c>
      <c r="T327" s="116">
        <v>1</v>
      </c>
      <c r="U327" s="116">
        <v>1</v>
      </c>
      <c r="V327" s="116">
        <v>1</v>
      </c>
      <c r="W327" s="116">
        <v>1</v>
      </c>
      <c r="X327" s="117">
        <v>2</v>
      </c>
      <c r="Y327" s="117">
        <v>1</v>
      </c>
      <c r="Z327" s="116">
        <v>1</v>
      </c>
      <c r="AA327" s="116">
        <v>1</v>
      </c>
      <c r="AB327" s="116">
        <v>1</v>
      </c>
      <c r="AC327" s="116">
        <v>2</v>
      </c>
      <c r="AD327" s="116" t="s">
        <v>4221</v>
      </c>
      <c r="AE327" s="116" t="s">
        <v>4222</v>
      </c>
    </row>
    <row r="328" spans="1:31" s="118" customFormat="1" x14ac:dyDescent="0.3">
      <c r="A328" s="113">
        <f>HYPERLINK("http://genome.jgi-psf.org/cgi-bin/dispGeneModel?db=Chlre3&amp;id=196868",196868)</f>
        <v>196868</v>
      </c>
      <c r="B328" s="114" t="s">
        <v>4241</v>
      </c>
      <c r="C328" s="119" t="s">
        <v>4242</v>
      </c>
      <c r="D328" s="115"/>
      <c r="E328" s="113" t="str">
        <f>HYPERLINK("http://www.arabidopsis.org/servlets/TairObject?type=locus&amp;name=At5g55220","At5g55220")</f>
        <v>At5g55220</v>
      </c>
      <c r="F328" s="119" t="s">
        <v>1885</v>
      </c>
      <c r="G328" s="119" t="s">
        <v>1886</v>
      </c>
      <c r="H328" s="119" t="s">
        <v>1894</v>
      </c>
      <c r="I328" s="115" t="s">
        <v>4243</v>
      </c>
      <c r="J328" s="119" t="s">
        <v>2070</v>
      </c>
      <c r="K328" s="115" t="s">
        <v>1897</v>
      </c>
      <c r="L328" s="115">
        <v>37</v>
      </c>
      <c r="M328" s="115" t="s">
        <v>1904</v>
      </c>
      <c r="N328" s="116">
        <v>1</v>
      </c>
      <c r="O328" s="116">
        <v>1</v>
      </c>
      <c r="P328" s="116">
        <v>1</v>
      </c>
      <c r="Q328" s="116">
        <v>1</v>
      </c>
      <c r="R328" s="116">
        <v>1</v>
      </c>
      <c r="S328" s="116">
        <v>1</v>
      </c>
      <c r="T328" s="116">
        <v>2</v>
      </c>
      <c r="U328" s="116">
        <v>1</v>
      </c>
      <c r="V328" s="116">
        <v>1</v>
      </c>
      <c r="W328" s="116">
        <v>1</v>
      </c>
      <c r="X328" s="117">
        <v>0</v>
      </c>
      <c r="Y328" s="117">
        <v>0</v>
      </c>
      <c r="Z328" s="116">
        <v>1</v>
      </c>
      <c r="AA328" s="116">
        <v>1</v>
      </c>
      <c r="AB328" s="116">
        <v>1</v>
      </c>
      <c r="AC328" s="116">
        <v>1</v>
      </c>
      <c r="AD328" s="116" t="s">
        <v>138</v>
      </c>
      <c r="AE328" s="116" t="s">
        <v>138</v>
      </c>
    </row>
    <row r="329" spans="1:31" s="118" customFormat="1" x14ac:dyDescent="0.3">
      <c r="A329" s="113">
        <f>HYPERLINK("http://genome.jgi-psf.org/cgi-bin/dispGeneModel?db=Chlre3&amp;id=195630",195630)</f>
        <v>195630</v>
      </c>
      <c r="B329" s="114" t="s">
        <v>4244</v>
      </c>
      <c r="C329" s="119" t="s">
        <v>4245</v>
      </c>
      <c r="D329" s="115"/>
      <c r="E329" s="113" t="str">
        <f>HYPERLINK("http://www.arabidopsis.org/servlets/TairObject?type=locus&amp;name=At3g15190","At3g15190")</f>
        <v>At3g15190</v>
      </c>
      <c r="F329" s="119" t="s">
        <v>1885</v>
      </c>
      <c r="G329" s="119" t="s">
        <v>1886</v>
      </c>
      <c r="H329" s="119" t="s">
        <v>1894</v>
      </c>
      <c r="I329" s="115" t="s">
        <v>4246</v>
      </c>
      <c r="J329" s="119" t="s">
        <v>3062</v>
      </c>
      <c r="K329" s="115" t="s">
        <v>1897</v>
      </c>
      <c r="L329" s="115">
        <v>37</v>
      </c>
      <c r="M329" s="115" t="s">
        <v>1904</v>
      </c>
      <c r="N329" s="116">
        <v>1</v>
      </c>
      <c r="O329" s="116">
        <v>1</v>
      </c>
      <c r="P329" s="116">
        <v>1</v>
      </c>
      <c r="Q329" s="116">
        <v>1</v>
      </c>
      <c r="R329" s="116">
        <v>1</v>
      </c>
      <c r="S329" s="116">
        <v>1</v>
      </c>
      <c r="T329" s="116">
        <v>1</v>
      </c>
      <c r="U329" s="116">
        <v>1</v>
      </c>
      <c r="V329" s="116">
        <v>1</v>
      </c>
      <c r="W329" s="116">
        <v>2</v>
      </c>
      <c r="X329" s="117">
        <v>1</v>
      </c>
      <c r="Y329" s="117">
        <v>1</v>
      </c>
      <c r="Z329" s="116">
        <v>1</v>
      </c>
      <c r="AA329" s="116">
        <v>1</v>
      </c>
      <c r="AB329" s="116">
        <v>2</v>
      </c>
      <c r="AC329" s="116">
        <v>1</v>
      </c>
      <c r="AD329" s="116" t="s">
        <v>4247</v>
      </c>
      <c r="AE329" s="116" t="s">
        <v>4248</v>
      </c>
    </row>
    <row r="330" spans="1:31" s="118" customFormat="1" x14ac:dyDescent="0.3">
      <c r="A330" s="113">
        <f>HYPERLINK("http://genome.jgi-psf.org/cgi-bin/dispGeneModel?db=Chlre3&amp;id=196284",196284)</f>
        <v>196284</v>
      </c>
      <c r="B330" s="114" t="s">
        <v>4253</v>
      </c>
      <c r="C330" s="119" t="s">
        <v>4254</v>
      </c>
      <c r="D330" s="115"/>
      <c r="E330" s="113" t="str">
        <f>HYPERLINK("http://www.arabidopsis.org/servlets/TairObject?type=locus&amp;name=At2g33450","At2g33450")</f>
        <v>At2g33450</v>
      </c>
      <c r="F330" s="119" t="s">
        <v>1885</v>
      </c>
      <c r="G330" s="119" t="s">
        <v>1886</v>
      </c>
      <c r="H330" s="119" t="s">
        <v>1894</v>
      </c>
      <c r="I330" s="115" t="s">
        <v>4255</v>
      </c>
      <c r="J330" s="119" t="s">
        <v>3062</v>
      </c>
      <c r="K330" s="115" t="s">
        <v>1897</v>
      </c>
      <c r="L330" s="115">
        <v>36</v>
      </c>
      <c r="M330" s="115" t="s">
        <v>1904</v>
      </c>
      <c r="N330" s="116">
        <v>1</v>
      </c>
      <c r="O330" s="116">
        <v>1</v>
      </c>
      <c r="P330" s="116">
        <v>1</v>
      </c>
      <c r="Q330" s="116">
        <v>1</v>
      </c>
      <c r="R330" s="116">
        <v>1</v>
      </c>
      <c r="S330" s="116">
        <v>1</v>
      </c>
      <c r="T330" s="116">
        <v>1</v>
      </c>
      <c r="U330" s="116">
        <v>1</v>
      </c>
      <c r="V330" s="116">
        <v>1</v>
      </c>
      <c r="W330" s="116">
        <v>2</v>
      </c>
      <c r="X330" s="117">
        <v>1</v>
      </c>
      <c r="Y330" s="117">
        <v>1</v>
      </c>
      <c r="Z330" s="116">
        <v>1</v>
      </c>
      <c r="AA330" s="116">
        <v>1</v>
      </c>
      <c r="AB330" s="116">
        <v>1</v>
      </c>
      <c r="AC330" s="116">
        <v>1</v>
      </c>
      <c r="AD330" s="116" t="s">
        <v>4256</v>
      </c>
      <c r="AE330" s="116" t="s">
        <v>15398</v>
      </c>
    </row>
    <row r="331" spans="1:31" s="118" customFormat="1" x14ac:dyDescent="0.3">
      <c r="A331" s="113">
        <f>HYPERLINK("http://genome.jgi-psf.org/cgi-bin/dispGeneModel?db=Chlre3&amp;id=187121",187121)</f>
        <v>187121</v>
      </c>
      <c r="B331" s="114" t="s">
        <v>4257</v>
      </c>
      <c r="C331" s="119" t="s">
        <v>4258</v>
      </c>
      <c r="D331" s="115"/>
      <c r="E331" s="113" t="str">
        <f>HYPERLINK("http://www.arabidopsis.org/servlets/TairObject?type=locus&amp;name=At5g46390","At5g46390")</f>
        <v>At5g46390</v>
      </c>
      <c r="F331" s="119" t="s">
        <v>1885</v>
      </c>
      <c r="G331" s="119" t="s">
        <v>1886</v>
      </c>
      <c r="H331" s="119" t="s">
        <v>2068</v>
      </c>
      <c r="I331" s="115" t="s">
        <v>4259</v>
      </c>
      <c r="J331" s="119" t="s">
        <v>4260</v>
      </c>
      <c r="K331" s="115" t="s">
        <v>1897</v>
      </c>
      <c r="L331" s="115">
        <v>37</v>
      </c>
      <c r="M331" s="115" t="s">
        <v>1904</v>
      </c>
      <c r="N331" s="116">
        <v>1</v>
      </c>
      <c r="O331" s="116">
        <v>1</v>
      </c>
      <c r="P331" s="116">
        <v>3</v>
      </c>
      <c r="Q331" s="116">
        <v>1</v>
      </c>
      <c r="R331" s="116">
        <v>1</v>
      </c>
      <c r="S331" s="116">
        <v>1</v>
      </c>
      <c r="T331" s="116">
        <v>0</v>
      </c>
      <c r="U331" s="116">
        <v>1</v>
      </c>
      <c r="V331" s="116">
        <v>1</v>
      </c>
      <c r="W331" s="116">
        <v>1</v>
      </c>
      <c r="X331" s="117">
        <v>0</v>
      </c>
      <c r="Y331" s="117">
        <v>0</v>
      </c>
      <c r="Z331" s="116">
        <v>1</v>
      </c>
      <c r="AA331" s="116">
        <v>1</v>
      </c>
      <c r="AB331" s="116">
        <v>1</v>
      </c>
      <c r="AC331" s="116">
        <v>1</v>
      </c>
      <c r="AD331" s="116" t="s">
        <v>138</v>
      </c>
      <c r="AE331" s="116" t="s">
        <v>138</v>
      </c>
    </row>
    <row r="332" spans="1:31" s="118" customFormat="1" x14ac:dyDescent="0.3">
      <c r="A332" s="113">
        <f>HYPERLINK("http://genome.jgi-psf.org/cgi-bin/dispGeneModel?db=Chlre3&amp;id=183329",183329)</f>
        <v>183329</v>
      </c>
      <c r="B332" s="114" t="s">
        <v>4285</v>
      </c>
      <c r="C332" s="119" t="s">
        <v>4286</v>
      </c>
      <c r="D332" s="115"/>
      <c r="E332" s="113" t="str">
        <f>HYPERLINK("http://www.arabidopsis.org/servlets/TairObject?type=locus&amp;name=At1g12410","At1g12410")</f>
        <v>At1g12410</v>
      </c>
      <c r="F332" s="119" t="s">
        <v>1885</v>
      </c>
      <c r="G332" s="119" t="s">
        <v>1886</v>
      </c>
      <c r="H332" s="119" t="s">
        <v>1894</v>
      </c>
      <c r="I332" s="115" t="s">
        <v>2473</v>
      </c>
      <c r="J332" s="119" t="s">
        <v>2055</v>
      </c>
      <c r="K332" s="115" t="s">
        <v>1920</v>
      </c>
      <c r="L332" s="115">
        <v>37</v>
      </c>
      <c r="M332" s="115" t="s">
        <v>1904</v>
      </c>
      <c r="N332" s="116">
        <v>1</v>
      </c>
      <c r="O332" s="116">
        <v>1</v>
      </c>
      <c r="P332" s="116">
        <v>1</v>
      </c>
      <c r="Q332" s="116">
        <v>1</v>
      </c>
      <c r="R332" s="116">
        <v>1</v>
      </c>
      <c r="S332" s="116">
        <v>1</v>
      </c>
      <c r="T332" s="116">
        <v>2</v>
      </c>
      <c r="U332" s="116">
        <v>1</v>
      </c>
      <c r="V332" s="116">
        <v>1</v>
      </c>
      <c r="W332" s="116">
        <v>2</v>
      </c>
      <c r="X332" s="117">
        <v>1</v>
      </c>
      <c r="Y332" s="117">
        <v>1</v>
      </c>
      <c r="Z332" s="116">
        <v>1</v>
      </c>
      <c r="AA332" s="116">
        <v>1</v>
      </c>
      <c r="AB332" s="116">
        <v>1</v>
      </c>
      <c r="AC332" s="116">
        <v>1</v>
      </c>
      <c r="AD332" s="116" t="s">
        <v>4287</v>
      </c>
      <c r="AE332" s="116" t="s">
        <v>4288</v>
      </c>
    </row>
    <row r="333" spans="1:31" s="118" customFormat="1" x14ac:dyDescent="0.3">
      <c r="A333" s="113">
        <f>HYPERLINK("http://genome.jgi-psf.org/cgi-bin/dispGeneModel?db=Chlre3&amp;id=171523",171523)</f>
        <v>171523</v>
      </c>
      <c r="B333" s="114" t="s">
        <v>4295</v>
      </c>
      <c r="C333" s="119" t="s">
        <v>2067</v>
      </c>
      <c r="D333" s="115"/>
      <c r="E333" s="113" t="str">
        <f>HYPERLINK("http://www.arabidopsis.org/servlets/TairObject?type=locus&amp;name=At3g54010","At3g54010")</f>
        <v>At3g54010</v>
      </c>
      <c r="F333" s="119" t="s">
        <v>1885</v>
      </c>
      <c r="G333" s="119" t="s">
        <v>1907</v>
      </c>
      <c r="H333" s="119" t="s">
        <v>2059</v>
      </c>
      <c r="I333" s="115" t="s">
        <v>4296</v>
      </c>
      <c r="J333" s="119" t="s">
        <v>3711</v>
      </c>
      <c r="K333" s="115" t="s">
        <v>1920</v>
      </c>
      <c r="L333" s="115">
        <v>13</v>
      </c>
      <c r="M333" s="115" t="s">
        <v>1904</v>
      </c>
      <c r="N333" s="116">
        <v>1</v>
      </c>
      <c r="O333" s="116">
        <v>1</v>
      </c>
      <c r="P333" s="116">
        <v>1</v>
      </c>
      <c r="Q333" s="116">
        <v>1</v>
      </c>
      <c r="R333" s="116">
        <v>1</v>
      </c>
      <c r="S333" s="116">
        <v>1</v>
      </c>
      <c r="T333" s="116">
        <v>4</v>
      </c>
      <c r="U333" s="116">
        <v>1</v>
      </c>
      <c r="V333" s="116">
        <v>1</v>
      </c>
      <c r="W333" s="116">
        <v>1</v>
      </c>
      <c r="X333" s="117">
        <v>1</v>
      </c>
      <c r="Y333" s="117">
        <v>1</v>
      </c>
      <c r="Z333" s="116">
        <v>1</v>
      </c>
      <c r="AA333" s="116">
        <v>1</v>
      </c>
      <c r="AB333" s="116">
        <v>1</v>
      </c>
      <c r="AC333" s="116">
        <v>1</v>
      </c>
      <c r="AD333" s="116" t="s">
        <v>4297</v>
      </c>
      <c r="AE333" s="116" t="s">
        <v>4298</v>
      </c>
    </row>
    <row r="334" spans="1:31" s="118" customFormat="1" x14ac:dyDescent="0.3">
      <c r="A334" s="113">
        <f>HYPERLINK("http://genome.jgi-psf.org/cgi-bin/dispGeneModel?db=Chlre3&amp;id=206235",206235)</f>
        <v>206235</v>
      </c>
      <c r="B334" s="114" t="s">
        <v>4318</v>
      </c>
      <c r="C334" s="119" t="s">
        <v>4319</v>
      </c>
      <c r="D334" s="115"/>
      <c r="E334" s="113" t="str">
        <f>HYPERLINK("http://www.arabidopsis.org/servlets/TairObject?type=locus&amp;name=At5g51220","At5g51220")</f>
        <v>At5g51220</v>
      </c>
      <c r="F334" s="119" t="s">
        <v>1885</v>
      </c>
      <c r="G334" s="119" t="s">
        <v>1886</v>
      </c>
      <c r="H334" s="119" t="s">
        <v>2246</v>
      </c>
      <c r="I334" s="115" t="s">
        <v>4320</v>
      </c>
      <c r="J334" s="119" t="s">
        <v>4321</v>
      </c>
      <c r="K334" s="115"/>
      <c r="L334" s="115">
        <v>0</v>
      </c>
      <c r="M334" s="115" t="s">
        <v>1904</v>
      </c>
      <c r="N334" s="116">
        <v>1</v>
      </c>
      <c r="O334" s="116">
        <v>1</v>
      </c>
      <c r="P334" s="116">
        <v>1</v>
      </c>
      <c r="Q334" s="116">
        <v>1</v>
      </c>
      <c r="R334" s="116">
        <v>1</v>
      </c>
      <c r="S334" s="116">
        <v>1</v>
      </c>
      <c r="T334" s="116">
        <v>3</v>
      </c>
      <c r="U334" s="116">
        <v>1</v>
      </c>
      <c r="V334" s="116">
        <v>1</v>
      </c>
      <c r="W334" s="116">
        <v>1</v>
      </c>
      <c r="X334" s="117">
        <v>1</v>
      </c>
      <c r="Y334" s="117">
        <v>1</v>
      </c>
      <c r="Z334" s="116">
        <v>1</v>
      </c>
      <c r="AA334" s="116">
        <v>1</v>
      </c>
      <c r="AB334" s="116">
        <v>1</v>
      </c>
      <c r="AC334" s="116">
        <v>1</v>
      </c>
      <c r="AD334" s="116" t="s">
        <v>4322</v>
      </c>
      <c r="AE334" s="116" t="s">
        <v>4323</v>
      </c>
    </row>
    <row r="335" spans="1:31" s="118" customFormat="1" x14ac:dyDescent="0.3">
      <c r="A335" s="113">
        <f>HYPERLINK("http://genome.jgi-psf.org/cgi-bin/dispGeneModel?db=Chlre3&amp;id=97057",97057)</f>
        <v>97057</v>
      </c>
      <c r="B335" s="114" t="s">
        <v>4347</v>
      </c>
      <c r="C335" s="119" t="s">
        <v>4348</v>
      </c>
      <c r="D335" s="115"/>
      <c r="E335" s="113" t="str">
        <f>HYPERLINK("http://www.arabidopsis.org/servlets/TairObject?type=locus&amp;name=At4g24190","At4g24190")</f>
        <v>At4g24190</v>
      </c>
      <c r="F335" s="119" t="s">
        <v>1885</v>
      </c>
      <c r="G335" s="119" t="s">
        <v>1886</v>
      </c>
      <c r="H335" s="119" t="s">
        <v>3040</v>
      </c>
      <c r="I335" s="115" t="s">
        <v>4349</v>
      </c>
      <c r="J335" s="119" t="s">
        <v>2070</v>
      </c>
      <c r="K335" s="115" t="s">
        <v>1920</v>
      </c>
      <c r="L335" s="115">
        <v>37</v>
      </c>
      <c r="M335" s="115" t="s">
        <v>1904</v>
      </c>
      <c r="N335" s="116">
        <v>1</v>
      </c>
      <c r="O335" s="116">
        <v>2</v>
      </c>
      <c r="P335" s="116">
        <v>2</v>
      </c>
      <c r="Q335" s="116">
        <v>2</v>
      </c>
      <c r="R335" s="116">
        <v>1</v>
      </c>
      <c r="S335" s="116">
        <v>1</v>
      </c>
      <c r="T335" s="116">
        <v>2</v>
      </c>
      <c r="U335" s="116">
        <v>1</v>
      </c>
      <c r="V335" s="116">
        <v>1</v>
      </c>
      <c r="W335" s="116">
        <v>1</v>
      </c>
      <c r="X335" s="117">
        <v>1</v>
      </c>
      <c r="Y335" s="117">
        <v>1</v>
      </c>
      <c r="Z335" s="116">
        <v>1</v>
      </c>
      <c r="AA335" s="116">
        <v>1</v>
      </c>
      <c r="AB335" s="116">
        <v>2</v>
      </c>
      <c r="AC335" s="116">
        <v>1</v>
      </c>
      <c r="AD335" s="116" t="s">
        <v>4350</v>
      </c>
      <c r="AE335" s="116" t="s">
        <v>4351</v>
      </c>
    </row>
    <row r="336" spans="1:31" s="118" customFormat="1" x14ac:dyDescent="0.3">
      <c r="A336" s="113">
        <f>HYPERLINK("http://genome.jgi-psf.org/cgi-bin/dispGeneModel?db=Chlre3&amp;id=169416",169416)</f>
        <v>169416</v>
      </c>
      <c r="B336" s="114" t="s">
        <v>4361</v>
      </c>
      <c r="C336" s="119" t="s">
        <v>4362</v>
      </c>
      <c r="D336" s="115"/>
      <c r="E336" s="113" t="str">
        <f>HYPERLINK("http://www.arabidopsis.org/servlets/TairObject?type=locus&amp;name=At4g11120","At4g11120")</f>
        <v>At4g11120</v>
      </c>
      <c r="F336" s="119" t="s">
        <v>1885</v>
      </c>
      <c r="G336" s="119" t="s">
        <v>1886</v>
      </c>
      <c r="H336" s="119" t="s">
        <v>2246</v>
      </c>
      <c r="I336" s="115" t="s">
        <v>4363</v>
      </c>
      <c r="J336" s="119" t="s">
        <v>3091</v>
      </c>
      <c r="K336" s="115" t="s">
        <v>1920</v>
      </c>
      <c r="L336" s="115">
        <v>37</v>
      </c>
      <c r="M336" s="115" t="s">
        <v>1904</v>
      </c>
      <c r="N336" s="116">
        <v>1</v>
      </c>
      <c r="O336" s="116">
        <v>1</v>
      </c>
      <c r="P336" s="116">
        <v>1</v>
      </c>
      <c r="Q336" s="116">
        <v>2</v>
      </c>
      <c r="R336" s="116">
        <v>1</v>
      </c>
      <c r="S336" s="116">
        <v>1</v>
      </c>
      <c r="T336" s="116">
        <v>2</v>
      </c>
      <c r="U336" s="116">
        <v>1</v>
      </c>
      <c r="V336" s="116">
        <v>1</v>
      </c>
      <c r="W336" s="116">
        <v>1</v>
      </c>
      <c r="X336" s="117">
        <v>2</v>
      </c>
      <c r="Y336" s="117">
        <v>1</v>
      </c>
      <c r="Z336" s="116">
        <v>1</v>
      </c>
      <c r="AA336" s="116">
        <v>1</v>
      </c>
      <c r="AB336" s="116">
        <v>1</v>
      </c>
      <c r="AC336" s="116">
        <v>1</v>
      </c>
      <c r="AD336" s="116" t="s">
        <v>4364</v>
      </c>
      <c r="AE336" s="116" t="s">
        <v>4365</v>
      </c>
    </row>
    <row r="337" spans="1:31" s="118" customFormat="1" x14ac:dyDescent="0.3">
      <c r="A337" s="113">
        <f>HYPERLINK("http://genome.jgi-psf.org/cgi-bin/dispGeneModel?db=Chlre3&amp;id=205889",205889)</f>
        <v>205889</v>
      </c>
      <c r="B337" s="119" t="s">
        <v>4366</v>
      </c>
      <c r="C337" s="119" t="s">
        <v>4367</v>
      </c>
      <c r="D337" s="115"/>
      <c r="E337" s="113" t="str">
        <f>HYPERLINK("http://www.arabidopsis.org/servlets/TairObject?type=locus&amp;name=At1g26940","At1g26940")</f>
        <v>At1g26940</v>
      </c>
      <c r="F337" s="119" t="s">
        <v>1913</v>
      </c>
      <c r="G337" s="119" t="s">
        <v>1886</v>
      </c>
      <c r="H337" s="119" t="s">
        <v>1887</v>
      </c>
      <c r="I337" s="115" t="s">
        <v>2088</v>
      </c>
      <c r="J337" s="119" t="s">
        <v>3711</v>
      </c>
      <c r="K337" s="115" t="s">
        <v>1920</v>
      </c>
      <c r="L337" s="115">
        <v>37</v>
      </c>
      <c r="M337" s="115" t="s">
        <v>1904</v>
      </c>
      <c r="N337" s="116">
        <v>1</v>
      </c>
      <c r="O337" s="116">
        <v>1</v>
      </c>
      <c r="P337" s="116">
        <v>1</v>
      </c>
      <c r="Q337" s="116">
        <v>1</v>
      </c>
      <c r="R337" s="116">
        <v>1</v>
      </c>
      <c r="S337" s="116">
        <v>1</v>
      </c>
      <c r="T337" s="116">
        <v>1</v>
      </c>
      <c r="U337" s="116">
        <v>1</v>
      </c>
      <c r="V337" s="116">
        <v>2</v>
      </c>
      <c r="W337" s="116">
        <v>1</v>
      </c>
      <c r="X337" s="117">
        <v>1</v>
      </c>
      <c r="Y337" s="117">
        <v>0</v>
      </c>
      <c r="Z337" s="116">
        <v>1</v>
      </c>
      <c r="AA337" s="116">
        <v>1</v>
      </c>
      <c r="AB337" s="116">
        <v>1</v>
      </c>
      <c r="AC337" s="116">
        <v>1</v>
      </c>
      <c r="AD337" s="116" t="s">
        <v>3712</v>
      </c>
      <c r="AE337" s="116" t="s">
        <v>138</v>
      </c>
    </row>
    <row r="338" spans="1:31" s="118" customFormat="1" x14ac:dyDescent="0.3">
      <c r="A338" s="113">
        <f>HYPERLINK("http://genome.jgi-psf.org/cgi-bin/dispGeneModel?db=Chlre3&amp;id=206022",206022)</f>
        <v>206022</v>
      </c>
      <c r="B338" s="114" t="s">
        <v>4368</v>
      </c>
      <c r="C338" s="119" t="s">
        <v>4369</v>
      </c>
      <c r="D338" s="115"/>
      <c r="E338" s="113" t="str">
        <f>HYPERLINK("http://www.arabidopsis.org/servlets/TairObject?type=locus&amp;name=At5g25752","At5g25752")</f>
        <v>At5g25752</v>
      </c>
      <c r="F338" s="119" t="s">
        <v>1913</v>
      </c>
      <c r="G338" s="119" t="s">
        <v>1886</v>
      </c>
      <c r="H338" s="119" t="s">
        <v>2157</v>
      </c>
      <c r="I338" s="115" t="s">
        <v>4370</v>
      </c>
      <c r="J338" s="119" t="s">
        <v>2055</v>
      </c>
      <c r="K338" s="115"/>
      <c r="L338" s="115">
        <v>20</v>
      </c>
      <c r="M338" s="115" t="s">
        <v>1904</v>
      </c>
      <c r="N338" s="116"/>
      <c r="O338" s="116"/>
      <c r="P338" s="116"/>
      <c r="Q338" s="116"/>
      <c r="R338" s="116"/>
      <c r="S338" s="116"/>
      <c r="T338" s="116"/>
      <c r="U338" s="116"/>
      <c r="V338" s="116"/>
      <c r="W338" s="116"/>
      <c r="X338" s="117"/>
      <c r="Y338" s="117"/>
      <c r="Z338" s="116"/>
      <c r="AA338" s="116"/>
      <c r="AB338" s="116"/>
      <c r="AC338" s="116"/>
      <c r="AD338" s="116"/>
      <c r="AE338" s="116"/>
    </row>
    <row r="339" spans="1:31" s="118" customFormat="1" x14ac:dyDescent="0.3">
      <c r="A339" s="113">
        <f>HYPERLINK("http://genome.jgi-psf.org/cgi-bin/dispGeneModel?db=Chlre3&amp;id=144255",144255)</f>
        <v>144255</v>
      </c>
      <c r="B339" s="114" t="s">
        <v>4405</v>
      </c>
      <c r="C339" s="119" t="s">
        <v>2596</v>
      </c>
      <c r="D339" s="115" t="s">
        <v>4406</v>
      </c>
      <c r="E339" s="113" t="str">
        <f>HYPERLINK("http://www.arabidopsis.org/servlets/TairObject?type=locus&amp;name=At5g17240","At5g17240")</f>
        <v>At5g17240</v>
      </c>
      <c r="F339" s="119" t="s">
        <v>2182</v>
      </c>
      <c r="G339" s="119" t="s">
        <v>1907</v>
      </c>
      <c r="H339" s="119" t="s">
        <v>2106</v>
      </c>
      <c r="I339" s="115" t="s">
        <v>2684</v>
      </c>
      <c r="J339" s="119" t="s">
        <v>2685</v>
      </c>
      <c r="K339" s="115" t="s">
        <v>1915</v>
      </c>
      <c r="L339" s="115">
        <v>0</v>
      </c>
      <c r="M339" s="115" t="s">
        <v>1904</v>
      </c>
      <c r="N339" s="116">
        <v>1</v>
      </c>
      <c r="O339" s="116">
        <v>1</v>
      </c>
      <c r="P339" s="116">
        <v>1</v>
      </c>
      <c r="Q339" s="116">
        <v>1</v>
      </c>
      <c r="R339" s="116">
        <v>1</v>
      </c>
      <c r="S339" s="116">
        <v>1</v>
      </c>
      <c r="T339" s="116">
        <v>1</v>
      </c>
      <c r="U339" s="116">
        <v>1</v>
      </c>
      <c r="V339" s="116">
        <v>1</v>
      </c>
      <c r="W339" s="116">
        <v>1</v>
      </c>
      <c r="X339" s="117">
        <v>3</v>
      </c>
      <c r="Y339" s="117">
        <v>1</v>
      </c>
      <c r="Z339" s="116">
        <v>1</v>
      </c>
      <c r="AA339" s="116">
        <v>1</v>
      </c>
      <c r="AB339" s="116">
        <v>1</v>
      </c>
      <c r="AC339" s="116">
        <v>1</v>
      </c>
      <c r="AD339" s="116" t="s">
        <v>4407</v>
      </c>
      <c r="AE339" s="116" t="s">
        <v>4408</v>
      </c>
    </row>
    <row r="340" spans="1:31" s="118" customFormat="1" x14ac:dyDescent="0.3">
      <c r="A340" s="113">
        <f>HYPERLINK("http://genome.jgi-psf.org/cgi-bin/dispGeneModel?db=Chlre3&amp;id=177379",177379)</f>
        <v>177379</v>
      </c>
      <c r="B340" s="114" t="s">
        <v>4409</v>
      </c>
      <c r="C340" s="115" t="s">
        <v>4410</v>
      </c>
      <c r="D340" s="116"/>
      <c r="E340" s="113" t="str">
        <f>HYPERLINK("http://www.arabidopsis.org/servlets/TairObject?type=locus&amp;name=At5g42320","At5g42320")</f>
        <v>At5g42320</v>
      </c>
      <c r="F340" s="119" t="s">
        <v>2182</v>
      </c>
      <c r="G340" s="119" t="s">
        <v>1886</v>
      </c>
      <c r="H340" s="119" t="s">
        <v>4200</v>
      </c>
      <c r="I340" s="115" t="s">
        <v>4411</v>
      </c>
      <c r="J340" s="119" t="s">
        <v>2432</v>
      </c>
      <c r="K340" s="115" t="s">
        <v>1920</v>
      </c>
      <c r="L340" s="115">
        <v>4</v>
      </c>
      <c r="M340" s="115" t="s">
        <v>1904</v>
      </c>
      <c r="N340" s="116">
        <v>1</v>
      </c>
      <c r="O340" s="116">
        <v>1</v>
      </c>
      <c r="P340" s="116">
        <v>1</v>
      </c>
      <c r="Q340" s="116">
        <v>1</v>
      </c>
      <c r="R340" s="116">
        <v>1</v>
      </c>
      <c r="S340" s="116">
        <v>2</v>
      </c>
      <c r="T340" s="116">
        <v>1</v>
      </c>
      <c r="U340" s="116">
        <v>1</v>
      </c>
      <c r="V340" s="116">
        <v>1</v>
      </c>
      <c r="W340" s="116">
        <v>2</v>
      </c>
      <c r="X340" s="117">
        <v>1</v>
      </c>
      <c r="Y340" s="117">
        <v>1</v>
      </c>
      <c r="Z340" s="116">
        <v>1</v>
      </c>
      <c r="AA340" s="116">
        <v>1</v>
      </c>
      <c r="AB340" s="116">
        <v>1</v>
      </c>
      <c r="AC340" s="116">
        <v>1</v>
      </c>
      <c r="AD340" s="116" t="s">
        <v>4412</v>
      </c>
      <c r="AE340" s="116" t="s">
        <v>4413</v>
      </c>
    </row>
    <row r="341" spans="1:31" s="118" customFormat="1" x14ac:dyDescent="0.3">
      <c r="A341" s="113">
        <f>HYPERLINK("http://genome.jgi-psf.org/cgi-bin/dispGeneModel?db=Chlre3&amp;id=95886",95886)</f>
        <v>95886</v>
      </c>
      <c r="B341" s="114" t="s">
        <v>4426</v>
      </c>
      <c r="C341" s="119" t="s">
        <v>4427</v>
      </c>
      <c r="D341" s="115"/>
      <c r="E341" s="113" t="str">
        <f>HYPERLINK("http://www.arabidopsis.org/servlets/TairObject?type=locus&amp;name=At5g19430","At5g19430")</f>
        <v>At5g19430</v>
      </c>
      <c r="F341" s="119" t="s">
        <v>2182</v>
      </c>
      <c r="G341" s="119" t="s">
        <v>1907</v>
      </c>
      <c r="H341" s="119" t="s">
        <v>2106</v>
      </c>
      <c r="I341" s="115" t="s">
        <v>4428</v>
      </c>
      <c r="J341" s="119" t="s">
        <v>3431</v>
      </c>
      <c r="K341" s="115" t="s">
        <v>1920</v>
      </c>
      <c r="L341" s="115">
        <v>0</v>
      </c>
      <c r="M341" s="115" t="s">
        <v>1904</v>
      </c>
      <c r="N341" s="116">
        <v>2</v>
      </c>
      <c r="O341" s="116">
        <v>1</v>
      </c>
      <c r="P341" s="116">
        <v>1</v>
      </c>
      <c r="Q341" s="116">
        <v>1</v>
      </c>
      <c r="R341" s="116">
        <v>0</v>
      </c>
      <c r="S341" s="116">
        <v>3</v>
      </c>
      <c r="T341" s="116">
        <v>2</v>
      </c>
      <c r="U341" s="116">
        <v>1</v>
      </c>
      <c r="V341" s="116">
        <v>1</v>
      </c>
      <c r="W341" s="116">
        <v>2</v>
      </c>
      <c r="X341" s="117">
        <v>1</v>
      </c>
      <c r="Y341" s="117">
        <v>1</v>
      </c>
      <c r="Z341" s="116">
        <v>1</v>
      </c>
      <c r="AA341" s="116">
        <v>1</v>
      </c>
      <c r="AB341" s="116">
        <v>2</v>
      </c>
      <c r="AC341" s="116">
        <v>1</v>
      </c>
      <c r="AD341" s="116" t="s">
        <v>4429</v>
      </c>
      <c r="AE341" s="116" t="s">
        <v>4430</v>
      </c>
    </row>
    <row r="342" spans="1:31" s="118" customFormat="1" x14ac:dyDescent="0.3">
      <c r="A342" s="113">
        <f>HYPERLINK("http://genome.jgi-psf.org/cgi-bin/dispGeneModel?db=Chlre3&amp;id=154505",154505)</f>
        <v>154505</v>
      </c>
      <c r="B342" s="114" t="s">
        <v>4431</v>
      </c>
      <c r="C342" s="119" t="s">
        <v>4432</v>
      </c>
      <c r="D342" s="115"/>
      <c r="E342" s="113" t="str">
        <f>HYPERLINK("http://www.arabidopsis.org/servlets/TairObject?type=locus&amp;name=At1g24610","At1g24610")</f>
        <v>At1g24610</v>
      </c>
      <c r="F342" s="119" t="s">
        <v>2182</v>
      </c>
      <c r="G342" s="119" t="s">
        <v>1907</v>
      </c>
      <c r="H342" s="119" t="s">
        <v>1887</v>
      </c>
      <c r="I342" s="115" t="s">
        <v>2684</v>
      </c>
      <c r="J342" s="119" t="s">
        <v>4433</v>
      </c>
      <c r="K342" s="115" t="s">
        <v>1920</v>
      </c>
      <c r="L342" s="115">
        <v>0</v>
      </c>
      <c r="M342" s="115" t="s">
        <v>1904</v>
      </c>
      <c r="N342" s="116">
        <v>1</v>
      </c>
      <c r="O342" s="116">
        <v>1</v>
      </c>
      <c r="P342" s="116">
        <v>1</v>
      </c>
      <c r="Q342" s="116">
        <v>1</v>
      </c>
      <c r="R342" s="116">
        <v>1</v>
      </c>
      <c r="S342" s="116">
        <v>1</v>
      </c>
      <c r="T342" s="116">
        <v>1</v>
      </c>
      <c r="U342" s="116">
        <v>1</v>
      </c>
      <c r="V342" s="116">
        <v>1</v>
      </c>
      <c r="W342" s="116">
        <v>1</v>
      </c>
      <c r="X342" s="117">
        <v>0</v>
      </c>
      <c r="Y342" s="117">
        <v>0</v>
      </c>
      <c r="Z342" s="116">
        <v>1</v>
      </c>
      <c r="AA342" s="116">
        <v>1</v>
      </c>
      <c r="AB342" s="116">
        <v>1</v>
      </c>
      <c r="AC342" s="116">
        <v>1</v>
      </c>
      <c r="AD342" s="116" t="s">
        <v>138</v>
      </c>
      <c r="AE342" s="116" t="s">
        <v>138</v>
      </c>
    </row>
    <row r="343" spans="1:31" s="118" customFormat="1" x14ac:dyDescent="0.3">
      <c r="A343" s="113">
        <f>HYPERLINK("http://genome.jgi-psf.org/cgi-bin/dispGeneModel?db=Chlre3&amp;id=192516",192516)</f>
        <v>192516</v>
      </c>
      <c r="B343" s="114" t="s">
        <v>4445</v>
      </c>
      <c r="C343" s="119" t="s">
        <v>2596</v>
      </c>
      <c r="D343" s="115" t="s">
        <v>4446</v>
      </c>
      <c r="E343" s="113" t="str">
        <f>HYPERLINK("http://www.arabidopsis.org/servlets/TairObject?type=locus&amp;name=At1g02870","At1g02870")</f>
        <v>At1g02870</v>
      </c>
      <c r="F343" s="119" t="s">
        <v>2182</v>
      </c>
      <c r="G343" s="119" t="s">
        <v>1907</v>
      </c>
      <c r="H343" s="119" t="s">
        <v>2246</v>
      </c>
      <c r="I343" s="115" t="s">
        <v>4447</v>
      </c>
      <c r="J343" s="119" t="s">
        <v>2014</v>
      </c>
      <c r="K343" s="115" t="s">
        <v>1915</v>
      </c>
      <c r="L343" s="115">
        <v>0</v>
      </c>
      <c r="M343" s="115" t="s">
        <v>1904</v>
      </c>
      <c r="N343" s="116">
        <v>1</v>
      </c>
      <c r="O343" s="116">
        <v>1</v>
      </c>
      <c r="P343" s="116">
        <v>1</v>
      </c>
      <c r="Q343" s="116">
        <v>1</v>
      </c>
      <c r="R343" s="116">
        <v>1</v>
      </c>
      <c r="S343" s="116">
        <v>1</v>
      </c>
      <c r="T343" s="116">
        <v>1</v>
      </c>
      <c r="U343" s="116">
        <v>1</v>
      </c>
      <c r="V343" s="116">
        <v>1</v>
      </c>
      <c r="W343" s="116">
        <v>1</v>
      </c>
      <c r="X343" s="117">
        <v>1</v>
      </c>
      <c r="Y343" s="117">
        <v>1</v>
      </c>
      <c r="Z343" s="116">
        <v>1</v>
      </c>
      <c r="AA343" s="116">
        <v>1</v>
      </c>
      <c r="AB343" s="116">
        <v>1</v>
      </c>
      <c r="AC343" s="116">
        <v>1</v>
      </c>
      <c r="AD343" s="116" t="s">
        <v>4448</v>
      </c>
      <c r="AE343" s="116" t="s">
        <v>4449</v>
      </c>
    </row>
    <row r="344" spans="1:31" s="118" customFormat="1" x14ac:dyDescent="0.3">
      <c r="A344" s="113">
        <f>HYPERLINK("http://genome.jgi-psf.org/cgi-bin/dispGeneModel?db=Chlre3&amp;id=121974",121974)</f>
        <v>121974</v>
      </c>
      <c r="B344" s="114" t="s">
        <v>4450</v>
      </c>
      <c r="C344" s="119" t="s">
        <v>4451</v>
      </c>
      <c r="D344" s="115"/>
      <c r="E344" s="113" t="str">
        <f>HYPERLINK("http://www.arabidopsis.org/servlets/TairObject?type=locus&amp;name=At1g26220","At1g26220")</f>
        <v>At1g26220</v>
      </c>
      <c r="F344" s="119" t="s">
        <v>2182</v>
      </c>
      <c r="G344" s="119" t="s">
        <v>1886</v>
      </c>
      <c r="H344" s="119" t="s">
        <v>1887</v>
      </c>
      <c r="I344" s="115" t="s">
        <v>4452</v>
      </c>
      <c r="J344" s="119" t="s">
        <v>4453</v>
      </c>
      <c r="K344" s="115" t="s">
        <v>1897</v>
      </c>
      <c r="L344" s="115">
        <v>37</v>
      </c>
      <c r="M344" s="115" t="s">
        <v>1904</v>
      </c>
      <c r="N344" s="116"/>
      <c r="O344" s="116"/>
      <c r="P344" s="116"/>
      <c r="Q344" s="116"/>
      <c r="R344" s="116"/>
      <c r="S344" s="116"/>
      <c r="T344" s="116"/>
      <c r="U344" s="116"/>
      <c r="V344" s="116"/>
      <c r="W344" s="116"/>
      <c r="X344" s="117"/>
      <c r="Y344" s="117"/>
      <c r="Z344" s="116"/>
      <c r="AA344" s="116"/>
      <c r="AB344" s="116"/>
      <c r="AC344" s="116"/>
      <c r="AD344" s="116"/>
      <c r="AE344" s="116"/>
    </row>
    <row r="345" spans="1:31" s="118" customFormat="1" x14ac:dyDescent="0.3">
      <c r="A345" s="113">
        <f>HYPERLINK("http://genome.jgi-psf.org/cgi-bin/dispGeneModel?db=Chlre3&amp;id=148149",148149)</f>
        <v>148149</v>
      </c>
      <c r="B345" s="114" t="s">
        <v>4489</v>
      </c>
      <c r="C345" s="115" t="s">
        <v>4490</v>
      </c>
      <c r="D345" s="116"/>
      <c r="E345" s="113" t="str">
        <f>HYPERLINK("http://www.arabidopsis.org/servlets/TairObject?type=locus&amp;name=At3g26085","At3g26085")</f>
        <v>At3g26085</v>
      </c>
      <c r="F345" s="119" t="s">
        <v>2182</v>
      </c>
      <c r="G345" s="119" t="s">
        <v>1907</v>
      </c>
      <c r="H345" s="119" t="s">
        <v>2246</v>
      </c>
      <c r="I345" s="115" t="s">
        <v>3418</v>
      </c>
      <c r="J345" s="119" t="s">
        <v>2425</v>
      </c>
      <c r="K345" s="115" t="s">
        <v>1944</v>
      </c>
      <c r="L345" s="115">
        <v>29</v>
      </c>
      <c r="M345" s="115" t="s">
        <v>1904</v>
      </c>
      <c r="N345" s="116">
        <v>1</v>
      </c>
      <c r="O345" s="116">
        <v>1</v>
      </c>
      <c r="P345" s="116">
        <v>1</v>
      </c>
      <c r="Q345" s="116">
        <v>1</v>
      </c>
      <c r="R345" s="116">
        <v>1</v>
      </c>
      <c r="S345" s="116">
        <v>1</v>
      </c>
      <c r="T345" s="116">
        <v>1</v>
      </c>
      <c r="U345" s="116">
        <v>1</v>
      </c>
      <c r="V345" s="116">
        <v>1</v>
      </c>
      <c r="W345" s="116">
        <v>1</v>
      </c>
      <c r="X345" s="117">
        <v>0</v>
      </c>
      <c r="Y345" s="117">
        <v>0</v>
      </c>
      <c r="Z345" s="116">
        <v>1</v>
      </c>
      <c r="AA345" s="116">
        <v>3</v>
      </c>
      <c r="AB345" s="116">
        <v>0</v>
      </c>
      <c r="AC345" s="116">
        <v>0</v>
      </c>
      <c r="AD345" s="116" t="s">
        <v>138</v>
      </c>
      <c r="AE345" s="116" t="s">
        <v>138</v>
      </c>
    </row>
    <row r="346" spans="1:31" s="118" customFormat="1" x14ac:dyDescent="0.3">
      <c r="A346" s="113">
        <f>HYPERLINK("http://genome.jgi-psf.org/cgi-bin/dispGeneModel?db=Chlre3&amp;id=166944",166944)</f>
        <v>166944</v>
      </c>
      <c r="B346" s="114" t="s">
        <v>4502</v>
      </c>
      <c r="C346" s="119" t="s">
        <v>2596</v>
      </c>
      <c r="D346" s="115" t="s">
        <v>4503</v>
      </c>
      <c r="E346" s="113" t="str">
        <f>HYPERLINK("http://www.arabidopsis.org/servlets/TairObject?type=locus&amp;name=At3g24800","At3g24800")</f>
        <v>At3g24800</v>
      </c>
      <c r="F346" s="119" t="s">
        <v>1885</v>
      </c>
      <c r="G346" s="119" t="s">
        <v>1907</v>
      </c>
      <c r="H346" s="119" t="s">
        <v>1887</v>
      </c>
      <c r="I346" s="115" t="s">
        <v>4428</v>
      </c>
      <c r="J346" s="119" t="s">
        <v>3431</v>
      </c>
      <c r="K346" s="115" t="s">
        <v>2177</v>
      </c>
      <c r="L346" s="115">
        <v>0</v>
      </c>
      <c r="M346" s="115" t="s">
        <v>1904</v>
      </c>
      <c r="N346" s="116">
        <v>1</v>
      </c>
      <c r="O346" s="116">
        <v>2</v>
      </c>
      <c r="P346" s="116">
        <v>1</v>
      </c>
      <c r="Q346" s="116">
        <v>2</v>
      </c>
      <c r="R346" s="116">
        <v>3</v>
      </c>
      <c r="S346" s="116">
        <v>2</v>
      </c>
      <c r="T346" s="116">
        <v>5</v>
      </c>
      <c r="U346" s="116">
        <v>1</v>
      </c>
      <c r="V346" s="116">
        <v>1</v>
      </c>
      <c r="W346" s="116">
        <v>3</v>
      </c>
      <c r="X346" s="117">
        <v>1</v>
      </c>
      <c r="Y346" s="117">
        <v>1</v>
      </c>
      <c r="Z346" s="116">
        <v>1</v>
      </c>
      <c r="AA346" s="116">
        <v>1</v>
      </c>
      <c r="AB346" s="116">
        <v>1</v>
      </c>
      <c r="AC346" s="116">
        <v>1</v>
      </c>
      <c r="AD346" s="116" t="s">
        <v>4504</v>
      </c>
      <c r="AE346" s="116" t="s">
        <v>4505</v>
      </c>
    </row>
    <row r="347" spans="1:31" s="118" customFormat="1" x14ac:dyDescent="0.3">
      <c r="A347" s="113">
        <f>HYPERLINK("http://genome.jgi-psf.org/cgi-bin/dispGeneModel?db=Chlre3&amp;id=97032",97032)</f>
        <v>97032</v>
      </c>
      <c r="B347" s="114" t="s">
        <v>4520</v>
      </c>
      <c r="C347" s="116" t="s">
        <v>4521</v>
      </c>
      <c r="D347" s="115" t="s">
        <v>4522</v>
      </c>
      <c r="E347" s="113" t="str">
        <f>HYPERLINK("http://www.arabidopsis.org/servlets/TairObject?type=locus&amp;name=At5g58870","At5g58870")</f>
        <v>At5g58870</v>
      </c>
      <c r="F347" s="119" t="s">
        <v>2182</v>
      </c>
      <c r="G347" s="119" t="s">
        <v>1886</v>
      </c>
      <c r="H347" s="119" t="s">
        <v>2157</v>
      </c>
      <c r="I347" s="115" t="s">
        <v>4523</v>
      </c>
      <c r="J347" s="119" t="s">
        <v>2432</v>
      </c>
      <c r="K347" s="115" t="s">
        <v>1944</v>
      </c>
      <c r="L347" s="115">
        <v>37</v>
      </c>
      <c r="M347" s="115" t="s">
        <v>1904</v>
      </c>
      <c r="N347" s="116"/>
      <c r="O347" s="116"/>
      <c r="P347" s="116"/>
      <c r="Q347" s="116"/>
      <c r="R347" s="116"/>
      <c r="S347" s="116"/>
      <c r="T347" s="116"/>
      <c r="U347" s="116"/>
      <c r="V347" s="116"/>
      <c r="W347" s="116"/>
      <c r="X347" s="117"/>
      <c r="Y347" s="117"/>
      <c r="Z347" s="116"/>
      <c r="AA347" s="116"/>
      <c r="AB347" s="116"/>
      <c r="AC347" s="116"/>
      <c r="AD347" s="116"/>
      <c r="AE347" s="116"/>
    </row>
    <row r="348" spans="1:31" s="118" customFormat="1" x14ac:dyDescent="0.3">
      <c r="A348" s="122"/>
      <c r="B348" s="114"/>
      <c r="C348" s="119"/>
      <c r="D348" s="115"/>
      <c r="E348" s="113" t="str">
        <f>HYPERLINK("http://www.arabidopsis.org/servlets/TairObject?type=locus&amp;name=At3g47060","At3g47060")</f>
        <v>At3g47060</v>
      </c>
      <c r="F348" s="119" t="s">
        <v>2182</v>
      </c>
      <c r="G348" s="119" t="s">
        <v>1886</v>
      </c>
      <c r="H348" s="119" t="s">
        <v>1887</v>
      </c>
      <c r="I348" s="115" t="s">
        <v>4524</v>
      </c>
      <c r="J348" s="115" t="s">
        <v>2432</v>
      </c>
      <c r="K348" s="115" t="s">
        <v>1944</v>
      </c>
      <c r="L348" s="115">
        <v>37</v>
      </c>
      <c r="M348" s="115" t="s">
        <v>1904</v>
      </c>
      <c r="N348" s="116"/>
      <c r="O348" s="116"/>
      <c r="P348" s="116"/>
      <c r="Q348" s="116"/>
      <c r="R348" s="116"/>
      <c r="S348" s="116"/>
      <c r="T348" s="116"/>
      <c r="U348" s="116"/>
      <c r="V348" s="116"/>
      <c r="W348" s="116"/>
      <c r="X348" s="117"/>
      <c r="Y348" s="117"/>
      <c r="Z348" s="116"/>
      <c r="AA348" s="116"/>
      <c r="AB348" s="116"/>
      <c r="AC348" s="116"/>
      <c r="AD348" s="116"/>
      <c r="AE348" s="116"/>
    </row>
    <row r="349" spans="1:31" s="118" customFormat="1" x14ac:dyDescent="0.3">
      <c r="A349" s="113">
        <f>HYPERLINK("http://genome.jgi-psf.org/cgi-bin/dispGeneModel?db=Chlre3&amp;id=192290",192290)</f>
        <v>192290</v>
      </c>
      <c r="B349" s="114" t="s">
        <v>4609</v>
      </c>
      <c r="C349" s="119" t="s">
        <v>4610</v>
      </c>
      <c r="D349" s="115"/>
      <c r="E349" s="113" t="str">
        <f>HYPERLINK("http://www.arabidopsis.org/servlets/TairObject?type=locus&amp;name=At1g27330","At1g27330")</f>
        <v>At1g27330</v>
      </c>
      <c r="F349" s="119" t="s">
        <v>2182</v>
      </c>
      <c r="G349" s="119" t="s">
        <v>1907</v>
      </c>
      <c r="H349" s="119" t="s">
        <v>2059</v>
      </c>
      <c r="I349" s="115" t="s">
        <v>4611</v>
      </c>
      <c r="J349" s="119" t="s">
        <v>2014</v>
      </c>
      <c r="K349" s="115" t="s">
        <v>2177</v>
      </c>
      <c r="L349" s="115">
        <v>0</v>
      </c>
      <c r="M349" s="115" t="s">
        <v>1904</v>
      </c>
      <c r="N349" s="116"/>
      <c r="O349" s="116"/>
      <c r="P349" s="116"/>
      <c r="Q349" s="116"/>
      <c r="R349" s="116"/>
      <c r="S349" s="116"/>
      <c r="T349" s="116"/>
      <c r="U349" s="116"/>
      <c r="V349" s="116"/>
      <c r="W349" s="116"/>
      <c r="X349" s="117"/>
      <c r="Y349" s="117"/>
      <c r="Z349" s="116"/>
      <c r="AA349" s="116"/>
      <c r="AB349" s="116"/>
      <c r="AC349" s="116"/>
      <c r="AD349" s="116"/>
      <c r="AE349" s="116"/>
    </row>
    <row r="350" spans="1:31" s="118" customFormat="1" x14ac:dyDescent="0.3">
      <c r="A350" s="122"/>
      <c r="B350" s="114"/>
      <c r="C350" s="119"/>
      <c r="D350" s="115"/>
      <c r="E350" s="113" t="str">
        <f>HYPERLINK("http://www.arabidopsis.org/servlets/TairObject?type=locus&amp;name=At1g27350","At1g27350")</f>
        <v>At1g27350</v>
      </c>
      <c r="F350" s="119" t="s">
        <v>2182</v>
      </c>
      <c r="G350" s="119" t="s">
        <v>1907</v>
      </c>
      <c r="H350" s="119" t="s">
        <v>2059</v>
      </c>
      <c r="I350" s="115" t="s">
        <v>4612</v>
      </c>
      <c r="J350" s="115" t="s">
        <v>2014</v>
      </c>
      <c r="K350" s="115" t="s">
        <v>2177</v>
      </c>
      <c r="L350" s="115">
        <v>0</v>
      </c>
      <c r="M350" s="115" t="s">
        <v>1904</v>
      </c>
      <c r="N350" s="116"/>
      <c r="O350" s="116"/>
      <c r="P350" s="116"/>
      <c r="Q350" s="116"/>
      <c r="R350" s="116"/>
      <c r="S350" s="116"/>
      <c r="T350" s="116"/>
      <c r="U350" s="116"/>
      <c r="V350" s="116"/>
      <c r="W350" s="116"/>
      <c r="X350" s="117"/>
      <c r="Y350" s="117"/>
      <c r="Z350" s="116"/>
      <c r="AA350" s="116"/>
      <c r="AB350" s="116"/>
      <c r="AC350" s="116"/>
      <c r="AD350" s="116"/>
      <c r="AE350" s="116"/>
    </row>
    <row r="351" spans="1:31" s="118" customFormat="1" x14ac:dyDescent="0.3">
      <c r="A351" s="113">
        <f>HYPERLINK("http://genome.jgi-psf.org/cgi-bin/dispGeneModel?db=Chlre3&amp;id=174010",174010)</f>
        <v>174010</v>
      </c>
      <c r="B351" s="114" t="s">
        <v>4649</v>
      </c>
      <c r="C351" s="119" t="s">
        <v>4650</v>
      </c>
      <c r="D351" s="115"/>
      <c r="E351" s="113" t="str">
        <f>HYPERLINK("http://www.arabidopsis.org/servlets/TairObject?type=locus&amp;name=At4g34730","At4g34730")</f>
        <v>At4g34730</v>
      </c>
      <c r="F351" s="119" t="s">
        <v>2182</v>
      </c>
      <c r="G351" s="119" t="s">
        <v>1886</v>
      </c>
      <c r="H351" s="119" t="s">
        <v>1894</v>
      </c>
      <c r="I351" s="115" t="s">
        <v>4651</v>
      </c>
      <c r="J351" s="119" t="s">
        <v>4652</v>
      </c>
      <c r="K351" s="115" t="s">
        <v>1897</v>
      </c>
      <c r="L351" s="115">
        <v>37</v>
      </c>
      <c r="M351" s="115" t="s">
        <v>1904</v>
      </c>
      <c r="N351" s="116">
        <v>1</v>
      </c>
      <c r="O351" s="116">
        <v>1</v>
      </c>
      <c r="P351" s="116">
        <v>1</v>
      </c>
      <c r="Q351" s="116">
        <v>1</v>
      </c>
      <c r="R351" s="116">
        <v>1</v>
      </c>
      <c r="S351" s="116">
        <v>1</v>
      </c>
      <c r="T351" s="116">
        <v>1</v>
      </c>
      <c r="U351" s="116">
        <v>2</v>
      </c>
      <c r="V351" s="116">
        <v>1</v>
      </c>
      <c r="W351" s="116">
        <v>1</v>
      </c>
      <c r="X351" s="117">
        <v>1</v>
      </c>
      <c r="Y351" s="117">
        <v>1</v>
      </c>
      <c r="Z351" s="116">
        <v>1</v>
      </c>
      <c r="AA351" s="116">
        <v>1</v>
      </c>
      <c r="AB351" s="116">
        <v>1</v>
      </c>
      <c r="AC351" s="116">
        <v>1</v>
      </c>
      <c r="AD351" s="116" t="s">
        <v>4653</v>
      </c>
      <c r="AE351" s="116" t="s">
        <v>4654</v>
      </c>
    </row>
    <row r="352" spans="1:31" s="118" customFormat="1" x14ac:dyDescent="0.3">
      <c r="A352" s="113">
        <f>HYPERLINK("http://genome.jgi-psf.org/cgi-bin/dispGeneModel?db=Chlre3&amp;id=186521",186521)</f>
        <v>186521</v>
      </c>
      <c r="B352" s="114" t="s">
        <v>4673</v>
      </c>
      <c r="C352" s="115" t="s">
        <v>4674</v>
      </c>
      <c r="D352" s="116"/>
      <c r="E352" s="113" t="str">
        <f>HYPERLINK("http://www.arabidopsis.org/servlets/TairObject?type=locus&amp;name=At4g23620","At4g23620")</f>
        <v>At4g23620</v>
      </c>
      <c r="F352" s="119" t="s">
        <v>2182</v>
      </c>
      <c r="G352" s="119" t="s">
        <v>1886</v>
      </c>
      <c r="H352" s="119" t="s">
        <v>2246</v>
      </c>
      <c r="I352" s="115" t="s">
        <v>2724</v>
      </c>
      <c r="J352" s="119" t="s">
        <v>4675</v>
      </c>
      <c r="K352" s="115" t="s">
        <v>1915</v>
      </c>
      <c r="L352" s="115">
        <v>3</v>
      </c>
      <c r="M352" s="115" t="s">
        <v>1904</v>
      </c>
      <c r="N352" s="116">
        <v>1</v>
      </c>
      <c r="O352" s="116">
        <v>1</v>
      </c>
      <c r="P352" s="116">
        <v>1</v>
      </c>
      <c r="Q352" s="116">
        <v>2</v>
      </c>
      <c r="R352" s="116">
        <v>1</v>
      </c>
      <c r="S352" s="116">
        <v>1</v>
      </c>
      <c r="T352" s="116">
        <v>1</v>
      </c>
      <c r="U352" s="116">
        <v>2</v>
      </c>
      <c r="V352" s="116">
        <v>1</v>
      </c>
      <c r="W352" s="116">
        <v>1</v>
      </c>
      <c r="X352" s="117">
        <v>1</v>
      </c>
      <c r="Y352" s="117">
        <v>2</v>
      </c>
      <c r="Z352" s="116">
        <v>1</v>
      </c>
      <c r="AA352" s="116">
        <v>1</v>
      </c>
      <c r="AB352" s="116">
        <v>1</v>
      </c>
      <c r="AC352" s="116">
        <v>1</v>
      </c>
      <c r="AD352" s="116" t="s">
        <v>4676</v>
      </c>
      <c r="AE352" s="116" t="s">
        <v>4677</v>
      </c>
    </row>
    <row r="353" spans="1:31" s="118" customFormat="1" x14ac:dyDescent="0.3">
      <c r="A353" s="113">
        <f>HYPERLINK("http://genome.jgi-psf.org/cgi-bin/dispGeneModel?db=Chlre3&amp;id=178186",178186)</f>
        <v>178186</v>
      </c>
      <c r="B353" s="114" t="s">
        <v>4685</v>
      </c>
      <c r="C353" s="119" t="s">
        <v>2596</v>
      </c>
      <c r="D353" s="119" t="s">
        <v>4686</v>
      </c>
      <c r="E353" s="113" t="str">
        <f>HYPERLINK("http://www.arabidopsis.org/servlets/TairObject?type=locus&amp;name=At2g26590","At2g26590")</f>
        <v>At2g26590</v>
      </c>
      <c r="F353" s="119" t="s">
        <v>2182</v>
      </c>
      <c r="G353" s="119" t="s">
        <v>1907</v>
      </c>
      <c r="H353" s="119" t="s">
        <v>2106</v>
      </c>
      <c r="I353" s="115" t="s">
        <v>4687</v>
      </c>
      <c r="J353" s="119" t="s">
        <v>2116</v>
      </c>
      <c r="K353" s="115" t="s">
        <v>1920</v>
      </c>
      <c r="L353" s="115">
        <v>0</v>
      </c>
      <c r="M353" s="115" t="s">
        <v>1904</v>
      </c>
      <c r="N353" s="116">
        <v>1</v>
      </c>
      <c r="O353" s="116">
        <v>1</v>
      </c>
      <c r="P353" s="116">
        <v>1</v>
      </c>
      <c r="Q353" s="116">
        <v>1</v>
      </c>
      <c r="R353" s="116">
        <v>1</v>
      </c>
      <c r="S353" s="116">
        <v>1</v>
      </c>
      <c r="T353" s="116">
        <v>6</v>
      </c>
      <c r="U353" s="116">
        <v>1</v>
      </c>
      <c r="V353" s="116">
        <v>1</v>
      </c>
      <c r="W353" s="116">
        <v>1</v>
      </c>
      <c r="X353" s="117">
        <v>1</v>
      </c>
      <c r="Y353" s="117">
        <v>1</v>
      </c>
      <c r="Z353" s="116">
        <v>1</v>
      </c>
      <c r="AA353" s="116">
        <v>1</v>
      </c>
      <c r="AB353" s="116">
        <v>1</v>
      </c>
      <c r="AC353" s="116">
        <v>1</v>
      </c>
      <c r="AD353" s="116" t="s">
        <v>4688</v>
      </c>
      <c r="AE353" s="116" t="s">
        <v>4689</v>
      </c>
    </row>
    <row r="354" spans="1:31" s="118" customFormat="1" x14ac:dyDescent="0.3">
      <c r="A354" s="113">
        <f>HYPERLINK("http://genome.jgi-psf.org/cgi-bin/dispGeneModel?db=Chlre3&amp;id=178039",178039)</f>
        <v>178039</v>
      </c>
      <c r="B354" s="114" t="s">
        <v>4702</v>
      </c>
      <c r="C354" s="119" t="s">
        <v>4703</v>
      </c>
      <c r="D354" s="115" t="s">
        <v>4704</v>
      </c>
      <c r="E354" s="113" t="str">
        <f>HYPERLINK("http://www.arabidopsis.org/servlets/TairObject?type=locus&amp;name=At4g00690","At4g00690")</f>
        <v>At4g00690</v>
      </c>
      <c r="F354" s="119" t="s">
        <v>1913</v>
      </c>
      <c r="G354" s="119" t="s">
        <v>1886</v>
      </c>
      <c r="H354" s="119" t="s">
        <v>1887</v>
      </c>
      <c r="I354" s="115" t="s">
        <v>4705</v>
      </c>
      <c r="J354" s="115" t="s">
        <v>2262</v>
      </c>
      <c r="K354" s="115" t="s">
        <v>1920</v>
      </c>
      <c r="L354" s="115">
        <v>0</v>
      </c>
      <c r="M354" s="115" t="s">
        <v>1904</v>
      </c>
      <c r="N354" s="116">
        <v>3</v>
      </c>
      <c r="O354" s="116">
        <v>2</v>
      </c>
      <c r="P354" s="116">
        <v>1</v>
      </c>
      <c r="Q354" s="116">
        <v>2</v>
      </c>
      <c r="R354" s="116">
        <v>2</v>
      </c>
      <c r="S354" s="116">
        <v>1</v>
      </c>
      <c r="T354" s="116">
        <v>3</v>
      </c>
      <c r="U354" s="116">
        <v>1</v>
      </c>
      <c r="V354" s="116">
        <v>1</v>
      </c>
      <c r="W354" s="116">
        <v>4</v>
      </c>
      <c r="X354" s="117">
        <v>1</v>
      </c>
      <c r="Y354" s="117">
        <v>1</v>
      </c>
      <c r="Z354" s="116">
        <v>1</v>
      </c>
      <c r="AA354" s="116">
        <v>1</v>
      </c>
      <c r="AB354" s="116">
        <v>2</v>
      </c>
      <c r="AC354" s="116">
        <v>2</v>
      </c>
      <c r="AD354" s="116" t="s">
        <v>4706</v>
      </c>
      <c r="AE354" s="116" t="s">
        <v>4707</v>
      </c>
    </row>
    <row r="355" spans="1:31" s="118" customFormat="1" x14ac:dyDescent="0.3">
      <c r="A355" s="122"/>
      <c r="B355" s="114"/>
      <c r="C355" s="119"/>
      <c r="D355" s="115"/>
      <c r="E355" s="113" t="str">
        <f>HYPERLINK("http://www.arabidopsis.org/servlets/TairObject?type=locus&amp;name=At4g15880","At4g15880")</f>
        <v>At4g15880</v>
      </c>
      <c r="F355" s="119" t="s">
        <v>1913</v>
      </c>
      <c r="G355" s="119" t="s">
        <v>1886</v>
      </c>
      <c r="H355" s="119" t="s">
        <v>2106</v>
      </c>
      <c r="I355" s="115" t="s">
        <v>4705</v>
      </c>
      <c r="J355" s="115" t="s">
        <v>2262</v>
      </c>
      <c r="K355" s="115" t="s">
        <v>1920</v>
      </c>
      <c r="L355" s="115">
        <v>0</v>
      </c>
      <c r="M355" s="115" t="s">
        <v>1904</v>
      </c>
      <c r="N355" s="116">
        <v>3</v>
      </c>
      <c r="O355" s="116">
        <v>2</v>
      </c>
      <c r="P355" s="116">
        <v>1</v>
      </c>
      <c r="Q355" s="116">
        <v>2</v>
      </c>
      <c r="R355" s="116">
        <v>2</v>
      </c>
      <c r="S355" s="116">
        <v>1</v>
      </c>
      <c r="T355" s="116">
        <v>3</v>
      </c>
      <c r="U355" s="116">
        <v>1</v>
      </c>
      <c r="V355" s="116">
        <v>1</v>
      </c>
      <c r="W355" s="116">
        <v>4</v>
      </c>
      <c r="X355" s="117">
        <v>1</v>
      </c>
      <c r="Y355" s="117">
        <v>1</v>
      </c>
      <c r="Z355" s="116">
        <v>1</v>
      </c>
      <c r="AA355" s="116">
        <v>1</v>
      </c>
      <c r="AB355" s="116">
        <v>2</v>
      </c>
      <c r="AC355" s="116">
        <v>2</v>
      </c>
      <c r="AD355" s="116" t="s">
        <v>4706</v>
      </c>
      <c r="AE355" s="116" t="s">
        <v>4707</v>
      </c>
    </row>
    <row r="356" spans="1:31" s="118" customFormat="1" x14ac:dyDescent="0.3">
      <c r="A356" s="113">
        <f>HYPERLINK("http://genome.jgi-psf.org/cgi-bin/dispGeneModel?db=Chlre3&amp;id=146711",146711)</f>
        <v>146711</v>
      </c>
      <c r="B356" s="114" t="s">
        <v>4721</v>
      </c>
      <c r="C356" s="119" t="s">
        <v>4722</v>
      </c>
      <c r="D356" s="115"/>
      <c r="E356" s="113" t="str">
        <f>HYPERLINK("http://www.arabidopsis.org/servlets/TairObject?type=locus&amp;name=At1g65280","At1g65280")</f>
        <v>At1g65280</v>
      </c>
      <c r="F356" s="119" t="s">
        <v>2182</v>
      </c>
      <c r="G356" s="119" t="s">
        <v>1907</v>
      </c>
      <c r="H356" s="119" t="s">
        <v>1887</v>
      </c>
      <c r="I356" s="115" t="s">
        <v>4723</v>
      </c>
      <c r="J356" s="119" t="s">
        <v>3055</v>
      </c>
      <c r="K356" s="115" t="s">
        <v>1920</v>
      </c>
      <c r="L356" s="115">
        <v>37</v>
      </c>
      <c r="M356" s="115" t="s">
        <v>1904</v>
      </c>
      <c r="N356" s="116">
        <v>1</v>
      </c>
      <c r="O356" s="116">
        <v>1</v>
      </c>
      <c r="P356" s="116">
        <v>1</v>
      </c>
      <c r="Q356" s="116">
        <v>3</v>
      </c>
      <c r="R356" s="116">
        <v>1</v>
      </c>
      <c r="S356" s="116">
        <v>2</v>
      </c>
      <c r="T356" s="116">
        <v>1</v>
      </c>
      <c r="U356" s="116">
        <v>1</v>
      </c>
      <c r="V356" s="116">
        <v>2</v>
      </c>
      <c r="W356" s="116">
        <v>2</v>
      </c>
      <c r="X356" s="117">
        <v>0</v>
      </c>
      <c r="Y356" s="117">
        <v>0</v>
      </c>
      <c r="Z356" s="116">
        <v>1</v>
      </c>
      <c r="AA356" s="116">
        <v>0</v>
      </c>
      <c r="AB356" s="116">
        <v>1</v>
      </c>
      <c r="AC356" s="116">
        <v>1</v>
      </c>
      <c r="AD356" s="116" t="s">
        <v>138</v>
      </c>
      <c r="AE356" s="116" t="s">
        <v>138</v>
      </c>
    </row>
    <row r="357" spans="1:31" s="118" customFormat="1" x14ac:dyDescent="0.3">
      <c r="A357" s="113">
        <f>HYPERLINK("http://genome.jgi-psf.org/cgi-bin/dispGeneModel?db=Chlre3&amp;id=166320",166320)</f>
        <v>166320</v>
      </c>
      <c r="B357" s="114" t="s">
        <v>4766</v>
      </c>
      <c r="C357" s="115" t="s">
        <v>4767</v>
      </c>
      <c r="D357" s="116"/>
      <c r="E357" s="113" t="str">
        <f>HYPERLINK("http://www.arabidopsis.org/servlets/TairObject?type=locus&amp;name=At4g28030","At4g28030")</f>
        <v>At4g28030</v>
      </c>
      <c r="F357" s="119" t="s">
        <v>2106</v>
      </c>
      <c r="G357" s="119" t="s">
        <v>1907</v>
      </c>
      <c r="H357" s="119" t="s">
        <v>1887</v>
      </c>
      <c r="I357" s="115" t="s">
        <v>4452</v>
      </c>
      <c r="J357" s="119" t="s">
        <v>4453</v>
      </c>
      <c r="K357" s="115" t="s">
        <v>1897</v>
      </c>
      <c r="L357" s="115">
        <v>19</v>
      </c>
      <c r="M357" s="115" t="s">
        <v>1904</v>
      </c>
      <c r="N357" s="116">
        <v>1</v>
      </c>
      <c r="O357" s="116">
        <v>1</v>
      </c>
      <c r="P357" s="116">
        <v>1</v>
      </c>
      <c r="Q357" s="116">
        <v>1</v>
      </c>
      <c r="R357" s="116">
        <v>1</v>
      </c>
      <c r="S357" s="116">
        <v>2</v>
      </c>
      <c r="T357" s="116">
        <v>1</v>
      </c>
      <c r="U357" s="116">
        <v>1</v>
      </c>
      <c r="V357" s="116">
        <v>1</v>
      </c>
      <c r="W357" s="116">
        <v>1</v>
      </c>
      <c r="X357" s="117">
        <v>0</v>
      </c>
      <c r="Y357" s="117">
        <v>0</v>
      </c>
      <c r="Z357" s="116">
        <v>0</v>
      </c>
      <c r="AA357" s="116">
        <v>1</v>
      </c>
      <c r="AB357" s="116">
        <v>1</v>
      </c>
      <c r="AC357" s="116">
        <v>1</v>
      </c>
      <c r="AD357" s="116" t="s">
        <v>138</v>
      </c>
      <c r="AE357" s="116" t="s">
        <v>138</v>
      </c>
    </row>
    <row r="358" spans="1:31" s="118" customFormat="1" x14ac:dyDescent="0.3">
      <c r="A358" s="113">
        <f>HYPERLINK("http://genome.jgi-psf.org/cgi-bin/dispGeneModel?db=Chlre3&amp;id=183316",183316)</f>
        <v>183316</v>
      </c>
      <c r="B358" s="114" t="s">
        <v>4835</v>
      </c>
      <c r="C358" s="119" t="s">
        <v>2596</v>
      </c>
      <c r="D358" s="115" t="s">
        <v>4836</v>
      </c>
      <c r="E358" s="113" t="str">
        <f>HYPERLINK("http://www.arabidopsis.org/servlets/TairObject?type=locus&amp;name=At1g21780","At1g21780")</f>
        <v>At1g21780</v>
      </c>
      <c r="F358" s="115" t="s">
        <v>1885</v>
      </c>
      <c r="G358" s="115" t="s">
        <v>1907</v>
      </c>
      <c r="H358" s="115" t="s">
        <v>2059</v>
      </c>
      <c r="I358" s="115" t="s">
        <v>4571</v>
      </c>
      <c r="J358" s="115" t="s">
        <v>4576</v>
      </c>
      <c r="K358" s="115" t="s">
        <v>1944</v>
      </c>
      <c r="L358" s="115">
        <v>0</v>
      </c>
      <c r="M358" s="115" t="s">
        <v>1904</v>
      </c>
      <c r="N358" s="116">
        <v>1</v>
      </c>
      <c r="O358" s="116">
        <v>2</v>
      </c>
      <c r="P358" s="116">
        <v>1</v>
      </c>
      <c r="Q358" s="116">
        <v>1</v>
      </c>
      <c r="R358" s="116">
        <v>2</v>
      </c>
      <c r="S358" s="116">
        <v>3</v>
      </c>
      <c r="T358" s="116">
        <v>1</v>
      </c>
      <c r="U358" s="116">
        <v>1</v>
      </c>
      <c r="V358" s="116">
        <v>1</v>
      </c>
      <c r="W358" s="116">
        <v>1</v>
      </c>
      <c r="X358" s="117">
        <v>0</v>
      </c>
      <c r="Y358" s="117">
        <v>0</v>
      </c>
      <c r="Z358" s="116">
        <v>1</v>
      </c>
      <c r="AA358" s="116">
        <v>1</v>
      </c>
      <c r="AB358" s="116">
        <v>1</v>
      </c>
      <c r="AC358" s="116">
        <v>1</v>
      </c>
      <c r="AD358" s="116" t="s">
        <v>138</v>
      </c>
      <c r="AE358" s="116" t="s">
        <v>138</v>
      </c>
    </row>
    <row r="359" spans="1:31" s="109" customFormat="1" x14ac:dyDescent="0.3">
      <c r="A359" s="103">
        <f>HYPERLINK("http://genome.jgi-psf.org/cgi-bin/dispGeneModel?db=Chlre3&amp;id=186597",186597)</f>
        <v>186597</v>
      </c>
      <c r="B359" s="104" t="s">
        <v>1916</v>
      </c>
      <c r="C359" s="104" t="s">
        <v>1917</v>
      </c>
      <c r="D359" s="105"/>
      <c r="E359" s="103" t="str">
        <f>HYPERLINK("http://www.arabidopsis.org/servlets/TairObject?type=locus&amp;name=At4g08390","At4g08390")</f>
        <v>At4g08390</v>
      </c>
      <c r="F359" s="104" t="s">
        <v>1885</v>
      </c>
      <c r="G359" s="105" t="s">
        <v>1886</v>
      </c>
      <c r="H359" s="105" t="s">
        <v>1894</v>
      </c>
      <c r="I359" s="105" t="s">
        <v>1918</v>
      </c>
      <c r="J359" s="105" t="s">
        <v>1919</v>
      </c>
      <c r="K359" s="105" t="s">
        <v>1920</v>
      </c>
      <c r="L359" s="105">
        <v>9</v>
      </c>
      <c r="M359" s="105" t="s">
        <v>1921</v>
      </c>
      <c r="N359" s="107">
        <v>2</v>
      </c>
      <c r="O359" s="107">
        <v>2</v>
      </c>
      <c r="P359" s="107">
        <v>1</v>
      </c>
      <c r="Q359" s="107">
        <v>1</v>
      </c>
      <c r="R359" s="107">
        <v>2</v>
      </c>
      <c r="S359" s="107">
        <v>1</v>
      </c>
      <c r="T359" s="107">
        <v>1</v>
      </c>
      <c r="U359" s="107">
        <v>1</v>
      </c>
      <c r="V359" s="107">
        <v>1</v>
      </c>
      <c r="W359" s="107">
        <v>2</v>
      </c>
      <c r="X359" s="108">
        <v>1</v>
      </c>
      <c r="Y359" s="108">
        <v>1</v>
      </c>
      <c r="Z359" s="107">
        <v>1</v>
      </c>
      <c r="AA359" s="107">
        <v>1</v>
      </c>
      <c r="AB359" s="107">
        <v>2</v>
      </c>
      <c r="AC359" s="107">
        <v>1</v>
      </c>
      <c r="AD359" s="107" t="s">
        <v>1933</v>
      </c>
      <c r="AE359" s="107" t="s">
        <v>1934</v>
      </c>
    </row>
    <row r="360" spans="1:31" s="109" customFormat="1" x14ac:dyDescent="0.3">
      <c r="A360" s="103">
        <f>HYPERLINK("http://genome.jgi-psf.org/cgi-bin/dispGeneModel?db=Chlre3&amp;id=196952",196952)</f>
        <v>196952</v>
      </c>
      <c r="B360" s="104" t="s">
        <v>2057</v>
      </c>
      <c r="C360" s="104" t="s">
        <v>2058</v>
      </c>
      <c r="D360" s="105"/>
      <c r="E360" s="103" t="str">
        <f>HYPERLINK("http://www.arabidopsis.org/servlets/TairObject?type=locus&amp;name=At5g28840","At5g28840")</f>
        <v>At5g28840</v>
      </c>
      <c r="F360" s="104" t="s">
        <v>1885</v>
      </c>
      <c r="G360" s="105" t="s">
        <v>1907</v>
      </c>
      <c r="H360" s="105" t="s">
        <v>2059</v>
      </c>
      <c r="I360" s="105" t="s">
        <v>2060</v>
      </c>
      <c r="J360" s="105" t="s">
        <v>2061</v>
      </c>
      <c r="K360" s="105" t="s">
        <v>1920</v>
      </c>
      <c r="L360" s="105">
        <v>37</v>
      </c>
      <c r="M360" s="105" t="s">
        <v>1921</v>
      </c>
      <c r="N360" s="107">
        <v>1</v>
      </c>
      <c r="O360" s="107">
        <v>2</v>
      </c>
      <c r="P360" s="107">
        <v>1</v>
      </c>
      <c r="Q360" s="107">
        <v>2</v>
      </c>
      <c r="R360" s="107">
        <v>2</v>
      </c>
      <c r="S360" s="107">
        <v>2</v>
      </c>
      <c r="T360" s="107">
        <v>2</v>
      </c>
      <c r="U360" s="107">
        <v>2</v>
      </c>
      <c r="V360" s="107">
        <v>1</v>
      </c>
      <c r="W360" s="107">
        <v>2</v>
      </c>
      <c r="X360" s="108">
        <v>1</v>
      </c>
      <c r="Y360" s="108">
        <v>1</v>
      </c>
      <c r="Z360" s="107">
        <v>1</v>
      </c>
      <c r="AA360" s="107">
        <v>1</v>
      </c>
      <c r="AB360" s="107">
        <v>2</v>
      </c>
      <c r="AC360" s="107">
        <v>1</v>
      </c>
      <c r="AD360" s="107" t="s">
        <v>2062</v>
      </c>
      <c r="AE360" s="107" t="s">
        <v>2063</v>
      </c>
    </row>
    <row r="361" spans="1:31" s="109" customFormat="1" x14ac:dyDescent="0.3">
      <c r="A361" s="103">
        <f>HYPERLINK("http://genome.jgi-psf.org/cgi-bin/dispGeneModel?db=Chlre3&amp;id=166701",166701)</f>
        <v>166701</v>
      </c>
      <c r="B361" s="104" t="s">
        <v>2243</v>
      </c>
      <c r="C361" s="104" t="s">
        <v>2244</v>
      </c>
      <c r="D361" s="105" t="s">
        <v>2245</v>
      </c>
      <c r="E361" s="103" t="str">
        <f>HYPERLINK("http://www.arabidopsis.org/servlets/TairObject?type=locus&amp;name=At2g22650","At2g22650")</f>
        <v>At2g22650</v>
      </c>
      <c r="F361" s="104" t="s">
        <v>2182</v>
      </c>
      <c r="G361" s="105" t="s">
        <v>1907</v>
      </c>
      <c r="H361" s="105" t="s">
        <v>2246</v>
      </c>
      <c r="I361" s="105" t="s">
        <v>2247</v>
      </c>
      <c r="J361" s="105" t="s">
        <v>2116</v>
      </c>
      <c r="K361" s="105" t="s">
        <v>1920</v>
      </c>
      <c r="L361" s="105">
        <v>1</v>
      </c>
      <c r="M361" s="105" t="s">
        <v>1921</v>
      </c>
      <c r="N361" s="107">
        <v>1</v>
      </c>
      <c r="O361" s="107">
        <v>1</v>
      </c>
      <c r="P361" s="107">
        <v>1</v>
      </c>
      <c r="Q361" s="107">
        <v>1</v>
      </c>
      <c r="R361" s="107">
        <v>1</v>
      </c>
      <c r="S361" s="107">
        <v>2</v>
      </c>
      <c r="T361" s="107">
        <v>1</v>
      </c>
      <c r="U361" s="107">
        <v>1</v>
      </c>
      <c r="V361" s="107">
        <v>1</v>
      </c>
      <c r="W361" s="107">
        <v>1</v>
      </c>
      <c r="X361" s="108">
        <v>0</v>
      </c>
      <c r="Y361" s="108">
        <v>0</v>
      </c>
      <c r="Z361" s="107">
        <v>1</v>
      </c>
      <c r="AA361" s="107">
        <v>1</v>
      </c>
      <c r="AB361" s="107">
        <v>1</v>
      </c>
      <c r="AC361" s="107">
        <v>0</v>
      </c>
      <c r="AD361" s="107" t="s">
        <v>138</v>
      </c>
      <c r="AE361" s="107" t="s">
        <v>138</v>
      </c>
    </row>
    <row r="362" spans="1:31" s="109" customFormat="1" x14ac:dyDescent="0.3">
      <c r="A362" s="103">
        <f>HYPERLINK("http://genome.jgi-psf.org/cgi-bin/dispGeneModel?db=Chlre3&amp;id=134003",134003)</f>
        <v>134003</v>
      </c>
      <c r="B362" s="104" t="s">
        <v>2248</v>
      </c>
      <c r="C362" s="104" t="s">
        <v>2249</v>
      </c>
      <c r="D362" s="105" t="s">
        <v>2250</v>
      </c>
      <c r="E362" s="103" t="str">
        <f>HYPERLINK("http://www.arabidopsis.org/servlets/TairObject?type=locus&amp;name=At2g46580","At2g46580")</f>
        <v>At2g46580</v>
      </c>
      <c r="F362" s="104" t="s">
        <v>2182</v>
      </c>
      <c r="G362" s="105" t="s">
        <v>1907</v>
      </c>
      <c r="H362" s="105" t="s">
        <v>2246</v>
      </c>
      <c r="I362" s="105" t="s">
        <v>2251</v>
      </c>
      <c r="J362" s="105" t="s">
        <v>2116</v>
      </c>
      <c r="K362" s="105" t="s">
        <v>1920</v>
      </c>
      <c r="L362" s="105">
        <v>30</v>
      </c>
      <c r="M362" s="105" t="s">
        <v>1921</v>
      </c>
      <c r="N362" s="107">
        <v>1</v>
      </c>
      <c r="O362" s="107">
        <v>1</v>
      </c>
      <c r="P362" s="107">
        <v>1</v>
      </c>
      <c r="Q362" s="107">
        <v>1</v>
      </c>
      <c r="R362" s="107">
        <v>1</v>
      </c>
      <c r="S362" s="107">
        <v>1</v>
      </c>
      <c r="T362" s="107">
        <v>1</v>
      </c>
      <c r="U362" s="107">
        <v>1</v>
      </c>
      <c r="V362" s="107">
        <v>1</v>
      </c>
      <c r="W362" s="107">
        <v>1</v>
      </c>
      <c r="X362" s="108">
        <v>0</v>
      </c>
      <c r="Y362" s="108">
        <v>0</v>
      </c>
      <c r="Z362" s="107">
        <v>1</v>
      </c>
      <c r="AA362" s="107">
        <v>1</v>
      </c>
      <c r="AB362" s="107">
        <v>1</v>
      </c>
      <c r="AC362" s="107">
        <v>1</v>
      </c>
      <c r="AD362" s="107" t="s">
        <v>138</v>
      </c>
      <c r="AE362" s="107" t="s">
        <v>138</v>
      </c>
    </row>
    <row r="363" spans="1:31" s="109" customFormat="1" x14ac:dyDescent="0.3">
      <c r="A363" s="103">
        <f>HYPERLINK("http://genome.jgi-psf.org/cgi-bin/dispGeneModel?db=Chlre3&amp;id=205604",205604)</f>
        <v>205604</v>
      </c>
      <c r="B363" s="104" t="s">
        <v>2289</v>
      </c>
      <c r="C363" s="104" t="s">
        <v>2290</v>
      </c>
      <c r="D363" s="105"/>
      <c r="E363" s="103" t="str">
        <f>HYPERLINK("http://www.arabidopsis.org/servlets/TairObject?type=locus&amp;name=At1g50450","At1g50450")</f>
        <v>At1g50450</v>
      </c>
      <c r="F363" s="104" t="s">
        <v>2182</v>
      </c>
      <c r="G363" s="105" t="s">
        <v>1886</v>
      </c>
      <c r="H363" s="105" t="s">
        <v>1941</v>
      </c>
      <c r="I363" s="105" t="s">
        <v>2291</v>
      </c>
      <c r="J363" s="105" t="s">
        <v>2014</v>
      </c>
      <c r="K363" s="105" t="s">
        <v>1897</v>
      </c>
      <c r="L363" s="105">
        <v>12</v>
      </c>
      <c r="M363" s="105" t="s">
        <v>1921</v>
      </c>
      <c r="N363" s="107">
        <v>1</v>
      </c>
      <c r="O363" s="107">
        <v>1</v>
      </c>
      <c r="P363" s="107">
        <v>1</v>
      </c>
      <c r="Q363" s="107">
        <v>1</v>
      </c>
      <c r="R363" s="107">
        <v>1</v>
      </c>
      <c r="S363" s="107">
        <v>1</v>
      </c>
      <c r="T363" s="107">
        <v>2</v>
      </c>
      <c r="U363" s="107">
        <v>1</v>
      </c>
      <c r="V363" s="107">
        <v>1</v>
      </c>
      <c r="W363" s="107">
        <v>1</v>
      </c>
      <c r="X363" s="108">
        <v>0</v>
      </c>
      <c r="Y363" s="108">
        <v>0</v>
      </c>
      <c r="Z363" s="107">
        <v>1</v>
      </c>
      <c r="AA363" s="107">
        <v>1</v>
      </c>
      <c r="AB363" s="107">
        <v>1</v>
      </c>
      <c r="AC363" s="107">
        <v>1</v>
      </c>
      <c r="AD363" s="107" t="s">
        <v>138</v>
      </c>
      <c r="AE363" s="107" t="s">
        <v>138</v>
      </c>
    </row>
    <row r="364" spans="1:31" s="109" customFormat="1" x14ac:dyDescent="0.3">
      <c r="A364" s="103">
        <f>HYPERLINK("http://genome.jgi-psf.org/cgi-bin/dispGeneModel?db=Chlre3&amp;id=188875",188875)</f>
        <v>188875</v>
      </c>
      <c r="B364" s="104" t="s">
        <v>2334</v>
      </c>
      <c r="C364" s="104" t="s">
        <v>2335</v>
      </c>
      <c r="D364" s="105"/>
      <c r="E364" s="103" t="str">
        <f>HYPERLINK("http://www.arabidopsis.org/servlets/TairObject?type=locus&amp;name=At5g20140","At5g20140")</f>
        <v>At5g20140</v>
      </c>
      <c r="F364" s="104" t="s">
        <v>2182</v>
      </c>
      <c r="G364" s="105" t="s">
        <v>1886</v>
      </c>
      <c r="H364" s="105" t="s">
        <v>1941</v>
      </c>
      <c r="I364" s="105" t="s">
        <v>2336</v>
      </c>
      <c r="J364" s="105" t="s">
        <v>2337</v>
      </c>
      <c r="K364" s="105" t="s">
        <v>1897</v>
      </c>
      <c r="L364" s="105">
        <v>18</v>
      </c>
      <c r="M364" s="105" t="s">
        <v>1921</v>
      </c>
      <c r="N364" s="107">
        <v>1</v>
      </c>
      <c r="O364" s="107">
        <v>2</v>
      </c>
      <c r="P364" s="107">
        <v>2</v>
      </c>
      <c r="Q364" s="107">
        <v>1</v>
      </c>
      <c r="R364" s="107">
        <v>2</v>
      </c>
      <c r="S364" s="107">
        <v>1</v>
      </c>
      <c r="T364" s="107">
        <v>6</v>
      </c>
      <c r="U364" s="107">
        <v>1</v>
      </c>
      <c r="V364" s="107">
        <v>2</v>
      </c>
      <c r="W364" s="107">
        <v>1</v>
      </c>
      <c r="X364" s="108">
        <v>0</v>
      </c>
      <c r="Y364" s="108">
        <v>0</v>
      </c>
      <c r="Z364" s="107">
        <v>1</v>
      </c>
      <c r="AA364" s="107">
        <v>1</v>
      </c>
      <c r="AB364" s="107">
        <v>1</v>
      </c>
      <c r="AC364" s="107">
        <v>1</v>
      </c>
      <c r="AD364" s="107" t="s">
        <v>138</v>
      </c>
      <c r="AE364" s="107" t="s">
        <v>138</v>
      </c>
    </row>
    <row r="365" spans="1:31" s="109" customFormat="1" x14ac:dyDescent="0.3">
      <c r="A365" s="103">
        <f>HYPERLINK("http://genome.jgi-psf.org/cgi-bin/dispGeneModel?db=Chlre3&amp;id=178821",178821)</f>
        <v>178821</v>
      </c>
      <c r="B365" s="104" t="s">
        <v>2368</v>
      </c>
      <c r="C365" s="104" t="s">
        <v>2369</v>
      </c>
      <c r="D365" s="105" t="s">
        <v>2370</v>
      </c>
      <c r="E365" s="103" t="str">
        <f>HYPERLINK("http://www.arabidopsis.org/servlets/TairObject?type=locus&amp;name=At4g35760","At4g35760")</f>
        <v>At4g35760</v>
      </c>
      <c r="F365" s="104" t="s">
        <v>1885</v>
      </c>
      <c r="G365" s="105" t="s">
        <v>1907</v>
      </c>
      <c r="H365" s="105" t="s">
        <v>1887</v>
      </c>
      <c r="I365" s="105" t="s">
        <v>2371</v>
      </c>
      <c r="J365" s="105" t="s">
        <v>2014</v>
      </c>
      <c r="K365" s="105" t="s">
        <v>1897</v>
      </c>
      <c r="L365" s="105">
        <v>37</v>
      </c>
      <c r="M365" s="105" t="s">
        <v>1921</v>
      </c>
      <c r="N365" s="107">
        <v>1</v>
      </c>
      <c r="O365" s="107">
        <v>1</v>
      </c>
      <c r="P365" s="107">
        <v>1</v>
      </c>
      <c r="Q365" s="107">
        <v>1</v>
      </c>
      <c r="R365" s="107">
        <v>1</v>
      </c>
      <c r="S365" s="107">
        <v>1</v>
      </c>
      <c r="T365" s="107">
        <v>2</v>
      </c>
      <c r="U365" s="107">
        <v>2</v>
      </c>
      <c r="V365" s="107">
        <v>1</v>
      </c>
      <c r="W365" s="107">
        <v>1</v>
      </c>
      <c r="X365" s="108">
        <v>0</v>
      </c>
      <c r="Y365" s="108">
        <v>0</v>
      </c>
      <c r="Z365" s="107">
        <v>1</v>
      </c>
      <c r="AA365" s="107">
        <v>1</v>
      </c>
      <c r="AB365" s="107">
        <v>1</v>
      </c>
      <c r="AC365" s="107">
        <v>1</v>
      </c>
      <c r="AD365" s="107" t="s">
        <v>138</v>
      </c>
      <c r="AE365" s="107" t="s">
        <v>138</v>
      </c>
    </row>
    <row r="366" spans="1:31" s="109" customFormat="1" x14ac:dyDescent="0.3">
      <c r="A366" s="103">
        <f>HYPERLINK("http://genome.jgi-psf.org/cgi-bin/dispGeneModel?db=Chlre3&amp;id=182463",182463)</f>
        <v>182463</v>
      </c>
      <c r="B366" s="104" t="s">
        <v>2514</v>
      </c>
      <c r="C366" s="111" t="s">
        <v>2515</v>
      </c>
      <c r="D366" s="105"/>
      <c r="E366" s="103" t="str">
        <f>HYPERLINK("http://www.arabidopsis.org/servlets/TairObject?type=locus&amp;name=At1g54500","At1g54500")</f>
        <v>At1g54500</v>
      </c>
      <c r="F366" s="111" t="s">
        <v>1885</v>
      </c>
      <c r="G366" s="111" t="s">
        <v>1886</v>
      </c>
      <c r="H366" s="111" t="s">
        <v>1941</v>
      </c>
      <c r="I366" s="105" t="s">
        <v>2516</v>
      </c>
      <c r="J366" s="111" t="s">
        <v>2517</v>
      </c>
      <c r="K366" s="105" t="s">
        <v>1897</v>
      </c>
      <c r="L366" s="105">
        <v>37</v>
      </c>
      <c r="M366" s="105" t="s">
        <v>1921</v>
      </c>
      <c r="N366" s="107">
        <v>1</v>
      </c>
      <c r="O366" s="107">
        <v>1</v>
      </c>
      <c r="P366" s="107">
        <v>1</v>
      </c>
      <c r="Q366" s="107">
        <v>1</v>
      </c>
      <c r="R366" s="107">
        <v>1</v>
      </c>
      <c r="S366" s="107">
        <v>1</v>
      </c>
      <c r="T366" s="107">
        <v>1</v>
      </c>
      <c r="U366" s="107">
        <v>1</v>
      </c>
      <c r="V366" s="107">
        <v>1</v>
      </c>
      <c r="W366" s="107">
        <v>1</v>
      </c>
      <c r="X366" s="108">
        <v>0</v>
      </c>
      <c r="Y366" s="108">
        <v>0</v>
      </c>
      <c r="Z366" s="107">
        <v>1</v>
      </c>
      <c r="AA366" s="107">
        <v>1</v>
      </c>
      <c r="AB366" s="107">
        <v>1</v>
      </c>
      <c r="AC366" s="107">
        <v>0</v>
      </c>
      <c r="AD366" s="107" t="s">
        <v>138</v>
      </c>
      <c r="AE366" s="107" t="s">
        <v>138</v>
      </c>
    </row>
    <row r="367" spans="1:31" s="109" customFormat="1" x14ac:dyDescent="0.3">
      <c r="A367" s="103">
        <f>HYPERLINK("http://genome.jgi-psf.org/cgi-bin/dispGeneModel?db=Chlre3&amp;id=205736",205736)</f>
        <v>205736</v>
      </c>
      <c r="B367" s="104" t="s">
        <v>2586</v>
      </c>
      <c r="C367" s="111" t="s">
        <v>2587</v>
      </c>
      <c r="D367" s="105"/>
      <c r="E367" s="103" t="str">
        <f>HYPERLINK("http://www.arabidopsis.org/servlets/TairObject?type=locus&amp;name=At2g37970","At2g37970")</f>
        <v>At2g37970</v>
      </c>
      <c r="F367" s="111" t="s">
        <v>2182</v>
      </c>
      <c r="G367" s="111" t="s">
        <v>1886</v>
      </c>
      <c r="H367" s="111" t="s">
        <v>2270</v>
      </c>
      <c r="I367" s="105" t="s">
        <v>2587</v>
      </c>
      <c r="J367" s="111" t="s">
        <v>2116</v>
      </c>
      <c r="K367" s="105" t="s">
        <v>2177</v>
      </c>
      <c r="L367" s="105">
        <v>0</v>
      </c>
      <c r="M367" s="105" t="s">
        <v>1921</v>
      </c>
      <c r="N367" s="107"/>
      <c r="O367" s="107"/>
      <c r="P367" s="107"/>
      <c r="Q367" s="107"/>
      <c r="R367" s="107"/>
      <c r="S367" s="107"/>
      <c r="T367" s="107"/>
      <c r="U367" s="107"/>
      <c r="V367" s="107"/>
      <c r="W367" s="107"/>
      <c r="X367" s="108"/>
      <c r="Y367" s="108"/>
      <c r="Z367" s="107"/>
      <c r="AA367" s="107"/>
      <c r="AB367" s="107"/>
      <c r="AC367" s="107"/>
      <c r="AD367" s="107"/>
      <c r="AE367" s="107"/>
    </row>
    <row r="368" spans="1:31" s="109" customFormat="1" x14ac:dyDescent="0.3">
      <c r="A368" s="103">
        <f>HYPERLINK("http://genome.jgi-psf.org/cgi-bin/dispGeneModel?db=Chlre3&amp;id=112349",112349)</f>
        <v>112349</v>
      </c>
      <c r="B368" s="104" t="s">
        <v>2603</v>
      </c>
      <c r="C368" s="111" t="s">
        <v>2596</v>
      </c>
      <c r="D368" s="105" t="s">
        <v>2604</v>
      </c>
      <c r="E368" s="103" t="str">
        <f>HYPERLINK("http://www.arabidopsis.org/servlets/TairObject?type=locus&amp;name=At5g03880","At5g03880")</f>
        <v>At5g03880</v>
      </c>
      <c r="F368" s="111" t="s">
        <v>2182</v>
      </c>
      <c r="G368" s="111" t="s">
        <v>1886</v>
      </c>
      <c r="H368" s="111" t="s">
        <v>1941</v>
      </c>
      <c r="I368" s="105" t="s">
        <v>2605</v>
      </c>
      <c r="J368" s="111" t="s">
        <v>2606</v>
      </c>
      <c r="K368" s="105" t="s">
        <v>1897</v>
      </c>
      <c r="L368" s="105">
        <v>0</v>
      </c>
      <c r="M368" s="105" t="s">
        <v>1921</v>
      </c>
      <c r="N368" s="107">
        <v>1</v>
      </c>
      <c r="O368" s="107">
        <v>1</v>
      </c>
      <c r="P368" s="107">
        <v>1</v>
      </c>
      <c r="Q368" s="107">
        <v>1</v>
      </c>
      <c r="R368" s="107">
        <v>1</v>
      </c>
      <c r="S368" s="107">
        <v>1</v>
      </c>
      <c r="T368" s="107">
        <v>1</v>
      </c>
      <c r="U368" s="107">
        <v>1</v>
      </c>
      <c r="V368" s="107">
        <v>1</v>
      </c>
      <c r="W368" s="107">
        <v>1</v>
      </c>
      <c r="X368" s="108">
        <v>0</v>
      </c>
      <c r="Y368" s="108">
        <v>0</v>
      </c>
      <c r="Z368" s="107">
        <v>1</v>
      </c>
      <c r="AA368" s="107">
        <v>1</v>
      </c>
      <c r="AB368" s="107">
        <v>2</v>
      </c>
      <c r="AC368" s="107">
        <v>1</v>
      </c>
      <c r="AD368" s="107" t="s">
        <v>138</v>
      </c>
      <c r="AE368" s="107" t="s">
        <v>138</v>
      </c>
    </row>
    <row r="369" spans="1:31" s="109" customFormat="1" x14ac:dyDescent="0.3">
      <c r="A369" s="103">
        <f>HYPERLINK("http://genome.jgi-psf.org/cgi-bin/dispGeneModel?db=Chlre3&amp;id=173029",173029)</f>
        <v>173029</v>
      </c>
      <c r="B369" s="104" t="s">
        <v>2709</v>
      </c>
      <c r="C369" s="111" t="s">
        <v>2596</v>
      </c>
      <c r="D369" s="105" t="s">
        <v>2710</v>
      </c>
      <c r="E369" s="103" t="str">
        <f>HYPERLINK("http://www.arabidopsis.org/servlets/TairObject?type=locus&amp;name=At1g19690","At1g19690")</f>
        <v>At1g19690</v>
      </c>
      <c r="F369" s="111" t="s">
        <v>2182</v>
      </c>
      <c r="G369" s="111" t="s">
        <v>1886</v>
      </c>
      <c r="H369" s="111" t="s">
        <v>1887</v>
      </c>
      <c r="I369" s="105" t="s">
        <v>2711</v>
      </c>
      <c r="J369" s="111" t="s">
        <v>2014</v>
      </c>
      <c r="K369" s="105" t="s">
        <v>1920</v>
      </c>
      <c r="L369" s="105">
        <v>31</v>
      </c>
      <c r="M369" s="105" t="s">
        <v>1921</v>
      </c>
      <c r="N369" s="107">
        <v>1</v>
      </c>
      <c r="O369" s="107">
        <v>1</v>
      </c>
      <c r="P369" s="107">
        <v>1</v>
      </c>
      <c r="Q369" s="107">
        <v>1</v>
      </c>
      <c r="R369" s="107">
        <v>1</v>
      </c>
      <c r="S369" s="107">
        <v>1</v>
      </c>
      <c r="T369" s="107">
        <v>1</v>
      </c>
      <c r="U369" s="107">
        <v>1</v>
      </c>
      <c r="V369" s="107">
        <v>2</v>
      </c>
      <c r="W369" s="107">
        <v>1</v>
      </c>
      <c r="X369" s="108">
        <v>1</v>
      </c>
      <c r="Y369" s="108">
        <v>1</v>
      </c>
      <c r="Z369" s="107">
        <v>1</v>
      </c>
      <c r="AA369" s="107">
        <v>1</v>
      </c>
      <c r="AB369" s="107">
        <v>1</v>
      </c>
      <c r="AC369" s="107">
        <v>0</v>
      </c>
      <c r="AD369" s="107" t="s">
        <v>2712</v>
      </c>
      <c r="AE369" s="107" t="s">
        <v>2713</v>
      </c>
    </row>
    <row r="370" spans="1:31" s="109" customFormat="1" x14ac:dyDescent="0.3">
      <c r="A370" s="103">
        <f>HYPERLINK("http://genome.jgi-psf.org/cgi-bin/dispGeneModel?db=Chlre3&amp;id=153076",153076)</f>
        <v>153076</v>
      </c>
      <c r="B370" s="104" t="s">
        <v>2714</v>
      </c>
      <c r="C370" s="111" t="s">
        <v>2715</v>
      </c>
      <c r="D370" s="105"/>
      <c r="E370" s="103" t="str">
        <f>HYPERLINK("http://www.arabidopsis.org/servlets/TairObject?type=locus&amp;name=At1g15140","At1g15140")</f>
        <v>At1g15140</v>
      </c>
      <c r="F370" s="111" t="s">
        <v>2182</v>
      </c>
      <c r="G370" s="111" t="s">
        <v>1886</v>
      </c>
      <c r="H370" s="111" t="s">
        <v>1894</v>
      </c>
      <c r="I370" s="105" t="s">
        <v>2716</v>
      </c>
      <c r="J370" s="111" t="s">
        <v>2717</v>
      </c>
      <c r="K370" s="105" t="s">
        <v>1897</v>
      </c>
      <c r="L370" s="105">
        <v>34</v>
      </c>
      <c r="M370" s="105" t="s">
        <v>1921</v>
      </c>
      <c r="N370" s="107">
        <v>1</v>
      </c>
      <c r="O370" s="107">
        <v>1</v>
      </c>
      <c r="P370" s="107">
        <v>1</v>
      </c>
      <c r="Q370" s="107">
        <v>2</v>
      </c>
      <c r="R370" s="107">
        <v>1</v>
      </c>
      <c r="S370" s="107">
        <v>1</v>
      </c>
      <c r="T370" s="107">
        <v>1</v>
      </c>
      <c r="U370" s="107">
        <v>1</v>
      </c>
      <c r="V370" s="107">
        <v>1</v>
      </c>
      <c r="W370" s="107">
        <v>1</v>
      </c>
      <c r="X370" s="108">
        <v>1</v>
      </c>
      <c r="Y370" s="108">
        <v>1</v>
      </c>
      <c r="Z370" s="107">
        <v>2</v>
      </c>
      <c r="AA370" s="107">
        <v>1</v>
      </c>
      <c r="AB370" s="107">
        <v>1</v>
      </c>
      <c r="AC370" s="107">
        <v>2</v>
      </c>
      <c r="AD370" s="107" t="s">
        <v>2718</v>
      </c>
      <c r="AE370" s="107" t="s">
        <v>2719</v>
      </c>
    </row>
    <row r="371" spans="1:31" s="109" customFormat="1" x14ac:dyDescent="0.3">
      <c r="A371" s="103">
        <f>HYPERLINK("http://genome.jgi-psf.org/cgi-bin/dispGeneModel?db=Chlre3&amp;id=11164",11164)</f>
        <v>11164</v>
      </c>
      <c r="B371" s="104" t="s">
        <v>2815</v>
      </c>
      <c r="C371" s="104" t="s">
        <v>2816</v>
      </c>
      <c r="D371" s="105"/>
      <c r="E371" s="103" t="str">
        <f>HYPERLINK("http://www.arabidopsis.org/servlets/TairObject?type=locus&amp;name=At4g37200","At4g37200")</f>
        <v>At4g37200</v>
      </c>
      <c r="F371" s="104" t="s">
        <v>1885</v>
      </c>
      <c r="G371" s="105" t="s">
        <v>1886</v>
      </c>
      <c r="H371" s="105" t="s">
        <v>1941</v>
      </c>
      <c r="I371" s="105" t="s">
        <v>2817</v>
      </c>
      <c r="J371" s="105" t="s">
        <v>2517</v>
      </c>
      <c r="K371" s="105" t="s">
        <v>1944</v>
      </c>
      <c r="L371" s="105">
        <v>37</v>
      </c>
      <c r="M371" s="105" t="s">
        <v>1921</v>
      </c>
      <c r="N371" s="107">
        <v>1</v>
      </c>
      <c r="O371" s="107">
        <v>1</v>
      </c>
      <c r="P371" s="107">
        <v>1</v>
      </c>
      <c r="Q371" s="107">
        <v>1</v>
      </c>
      <c r="R371" s="107">
        <v>1</v>
      </c>
      <c r="S371" s="107">
        <v>1</v>
      </c>
      <c r="T371" s="107">
        <v>1</v>
      </c>
      <c r="U371" s="107">
        <v>1</v>
      </c>
      <c r="V371" s="107">
        <v>1</v>
      </c>
      <c r="W371" s="107">
        <v>2</v>
      </c>
      <c r="X371" s="108">
        <v>0</v>
      </c>
      <c r="Y371" s="108">
        <v>0</v>
      </c>
      <c r="Z371" s="107">
        <v>1</v>
      </c>
      <c r="AA371" s="107">
        <v>1</v>
      </c>
      <c r="AB371" s="107">
        <v>1</v>
      </c>
      <c r="AC371" s="107">
        <v>1</v>
      </c>
      <c r="AD371" s="107" t="s">
        <v>138</v>
      </c>
      <c r="AE371" s="107" t="s">
        <v>138</v>
      </c>
    </row>
    <row r="372" spans="1:31" s="109" customFormat="1" x14ac:dyDescent="0.3">
      <c r="A372" s="103">
        <f>HYPERLINK("http://genome.jgi-psf.org/cgi-bin/dispGeneModel?db=Chlre3&amp;id=195890",195890)</f>
        <v>195890</v>
      </c>
      <c r="B372" s="104" t="s">
        <v>2877</v>
      </c>
      <c r="C372" s="104" t="s">
        <v>2878</v>
      </c>
      <c r="D372" s="105"/>
      <c r="E372" s="103" t="str">
        <f>HYPERLINK("http://www.arabidopsis.org/servlets/TairObject?type=locus&amp;name=At3g06730","At3g06730")</f>
        <v>At3g06730</v>
      </c>
      <c r="F372" s="104" t="s">
        <v>2182</v>
      </c>
      <c r="G372" s="105" t="s">
        <v>1886</v>
      </c>
      <c r="H372" s="105" t="s">
        <v>1887</v>
      </c>
      <c r="I372" s="105" t="s">
        <v>2879</v>
      </c>
      <c r="J372" s="105" t="s">
        <v>2880</v>
      </c>
      <c r="K372" s="105" t="s">
        <v>1897</v>
      </c>
      <c r="L372" s="105">
        <v>37</v>
      </c>
      <c r="M372" s="105" t="s">
        <v>1921</v>
      </c>
      <c r="N372" s="107">
        <v>1</v>
      </c>
      <c r="O372" s="107">
        <v>2</v>
      </c>
      <c r="P372" s="107">
        <v>1</v>
      </c>
      <c r="Q372" s="107">
        <v>1</v>
      </c>
      <c r="R372" s="107">
        <v>2</v>
      </c>
      <c r="S372" s="107">
        <v>2</v>
      </c>
      <c r="T372" s="107">
        <v>1</v>
      </c>
      <c r="U372" s="107">
        <v>1</v>
      </c>
      <c r="V372" s="107">
        <v>1</v>
      </c>
      <c r="W372" s="107">
        <v>2</v>
      </c>
      <c r="X372" s="108">
        <v>0</v>
      </c>
      <c r="Y372" s="108">
        <v>0</v>
      </c>
      <c r="Z372" s="107">
        <v>0</v>
      </c>
      <c r="AA372" s="107">
        <v>1</v>
      </c>
      <c r="AB372" s="107">
        <v>1</v>
      </c>
      <c r="AC372" s="107">
        <v>1</v>
      </c>
      <c r="AD372" s="107" t="s">
        <v>138</v>
      </c>
      <c r="AE372" s="107" t="s">
        <v>138</v>
      </c>
    </row>
    <row r="373" spans="1:31" s="109" customFormat="1" x14ac:dyDescent="0.3">
      <c r="A373" s="103">
        <f>HYPERLINK("http://genome.jgi-psf.org/cgi-bin/dispGeneModel?db=Chlre3&amp;id=205754",205754)</f>
        <v>205754</v>
      </c>
      <c r="B373" s="104" t="s">
        <v>2884</v>
      </c>
      <c r="C373" s="104" t="s">
        <v>2885</v>
      </c>
      <c r="D373" s="105"/>
      <c r="E373" s="106" t="str">
        <f>HYPERLINK("http://www.arabidopsis.org/servlets/TairObject?type=locus&amp;name=At4g26160","At4g26160")</f>
        <v>At4g26160</v>
      </c>
      <c r="F373" s="104" t="s">
        <v>1885</v>
      </c>
      <c r="G373" s="105" t="s">
        <v>1907</v>
      </c>
      <c r="H373" s="105" t="s">
        <v>1887</v>
      </c>
      <c r="I373" s="105" t="s">
        <v>2886</v>
      </c>
      <c r="J373" s="105" t="s">
        <v>2880</v>
      </c>
      <c r="K373" s="105" t="s">
        <v>1944</v>
      </c>
      <c r="L373" s="105">
        <v>37</v>
      </c>
      <c r="M373" s="105" t="s">
        <v>1921</v>
      </c>
      <c r="N373" s="107">
        <v>2</v>
      </c>
      <c r="O373" s="107">
        <v>1</v>
      </c>
      <c r="P373" s="107">
        <v>1</v>
      </c>
      <c r="Q373" s="107">
        <v>3</v>
      </c>
      <c r="R373" s="107">
        <v>1</v>
      </c>
      <c r="S373" s="107">
        <v>2</v>
      </c>
      <c r="T373" s="107">
        <v>1</v>
      </c>
      <c r="U373" s="107">
        <v>2</v>
      </c>
      <c r="V373" s="107">
        <v>1</v>
      </c>
      <c r="W373" s="107">
        <v>3</v>
      </c>
      <c r="X373" s="108">
        <v>0</v>
      </c>
      <c r="Y373" s="108">
        <v>0</v>
      </c>
      <c r="Z373" s="107">
        <v>1</v>
      </c>
      <c r="AA373" s="107">
        <v>1</v>
      </c>
      <c r="AB373" s="107">
        <v>1</v>
      </c>
      <c r="AC373" s="107">
        <v>1</v>
      </c>
      <c r="AD373" s="107" t="s">
        <v>138</v>
      </c>
      <c r="AE373" s="107" t="s">
        <v>138</v>
      </c>
    </row>
    <row r="374" spans="1:31" s="109" customFormat="1" x14ac:dyDescent="0.3">
      <c r="A374" s="103">
        <f>HYPERLINK("http://genome.jgi-psf.org/cgi-bin/dispGeneModel?db=Chlre3&amp;id=21100",21100)</f>
        <v>21100</v>
      </c>
      <c r="B374" s="104" t="s">
        <v>2949</v>
      </c>
      <c r="C374" s="104" t="s">
        <v>2950</v>
      </c>
      <c r="D374" s="105"/>
      <c r="E374" s="103" t="str">
        <f>HYPERLINK("http://www.arabidopsis.org/servlets/TairObject?type=locus&amp;name=At2g46100","At2g46100")</f>
        <v>At2g46100</v>
      </c>
      <c r="F374" s="104" t="s">
        <v>2182</v>
      </c>
      <c r="G374" s="105" t="s">
        <v>1886</v>
      </c>
      <c r="H374" s="105" t="s">
        <v>2157</v>
      </c>
      <c r="I374" s="105" t="s">
        <v>2951</v>
      </c>
      <c r="J374" s="105" t="s">
        <v>2014</v>
      </c>
      <c r="K374" s="105" t="s">
        <v>1944</v>
      </c>
      <c r="L374" s="105">
        <v>17</v>
      </c>
      <c r="M374" s="105" t="s">
        <v>1921</v>
      </c>
      <c r="N374" s="107">
        <v>1</v>
      </c>
      <c r="O374" s="107">
        <v>1</v>
      </c>
      <c r="P374" s="107">
        <v>1</v>
      </c>
      <c r="Q374" s="107">
        <v>1</v>
      </c>
      <c r="R374" s="107">
        <v>2</v>
      </c>
      <c r="S374" s="107">
        <v>1</v>
      </c>
      <c r="T374" s="107">
        <v>1</v>
      </c>
      <c r="U374" s="107">
        <v>1</v>
      </c>
      <c r="V374" s="107">
        <v>1</v>
      </c>
      <c r="W374" s="107">
        <v>1</v>
      </c>
      <c r="X374" s="108">
        <v>0</v>
      </c>
      <c r="Y374" s="108">
        <v>0</v>
      </c>
      <c r="Z374" s="107">
        <v>1</v>
      </c>
      <c r="AA374" s="107">
        <v>1</v>
      </c>
      <c r="AB374" s="107">
        <v>1</v>
      </c>
      <c r="AC374" s="107">
        <v>1</v>
      </c>
      <c r="AD374" s="107" t="s">
        <v>138</v>
      </c>
      <c r="AE374" s="107" t="s">
        <v>138</v>
      </c>
    </row>
    <row r="375" spans="1:31" s="109" customFormat="1" x14ac:dyDescent="0.3">
      <c r="A375" s="103">
        <f>HYPERLINK("http://genome.jgi-psf.org/cgi-bin/dispGeneModel?db=Chlre3&amp;id=183051",183051)</f>
        <v>183051</v>
      </c>
      <c r="B375" s="104" t="s">
        <v>2981</v>
      </c>
      <c r="C375" s="104" t="s">
        <v>2982</v>
      </c>
      <c r="D375" s="105" t="s">
        <v>2983</v>
      </c>
      <c r="E375" s="103" t="str">
        <f>HYPERLINK("http://www.arabidopsis.org/servlets/TairObject?type=locus&amp;name=At5g17170","At5g17170")</f>
        <v>At5g17170</v>
      </c>
      <c r="F375" s="104" t="s">
        <v>1885</v>
      </c>
      <c r="G375" s="105" t="s">
        <v>1886</v>
      </c>
      <c r="H375" s="105" t="s">
        <v>1941</v>
      </c>
      <c r="I375" s="105" t="s">
        <v>2984</v>
      </c>
      <c r="J375" s="105" t="s">
        <v>2517</v>
      </c>
      <c r="K375" s="105" t="s">
        <v>1897</v>
      </c>
      <c r="L375" s="105">
        <v>1</v>
      </c>
      <c r="M375" s="105" t="s">
        <v>1921</v>
      </c>
      <c r="N375" s="107">
        <v>1</v>
      </c>
      <c r="O375" s="107">
        <v>1</v>
      </c>
      <c r="P375" s="107">
        <v>2</v>
      </c>
      <c r="Q375" s="107">
        <v>1</v>
      </c>
      <c r="R375" s="107">
        <v>1</v>
      </c>
      <c r="S375" s="107">
        <v>2</v>
      </c>
      <c r="T375" s="107">
        <v>1</v>
      </c>
      <c r="U375" s="107">
        <v>1</v>
      </c>
      <c r="V375" s="107">
        <v>1</v>
      </c>
      <c r="W375" s="107">
        <v>1</v>
      </c>
      <c r="X375" s="108">
        <v>0</v>
      </c>
      <c r="Y375" s="108">
        <v>0</v>
      </c>
      <c r="Z375" s="107">
        <v>1</v>
      </c>
      <c r="AA375" s="107">
        <v>1</v>
      </c>
      <c r="AB375" s="107">
        <v>1</v>
      </c>
      <c r="AC375" s="107">
        <v>1</v>
      </c>
      <c r="AD375" s="107" t="s">
        <v>138</v>
      </c>
      <c r="AE375" s="107" t="s">
        <v>138</v>
      </c>
    </row>
    <row r="376" spans="1:31" s="109" customFormat="1" x14ac:dyDescent="0.3">
      <c r="A376" s="103">
        <f>HYPERLINK("http://genome.jgi-psf.org/cgi-bin/dispGeneModel?db=Chlre3&amp;id=205910",205910)</f>
        <v>205910</v>
      </c>
      <c r="B376" s="104" t="s">
        <v>3009</v>
      </c>
      <c r="C376" s="104" t="s">
        <v>3010</v>
      </c>
      <c r="D376" s="105"/>
      <c r="E376" s="106" t="str">
        <f>HYPERLINK("http://www.arabidopsis.org/servlets/TairObject?type=locus&amp;name=At4g32320","At4g32320")</f>
        <v>At4g32320</v>
      </c>
      <c r="F376" s="104" t="s">
        <v>1885</v>
      </c>
      <c r="G376" s="105" t="s">
        <v>1907</v>
      </c>
      <c r="H376" s="105" t="s">
        <v>1887</v>
      </c>
      <c r="I376" s="105" t="s">
        <v>1918</v>
      </c>
      <c r="J376" s="105" t="s">
        <v>3011</v>
      </c>
      <c r="K376" s="105" t="s">
        <v>1944</v>
      </c>
      <c r="L376" s="105">
        <v>9</v>
      </c>
      <c r="M376" s="105" t="s">
        <v>1921</v>
      </c>
      <c r="N376" s="107">
        <v>1</v>
      </c>
      <c r="O376" s="107">
        <v>1</v>
      </c>
      <c r="P376" s="107">
        <v>1</v>
      </c>
      <c r="Q376" s="107">
        <v>1</v>
      </c>
      <c r="R376" s="107">
        <v>1</v>
      </c>
      <c r="S376" s="107">
        <v>1</v>
      </c>
      <c r="T376" s="107">
        <v>1</v>
      </c>
      <c r="U376" s="107">
        <v>1</v>
      </c>
      <c r="V376" s="107">
        <v>1</v>
      </c>
      <c r="W376" s="107">
        <v>1</v>
      </c>
      <c r="X376" s="108">
        <v>0</v>
      </c>
      <c r="Y376" s="108">
        <v>0</v>
      </c>
      <c r="Z376" s="107">
        <v>0</v>
      </c>
      <c r="AA376" s="107">
        <v>1</v>
      </c>
      <c r="AB376" s="107">
        <v>1</v>
      </c>
      <c r="AC376" s="107">
        <v>0</v>
      </c>
      <c r="AD376" s="107" t="s">
        <v>138</v>
      </c>
      <c r="AE376" s="107" t="s">
        <v>138</v>
      </c>
    </row>
    <row r="377" spans="1:31" s="109" customFormat="1" x14ac:dyDescent="0.3">
      <c r="A377" s="103">
        <f>HYPERLINK("http://genome.jgi-psf.org/cgi-bin/dispGeneModel?db=Chlre3&amp;id=190440",190440)</f>
        <v>190440</v>
      </c>
      <c r="B377" s="104" t="s">
        <v>3056</v>
      </c>
      <c r="C377" s="111" t="s">
        <v>3057</v>
      </c>
      <c r="D377" s="105"/>
      <c r="E377" s="103" t="str">
        <f>HYPERLINK("http://www.arabidopsis.org/servlets/TairObject?type=locus&amp;name=At2g04700","At2g04700")</f>
        <v>At2g04700</v>
      </c>
      <c r="F377" s="111" t="s">
        <v>1885</v>
      </c>
      <c r="G377" s="111" t="s">
        <v>1886</v>
      </c>
      <c r="H377" s="111" t="s">
        <v>1894</v>
      </c>
      <c r="I377" s="105" t="s">
        <v>3058</v>
      </c>
      <c r="J377" s="111" t="s">
        <v>2880</v>
      </c>
      <c r="K377" s="105" t="s">
        <v>1897</v>
      </c>
      <c r="L377" s="105">
        <v>24</v>
      </c>
      <c r="M377" s="105" t="s">
        <v>1921</v>
      </c>
      <c r="N377" s="107">
        <v>1</v>
      </c>
      <c r="O377" s="107">
        <v>1</v>
      </c>
      <c r="P377" s="107">
        <v>1</v>
      </c>
      <c r="Q377" s="107">
        <v>2</v>
      </c>
      <c r="R377" s="107">
        <v>1</v>
      </c>
      <c r="S377" s="107">
        <v>1</v>
      </c>
      <c r="T377" s="107">
        <v>1</v>
      </c>
      <c r="U377" s="107">
        <v>1</v>
      </c>
      <c r="V377" s="107">
        <v>1</v>
      </c>
      <c r="W377" s="107">
        <v>2</v>
      </c>
      <c r="X377" s="108">
        <v>0</v>
      </c>
      <c r="Y377" s="108">
        <v>0</v>
      </c>
      <c r="Z377" s="107">
        <v>1</v>
      </c>
      <c r="AA377" s="107">
        <v>1</v>
      </c>
      <c r="AB377" s="107">
        <v>1</v>
      </c>
      <c r="AC377" s="107">
        <v>1</v>
      </c>
      <c r="AD377" s="107" t="s">
        <v>138</v>
      </c>
      <c r="AE377" s="107" t="s">
        <v>138</v>
      </c>
    </row>
    <row r="378" spans="1:31" s="109" customFormat="1" x14ac:dyDescent="0.3">
      <c r="A378" s="103">
        <f>HYPERLINK("http://genome.jgi-psf.org/cgi-bin/dispGeneModel?db=Chlre3&amp;id=76641",76641)</f>
        <v>76641</v>
      </c>
      <c r="B378" s="104" t="s">
        <v>3092</v>
      </c>
      <c r="C378" s="111" t="s">
        <v>3093</v>
      </c>
      <c r="D378" s="105"/>
      <c r="E378" s="103" t="str">
        <f>HYPERLINK("http://www.arabidopsis.org/servlets/TairObject?type=locus&amp;name=At3g03890","At3g03890")</f>
        <v>At3g03890</v>
      </c>
      <c r="F378" s="111" t="s">
        <v>2182</v>
      </c>
      <c r="G378" s="111" t="s">
        <v>1886</v>
      </c>
      <c r="H378" s="111" t="s">
        <v>1887</v>
      </c>
      <c r="I378" s="105" t="s">
        <v>3094</v>
      </c>
      <c r="J378" s="111" t="s">
        <v>2014</v>
      </c>
      <c r="K378" s="105" t="s">
        <v>1944</v>
      </c>
      <c r="L378" s="105">
        <v>11</v>
      </c>
      <c r="M378" s="105" t="s">
        <v>1921</v>
      </c>
      <c r="N378" s="107">
        <v>1</v>
      </c>
      <c r="O378" s="107">
        <v>1</v>
      </c>
      <c r="P378" s="107">
        <v>1</v>
      </c>
      <c r="Q378" s="107">
        <v>2</v>
      </c>
      <c r="R378" s="107">
        <v>1</v>
      </c>
      <c r="S378" s="107">
        <v>1</v>
      </c>
      <c r="T378" s="107">
        <v>2</v>
      </c>
      <c r="U378" s="107">
        <v>1</v>
      </c>
      <c r="V378" s="107">
        <v>1</v>
      </c>
      <c r="W378" s="107">
        <v>1</v>
      </c>
      <c r="X378" s="108">
        <v>0</v>
      </c>
      <c r="Y378" s="108">
        <v>0</v>
      </c>
      <c r="Z378" s="107">
        <v>1</v>
      </c>
      <c r="AA378" s="107">
        <v>1</v>
      </c>
      <c r="AB378" s="107">
        <v>1</v>
      </c>
      <c r="AC378" s="107">
        <v>1</v>
      </c>
      <c r="AD378" s="107" t="s">
        <v>138</v>
      </c>
      <c r="AE378" s="107" t="s">
        <v>138</v>
      </c>
    </row>
    <row r="379" spans="1:31" s="109" customFormat="1" x14ac:dyDescent="0.3">
      <c r="A379" s="103">
        <f>HYPERLINK("http://genome.jgi-psf.org/cgi-bin/dispGeneModel?db=Chlre3&amp;id=174881",174881)</f>
        <v>174881</v>
      </c>
      <c r="B379" s="104" t="s">
        <v>3125</v>
      </c>
      <c r="C379" s="111" t="s">
        <v>3126</v>
      </c>
      <c r="D379" s="105"/>
      <c r="E379" s="103" t="str">
        <f>HYPERLINK("http://www.arabidopsis.org/servlets/TairObject?type=locus&amp;name=At4g32590","At4g32590")</f>
        <v>At4g32590</v>
      </c>
      <c r="F379" s="111" t="s">
        <v>2182</v>
      </c>
      <c r="G379" s="111" t="s">
        <v>1886</v>
      </c>
      <c r="H379" s="111" t="s">
        <v>1887</v>
      </c>
      <c r="I379" s="105" t="s">
        <v>3127</v>
      </c>
      <c r="J379" s="105" t="s">
        <v>3128</v>
      </c>
      <c r="K379" s="105" t="s">
        <v>1897</v>
      </c>
      <c r="L379" s="105">
        <v>35</v>
      </c>
      <c r="M379" s="105" t="s">
        <v>1921</v>
      </c>
      <c r="N379" s="107">
        <v>1</v>
      </c>
      <c r="O379" s="107">
        <v>1</v>
      </c>
      <c r="P379" s="107">
        <v>1</v>
      </c>
      <c r="Q379" s="107">
        <v>1</v>
      </c>
      <c r="R379" s="107">
        <v>1</v>
      </c>
      <c r="S379" s="107">
        <v>1</v>
      </c>
      <c r="T379" s="107">
        <v>1</v>
      </c>
      <c r="U379" s="107">
        <v>1</v>
      </c>
      <c r="V379" s="107">
        <v>1</v>
      </c>
      <c r="W379" s="107">
        <v>1</v>
      </c>
      <c r="X379" s="108">
        <v>0</v>
      </c>
      <c r="Y379" s="108">
        <v>0</v>
      </c>
      <c r="Z379" s="107">
        <v>0</v>
      </c>
      <c r="AA379" s="107">
        <v>1</v>
      </c>
      <c r="AB379" s="107">
        <v>1</v>
      </c>
      <c r="AC379" s="107">
        <v>1</v>
      </c>
      <c r="AD379" s="107" t="s">
        <v>138</v>
      </c>
      <c r="AE379" s="107" t="s">
        <v>138</v>
      </c>
    </row>
    <row r="380" spans="1:31" s="109" customFormat="1" x14ac:dyDescent="0.3">
      <c r="A380" s="103">
        <f>HYPERLINK("http://genome.jgi-psf.org/cgi-bin/dispGeneModel?db=Chlre3&amp;id=108648",108648)</f>
        <v>108648</v>
      </c>
      <c r="B380" s="104" t="s">
        <v>3174</v>
      </c>
      <c r="C380" s="111" t="s">
        <v>3175</v>
      </c>
      <c r="D380" s="105"/>
      <c r="E380" s="103" t="str">
        <f>HYPERLINK("http://www.arabidopsis.org/servlets/TairObject?type=locus&amp;name=At4g30720","At4g30720")</f>
        <v>At4g30720</v>
      </c>
      <c r="F380" s="111" t="s">
        <v>2182</v>
      </c>
      <c r="G380" s="111" t="s">
        <v>1886</v>
      </c>
      <c r="H380" s="111" t="s">
        <v>1894</v>
      </c>
      <c r="I380" s="105" t="s">
        <v>3175</v>
      </c>
      <c r="J380" s="111" t="s">
        <v>2014</v>
      </c>
      <c r="K380" s="105" t="s">
        <v>1897</v>
      </c>
      <c r="L380" s="105">
        <v>13</v>
      </c>
      <c r="M380" s="105" t="s">
        <v>1921</v>
      </c>
      <c r="N380" s="107">
        <v>1</v>
      </c>
      <c r="O380" s="107">
        <v>1</v>
      </c>
      <c r="P380" s="107">
        <v>1</v>
      </c>
      <c r="Q380" s="107">
        <v>2</v>
      </c>
      <c r="R380" s="107">
        <v>1</v>
      </c>
      <c r="S380" s="107">
        <v>1</v>
      </c>
      <c r="T380" s="107">
        <v>1</v>
      </c>
      <c r="U380" s="107">
        <v>1</v>
      </c>
      <c r="V380" s="107">
        <v>1</v>
      </c>
      <c r="W380" s="107">
        <v>1</v>
      </c>
      <c r="X380" s="108">
        <v>1</v>
      </c>
      <c r="Y380" s="108">
        <v>1</v>
      </c>
      <c r="Z380" s="107">
        <v>1</v>
      </c>
      <c r="AA380" s="107">
        <v>1</v>
      </c>
      <c r="AB380" s="107">
        <v>1</v>
      </c>
      <c r="AC380" s="107">
        <v>1</v>
      </c>
      <c r="AD380" s="107" t="s">
        <v>3176</v>
      </c>
      <c r="AE380" s="107" t="s">
        <v>1247</v>
      </c>
    </row>
    <row r="381" spans="1:31" s="109" customFormat="1" x14ac:dyDescent="0.3">
      <c r="A381" s="103">
        <f>HYPERLINK("http://genome.jgi-psf.org/cgi-bin/dispGeneModel?db=Chlre3&amp;id=196703",196703)</f>
        <v>196703</v>
      </c>
      <c r="B381" s="104" t="s">
        <v>3235</v>
      </c>
      <c r="C381" s="104" t="s">
        <v>3236</v>
      </c>
      <c r="D381" s="105"/>
      <c r="E381" s="106" t="str">
        <f>HYPERLINK("http://www.arabidopsis.org/servlets/TairObject?type=locus&amp;name=At1g32550","At1g32550")</f>
        <v>At1g32550</v>
      </c>
      <c r="F381" s="104" t="s">
        <v>1885</v>
      </c>
      <c r="G381" s="105" t="s">
        <v>1886</v>
      </c>
      <c r="H381" s="105" t="s">
        <v>1894</v>
      </c>
      <c r="I381" s="105" t="s">
        <v>3127</v>
      </c>
      <c r="J381" s="105" t="s">
        <v>3237</v>
      </c>
      <c r="K381" s="105" t="s">
        <v>1897</v>
      </c>
      <c r="L381" s="105">
        <v>37</v>
      </c>
      <c r="M381" s="105" t="s">
        <v>1921</v>
      </c>
      <c r="N381" s="107">
        <v>1</v>
      </c>
      <c r="O381" s="107">
        <v>1</v>
      </c>
      <c r="P381" s="107">
        <v>1</v>
      </c>
      <c r="Q381" s="107">
        <v>1</v>
      </c>
      <c r="R381" s="107">
        <v>1</v>
      </c>
      <c r="S381" s="107">
        <v>1</v>
      </c>
      <c r="T381" s="107">
        <v>1</v>
      </c>
      <c r="U381" s="107">
        <v>1</v>
      </c>
      <c r="V381" s="107">
        <v>1</v>
      </c>
      <c r="W381" s="107">
        <v>1</v>
      </c>
      <c r="X381" s="108">
        <v>0</v>
      </c>
      <c r="Y381" s="108">
        <v>0</v>
      </c>
      <c r="Z381" s="107">
        <v>1</v>
      </c>
      <c r="AA381" s="107">
        <v>0</v>
      </c>
      <c r="AB381" s="107">
        <v>1</v>
      </c>
      <c r="AC381" s="107">
        <v>1</v>
      </c>
      <c r="AD381" s="107" t="s">
        <v>138</v>
      </c>
      <c r="AE381" s="107" t="s">
        <v>138</v>
      </c>
    </row>
    <row r="382" spans="1:31" s="109" customFormat="1" x14ac:dyDescent="0.3">
      <c r="A382" s="103">
        <f>HYPERLINK("http://genome.jgi-psf.org/cgi-bin/dispGeneModel?db=Chlre3&amp;id=205875",205875)</f>
        <v>205875</v>
      </c>
      <c r="B382" s="104" t="s">
        <v>3321</v>
      </c>
      <c r="C382" s="104" t="s">
        <v>2109</v>
      </c>
      <c r="D382" s="105" t="s">
        <v>3322</v>
      </c>
      <c r="E382" s="103" t="str">
        <f>HYPERLINK("http://www.arabidopsis.org/servlets/TairObject?type=locus&amp;name=At3g21140","At3g21140")</f>
        <v>At3g21140</v>
      </c>
      <c r="F382" s="104" t="s">
        <v>2182</v>
      </c>
      <c r="G382" s="105" t="s">
        <v>1886</v>
      </c>
      <c r="H382" s="105" t="s">
        <v>1887</v>
      </c>
      <c r="I382" s="105" t="s">
        <v>3094</v>
      </c>
      <c r="J382" s="105" t="s">
        <v>2014</v>
      </c>
      <c r="K382" s="105" t="s">
        <v>1920</v>
      </c>
      <c r="L382" s="105">
        <v>1</v>
      </c>
      <c r="M382" s="105" t="s">
        <v>1921</v>
      </c>
      <c r="N382" s="107">
        <v>2</v>
      </c>
      <c r="O382" s="107">
        <v>1</v>
      </c>
      <c r="P382" s="107">
        <v>1</v>
      </c>
      <c r="Q382" s="107">
        <v>2</v>
      </c>
      <c r="R382" s="107">
        <v>1</v>
      </c>
      <c r="S382" s="107">
        <v>1</v>
      </c>
      <c r="T382" s="107">
        <v>2</v>
      </c>
      <c r="U382" s="107">
        <v>1</v>
      </c>
      <c r="V382" s="107">
        <v>1</v>
      </c>
      <c r="W382" s="107">
        <v>2</v>
      </c>
      <c r="X382" s="108">
        <v>1</v>
      </c>
      <c r="Y382" s="108">
        <v>1</v>
      </c>
      <c r="Z382" s="107">
        <v>2</v>
      </c>
      <c r="AA382" s="107">
        <v>1</v>
      </c>
      <c r="AB382" s="107">
        <v>2</v>
      </c>
      <c r="AC382" s="107">
        <v>3</v>
      </c>
      <c r="AD382" s="107" t="s">
        <v>3323</v>
      </c>
      <c r="AE382" s="107" t="s">
        <v>3324</v>
      </c>
    </row>
    <row r="383" spans="1:31" s="109" customFormat="1" x14ac:dyDescent="0.3">
      <c r="A383" s="103">
        <f>HYPERLINK("http://genome.jgi-psf.org/cgi-bin/dispGeneModel?db=Chlre3&amp;id=136383",136383)</f>
        <v>136383</v>
      </c>
      <c r="B383" s="104" t="s">
        <v>3360</v>
      </c>
      <c r="C383" s="111" t="s">
        <v>3361</v>
      </c>
      <c r="D383" s="105"/>
      <c r="E383" s="103" t="str">
        <f>HYPERLINK("http://www.arabidopsis.org/servlets/TairObject?type=locus&amp;name=At1g50320","At1g50320")</f>
        <v>At1g50320</v>
      </c>
      <c r="F383" s="111" t="s">
        <v>1885</v>
      </c>
      <c r="G383" s="111" t="s">
        <v>1886</v>
      </c>
      <c r="H383" s="111" t="s">
        <v>1894</v>
      </c>
      <c r="I383" s="105" t="s">
        <v>3362</v>
      </c>
      <c r="J383" s="111" t="s">
        <v>2880</v>
      </c>
      <c r="K383" s="105" t="s">
        <v>1897</v>
      </c>
      <c r="L383" s="105">
        <v>37</v>
      </c>
      <c r="M383" s="105" t="s">
        <v>1921</v>
      </c>
      <c r="N383" s="107"/>
      <c r="O383" s="107"/>
      <c r="P383" s="107"/>
      <c r="Q383" s="107"/>
      <c r="R383" s="107"/>
      <c r="S383" s="107"/>
      <c r="T383" s="107"/>
      <c r="U383" s="107"/>
      <c r="V383" s="107"/>
      <c r="W383" s="107"/>
      <c r="X383" s="108"/>
      <c r="Y383" s="108"/>
      <c r="Z383" s="107"/>
      <c r="AA383" s="107"/>
      <c r="AB383" s="107"/>
      <c r="AC383" s="107"/>
      <c r="AD383" s="107"/>
      <c r="AE383" s="107"/>
    </row>
    <row r="384" spans="1:31" s="109" customFormat="1" x14ac:dyDescent="0.3">
      <c r="A384" s="103">
        <f>HYPERLINK("http://genome.jgi-psf.org/cgi-bin/dispGeneModel?db=Chlre3&amp;id=139735",139735)</f>
        <v>139735</v>
      </c>
      <c r="B384" s="104" t="s">
        <v>3363</v>
      </c>
      <c r="C384" s="111" t="s">
        <v>3364</v>
      </c>
      <c r="D384" s="105"/>
      <c r="E384" s="103" t="str">
        <f>HYPERLINK("http://www.arabidopsis.org/servlets/TairObject?type=locus&amp;name=At3g52880","At3g52880")</f>
        <v>At3g52880</v>
      </c>
      <c r="F384" s="111" t="s">
        <v>1885</v>
      </c>
      <c r="G384" s="111" t="s">
        <v>1886</v>
      </c>
      <c r="H384" s="111" t="s">
        <v>3171</v>
      </c>
      <c r="I384" s="105" t="s">
        <v>3365</v>
      </c>
      <c r="J384" s="111" t="s">
        <v>1919</v>
      </c>
      <c r="K384" s="105" t="s">
        <v>1920</v>
      </c>
      <c r="L384" s="105">
        <v>37</v>
      </c>
      <c r="M384" s="105" t="s">
        <v>1921</v>
      </c>
      <c r="N384" s="107"/>
      <c r="O384" s="107"/>
      <c r="P384" s="107"/>
      <c r="Q384" s="107"/>
      <c r="R384" s="107"/>
      <c r="S384" s="107"/>
      <c r="T384" s="107"/>
      <c r="U384" s="107"/>
      <c r="V384" s="107"/>
      <c r="W384" s="107"/>
      <c r="X384" s="108"/>
      <c r="Y384" s="108"/>
      <c r="Z384" s="107"/>
      <c r="AA384" s="107"/>
      <c r="AB384" s="107"/>
      <c r="AC384" s="107"/>
      <c r="AD384" s="107"/>
      <c r="AE384" s="107"/>
    </row>
    <row r="385" spans="1:31" s="109" customFormat="1" x14ac:dyDescent="0.3">
      <c r="A385" s="103">
        <f>HYPERLINK("http://genome.jgi-psf.org/cgi-bin/dispGeneModel?db=Chlre3&amp;id=181975",181975)</f>
        <v>181975</v>
      </c>
      <c r="B385" s="104" t="s">
        <v>3488</v>
      </c>
      <c r="C385" s="104" t="s">
        <v>3489</v>
      </c>
      <c r="D385" s="105"/>
      <c r="E385" s="106" t="str">
        <f>HYPERLINK("http://www.arabidopsis.org/servlets/TairObject?type=locus&amp;name=At4g23100","At4g23100")</f>
        <v>At4g23100</v>
      </c>
      <c r="F385" s="104" t="s">
        <v>1885</v>
      </c>
      <c r="G385" s="105" t="s">
        <v>1886</v>
      </c>
      <c r="H385" s="105" t="s">
        <v>1894</v>
      </c>
      <c r="I385" s="105" t="s">
        <v>3490</v>
      </c>
      <c r="J385" s="105" t="s">
        <v>3491</v>
      </c>
      <c r="K385" s="105" t="s">
        <v>1920</v>
      </c>
      <c r="L385" s="105">
        <v>1</v>
      </c>
      <c r="M385" s="105" t="s">
        <v>1921</v>
      </c>
      <c r="N385" s="107">
        <v>1</v>
      </c>
      <c r="O385" s="107">
        <v>1</v>
      </c>
      <c r="P385" s="107">
        <v>1</v>
      </c>
      <c r="Q385" s="107">
        <v>2</v>
      </c>
      <c r="R385" s="107">
        <v>2</v>
      </c>
      <c r="S385" s="107">
        <v>1</v>
      </c>
      <c r="T385" s="107">
        <v>2</v>
      </c>
      <c r="U385" s="107">
        <v>1</v>
      </c>
      <c r="V385" s="107">
        <v>1</v>
      </c>
      <c r="W385" s="107">
        <v>1</v>
      </c>
      <c r="X385" s="108">
        <v>1</v>
      </c>
      <c r="Y385" s="108">
        <v>1</v>
      </c>
      <c r="Z385" s="107">
        <v>2</v>
      </c>
      <c r="AA385" s="107">
        <v>1</v>
      </c>
      <c r="AB385" s="107">
        <v>1</v>
      </c>
      <c r="AC385" s="107">
        <v>1</v>
      </c>
      <c r="AD385" s="107" t="s">
        <v>3492</v>
      </c>
      <c r="AE385" s="107" t="s">
        <v>3493</v>
      </c>
    </row>
    <row r="386" spans="1:31" s="109" customFormat="1" x14ac:dyDescent="0.3">
      <c r="A386" s="103">
        <f>HYPERLINK("http://genome.jgi-psf.org/cgi-bin/dispGeneModel?db=Chlre3&amp;id=205886",205886)</f>
        <v>205886</v>
      </c>
      <c r="B386" s="104" t="s">
        <v>3494</v>
      </c>
      <c r="C386" s="104" t="s">
        <v>3495</v>
      </c>
      <c r="D386" s="105"/>
      <c r="E386" s="106" t="str">
        <f>HYPERLINK("http://www.arabidopsis.org/servlets/TairObject?type=locus&amp;name=At1g76080","At1g76080")</f>
        <v>At1g76080</v>
      </c>
      <c r="F386" s="104" t="s">
        <v>1885</v>
      </c>
      <c r="G386" s="105" t="s">
        <v>1886</v>
      </c>
      <c r="H386" s="105" t="s">
        <v>1894</v>
      </c>
      <c r="I386" s="105" t="s">
        <v>3496</v>
      </c>
      <c r="J386" s="105" t="s">
        <v>2880</v>
      </c>
      <c r="K386" s="105" t="s">
        <v>1897</v>
      </c>
      <c r="L386" s="105">
        <v>2</v>
      </c>
      <c r="M386" s="105" t="s">
        <v>1921</v>
      </c>
      <c r="N386" s="107">
        <v>1</v>
      </c>
      <c r="O386" s="107">
        <v>1</v>
      </c>
      <c r="P386" s="107">
        <v>1</v>
      </c>
      <c r="Q386" s="107">
        <v>1</v>
      </c>
      <c r="R386" s="107">
        <v>1</v>
      </c>
      <c r="S386" s="107">
        <v>1</v>
      </c>
      <c r="T386" s="107">
        <v>1</v>
      </c>
      <c r="U386" s="107">
        <v>1</v>
      </c>
      <c r="V386" s="107">
        <v>1</v>
      </c>
      <c r="W386" s="107">
        <v>1</v>
      </c>
      <c r="X386" s="108">
        <v>0</v>
      </c>
      <c r="Y386" s="108">
        <v>0</v>
      </c>
      <c r="Z386" s="107">
        <v>0</v>
      </c>
      <c r="AA386" s="107">
        <v>0</v>
      </c>
      <c r="AB386" s="107">
        <v>1</v>
      </c>
      <c r="AC386" s="107">
        <v>1</v>
      </c>
      <c r="AD386" s="107" t="s">
        <v>138</v>
      </c>
      <c r="AE386" s="107" t="s">
        <v>138</v>
      </c>
    </row>
    <row r="387" spans="1:31" s="109" customFormat="1" x14ac:dyDescent="0.3">
      <c r="A387" s="103">
        <f>HYPERLINK("http://genome.jgi-psf.org/cgi-bin/dispGeneModel?db=Chlre3&amp;id=196705",196705)</f>
        <v>196705</v>
      </c>
      <c r="B387" s="104" t="s">
        <v>3751</v>
      </c>
      <c r="C387" s="104" t="s">
        <v>3236</v>
      </c>
      <c r="D387" s="105"/>
      <c r="E387" s="103" t="str">
        <f>HYPERLINK("http://www.arabidopsis.org/servlets/TairObject?type=locus&amp;name=At4g14890","At4g14890")</f>
        <v>At4g14890</v>
      </c>
      <c r="F387" s="104" t="s">
        <v>1913</v>
      </c>
      <c r="G387" s="105" t="s">
        <v>1907</v>
      </c>
      <c r="H387" s="105" t="s">
        <v>1887</v>
      </c>
      <c r="I387" s="105" t="s">
        <v>3127</v>
      </c>
      <c r="J387" s="105" t="s">
        <v>3237</v>
      </c>
      <c r="K387" s="105" t="s">
        <v>1897</v>
      </c>
      <c r="L387" s="105">
        <v>37</v>
      </c>
      <c r="M387" s="105" t="s">
        <v>1921</v>
      </c>
      <c r="N387" s="107">
        <v>1</v>
      </c>
      <c r="O387" s="107">
        <v>2</v>
      </c>
      <c r="P387" s="107">
        <v>1</v>
      </c>
      <c r="Q387" s="107">
        <v>1</v>
      </c>
      <c r="R387" s="107">
        <v>1</v>
      </c>
      <c r="S387" s="107">
        <v>1</v>
      </c>
      <c r="T387" s="107">
        <v>1</v>
      </c>
      <c r="U387" s="107">
        <v>1</v>
      </c>
      <c r="V387" s="107">
        <v>1</v>
      </c>
      <c r="W387" s="107">
        <v>1</v>
      </c>
      <c r="X387" s="108">
        <v>0</v>
      </c>
      <c r="Y387" s="108">
        <v>0</v>
      </c>
      <c r="Z387" s="107">
        <v>0</v>
      </c>
      <c r="AA387" s="107">
        <v>1</v>
      </c>
      <c r="AB387" s="107">
        <v>1</v>
      </c>
      <c r="AC387" s="107">
        <v>1</v>
      </c>
      <c r="AD387" s="107" t="s">
        <v>138</v>
      </c>
      <c r="AE387" s="107" t="s">
        <v>138</v>
      </c>
    </row>
    <row r="388" spans="1:31" s="109" customFormat="1" x14ac:dyDescent="0.3">
      <c r="A388" s="103">
        <f>HYPERLINK("http://genome.jgi-psf.org/cgi-bin/dispGeneModel?db=Chlre3&amp;id=195615",195615)</f>
        <v>195615</v>
      </c>
      <c r="B388" s="104" t="s">
        <v>3934</v>
      </c>
      <c r="C388" s="104" t="s">
        <v>3935</v>
      </c>
      <c r="D388" s="105" t="s">
        <v>3936</v>
      </c>
      <c r="E388" s="103" t="str">
        <f>HYPERLINK("http://www.arabidopsis.org/servlets/TairObject?type=locus&amp;name=At2g38270","At2g38270")</f>
        <v>At2g38270</v>
      </c>
      <c r="F388" s="104" t="s">
        <v>1885</v>
      </c>
      <c r="G388" s="105" t="s">
        <v>1886</v>
      </c>
      <c r="H388" s="105" t="s">
        <v>1894</v>
      </c>
      <c r="I388" s="105" t="s">
        <v>3937</v>
      </c>
      <c r="J388" s="105" t="s">
        <v>3938</v>
      </c>
      <c r="K388" s="105" t="s">
        <v>1920</v>
      </c>
      <c r="L388" s="105">
        <v>37</v>
      </c>
      <c r="M388" s="105" t="s">
        <v>1921</v>
      </c>
      <c r="N388" s="107">
        <v>1</v>
      </c>
      <c r="O388" s="107">
        <v>1</v>
      </c>
      <c r="P388" s="107">
        <v>1</v>
      </c>
      <c r="Q388" s="107">
        <v>1</v>
      </c>
      <c r="R388" s="107">
        <v>1</v>
      </c>
      <c r="S388" s="107">
        <v>1</v>
      </c>
      <c r="T388" s="107">
        <v>1</v>
      </c>
      <c r="U388" s="107">
        <v>1</v>
      </c>
      <c r="V388" s="107">
        <v>1</v>
      </c>
      <c r="W388" s="107">
        <v>1</v>
      </c>
      <c r="X388" s="108">
        <v>0</v>
      </c>
      <c r="Y388" s="108">
        <v>0</v>
      </c>
      <c r="Z388" s="107">
        <v>0</v>
      </c>
      <c r="AA388" s="107">
        <v>1</v>
      </c>
      <c r="AB388" s="107">
        <v>1</v>
      </c>
      <c r="AC388" s="107">
        <v>1</v>
      </c>
      <c r="AD388" s="107" t="s">
        <v>138</v>
      </c>
      <c r="AE388" s="107" t="s">
        <v>138</v>
      </c>
    </row>
    <row r="389" spans="1:31" s="109" customFormat="1" x14ac:dyDescent="0.3">
      <c r="A389" s="103">
        <f>HYPERLINK("http://genome.jgi-psf.org/cgi-bin/dispGeneModel?db=Chlre3&amp;id=157262",157262)</f>
        <v>157262</v>
      </c>
      <c r="B389" s="104" t="s">
        <v>3943</v>
      </c>
      <c r="C389" s="104" t="s">
        <v>3944</v>
      </c>
      <c r="D389" s="105"/>
      <c r="E389" s="106" t="str">
        <f>HYPERLINK("http://www.arabidopsis.org/servlets/TairObject?type=locus&amp;name=At3g53220","At3g53220")</f>
        <v>At3g53220</v>
      </c>
      <c r="F389" s="104" t="s">
        <v>2182</v>
      </c>
      <c r="G389" s="105" t="s">
        <v>1886</v>
      </c>
      <c r="H389" s="105" t="s">
        <v>1887</v>
      </c>
      <c r="I389" s="105" t="s">
        <v>2879</v>
      </c>
      <c r="J389" s="105" t="s">
        <v>2880</v>
      </c>
      <c r="K389" s="105" t="s">
        <v>1915</v>
      </c>
      <c r="L389" s="105">
        <v>37</v>
      </c>
      <c r="M389" s="105" t="s">
        <v>1921</v>
      </c>
      <c r="N389" s="107">
        <v>1</v>
      </c>
      <c r="O389" s="107">
        <v>1</v>
      </c>
      <c r="P389" s="107">
        <v>1</v>
      </c>
      <c r="Q389" s="107">
        <v>1</v>
      </c>
      <c r="R389" s="107">
        <v>1</v>
      </c>
      <c r="S389" s="107">
        <v>1</v>
      </c>
      <c r="T389" s="107">
        <v>1</v>
      </c>
      <c r="U389" s="107">
        <v>1</v>
      </c>
      <c r="V389" s="107">
        <v>1</v>
      </c>
      <c r="W389" s="107">
        <v>2</v>
      </c>
      <c r="X389" s="108">
        <v>1</v>
      </c>
      <c r="Y389" s="108">
        <v>0</v>
      </c>
      <c r="Z389" s="107">
        <v>0</v>
      </c>
      <c r="AA389" s="107">
        <v>1</v>
      </c>
      <c r="AB389" s="107">
        <v>1</v>
      </c>
      <c r="AC389" s="107">
        <v>1</v>
      </c>
      <c r="AD389" s="107" t="s">
        <v>3945</v>
      </c>
      <c r="AE389" s="107" t="s">
        <v>138</v>
      </c>
    </row>
    <row r="390" spans="1:31" s="109" customFormat="1" x14ac:dyDescent="0.3">
      <c r="A390" s="103">
        <f>HYPERLINK("http://genome.jgi-psf.org/cgi-bin/dispGeneModel?db=Chlre3&amp;id=192099",192099)</f>
        <v>192099</v>
      </c>
      <c r="B390" s="104" t="s">
        <v>4126</v>
      </c>
      <c r="C390" s="104" t="s">
        <v>4127</v>
      </c>
      <c r="D390" s="105" t="s">
        <v>4128</v>
      </c>
      <c r="E390" s="106" t="str">
        <f>HYPERLINK("http://www.arabidopsis.org/servlets/TairObject?type=locus&amp;name=At1g71500","At1g71500")</f>
        <v>At1g71500</v>
      </c>
      <c r="F390" s="104" t="s">
        <v>2182</v>
      </c>
      <c r="G390" s="105" t="s">
        <v>1886</v>
      </c>
      <c r="H390" s="105" t="s">
        <v>1941</v>
      </c>
      <c r="I390" s="105" t="s">
        <v>4129</v>
      </c>
      <c r="J390" s="105" t="s">
        <v>3237</v>
      </c>
      <c r="K390" s="105" t="s">
        <v>1897</v>
      </c>
      <c r="L390" s="105">
        <v>21</v>
      </c>
      <c r="M390" s="105" t="s">
        <v>1921</v>
      </c>
      <c r="N390" s="107">
        <v>1</v>
      </c>
      <c r="O390" s="107">
        <v>1</v>
      </c>
      <c r="P390" s="107">
        <v>1</v>
      </c>
      <c r="Q390" s="107">
        <v>1</v>
      </c>
      <c r="R390" s="107">
        <v>1</v>
      </c>
      <c r="S390" s="107">
        <v>1</v>
      </c>
      <c r="T390" s="107">
        <v>1</v>
      </c>
      <c r="U390" s="107">
        <v>2</v>
      </c>
      <c r="V390" s="107">
        <v>1</v>
      </c>
      <c r="W390" s="107">
        <v>1</v>
      </c>
      <c r="X390" s="108">
        <v>0</v>
      </c>
      <c r="Y390" s="108">
        <v>0</v>
      </c>
      <c r="Z390" s="107">
        <v>1</v>
      </c>
      <c r="AA390" s="107">
        <v>1</v>
      </c>
      <c r="AB390" s="107">
        <v>1</v>
      </c>
      <c r="AC390" s="107">
        <v>0</v>
      </c>
      <c r="AD390" s="107" t="s">
        <v>138</v>
      </c>
      <c r="AE390" s="107" t="s">
        <v>138</v>
      </c>
    </row>
    <row r="391" spans="1:31" s="118" customFormat="1" x14ac:dyDescent="0.3">
      <c r="A391" s="113">
        <f>HYPERLINK("http://genome.jgi-psf.org/cgi-bin/dispGeneModel?db=Chlre3&amp;id=184621",184621)</f>
        <v>184621</v>
      </c>
      <c r="B391" s="114" t="s">
        <v>2146</v>
      </c>
      <c r="C391" s="114" t="s">
        <v>2109</v>
      </c>
      <c r="D391" s="115" t="s">
        <v>2147</v>
      </c>
      <c r="E391" s="113" t="str">
        <f>HYPERLINK("http://www.arabidopsis.org/servlets/TairObject?type=locus&amp;name=At2g48070","At2g48070")</f>
        <v>At2g48070</v>
      </c>
      <c r="F391" s="114" t="s">
        <v>1885</v>
      </c>
      <c r="G391" s="115" t="s">
        <v>1907</v>
      </c>
      <c r="H391" s="115" t="s">
        <v>1887</v>
      </c>
      <c r="I391" s="115" t="s">
        <v>2119</v>
      </c>
      <c r="J391" s="115" t="s">
        <v>2014</v>
      </c>
      <c r="K391" s="115" t="s">
        <v>1897</v>
      </c>
      <c r="L391" s="115">
        <v>0</v>
      </c>
      <c r="M391" s="115" t="s">
        <v>2148</v>
      </c>
      <c r="N391" s="116">
        <v>1</v>
      </c>
      <c r="O391" s="116">
        <v>1</v>
      </c>
      <c r="P391" s="116">
        <v>1</v>
      </c>
      <c r="Q391" s="116">
        <v>1</v>
      </c>
      <c r="R391" s="116">
        <v>1</v>
      </c>
      <c r="S391" s="116">
        <v>1</v>
      </c>
      <c r="T391" s="116">
        <v>1</v>
      </c>
      <c r="U391" s="116">
        <v>1</v>
      </c>
      <c r="V391" s="116">
        <v>1</v>
      </c>
      <c r="W391" s="116">
        <v>1</v>
      </c>
      <c r="X391" s="117">
        <v>0</v>
      </c>
      <c r="Y391" s="117">
        <v>0</v>
      </c>
      <c r="Z391" s="116">
        <v>1</v>
      </c>
      <c r="AA391" s="116">
        <v>1</v>
      </c>
      <c r="AB391" s="116">
        <v>1</v>
      </c>
      <c r="AC391" s="116">
        <v>1</v>
      </c>
      <c r="AD391" s="116" t="s">
        <v>138</v>
      </c>
      <c r="AE391" s="116" t="s">
        <v>138</v>
      </c>
    </row>
    <row r="392" spans="1:31" s="118" customFormat="1" x14ac:dyDescent="0.3">
      <c r="A392" s="113">
        <f>HYPERLINK("http://genome.jgi-psf.org/cgi-bin/dispGeneModel?db=Chlre3&amp;id=189893",189893)</f>
        <v>189893</v>
      </c>
      <c r="B392" s="114" t="s">
        <v>2265</v>
      </c>
      <c r="C392" s="114" t="s">
        <v>2266</v>
      </c>
      <c r="D392" s="115" t="s">
        <v>2267</v>
      </c>
      <c r="E392" s="113" t="str">
        <f>HYPERLINK("http://www.arabidopsis.org/servlets/TairObject?type=locus&amp;name=At1g79630","At1g79630")</f>
        <v>At1g79630</v>
      </c>
      <c r="F392" s="114" t="s">
        <v>2182</v>
      </c>
      <c r="G392" s="115" t="s">
        <v>1907</v>
      </c>
      <c r="H392" s="115" t="s">
        <v>2106</v>
      </c>
      <c r="I392" s="115" t="s">
        <v>2268</v>
      </c>
      <c r="J392" s="115" t="s">
        <v>2269</v>
      </c>
      <c r="K392" s="115" t="s">
        <v>1920</v>
      </c>
      <c r="L392" s="115">
        <v>0</v>
      </c>
      <c r="M392" s="115" t="s">
        <v>2148</v>
      </c>
      <c r="N392" s="116">
        <v>2</v>
      </c>
      <c r="O392" s="116">
        <v>1</v>
      </c>
      <c r="P392" s="116">
        <v>1</v>
      </c>
      <c r="Q392" s="116">
        <v>1</v>
      </c>
      <c r="R392" s="116">
        <v>1</v>
      </c>
      <c r="S392" s="116">
        <v>1</v>
      </c>
      <c r="T392" s="116">
        <v>1</v>
      </c>
      <c r="U392" s="116">
        <v>1</v>
      </c>
      <c r="V392" s="116">
        <v>1</v>
      </c>
      <c r="W392" s="116">
        <v>1</v>
      </c>
      <c r="X392" s="117">
        <v>0</v>
      </c>
      <c r="Y392" s="117">
        <v>0</v>
      </c>
      <c r="Z392" s="116">
        <v>1</v>
      </c>
      <c r="AA392" s="116">
        <v>0</v>
      </c>
      <c r="AB392" s="116">
        <v>0</v>
      </c>
      <c r="AC392" s="116">
        <v>0</v>
      </c>
      <c r="AD392" s="116" t="s">
        <v>138</v>
      </c>
      <c r="AE392" s="116" t="s">
        <v>138</v>
      </c>
    </row>
    <row r="393" spans="1:31" s="118" customFormat="1" x14ac:dyDescent="0.3">
      <c r="A393" s="114"/>
      <c r="B393" s="114"/>
      <c r="C393" s="114"/>
      <c r="D393" s="116"/>
      <c r="E393" s="113" t="str">
        <f>HYPERLINK("http://www.arabidopsis.org/servlets/TairObject?type=locus&amp;name=At1g16220","At1g16220")</f>
        <v>At1g16220</v>
      </c>
      <c r="F393" s="114" t="s">
        <v>2182</v>
      </c>
      <c r="G393" s="115" t="s">
        <v>1886</v>
      </c>
      <c r="H393" s="115" t="s">
        <v>2270</v>
      </c>
      <c r="I393" s="115" t="s">
        <v>2271</v>
      </c>
      <c r="J393" s="115" t="s">
        <v>2269</v>
      </c>
      <c r="K393" s="115" t="s">
        <v>1915</v>
      </c>
      <c r="L393" s="115">
        <v>0</v>
      </c>
      <c r="M393" s="115" t="s">
        <v>2148</v>
      </c>
      <c r="N393" s="116">
        <v>2</v>
      </c>
      <c r="O393" s="116">
        <v>1</v>
      </c>
      <c r="P393" s="116">
        <v>1</v>
      </c>
      <c r="Q393" s="116">
        <v>1</v>
      </c>
      <c r="R393" s="116">
        <v>1</v>
      </c>
      <c r="S393" s="116">
        <v>1</v>
      </c>
      <c r="T393" s="116">
        <v>1</v>
      </c>
      <c r="U393" s="116">
        <v>1</v>
      </c>
      <c r="V393" s="116">
        <v>1</v>
      </c>
      <c r="W393" s="116">
        <v>1</v>
      </c>
      <c r="X393" s="117">
        <v>0</v>
      </c>
      <c r="Y393" s="117">
        <v>0</v>
      </c>
      <c r="Z393" s="116">
        <v>1</v>
      </c>
      <c r="AA393" s="116">
        <v>0</v>
      </c>
      <c r="AB393" s="116">
        <v>0</v>
      </c>
      <c r="AC393" s="116">
        <v>0</v>
      </c>
      <c r="AD393" s="116" t="s">
        <v>138</v>
      </c>
      <c r="AE393" s="116" t="s">
        <v>138</v>
      </c>
    </row>
    <row r="394" spans="1:31" s="118" customFormat="1" x14ac:dyDescent="0.3">
      <c r="A394" s="113">
        <f>HYPERLINK("http://genome.jgi-psf.org/cgi-bin/dispGeneModel?db=Chlre3&amp;id=205779",205779)</f>
        <v>205779</v>
      </c>
      <c r="B394" s="121" t="s">
        <v>2317</v>
      </c>
      <c r="C394" s="114" t="s">
        <v>2318</v>
      </c>
      <c r="D394" s="115" t="s">
        <v>2319</v>
      </c>
      <c r="E394" s="113" t="str">
        <f>HYPERLINK("http://www.arabidopsis.org/servlets/TairObject?type=locus&amp;name=At4g24810","At4g24810")</f>
        <v>At4g24810</v>
      </c>
      <c r="F394" s="114" t="s">
        <v>2182</v>
      </c>
      <c r="G394" s="115" t="s">
        <v>1907</v>
      </c>
      <c r="H394" s="115" t="s">
        <v>2059</v>
      </c>
      <c r="I394" s="115" t="s">
        <v>2320</v>
      </c>
      <c r="J394" s="115" t="s">
        <v>2321</v>
      </c>
      <c r="K394" s="115" t="s">
        <v>1920</v>
      </c>
      <c r="L394" s="115">
        <v>37</v>
      </c>
      <c r="M394" s="115" t="s">
        <v>2148</v>
      </c>
      <c r="N394" s="116">
        <v>2</v>
      </c>
      <c r="O394" s="116">
        <v>1</v>
      </c>
      <c r="P394" s="116">
        <v>1</v>
      </c>
      <c r="Q394" s="116">
        <v>1</v>
      </c>
      <c r="R394" s="116">
        <v>1</v>
      </c>
      <c r="S394" s="116">
        <v>1</v>
      </c>
      <c r="T394" s="116">
        <v>2</v>
      </c>
      <c r="U394" s="116">
        <v>1</v>
      </c>
      <c r="V394" s="116">
        <v>1</v>
      </c>
      <c r="W394" s="116">
        <v>2</v>
      </c>
      <c r="X394" s="117">
        <v>0</v>
      </c>
      <c r="Y394" s="117">
        <v>0</v>
      </c>
      <c r="Z394" s="116">
        <v>1</v>
      </c>
      <c r="AA394" s="116">
        <v>1</v>
      </c>
      <c r="AB394" s="116">
        <v>1</v>
      </c>
      <c r="AC394" s="116">
        <v>1</v>
      </c>
      <c r="AD394" s="116" t="s">
        <v>138</v>
      </c>
      <c r="AE394" s="116" t="s">
        <v>138</v>
      </c>
    </row>
    <row r="395" spans="1:31" s="118" customFormat="1" x14ac:dyDescent="0.3">
      <c r="A395" s="114"/>
      <c r="B395" s="121"/>
      <c r="C395" s="114"/>
      <c r="D395" s="115"/>
      <c r="E395" s="113" t="str">
        <f>HYPERLINK("http://www.arabidopsis.org/servlets/TairObject?type=locus&amp;name=At5g50330","At5g50330")</f>
        <v>At5g50330</v>
      </c>
      <c r="F395" s="114" t="s">
        <v>2182</v>
      </c>
      <c r="G395" s="115" t="s">
        <v>1907</v>
      </c>
      <c r="H395" s="115" t="s">
        <v>2059</v>
      </c>
      <c r="I395" s="115" t="s">
        <v>2322</v>
      </c>
      <c r="J395" s="115" t="s">
        <v>2321</v>
      </c>
      <c r="K395" s="115" t="s">
        <v>1920</v>
      </c>
      <c r="L395" s="115">
        <v>37</v>
      </c>
      <c r="M395" s="115" t="s">
        <v>2148</v>
      </c>
      <c r="N395" s="116">
        <v>2</v>
      </c>
      <c r="O395" s="116">
        <v>1</v>
      </c>
      <c r="P395" s="116">
        <v>1</v>
      </c>
      <c r="Q395" s="116">
        <v>1</v>
      </c>
      <c r="R395" s="116">
        <v>1</v>
      </c>
      <c r="S395" s="116">
        <v>1</v>
      </c>
      <c r="T395" s="116">
        <v>2</v>
      </c>
      <c r="U395" s="116">
        <v>1</v>
      </c>
      <c r="V395" s="116">
        <v>1</v>
      </c>
      <c r="W395" s="116">
        <v>2</v>
      </c>
      <c r="X395" s="117">
        <v>0</v>
      </c>
      <c r="Y395" s="117">
        <v>0</v>
      </c>
      <c r="Z395" s="116">
        <v>1</v>
      </c>
      <c r="AA395" s="116">
        <v>1</v>
      </c>
      <c r="AB395" s="116">
        <v>1</v>
      </c>
      <c r="AC395" s="116">
        <v>1</v>
      </c>
      <c r="AD395" s="116" t="s">
        <v>138</v>
      </c>
      <c r="AE395" s="116" t="s">
        <v>138</v>
      </c>
    </row>
    <row r="396" spans="1:31" s="118" customFormat="1" x14ac:dyDescent="0.3">
      <c r="A396" s="113">
        <f>HYPERLINK("http://genome.jgi-psf.org/cgi-bin/dispGeneModel?db=Chlre3&amp;id=205743",205743)</f>
        <v>205743</v>
      </c>
      <c r="B396" s="114" t="s">
        <v>2375</v>
      </c>
      <c r="C396" s="114" t="s">
        <v>2376</v>
      </c>
      <c r="D396" s="115" t="s">
        <v>2377</v>
      </c>
      <c r="E396" s="113" t="str">
        <f>HYPERLINK("http://www.arabidopsis.org/servlets/TairObject?type=locus&amp;name=At3g24190","At3g24190")</f>
        <v>At3g24190</v>
      </c>
      <c r="F396" s="114" t="s">
        <v>2182</v>
      </c>
      <c r="G396" s="115" t="s">
        <v>1886</v>
      </c>
      <c r="H396" s="115" t="s">
        <v>1887</v>
      </c>
      <c r="I396" s="115" t="s">
        <v>2320</v>
      </c>
      <c r="J396" s="115" t="s">
        <v>2321</v>
      </c>
      <c r="K396" s="115" t="s">
        <v>1944</v>
      </c>
      <c r="L396" s="115">
        <v>37</v>
      </c>
      <c r="M396" s="115" t="s">
        <v>2148</v>
      </c>
      <c r="N396" s="116">
        <v>1</v>
      </c>
      <c r="O396" s="116">
        <v>1</v>
      </c>
      <c r="P396" s="116">
        <v>1</v>
      </c>
      <c r="Q396" s="116">
        <v>1</v>
      </c>
      <c r="R396" s="116">
        <v>1</v>
      </c>
      <c r="S396" s="116">
        <v>1</v>
      </c>
      <c r="T396" s="116">
        <v>1</v>
      </c>
      <c r="U396" s="116">
        <v>1</v>
      </c>
      <c r="V396" s="116">
        <v>1</v>
      </c>
      <c r="W396" s="116">
        <v>1</v>
      </c>
      <c r="X396" s="117">
        <v>0</v>
      </c>
      <c r="Y396" s="117">
        <v>0</v>
      </c>
      <c r="Z396" s="116">
        <v>1</v>
      </c>
      <c r="AA396" s="116">
        <v>1</v>
      </c>
      <c r="AB396" s="116">
        <v>1</v>
      </c>
      <c r="AC396" s="116">
        <v>1</v>
      </c>
      <c r="AD396" s="116" t="s">
        <v>138</v>
      </c>
      <c r="AE396" s="116" t="s">
        <v>138</v>
      </c>
    </row>
    <row r="397" spans="1:31" s="118" customFormat="1" x14ac:dyDescent="0.3">
      <c r="A397" s="113">
        <f>HYPERLINK("http://genome.jgi-psf.org/cgi-bin/dispGeneModel?db=Chlre3&amp;id=113685",113685)</f>
        <v>113685</v>
      </c>
      <c r="B397" s="114" t="s">
        <v>2427</v>
      </c>
      <c r="C397" s="114" t="s">
        <v>2428</v>
      </c>
      <c r="D397" s="115" t="s">
        <v>2429</v>
      </c>
      <c r="E397" s="113" t="str">
        <f>HYPERLINK("http://www.arabidopsis.org/servlets/TairObject?type=locus&amp;name=At5g64940","At5g64940")</f>
        <v>At5g64940</v>
      </c>
      <c r="F397" s="114" t="s">
        <v>1885</v>
      </c>
      <c r="G397" s="115" t="s">
        <v>1886</v>
      </c>
      <c r="H397" s="115" t="s">
        <v>1887</v>
      </c>
      <c r="I397" s="115" t="s">
        <v>2320</v>
      </c>
      <c r="J397" s="115" t="s">
        <v>2321</v>
      </c>
      <c r="K397" s="115" t="s">
        <v>1897</v>
      </c>
      <c r="L397" s="115">
        <v>37</v>
      </c>
      <c r="M397" s="115" t="s">
        <v>2148</v>
      </c>
      <c r="N397" s="116">
        <v>1</v>
      </c>
      <c r="O397" s="116">
        <v>1</v>
      </c>
      <c r="P397" s="116">
        <v>1</v>
      </c>
      <c r="Q397" s="116">
        <v>1</v>
      </c>
      <c r="R397" s="116">
        <v>2</v>
      </c>
      <c r="S397" s="116">
        <v>1</v>
      </c>
      <c r="T397" s="116">
        <v>2</v>
      </c>
      <c r="U397" s="116">
        <v>1</v>
      </c>
      <c r="V397" s="116">
        <v>1</v>
      </c>
      <c r="W397" s="116">
        <v>1</v>
      </c>
      <c r="X397" s="117">
        <v>0</v>
      </c>
      <c r="Y397" s="117">
        <v>0</v>
      </c>
      <c r="Z397" s="116">
        <v>1</v>
      </c>
      <c r="AA397" s="116">
        <v>1</v>
      </c>
      <c r="AB397" s="116">
        <v>1</v>
      </c>
      <c r="AC397" s="116">
        <v>1</v>
      </c>
      <c r="AD397" s="116" t="s">
        <v>138</v>
      </c>
      <c r="AE397" s="116" t="s">
        <v>138</v>
      </c>
    </row>
    <row r="398" spans="1:31" s="118" customFormat="1" x14ac:dyDescent="0.3">
      <c r="A398" s="113">
        <f>HYPERLINK("http://genome.jgi-psf.org/cgi-bin/dispGeneModel?db=Chlre3&amp;id=152235",152235)</f>
        <v>152235</v>
      </c>
      <c r="B398" s="114" t="s">
        <v>2722</v>
      </c>
      <c r="C398" s="119" t="s">
        <v>2596</v>
      </c>
      <c r="D398" s="115" t="s">
        <v>2723</v>
      </c>
      <c r="E398" s="113" t="str">
        <f>HYPERLINK("http://www.arabidopsis.org/servlets/TairObject?type=locus&amp;name=At2g38780","At2g38780")</f>
        <v>At2g38780</v>
      </c>
      <c r="F398" s="119" t="s">
        <v>2106</v>
      </c>
      <c r="G398" s="119" t="s">
        <v>1907</v>
      </c>
      <c r="H398" s="119" t="s">
        <v>1887</v>
      </c>
      <c r="I398" s="115" t="s">
        <v>2724</v>
      </c>
      <c r="J398" s="119" t="s">
        <v>2014</v>
      </c>
      <c r="K398" s="115" t="s">
        <v>1920</v>
      </c>
      <c r="L398" s="115">
        <v>1</v>
      </c>
      <c r="M398" s="115" t="s">
        <v>2148</v>
      </c>
      <c r="N398" s="116">
        <v>1</v>
      </c>
      <c r="O398" s="116">
        <v>1</v>
      </c>
      <c r="P398" s="116">
        <v>1</v>
      </c>
      <c r="Q398" s="116">
        <v>1</v>
      </c>
      <c r="R398" s="116">
        <v>1</v>
      </c>
      <c r="S398" s="116">
        <v>1</v>
      </c>
      <c r="T398" s="116">
        <v>1</v>
      </c>
      <c r="U398" s="116">
        <v>3</v>
      </c>
      <c r="V398" s="116">
        <v>1</v>
      </c>
      <c r="W398" s="116">
        <v>1</v>
      </c>
      <c r="X398" s="117">
        <v>0</v>
      </c>
      <c r="Y398" s="117">
        <v>0</v>
      </c>
      <c r="Z398" s="116">
        <v>1</v>
      </c>
      <c r="AA398" s="116">
        <v>1</v>
      </c>
      <c r="AB398" s="116">
        <v>1</v>
      </c>
      <c r="AC398" s="116">
        <v>1</v>
      </c>
      <c r="AD398" s="116" t="s">
        <v>138</v>
      </c>
      <c r="AE398" s="116" t="s">
        <v>138</v>
      </c>
    </row>
    <row r="399" spans="1:31" s="118" customFormat="1" x14ac:dyDescent="0.3">
      <c r="A399" s="113">
        <f>HYPERLINK("http://genome.jgi-psf.org/cgi-bin/dispGeneModel?db=Chlre3&amp;id=205932",205932)</f>
        <v>205932</v>
      </c>
      <c r="B399" s="114" t="s">
        <v>2848</v>
      </c>
      <c r="C399" s="114" t="s">
        <v>2105</v>
      </c>
      <c r="D399" s="115" t="s">
        <v>2849</v>
      </c>
      <c r="E399" s="113" t="str">
        <f>HYPERLINK("http://www.arabidopsis.org/servlets/TairObject?type=locus&amp;name=At4g33630","At4g33630")</f>
        <v>At4g33630</v>
      </c>
      <c r="F399" s="114" t="s">
        <v>1885</v>
      </c>
      <c r="G399" s="115" t="s">
        <v>1886</v>
      </c>
      <c r="H399" s="115" t="s">
        <v>1887</v>
      </c>
      <c r="I399" s="115" t="s">
        <v>2850</v>
      </c>
      <c r="J399" s="115" t="s">
        <v>2851</v>
      </c>
      <c r="K399" s="115" t="s">
        <v>1920</v>
      </c>
      <c r="L399" s="115">
        <v>0</v>
      </c>
      <c r="M399" s="115" t="s">
        <v>2148</v>
      </c>
      <c r="N399" s="116">
        <v>1</v>
      </c>
      <c r="O399" s="116">
        <v>1</v>
      </c>
      <c r="P399" s="116">
        <v>2</v>
      </c>
      <c r="Q399" s="116">
        <v>2</v>
      </c>
      <c r="R399" s="116">
        <v>1</v>
      </c>
      <c r="S399" s="116">
        <v>1</v>
      </c>
      <c r="T399" s="116">
        <v>1</v>
      </c>
      <c r="U399" s="116">
        <v>1</v>
      </c>
      <c r="V399" s="116">
        <v>1</v>
      </c>
      <c r="W399" s="116">
        <v>2</v>
      </c>
      <c r="X399" s="117">
        <v>1</v>
      </c>
      <c r="Y399" s="117">
        <v>0</v>
      </c>
      <c r="Z399" s="116">
        <v>1</v>
      </c>
      <c r="AA399" s="116">
        <v>1</v>
      </c>
      <c r="AB399" s="116">
        <v>1</v>
      </c>
      <c r="AC399" s="116">
        <v>1</v>
      </c>
      <c r="AD399" s="116" t="s">
        <v>2852</v>
      </c>
      <c r="AE399" s="116" t="s">
        <v>138</v>
      </c>
    </row>
    <row r="400" spans="1:31" s="118" customFormat="1" x14ac:dyDescent="0.3">
      <c r="A400" s="113">
        <f>HYPERLINK("http://genome.jgi-psf.org/cgi-bin/dispGeneModel?db=Chlre3&amp;id=205993",205993)</f>
        <v>205993</v>
      </c>
      <c r="B400" s="114" t="s">
        <v>3000</v>
      </c>
      <c r="C400" s="114" t="s">
        <v>3001</v>
      </c>
      <c r="D400" s="115" t="s">
        <v>3002</v>
      </c>
      <c r="E400" s="113" t="str">
        <f>HYPERLINK("http://www.arabidopsis.org/servlets/TairObject?type=locus&amp;name=At1g55480","At1g55480")</f>
        <v>At1g55480</v>
      </c>
      <c r="F400" s="114" t="s">
        <v>1885</v>
      </c>
      <c r="G400" s="115" t="s">
        <v>1886</v>
      </c>
      <c r="H400" s="115" t="s">
        <v>1941</v>
      </c>
      <c r="I400" s="115" t="s">
        <v>3003</v>
      </c>
      <c r="J400" s="115" t="s">
        <v>2014</v>
      </c>
      <c r="K400" s="115" t="s">
        <v>1897</v>
      </c>
      <c r="L400" s="115">
        <v>9</v>
      </c>
      <c r="M400" s="115" t="s">
        <v>2148</v>
      </c>
      <c r="N400" s="116">
        <v>1</v>
      </c>
      <c r="O400" s="116">
        <v>1</v>
      </c>
      <c r="P400" s="116">
        <v>1</v>
      </c>
      <c r="Q400" s="116">
        <v>1</v>
      </c>
      <c r="R400" s="116">
        <v>1</v>
      </c>
      <c r="S400" s="116">
        <v>1</v>
      </c>
      <c r="T400" s="116">
        <v>1</v>
      </c>
      <c r="U400" s="116">
        <v>1</v>
      </c>
      <c r="V400" s="116">
        <v>1</v>
      </c>
      <c r="W400" s="116">
        <v>1</v>
      </c>
      <c r="X400" s="117">
        <v>0</v>
      </c>
      <c r="Y400" s="117">
        <v>0</v>
      </c>
      <c r="Z400" s="116">
        <v>1</v>
      </c>
      <c r="AA400" s="116">
        <v>1</v>
      </c>
      <c r="AB400" s="116">
        <v>1</v>
      </c>
      <c r="AC400" s="116">
        <v>1</v>
      </c>
      <c r="AD400" s="116" t="s">
        <v>138</v>
      </c>
      <c r="AE400" s="116" t="s">
        <v>138</v>
      </c>
    </row>
    <row r="401" spans="1:31" s="118" customFormat="1" x14ac:dyDescent="0.3">
      <c r="A401" s="113">
        <f>HYPERLINK("http://genome.jgi-psf.org/cgi-bin/dispGeneModel?db=Chlre3&amp;id=189179",189179)</f>
        <v>189179</v>
      </c>
      <c r="B401" s="114" t="s">
        <v>3168</v>
      </c>
      <c r="C401" s="119" t="s">
        <v>3169</v>
      </c>
      <c r="D401" s="115" t="s">
        <v>3170</v>
      </c>
      <c r="E401" s="113" t="str">
        <f>HYPERLINK("http://www.arabidopsis.org/servlets/TairObject?type=locus&amp;name=At1g07010","At1g07010")</f>
        <v>At1g07010</v>
      </c>
      <c r="F401" s="119" t="s">
        <v>2182</v>
      </c>
      <c r="G401" s="119" t="s">
        <v>1886</v>
      </c>
      <c r="H401" s="119" t="s">
        <v>3171</v>
      </c>
      <c r="I401" s="115" t="s">
        <v>3172</v>
      </c>
      <c r="J401" s="119" t="s">
        <v>3173</v>
      </c>
      <c r="K401" s="115" t="s">
        <v>1920</v>
      </c>
      <c r="L401" s="115">
        <v>0</v>
      </c>
      <c r="M401" s="115" t="s">
        <v>2148</v>
      </c>
      <c r="N401" s="116">
        <v>1</v>
      </c>
      <c r="O401" s="116">
        <v>1</v>
      </c>
      <c r="P401" s="116">
        <v>1</v>
      </c>
      <c r="Q401" s="116">
        <v>1</v>
      </c>
      <c r="R401" s="116">
        <v>1</v>
      </c>
      <c r="S401" s="116">
        <v>1</v>
      </c>
      <c r="T401" s="116">
        <v>1</v>
      </c>
      <c r="U401" s="116">
        <v>1</v>
      </c>
      <c r="V401" s="116">
        <v>1</v>
      </c>
      <c r="W401" s="116">
        <v>1</v>
      </c>
      <c r="X401" s="117">
        <v>0</v>
      </c>
      <c r="Y401" s="117">
        <v>0</v>
      </c>
      <c r="Z401" s="116">
        <v>1</v>
      </c>
      <c r="AA401" s="116">
        <v>1</v>
      </c>
      <c r="AB401" s="116">
        <v>1</v>
      </c>
      <c r="AC401" s="116">
        <v>0</v>
      </c>
      <c r="AD401" s="116" t="s">
        <v>138</v>
      </c>
      <c r="AE401" s="116" t="s">
        <v>138</v>
      </c>
    </row>
    <row r="402" spans="1:31" s="118" customFormat="1" x14ac:dyDescent="0.3">
      <c r="A402" s="113">
        <f>HYPERLINK("http://genome.jgi-psf.org/cgi-bin/dispGeneModel?db=Chlre3&amp;id=137528",137528)</f>
        <v>137528</v>
      </c>
      <c r="B402" s="121" t="s">
        <v>3278</v>
      </c>
      <c r="C402" s="114" t="s">
        <v>3279</v>
      </c>
      <c r="D402" s="115"/>
      <c r="E402" s="113" t="str">
        <f>HYPERLINK("http://www.arabidopsis.org/servlets/TairObject?type=locus&amp;name=At2g42880","At2g42880")</f>
        <v>At2g42880</v>
      </c>
      <c r="F402" s="114" t="s">
        <v>2182</v>
      </c>
      <c r="G402" s="115" t="s">
        <v>1907</v>
      </c>
      <c r="H402" s="115" t="s">
        <v>2059</v>
      </c>
      <c r="I402" s="115" t="s">
        <v>3280</v>
      </c>
      <c r="J402" s="115" t="s">
        <v>3281</v>
      </c>
      <c r="K402" s="115" t="s">
        <v>1920</v>
      </c>
      <c r="L402" s="115">
        <v>20</v>
      </c>
      <c r="M402" s="115" t="s">
        <v>2148</v>
      </c>
      <c r="N402" s="116">
        <v>5</v>
      </c>
      <c r="O402" s="116">
        <v>4</v>
      </c>
      <c r="P402" s="116">
        <v>2</v>
      </c>
      <c r="Q402" s="116">
        <v>3</v>
      </c>
      <c r="R402" s="116">
        <v>6</v>
      </c>
      <c r="S402" s="116">
        <v>3</v>
      </c>
      <c r="T402" s="116">
        <v>5</v>
      </c>
      <c r="U402" s="116">
        <v>3</v>
      </c>
      <c r="V402" s="116">
        <v>4</v>
      </c>
      <c r="W402" s="116">
        <v>6</v>
      </c>
      <c r="X402" s="117">
        <v>1</v>
      </c>
      <c r="Y402" s="117">
        <v>3</v>
      </c>
      <c r="Z402" s="116">
        <v>3</v>
      </c>
      <c r="AA402" s="116">
        <v>3</v>
      </c>
      <c r="AB402" s="116">
        <v>5</v>
      </c>
      <c r="AC402" s="116">
        <v>4</v>
      </c>
      <c r="AD402" s="116" t="s">
        <v>3282</v>
      </c>
      <c r="AE402" s="116" t="s">
        <v>3283</v>
      </c>
    </row>
    <row r="403" spans="1:31" s="118" customFormat="1" x14ac:dyDescent="0.3">
      <c r="A403" s="113">
        <f>HYPERLINK("http://genome.jgi-psf.org/cgi-bin/dispGeneModel?db=Chlre3&amp;id=181068",181068)</f>
        <v>181068</v>
      </c>
      <c r="B403" s="114" t="s">
        <v>3284</v>
      </c>
      <c r="C403" s="114" t="s">
        <v>3285</v>
      </c>
      <c r="D403" s="115" t="s">
        <v>3286</v>
      </c>
      <c r="E403" s="120" t="str">
        <f>HYPERLINK("http://www.arabidopsis.org/servlets/TairObject?type=locus&amp;name=At1g07010","At1g07010")</f>
        <v>At1g07010</v>
      </c>
      <c r="F403" s="114" t="s">
        <v>2182</v>
      </c>
      <c r="G403" s="115" t="s">
        <v>1886</v>
      </c>
      <c r="H403" s="115" t="s">
        <v>3171</v>
      </c>
      <c r="I403" s="115" t="s">
        <v>3172</v>
      </c>
      <c r="J403" s="115" t="s">
        <v>3173</v>
      </c>
      <c r="K403" s="115" t="s">
        <v>1920</v>
      </c>
      <c r="L403" s="115">
        <v>0</v>
      </c>
      <c r="M403" s="115" t="s">
        <v>2148</v>
      </c>
      <c r="N403" s="116">
        <v>1</v>
      </c>
      <c r="O403" s="116">
        <v>1</v>
      </c>
      <c r="P403" s="116">
        <v>1</v>
      </c>
      <c r="Q403" s="116">
        <v>1</v>
      </c>
      <c r="R403" s="116">
        <v>1</v>
      </c>
      <c r="S403" s="116">
        <v>1</v>
      </c>
      <c r="T403" s="116">
        <v>1</v>
      </c>
      <c r="U403" s="116">
        <v>1</v>
      </c>
      <c r="V403" s="116">
        <v>1</v>
      </c>
      <c r="W403" s="116">
        <v>1</v>
      </c>
      <c r="X403" s="117">
        <v>0</v>
      </c>
      <c r="Y403" s="117">
        <v>0</v>
      </c>
      <c r="Z403" s="116">
        <v>1</v>
      </c>
      <c r="AA403" s="116">
        <v>1</v>
      </c>
      <c r="AB403" s="116">
        <v>1</v>
      </c>
      <c r="AC403" s="116">
        <v>0</v>
      </c>
      <c r="AD403" s="116" t="s">
        <v>138</v>
      </c>
      <c r="AE403" s="116" t="s">
        <v>138</v>
      </c>
    </row>
    <row r="404" spans="1:31" s="118" customFormat="1" x14ac:dyDescent="0.3">
      <c r="A404" s="113">
        <f>HYPERLINK("http://genome.jgi-psf.org/cgi-bin/dispGeneModel?db=Chlre3&amp;id=153736",153736)</f>
        <v>153736</v>
      </c>
      <c r="B404" s="114" t="s">
        <v>3287</v>
      </c>
      <c r="C404" s="114" t="s">
        <v>3288</v>
      </c>
      <c r="D404" s="115"/>
      <c r="E404" s="113" t="str">
        <f>HYPERLINK("http://www.arabidopsis.org/servlets/TairObject?type=locus&amp;name=At3g03940","At3g03940")</f>
        <v>At3g03940</v>
      </c>
      <c r="F404" s="114" t="s">
        <v>2182</v>
      </c>
      <c r="G404" s="115" t="s">
        <v>1907</v>
      </c>
      <c r="H404" s="115" t="s">
        <v>1887</v>
      </c>
      <c r="I404" s="115" t="s">
        <v>3289</v>
      </c>
      <c r="J404" s="115" t="s">
        <v>2269</v>
      </c>
      <c r="K404" s="115" t="s">
        <v>1920</v>
      </c>
      <c r="L404" s="115">
        <v>19</v>
      </c>
      <c r="M404" s="115" t="s">
        <v>2148</v>
      </c>
      <c r="N404" s="116">
        <v>2</v>
      </c>
      <c r="O404" s="116">
        <v>2</v>
      </c>
      <c r="P404" s="116">
        <v>1</v>
      </c>
      <c r="Q404" s="116">
        <v>2</v>
      </c>
      <c r="R404" s="116">
        <v>1</v>
      </c>
      <c r="S404" s="116">
        <v>1</v>
      </c>
      <c r="T404" s="116">
        <v>2</v>
      </c>
      <c r="U404" s="116">
        <v>1</v>
      </c>
      <c r="V404" s="116">
        <v>1</v>
      </c>
      <c r="W404" s="116">
        <v>4</v>
      </c>
      <c r="X404" s="117">
        <v>0</v>
      </c>
      <c r="Y404" s="117">
        <v>0</v>
      </c>
      <c r="Z404" s="116">
        <v>2</v>
      </c>
      <c r="AA404" s="116">
        <v>1</v>
      </c>
      <c r="AB404" s="116">
        <v>0</v>
      </c>
      <c r="AC404" s="116">
        <v>0</v>
      </c>
      <c r="AD404" s="116" t="s">
        <v>138</v>
      </c>
      <c r="AE404" s="116" t="s">
        <v>138</v>
      </c>
    </row>
    <row r="405" spans="1:31" s="118" customFormat="1" x14ac:dyDescent="0.3">
      <c r="A405" s="114"/>
      <c r="B405" s="114"/>
      <c r="C405" s="114"/>
      <c r="D405" s="115"/>
      <c r="E405" s="113" t="str">
        <f>HYPERLINK("http://www.arabidopsis.org/servlets/TairObject?type=locus&amp;name=At5g18190","At5g18190")</f>
        <v>At5g18190</v>
      </c>
      <c r="F405" s="114" t="s">
        <v>2182</v>
      </c>
      <c r="G405" s="115" t="s">
        <v>1907</v>
      </c>
      <c r="H405" s="115" t="s">
        <v>2246</v>
      </c>
      <c r="I405" s="115" t="s">
        <v>3289</v>
      </c>
      <c r="J405" s="115" t="s">
        <v>2269</v>
      </c>
      <c r="K405" s="115" t="s">
        <v>1920</v>
      </c>
      <c r="L405" s="115">
        <v>19</v>
      </c>
      <c r="M405" s="115" t="s">
        <v>2148</v>
      </c>
      <c r="N405" s="116">
        <v>2</v>
      </c>
      <c r="O405" s="116">
        <v>2</v>
      </c>
      <c r="P405" s="116">
        <v>1</v>
      </c>
      <c r="Q405" s="116">
        <v>2</v>
      </c>
      <c r="R405" s="116">
        <v>1</v>
      </c>
      <c r="S405" s="116">
        <v>1</v>
      </c>
      <c r="T405" s="116">
        <v>2</v>
      </c>
      <c r="U405" s="116">
        <v>1</v>
      </c>
      <c r="V405" s="116">
        <v>1</v>
      </c>
      <c r="W405" s="116">
        <v>4</v>
      </c>
      <c r="X405" s="117">
        <v>0</v>
      </c>
      <c r="Y405" s="117">
        <v>0</v>
      </c>
      <c r="Z405" s="116">
        <v>2</v>
      </c>
      <c r="AA405" s="116">
        <v>1</v>
      </c>
      <c r="AB405" s="116">
        <v>0</v>
      </c>
      <c r="AC405" s="116">
        <v>0</v>
      </c>
      <c r="AD405" s="116" t="s">
        <v>138</v>
      </c>
      <c r="AE405" s="116" t="s">
        <v>138</v>
      </c>
    </row>
    <row r="406" spans="1:31" s="118" customFormat="1" x14ac:dyDescent="0.3">
      <c r="A406" s="113">
        <f>HYPERLINK("http://genome.jgi-psf.org/cgi-bin/dispGeneModel?db=Chlre3&amp;id=152921",152921)</f>
        <v>152921</v>
      </c>
      <c r="B406" s="114" t="s">
        <v>3295</v>
      </c>
      <c r="C406" s="114" t="s">
        <v>3296</v>
      </c>
      <c r="D406" s="115"/>
      <c r="E406" s="113" t="str">
        <f>HYPERLINK("http://www.arabidopsis.org/servlets/TairObject?type=locus&amp;name=At2g40860","At2g40860")</f>
        <v>At2g40860</v>
      </c>
      <c r="F406" s="114" t="s">
        <v>2182</v>
      </c>
      <c r="G406" s="115" t="s">
        <v>1907</v>
      </c>
      <c r="H406" s="115" t="s">
        <v>1887</v>
      </c>
      <c r="I406" s="115" t="s">
        <v>3297</v>
      </c>
      <c r="J406" s="115" t="s">
        <v>3298</v>
      </c>
      <c r="K406" s="115" t="s">
        <v>1920</v>
      </c>
      <c r="L406" s="115">
        <v>21</v>
      </c>
      <c r="M406" s="115" t="s">
        <v>2148</v>
      </c>
      <c r="N406" s="116">
        <v>1</v>
      </c>
      <c r="O406" s="116">
        <v>1</v>
      </c>
      <c r="P406" s="116">
        <v>1</v>
      </c>
      <c r="Q406" s="116">
        <v>1</v>
      </c>
      <c r="R406" s="116">
        <v>2</v>
      </c>
      <c r="S406" s="116">
        <v>1</v>
      </c>
      <c r="T406" s="116">
        <v>1</v>
      </c>
      <c r="U406" s="116">
        <v>1</v>
      </c>
      <c r="V406" s="116">
        <v>1</v>
      </c>
      <c r="W406" s="116">
        <v>1</v>
      </c>
      <c r="X406" s="117">
        <v>0</v>
      </c>
      <c r="Y406" s="117">
        <v>0</v>
      </c>
      <c r="Z406" s="116">
        <v>1</v>
      </c>
      <c r="AA406" s="116">
        <v>0</v>
      </c>
      <c r="AB406" s="116">
        <v>1</v>
      </c>
      <c r="AC406" s="116">
        <v>1</v>
      </c>
      <c r="AD406" s="116" t="s">
        <v>138</v>
      </c>
      <c r="AE406" s="116" t="s">
        <v>138</v>
      </c>
    </row>
    <row r="407" spans="1:31" s="118" customFormat="1" x14ac:dyDescent="0.3">
      <c r="A407" s="113">
        <f>HYPERLINK("http://genome.jgi-psf.org/cgi-bin/dispGeneModel?db=Chlre3&amp;id=154846",154846)</f>
        <v>154846</v>
      </c>
      <c r="B407" s="114" t="s">
        <v>3440</v>
      </c>
      <c r="C407" s="119" t="s">
        <v>3172</v>
      </c>
      <c r="D407" s="115"/>
      <c r="E407" s="113" t="str">
        <f>HYPERLINK("http://www.arabidopsis.org/servlets/TairObject?type=locus&amp;name=At1g18480","At1g18480")</f>
        <v>At1g18480</v>
      </c>
      <c r="F407" s="119" t="s">
        <v>2182</v>
      </c>
      <c r="G407" s="119" t="s">
        <v>1907</v>
      </c>
      <c r="H407" s="119" t="s">
        <v>2059</v>
      </c>
      <c r="I407" s="115" t="s">
        <v>3441</v>
      </c>
      <c r="J407" s="119" t="s">
        <v>3173</v>
      </c>
      <c r="K407" s="115" t="s">
        <v>1920</v>
      </c>
      <c r="L407" s="115">
        <v>0</v>
      </c>
      <c r="M407" s="115" t="s">
        <v>2148</v>
      </c>
      <c r="N407" s="116">
        <v>1</v>
      </c>
      <c r="O407" s="116">
        <v>1</v>
      </c>
      <c r="P407" s="116">
        <v>1</v>
      </c>
      <c r="Q407" s="116">
        <v>1</v>
      </c>
      <c r="R407" s="116">
        <v>2</v>
      </c>
      <c r="S407" s="116">
        <v>1</v>
      </c>
      <c r="T407" s="116">
        <v>2</v>
      </c>
      <c r="U407" s="116">
        <v>1</v>
      </c>
      <c r="V407" s="116">
        <v>1</v>
      </c>
      <c r="W407" s="116">
        <v>1</v>
      </c>
      <c r="X407" s="117">
        <v>1</v>
      </c>
      <c r="Y407" s="117">
        <v>1</v>
      </c>
      <c r="Z407" s="116">
        <v>1</v>
      </c>
      <c r="AA407" s="116">
        <v>1</v>
      </c>
      <c r="AB407" s="116">
        <v>1</v>
      </c>
      <c r="AC407" s="116">
        <v>1</v>
      </c>
      <c r="AD407" s="116" t="s">
        <v>3442</v>
      </c>
      <c r="AE407" s="116" t="s">
        <v>3443</v>
      </c>
    </row>
    <row r="408" spans="1:31" s="118" customFormat="1" x14ac:dyDescent="0.3">
      <c r="A408" s="113">
        <f>HYPERLINK("http://genome.jgi-psf.org/cgi-bin/dispGeneModel?db=Chlre3&amp;id=113331",113331)</f>
        <v>113331</v>
      </c>
      <c r="B408" s="114" t="s">
        <v>3517</v>
      </c>
      <c r="C408" s="114" t="s">
        <v>3518</v>
      </c>
      <c r="D408" s="115"/>
      <c r="E408" s="120" t="str">
        <f>HYPERLINK("http://www.arabidopsis.org/servlets/TairObject?type=locus&amp;name=At4g33950","At4g33950")</f>
        <v>At4g33950</v>
      </c>
      <c r="F408" s="114" t="s">
        <v>1885</v>
      </c>
      <c r="G408" s="115" t="s">
        <v>1907</v>
      </c>
      <c r="H408" s="115" t="s">
        <v>2059</v>
      </c>
      <c r="I408" s="115" t="s">
        <v>3289</v>
      </c>
      <c r="J408" s="115" t="s">
        <v>2269</v>
      </c>
      <c r="K408" s="115" t="s">
        <v>1920</v>
      </c>
      <c r="L408" s="115">
        <v>22</v>
      </c>
      <c r="M408" s="115" t="s">
        <v>2148</v>
      </c>
      <c r="N408" s="116">
        <v>3</v>
      </c>
      <c r="O408" s="116">
        <v>2</v>
      </c>
      <c r="P408" s="116">
        <v>2</v>
      </c>
      <c r="Q408" s="116">
        <v>2</v>
      </c>
      <c r="R408" s="116">
        <v>4</v>
      </c>
      <c r="S408" s="116">
        <v>2</v>
      </c>
      <c r="T408" s="116">
        <v>5</v>
      </c>
      <c r="U408" s="116">
        <v>2</v>
      </c>
      <c r="V408" s="116">
        <v>3</v>
      </c>
      <c r="W408" s="116">
        <v>5</v>
      </c>
      <c r="X408" s="117">
        <v>1</v>
      </c>
      <c r="Y408" s="117">
        <v>1</v>
      </c>
      <c r="Z408" s="116">
        <v>1</v>
      </c>
      <c r="AA408" s="116">
        <v>2</v>
      </c>
      <c r="AB408" s="116">
        <v>2</v>
      </c>
      <c r="AC408" s="116">
        <v>2</v>
      </c>
      <c r="AD408" s="116" t="s">
        <v>3519</v>
      </c>
      <c r="AE408" s="116" t="s">
        <v>3520</v>
      </c>
    </row>
    <row r="409" spans="1:31" s="118" customFormat="1" x14ac:dyDescent="0.3">
      <c r="A409" s="113">
        <f>HYPERLINK("http://genome.jgi-psf.org/cgi-bin/dispGeneModel?db=Chlre3&amp;id=166730",166730)</f>
        <v>166730</v>
      </c>
      <c r="B409" s="114" t="s">
        <v>3923</v>
      </c>
      <c r="C409" s="114" t="s">
        <v>2860</v>
      </c>
      <c r="D409" s="115" t="s">
        <v>3924</v>
      </c>
      <c r="E409" s="120" t="str">
        <f>HYPERLINK("http://www.arabidopsis.org/servlets/TairObject?type=locus&amp;name=At1g08530","At1g08530")</f>
        <v>At1g08530</v>
      </c>
      <c r="F409" s="114" t="s">
        <v>2106</v>
      </c>
      <c r="G409" s="115" t="s">
        <v>1886</v>
      </c>
      <c r="H409" s="115" t="s">
        <v>2157</v>
      </c>
      <c r="I409" s="115" t="s">
        <v>2119</v>
      </c>
      <c r="J409" s="115" t="s">
        <v>2014</v>
      </c>
      <c r="K409" s="115"/>
      <c r="L409" s="115">
        <v>17</v>
      </c>
      <c r="M409" s="115" t="s">
        <v>2148</v>
      </c>
      <c r="N409" s="116">
        <v>1</v>
      </c>
      <c r="O409" s="116">
        <v>1</v>
      </c>
      <c r="P409" s="116">
        <v>1</v>
      </c>
      <c r="Q409" s="116">
        <v>1</v>
      </c>
      <c r="R409" s="116">
        <v>1</v>
      </c>
      <c r="S409" s="116">
        <v>2</v>
      </c>
      <c r="T409" s="116">
        <v>1</v>
      </c>
      <c r="U409" s="116">
        <v>1</v>
      </c>
      <c r="V409" s="116">
        <v>1</v>
      </c>
      <c r="W409" s="116">
        <v>2</v>
      </c>
      <c r="X409" s="117">
        <v>1</v>
      </c>
      <c r="Y409" s="117">
        <v>1</v>
      </c>
      <c r="Z409" s="116">
        <v>1</v>
      </c>
      <c r="AA409" s="116">
        <v>1</v>
      </c>
      <c r="AB409" s="116">
        <v>1</v>
      </c>
      <c r="AC409" s="116">
        <v>0</v>
      </c>
      <c r="AD409" s="116" t="s">
        <v>3925</v>
      </c>
      <c r="AE409" s="116" t="s">
        <v>3926</v>
      </c>
    </row>
    <row r="410" spans="1:31" s="118" customFormat="1" x14ac:dyDescent="0.3">
      <c r="A410" s="113">
        <f>HYPERLINK("http://genome.jgi-psf.org/cgi-bin/dispGeneModel?db=Chlre3&amp;id=172865",172865)</f>
        <v>172865</v>
      </c>
      <c r="B410" s="114" t="s">
        <v>3939</v>
      </c>
      <c r="C410" s="114" t="s">
        <v>3940</v>
      </c>
      <c r="D410" s="115"/>
      <c r="E410" s="120" t="str">
        <f>HYPERLINK("http://www.arabidopsis.org/servlets/TairObject?type=locus&amp;name=At1g68410","At1g68410")</f>
        <v>At1g68410</v>
      </c>
      <c r="F410" s="114" t="s">
        <v>2182</v>
      </c>
      <c r="G410" s="115" t="s">
        <v>1907</v>
      </c>
      <c r="H410" s="115" t="s">
        <v>1887</v>
      </c>
      <c r="I410" s="115" t="s">
        <v>2268</v>
      </c>
      <c r="J410" s="115" t="s">
        <v>2269</v>
      </c>
      <c r="K410" s="115" t="s">
        <v>1920</v>
      </c>
      <c r="L410" s="115">
        <v>11</v>
      </c>
      <c r="M410" s="115" t="s">
        <v>2148</v>
      </c>
      <c r="N410" s="116">
        <v>2</v>
      </c>
      <c r="O410" s="116">
        <v>4</v>
      </c>
      <c r="P410" s="116">
        <v>1</v>
      </c>
      <c r="Q410" s="116">
        <v>2</v>
      </c>
      <c r="R410" s="116">
        <v>3</v>
      </c>
      <c r="S410" s="116">
        <v>2</v>
      </c>
      <c r="T410" s="116">
        <v>3</v>
      </c>
      <c r="U410" s="116">
        <v>2</v>
      </c>
      <c r="V410" s="116">
        <v>2</v>
      </c>
      <c r="W410" s="116">
        <v>3</v>
      </c>
      <c r="X410" s="117">
        <v>1</v>
      </c>
      <c r="Y410" s="117">
        <v>1</v>
      </c>
      <c r="Z410" s="116">
        <v>2</v>
      </c>
      <c r="AA410" s="116">
        <v>2</v>
      </c>
      <c r="AB410" s="116">
        <v>2</v>
      </c>
      <c r="AC410" s="116">
        <v>3</v>
      </c>
      <c r="AD410" s="116" t="s">
        <v>3941</v>
      </c>
      <c r="AE410" s="116" t="s">
        <v>3942</v>
      </c>
    </row>
    <row r="411" spans="1:31" s="118" customFormat="1" x14ac:dyDescent="0.3">
      <c r="A411" s="113">
        <f>HYPERLINK("http://genome.jgi-psf.org/cgi-bin/dispGeneModel?db=Chlre3&amp;id=205638",205638)</f>
        <v>205638</v>
      </c>
      <c r="B411" s="121" t="s">
        <v>4000</v>
      </c>
      <c r="C411" s="114" t="s">
        <v>4001</v>
      </c>
      <c r="D411" s="115" t="s">
        <v>4002</v>
      </c>
      <c r="E411" s="113" t="str">
        <f>HYPERLINK("http://www.arabidopsis.org/servlets/TairObject?type=locus&amp;name=At2g26660","At2g26660")</f>
        <v>At2g26660</v>
      </c>
      <c r="F411" s="114" t="s">
        <v>1913</v>
      </c>
      <c r="G411" s="115" t="s">
        <v>1907</v>
      </c>
      <c r="H411" s="115" t="s">
        <v>2106</v>
      </c>
      <c r="I411" s="115" t="s">
        <v>4003</v>
      </c>
      <c r="J411" s="115" t="s">
        <v>2116</v>
      </c>
      <c r="K411" s="115" t="s">
        <v>1920</v>
      </c>
      <c r="L411" s="115">
        <v>0</v>
      </c>
      <c r="M411" s="115" t="s">
        <v>2148</v>
      </c>
      <c r="N411" s="116"/>
      <c r="O411" s="116"/>
      <c r="P411" s="116"/>
      <c r="Q411" s="116"/>
      <c r="R411" s="116"/>
      <c r="S411" s="116"/>
      <c r="T411" s="116"/>
      <c r="U411" s="116"/>
      <c r="V411" s="116"/>
      <c r="W411" s="116"/>
      <c r="X411" s="117"/>
      <c r="Y411" s="117"/>
      <c r="Z411" s="116"/>
      <c r="AA411" s="116"/>
      <c r="AB411" s="116"/>
      <c r="AC411" s="116"/>
      <c r="AD411" s="116"/>
      <c r="AE411" s="116"/>
    </row>
    <row r="412" spans="1:31" s="118" customFormat="1" x14ac:dyDescent="0.3">
      <c r="A412" s="114"/>
      <c r="B412" s="121"/>
      <c r="C412" s="114"/>
      <c r="D412" s="115"/>
      <c r="E412" s="113" t="str">
        <f>HYPERLINK("http://www.arabidopsis.org/servlets/TairObject?type=locus&amp;name=At5g20150","At5g20150")</f>
        <v>At5g20150</v>
      </c>
      <c r="F412" s="114" t="s">
        <v>1913</v>
      </c>
      <c r="G412" s="115" t="s">
        <v>1886</v>
      </c>
      <c r="H412" s="115" t="s">
        <v>2106</v>
      </c>
      <c r="I412" s="115" t="s">
        <v>4004</v>
      </c>
      <c r="J412" s="115" t="s">
        <v>2116</v>
      </c>
      <c r="K412" s="115" t="s">
        <v>1944</v>
      </c>
      <c r="L412" s="115">
        <v>0</v>
      </c>
      <c r="M412" s="115" t="s">
        <v>2148</v>
      </c>
      <c r="N412" s="116"/>
      <c r="O412" s="116"/>
      <c r="P412" s="116"/>
      <c r="Q412" s="116"/>
      <c r="R412" s="116"/>
      <c r="S412" s="116"/>
      <c r="T412" s="116"/>
      <c r="U412" s="116"/>
      <c r="V412" s="116"/>
      <c r="W412" s="116"/>
      <c r="X412" s="117"/>
      <c r="Y412" s="117"/>
      <c r="Z412" s="116"/>
      <c r="AA412" s="116"/>
      <c r="AB412" s="116"/>
      <c r="AC412" s="116"/>
      <c r="AD412" s="116"/>
      <c r="AE412" s="116"/>
    </row>
    <row r="413" spans="1:31" s="118" customFormat="1" x14ac:dyDescent="0.3">
      <c r="A413" s="113">
        <f>HYPERLINK("http://genome.jgi-psf.org/cgi-bin/dispGeneModel?db=Chlre3&amp;id=172469",172469)</f>
        <v>172469</v>
      </c>
      <c r="B413" s="114" t="s">
        <v>4045</v>
      </c>
      <c r="C413" s="114" t="s">
        <v>4046</v>
      </c>
      <c r="D413" s="115"/>
      <c r="E413" s="120" t="str">
        <f>HYPERLINK("http://www.arabidopsis.org/servlets/TairObject?type=locus&amp;name=At5g53570","At5g53570")</f>
        <v>At5g53570</v>
      </c>
      <c r="F413" s="114" t="s">
        <v>2182</v>
      </c>
      <c r="G413" s="115" t="s">
        <v>1907</v>
      </c>
      <c r="H413" s="115" t="s">
        <v>1887</v>
      </c>
      <c r="I413" s="115" t="s">
        <v>4047</v>
      </c>
      <c r="J413" s="115" t="s">
        <v>4048</v>
      </c>
      <c r="K413" s="115" t="s">
        <v>1920</v>
      </c>
      <c r="L413" s="115">
        <v>0</v>
      </c>
      <c r="M413" s="115" t="s">
        <v>2148</v>
      </c>
      <c r="N413" s="116">
        <v>3</v>
      </c>
      <c r="O413" s="116">
        <v>1</v>
      </c>
      <c r="P413" s="116">
        <v>1</v>
      </c>
      <c r="Q413" s="116">
        <v>2</v>
      </c>
      <c r="R413" s="116">
        <v>2</v>
      </c>
      <c r="S413" s="116">
        <v>1</v>
      </c>
      <c r="T413" s="116">
        <v>1</v>
      </c>
      <c r="U413" s="116">
        <v>1</v>
      </c>
      <c r="V413" s="116">
        <v>2</v>
      </c>
      <c r="W413" s="116">
        <v>2</v>
      </c>
      <c r="X413" s="117">
        <v>1</v>
      </c>
      <c r="Y413" s="117">
        <v>2</v>
      </c>
      <c r="Z413" s="116">
        <v>1</v>
      </c>
      <c r="AA413" s="116">
        <v>1</v>
      </c>
      <c r="AB413" s="116">
        <v>2</v>
      </c>
      <c r="AC413" s="116">
        <v>2</v>
      </c>
      <c r="AD413" s="116" t="s">
        <v>4049</v>
      </c>
      <c r="AE413" s="116" t="s">
        <v>4050</v>
      </c>
    </row>
    <row r="414" spans="1:31" s="118" customFormat="1" x14ac:dyDescent="0.3">
      <c r="A414" s="113">
        <f>HYPERLINK("http://genome.jgi-psf.org/cgi-bin/dispGeneModel?db=Chlre3&amp;id=167673",167673)</f>
        <v>167673</v>
      </c>
      <c r="B414" s="114" t="s">
        <v>4084</v>
      </c>
      <c r="C414" s="114" t="s">
        <v>2109</v>
      </c>
      <c r="D414" s="115" t="s">
        <v>4085</v>
      </c>
      <c r="E414" s="120" t="str">
        <f>HYPERLINK("http://www.arabidopsis.org/servlets/TairObject?type=locus&amp;name=At3g59780","At3g59780")</f>
        <v>At3g59780</v>
      </c>
      <c r="F414" s="114" t="s">
        <v>2182</v>
      </c>
      <c r="G414" s="115" t="s">
        <v>1886</v>
      </c>
      <c r="H414" s="115" t="s">
        <v>1941</v>
      </c>
      <c r="I414" s="115" t="s">
        <v>4086</v>
      </c>
      <c r="J414" s="115" t="s">
        <v>2014</v>
      </c>
      <c r="K414" s="115" t="s">
        <v>1897</v>
      </c>
      <c r="L414" s="115">
        <v>0</v>
      </c>
      <c r="M414" s="115" t="s">
        <v>2148</v>
      </c>
      <c r="N414" s="116">
        <v>1</v>
      </c>
      <c r="O414" s="116">
        <v>1</v>
      </c>
      <c r="P414" s="116">
        <v>1</v>
      </c>
      <c r="Q414" s="116">
        <v>1</v>
      </c>
      <c r="R414" s="116">
        <v>1</v>
      </c>
      <c r="S414" s="116">
        <v>1</v>
      </c>
      <c r="T414" s="116">
        <v>1</v>
      </c>
      <c r="U414" s="116">
        <v>1</v>
      </c>
      <c r="V414" s="116">
        <v>1</v>
      </c>
      <c r="W414" s="116">
        <v>2</v>
      </c>
      <c r="X414" s="117">
        <v>0</v>
      </c>
      <c r="Y414" s="117">
        <v>0</v>
      </c>
      <c r="Z414" s="116">
        <v>1</v>
      </c>
      <c r="AA414" s="116">
        <v>2</v>
      </c>
      <c r="AB414" s="116">
        <v>1</v>
      </c>
      <c r="AC414" s="116">
        <v>1</v>
      </c>
      <c r="AD414" s="116" t="s">
        <v>138</v>
      </c>
      <c r="AE414" s="116" t="s">
        <v>138</v>
      </c>
    </row>
    <row r="415" spans="1:31" s="118" customFormat="1" x14ac:dyDescent="0.3">
      <c r="A415" s="113">
        <f>HYPERLINK("http://genome.jgi-psf.org/cgi-bin/dispGeneModel?db=Chlre3&amp;id=183549",183549)</f>
        <v>183549</v>
      </c>
      <c r="B415" s="114" t="s">
        <v>4414</v>
      </c>
      <c r="C415" s="119" t="s">
        <v>2596</v>
      </c>
      <c r="D415" s="115" t="s">
        <v>4415</v>
      </c>
      <c r="E415" s="113" t="str">
        <f>HYPERLINK("http://www.arabidopsis.org/servlets/TairObject?type=locus&amp;name=At4g34150","At4g34150")</f>
        <v>At4g34150</v>
      </c>
      <c r="F415" s="119" t="s">
        <v>1885</v>
      </c>
      <c r="G415" s="119" t="s">
        <v>1886</v>
      </c>
      <c r="H415" s="119" t="s">
        <v>2270</v>
      </c>
      <c r="I415" s="115" t="s">
        <v>4416</v>
      </c>
      <c r="J415" s="119" t="s">
        <v>4417</v>
      </c>
      <c r="K415" s="115" t="s">
        <v>1897</v>
      </c>
      <c r="L415" s="115">
        <v>23</v>
      </c>
      <c r="M415" s="115" t="s">
        <v>2148</v>
      </c>
      <c r="N415" s="116">
        <v>1</v>
      </c>
      <c r="O415" s="116">
        <v>6</v>
      </c>
      <c r="P415" s="116">
        <v>1</v>
      </c>
      <c r="Q415" s="116">
        <v>1</v>
      </c>
      <c r="R415" s="116">
        <v>2</v>
      </c>
      <c r="S415" s="116">
        <v>1</v>
      </c>
      <c r="T415" s="116">
        <v>6</v>
      </c>
      <c r="U415" s="116">
        <v>2</v>
      </c>
      <c r="V415" s="116">
        <v>1</v>
      </c>
      <c r="W415" s="116">
        <v>5</v>
      </c>
      <c r="X415" s="117">
        <v>1</v>
      </c>
      <c r="Y415" s="117">
        <v>1</v>
      </c>
      <c r="Z415" s="116">
        <v>1</v>
      </c>
      <c r="AA415" s="116">
        <v>1</v>
      </c>
      <c r="AB415" s="116">
        <v>1</v>
      </c>
      <c r="AC415" s="116">
        <v>2</v>
      </c>
      <c r="AD415" s="116" t="s">
        <v>4418</v>
      </c>
      <c r="AE415" s="116" t="s">
        <v>4419</v>
      </c>
    </row>
    <row r="416" spans="1:31" s="118" customFormat="1" x14ac:dyDescent="0.3">
      <c r="A416" s="113">
        <f>HYPERLINK("http://genome.jgi-psf.org/cgi-bin/dispGeneModel?db=Chlre3&amp;id=177832",177832)</f>
        <v>177832</v>
      </c>
      <c r="B416" s="114" t="s">
        <v>4420</v>
      </c>
      <c r="C416" s="119" t="s">
        <v>2596</v>
      </c>
      <c r="D416" s="115" t="s">
        <v>4421</v>
      </c>
      <c r="E416" s="113" t="str">
        <f>HYPERLINK("http://www.arabidopsis.org/servlets/TairObject?type=locus&amp;name=At3g17470","At3g17470")</f>
        <v>At3g17470</v>
      </c>
      <c r="F416" s="119" t="s">
        <v>1885</v>
      </c>
      <c r="G416" s="119" t="s">
        <v>1886</v>
      </c>
      <c r="H416" s="119" t="s">
        <v>1887</v>
      </c>
      <c r="I416" s="115" t="s">
        <v>4422</v>
      </c>
      <c r="J416" s="119" t="s">
        <v>4417</v>
      </c>
      <c r="K416" s="115" t="s">
        <v>1897</v>
      </c>
      <c r="L416" s="115">
        <v>37</v>
      </c>
      <c r="M416" s="115" t="s">
        <v>2148</v>
      </c>
      <c r="N416" s="116">
        <v>1</v>
      </c>
      <c r="O416" s="116">
        <v>1</v>
      </c>
      <c r="P416" s="116">
        <v>1</v>
      </c>
      <c r="Q416" s="116">
        <v>1</v>
      </c>
      <c r="R416" s="116">
        <v>1</v>
      </c>
      <c r="S416" s="116">
        <v>1</v>
      </c>
      <c r="T416" s="116">
        <v>1</v>
      </c>
      <c r="U416" s="116">
        <v>1</v>
      </c>
      <c r="V416" s="116">
        <v>1</v>
      </c>
      <c r="W416" s="116">
        <v>1</v>
      </c>
      <c r="X416" s="117">
        <v>0</v>
      </c>
      <c r="Y416" s="117">
        <v>0</v>
      </c>
      <c r="Z416" s="116">
        <v>0</v>
      </c>
      <c r="AA416" s="116">
        <v>1</v>
      </c>
      <c r="AB416" s="116">
        <v>1</v>
      </c>
      <c r="AC416" s="116">
        <v>1</v>
      </c>
      <c r="AD416" s="116" t="s">
        <v>138</v>
      </c>
      <c r="AE416" s="116" t="s">
        <v>138</v>
      </c>
    </row>
    <row r="417" spans="1:31" s="118" customFormat="1" x14ac:dyDescent="0.3">
      <c r="A417" s="113">
        <f>HYPERLINK("http://genome.jgi-psf.org/cgi-bin/dispGeneModel?db=Chlre3&amp;id=180782",180782)</f>
        <v>180782</v>
      </c>
      <c r="B417" s="114" t="s">
        <v>4434</v>
      </c>
      <c r="C417" s="119" t="s">
        <v>4435</v>
      </c>
      <c r="D417" s="115" t="s">
        <v>4436</v>
      </c>
      <c r="E417" s="113" t="str">
        <f>HYPERLINK("http://www.arabidopsis.org/servlets/TairObject?type=locus&amp;name=At4g02600","At4g02600")</f>
        <v>At4g02600</v>
      </c>
      <c r="F417" s="119" t="s">
        <v>2182</v>
      </c>
      <c r="G417" s="119" t="s">
        <v>1886</v>
      </c>
      <c r="H417" s="119" t="s">
        <v>2270</v>
      </c>
      <c r="I417" s="115" t="s">
        <v>4437</v>
      </c>
      <c r="J417" s="115" t="s">
        <v>4438</v>
      </c>
      <c r="K417" s="115" t="s">
        <v>1920</v>
      </c>
      <c r="L417" s="115">
        <v>0</v>
      </c>
      <c r="M417" s="115" t="s">
        <v>2148</v>
      </c>
      <c r="N417" s="116">
        <v>1</v>
      </c>
      <c r="O417" s="116">
        <v>2</v>
      </c>
      <c r="P417" s="116">
        <v>1</v>
      </c>
      <c r="Q417" s="116">
        <v>2</v>
      </c>
      <c r="R417" s="116">
        <v>3</v>
      </c>
      <c r="S417" s="116">
        <v>1</v>
      </c>
      <c r="T417" s="116">
        <v>6</v>
      </c>
      <c r="U417" s="116">
        <v>1</v>
      </c>
      <c r="V417" s="116">
        <v>1</v>
      </c>
      <c r="W417" s="116">
        <v>2</v>
      </c>
      <c r="X417" s="117">
        <v>1</v>
      </c>
      <c r="Y417" s="117">
        <v>1</v>
      </c>
      <c r="Z417" s="116">
        <v>2</v>
      </c>
      <c r="AA417" s="116">
        <v>3</v>
      </c>
      <c r="AB417" s="116">
        <v>1</v>
      </c>
      <c r="AC417" s="116">
        <v>2</v>
      </c>
      <c r="AD417" s="116" t="s">
        <v>4439</v>
      </c>
      <c r="AE417" s="116" t="s">
        <v>4440</v>
      </c>
    </row>
    <row r="418" spans="1:31" s="118" customFormat="1" x14ac:dyDescent="0.3">
      <c r="A418" s="113">
        <f>HYPERLINK("http://genome.jgi-psf.org/cgi-bin/dispGeneModel?db=Chlre3&amp;id=126628",126628)</f>
        <v>126628</v>
      </c>
      <c r="B418" s="114" t="s">
        <v>4562</v>
      </c>
      <c r="C418" s="116" t="s">
        <v>4563</v>
      </c>
      <c r="D418" s="115" t="s">
        <v>4564</v>
      </c>
      <c r="E418" s="113" t="str">
        <f>HYPERLINK("http://www.arabidopsis.org/servlets/TairObject?type=locus&amp;name=At5g19360","At5g19360")</f>
        <v>At5g19360</v>
      </c>
      <c r="F418" s="119" t="s">
        <v>1885</v>
      </c>
      <c r="G418" s="119" t="s">
        <v>1886</v>
      </c>
      <c r="H418" s="119" t="s">
        <v>2270</v>
      </c>
      <c r="I418" s="115" t="s">
        <v>4565</v>
      </c>
      <c r="J418" s="119" t="s">
        <v>4417</v>
      </c>
      <c r="K418" s="115" t="s">
        <v>2035</v>
      </c>
      <c r="L418" s="115">
        <v>24</v>
      </c>
      <c r="M418" s="115" t="s">
        <v>2148</v>
      </c>
      <c r="N418" s="116">
        <v>2</v>
      </c>
      <c r="O418" s="116">
        <v>2</v>
      </c>
      <c r="P418" s="116">
        <v>1</v>
      </c>
      <c r="Q418" s="116">
        <v>3</v>
      </c>
      <c r="R418" s="116">
        <v>2</v>
      </c>
      <c r="S418" s="116">
        <v>1</v>
      </c>
      <c r="T418" s="116">
        <v>3</v>
      </c>
      <c r="U418" s="116">
        <v>1</v>
      </c>
      <c r="V418" s="116">
        <v>1</v>
      </c>
      <c r="W418" s="116">
        <v>4</v>
      </c>
      <c r="X418" s="117">
        <v>1</v>
      </c>
      <c r="Y418" s="117">
        <v>1</v>
      </c>
      <c r="Z418" s="116">
        <v>1</v>
      </c>
      <c r="AA418" s="116">
        <v>1</v>
      </c>
      <c r="AB418" s="116">
        <v>1</v>
      </c>
      <c r="AC418" s="116">
        <v>2</v>
      </c>
      <c r="AD418" s="116" t="s">
        <v>4566</v>
      </c>
      <c r="AE418" s="116" t="s">
        <v>4567</v>
      </c>
    </row>
    <row r="419" spans="1:31" s="118" customFormat="1" x14ac:dyDescent="0.3">
      <c r="A419" s="113">
        <f>HYPERLINK("http://genome.jgi-psf.org/cgi-bin/dispGeneModel?db=Chlre3&amp;id=194676",194676)</f>
        <v>194676</v>
      </c>
      <c r="B419" s="114" t="s">
        <v>4586</v>
      </c>
      <c r="C419" s="119" t="s">
        <v>4587</v>
      </c>
      <c r="D419" s="115" t="s">
        <v>4588</v>
      </c>
      <c r="E419" s="113" t="str">
        <f>HYPERLINK("http://www.arabidopsis.org/servlets/TairObject?type=locus&amp;name=At5g23060","At5g23060")</f>
        <v>At5g23060</v>
      </c>
      <c r="F419" s="119" t="s">
        <v>1885</v>
      </c>
      <c r="G419" s="119" t="s">
        <v>1886</v>
      </c>
      <c r="H419" s="119" t="s">
        <v>1941</v>
      </c>
      <c r="I419" s="115" t="s">
        <v>2724</v>
      </c>
      <c r="J419" s="119" t="s">
        <v>4417</v>
      </c>
      <c r="K419" s="115" t="s">
        <v>1897</v>
      </c>
      <c r="L419" s="115">
        <v>0</v>
      </c>
      <c r="M419" s="115" t="s">
        <v>2148</v>
      </c>
      <c r="N419" s="116">
        <v>1</v>
      </c>
      <c r="O419" s="116">
        <v>1</v>
      </c>
      <c r="P419" s="116">
        <v>2</v>
      </c>
      <c r="Q419" s="116">
        <v>2</v>
      </c>
      <c r="R419" s="116">
        <v>2</v>
      </c>
      <c r="S419" s="116">
        <v>1</v>
      </c>
      <c r="T419" s="116">
        <v>1</v>
      </c>
      <c r="U419" s="116">
        <v>1</v>
      </c>
      <c r="V419" s="116">
        <v>1</v>
      </c>
      <c r="W419" s="116">
        <v>1</v>
      </c>
      <c r="X419" s="117">
        <v>0</v>
      </c>
      <c r="Y419" s="117">
        <v>0</v>
      </c>
      <c r="Z419" s="116">
        <v>0</v>
      </c>
      <c r="AA419" s="116">
        <v>1</v>
      </c>
      <c r="AB419" s="116">
        <v>1</v>
      </c>
      <c r="AC419" s="116">
        <v>1</v>
      </c>
      <c r="AD419" s="116" t="s">
        <v>138</v>
      </c>
      <c r="AE419" s="116" t="s">
        <v>138</v>
      </c>
    </row>
    <row r="420" spans="1:31" s="118" customFormat="1" x14ac:dyDescent="0.3">
      <c r="A420" s="113">
        <f>HYPERLINK("http://genome.jgi-psf.org/cgi-bin/dispGeneModel?db=Chlre3&amp;id=144891",144891)</f>
        <v>144891</v>
      </c>
      <c r="B420" s="114" t="s">
        <v>4713</v>
      </c>
      <c r="C420" s="119" t="s">
        <v>4714</v>
      </c>
      <c r="D420" s="115"/>
      <c r="E420" s="113" t="str">
        <f>HYPERLINK("http://www.arabidopsis.org/servlets/TairObject?type=locus&amp;name=At5g26110","At5g26110")</f>
        <v>At5g26110</v>
      </c>
      <c r="F420" s="119" t="s">
        <v>2182</v>
      </c>
      <c r="G420" s="119" t="s">
        <v>1907</v>
      </c>
      <c r="H420" s="119" t="s">
        <v>2059</v>
      </c>
      <c r="I420" s="115" t="s">
        <v>2724</v>
      </c>
      <c r="J420" s="119" t="s">
        <v>4715</v>
      </c>
      <c r="K420" s="115" t="s">
        <v>1920</v>
      </c>
      <c r="L420" s="115">
        <v>19</v>
      </c>
      <c r="M420" s="115" t="s">
        <v>2148</v>
      </c>
      <c r="N420" s="116">
        <v>2</v>
      </c>
      <c r="O420" s="116">
        <v>2</v>
      </c>
      <c r="P420" s="116">
        <v>1</v>
      </c>
      <c r="Q420" s="116">
        <v>1</v>
      </c>
      <c r="R420" s="116">
        <v>1</v>
      </c>
      <c r="S420" s="116">
        <v>1</v>
      </c>
      <c r="T420" s="116">
        <v>1</v>
      </c>
      <c r="U420" s="116">
        <v>1</v>
      </c>
      <c r="V420" s="116">
        <v>1</v>
      </c>
      <c r="W420" s="116">
        <v>1</v>
      </c>
      <c r="X420" s="117">
        <v>0</v>
      </c>
      <c r="Y420" s="117">
        <v>0</v>
      </c>
      <c r="Z420" s="116">
        <v>1</v>
      </c>
      <c r="AA420" s="116">
        <v>0</v>
      </c>
      <c r="AB420" s="116">
        <v>2</v>
      </c>
      <c r="AC420" s="116">
        <v>1</v>
      </c>
      <c r="AD420" s="116" t="s">
        <v>138</v>
      </c>
      <c r="AE420" s="116" t="s">
        <v>138</v>
      </c>
    </row>
    <row r="421" spans="1:31" s="109" customFormat="1" x14ac:dyDescent="0.3">
      <c r="A421" s="103">
        <f>HYPERLINK("http://genome.jgi-psf.org/cgi-bin/dispGeneModel?db=Chlre3&amp;id=183668",183668)</f>
        <v>183668</v>
      </c>
      <c r="B421" s="104" t="s">
        <v>2172</v>
      </c>
      <c r="C421" s="104" t="s">
        <v>2173</v>
      </c>
      <c r="D421" s="105" t="s">
        <v>2174</v>
      </c>
      <c r="E421" s="103" t="str">
        <f>HYPERLINK("http://www.arabidopsis.org/servlets/TairObject?type=locus&amp;name=At2g47840","At2g47840")</f>
        <v>At2g47840</v>
      </c>
      <c r="F421" s="104" t="s">
        <v>2106</v>
      </c>
      <c r="G421" s="105" t="s">
        <v>1886</v>
      </c>
      <c r="H421" s="105" t="s">
        <v>2175</v>
      </c>
      <c r="I421" s="105" t="s">
        <v>2176</v>
      </c>
      <c r="J421" s="105" t="s">
        <v>1976</v>
      </c>
      <c r="K421" s="105" t="s">
        <v>2177</v>
      </c>
      <c r="L421" s="105">
        <v>37</v>
      </c>
      <c r="M421" s="105" t="s">
        <v>2178</v>
      </c>
      <c r="N421" s="107">
        <v>1</v>
      </c>
      <c r="O421" s="107">
        <v>1</v>
      </c>
      <c r="P421" s="107">
        <v>1</v>
      </c>
      <c r="Q421" s="107">
        <v>0</v>
      </c>
      <c r="R421" s="107">
        <v>1</v>
      </c>
      <c r="S421" s="107">
        <v>2</v>
      </c>
      <c r="T421" s="107">
        <v>1</v>
      </c>
      <c r="U421" s="107">
        <v>1</v>
      </c>
      <c r="V421" s="107">
        <v>1</v>
      </c>
      <c r="W421" s="107">
        <v>1</v>
      </c>
      <c r="X421" s="108">
        <v>0</v>
      </c>
      <c r="Y421" s="108">
        <v>1</v>
      </c>
      <c r="Z421" s="107">
        <v>1</v>
      </c>
      <c r="AA421" s="107">
        <v>0</v>
      </c>
      <c r="AB421" s="107">
        <v>1</v>
      </c>
      <c r="AC421" s="107">
        <v>0</v>
      </c>
      <c r="AD421" s="107" t="s">
        <v>138</v>
      </c>
      <c r="AE421" s="107" t="s">
        <v>2179</v>
      </c>
    </row>
    <row r="422" spans="1:31" s="109" customFormat="1" x14ac:dyDescent="0.3">
      <c r="A422" s="103">
        <f>HYPERLINK("http://genome.jgi-psf.org/cgi-bin/dispGeneModel?db=Chlre3&amp;id=132949",132949)</f>
        <v>132949</v>
      </c>
      <c r="B422" s="104" t="s">
        <v>2307</v>
      </c>
      <c r="C422" s="104" t="s">
        <v>2308</v>
      </c>
      <c r="D422" s="105"/>
      <c r="E422" s="103" t="str">
        <f>HYPERLINK("http://www.arabidopsis.org/servlets/TairObject?type=locus&amp;name=At3g10350","At3g10350")</f>
        <v>At3g10350</v>
      </c>
      <c r="F422" s="104" t="s">
        <v>2182</v>
      </c>
      <c r="G422" s="105" t="s">
        <v>1886</v>
      </c>
      <c r="H422" s="105" t="s">
        <v>1887</v>
      </c>
      <c r="I422" s="105" t="s">
        <v>2309</v>
      </c>
      <c r="J422" s="105" t="s">
        <v>2310</v>
      </c>
      <c r="K422" s="105" t="s">
        <v>2177</v>
      </c>
      <c r="L422" s="105">
        <v>19</v>
      </c>
      <c r="M422" s="105" t="s">
        <v>2178</v>
      </c>
      <c r="N422" s="107">
        <v>2</v>
      </c>
      <c r="O422" s="107">
        <v>1</v>
      </c>
      <c r="P422" s="107">
        <v>1</v>
      </c>
      <c r="Q422" s="107">
        <v>2</v>
      </c>
      <c r="R422" s="107">
        <v>2</v>
      </c>
      <c r="S422" s="107">
        <v>1</v>
      </c>
      <c r="T422" s="107">
        <v>2</v>
      </c>
      <c r="U422" s="107">
        <v>2</v>
      </c>
      <c r="V422" s="107">
        <v>1</v>
      </c>
      <c r="W422" s="107">
        <v>3</v>
      </c>
      <c r="X422" s="108">
        <v>1</v>
      </c>
      <c r="Y422" s="108">
        <v>1</v>
      </c>
      <c r="Z422" s="107">
        <v>1</v>
      </c>
      <c r="AA422" s="107">
        <v>1</v>
      </c>
      <c r="AB422" s="107">
        <v>2</v>
      </c>
      <c r="AC422" s="107">
        <v>2</v>
      </c>
      <c r="AD422" s="107" t="s">
        <v>2311</v>
      </c>
      <c r="AE422" s="107" t="s">
        <v>2312</v>
      </c>
    </row>
    <row r="423" spans="1:31" s="109" customFormat="1" x14ac:dyDescent="0.3">
      <c r="A423" s="103">
        <f>HYPERLINK("http://genome.jgi-psf.org/cgi-bin/dispGeneModel?db=Chlre3&amp;id=186610",186610)</f>
        <v>186610</v>
      </c>
      <c r="B423" s="104" t="s">
        <v>2360</v>
      </c>
      <c r="C423" s="104" t="s">
        <v>2109</v>
      </c>
      <c r="D423" s="105" t="s">
        <v>2361</v>
      </c>
      <c r="E423" s="103" t="str">
        <f>HYPERLINK("http://www.arabidopsis.org/servlets/TairObject?type=locus&amp;name=At1g71480","At1g71480")</f>
        <v>At1g71480</v>
      </c>
      <c r="F423" s="104" t="s">
        <v>2182</v>
      </c>
      <c r="G423" s="105" t="s">
        <v>1886</v>
      </c>
      <c r="H423" s="105" t="s">
        <v>1941</v>
      </c>
      <c r="I423" s="105" t="s">
        <v>2362</v>
      </c>
      <c r="J423" s="105" t="s">
        <v>2363</v>
      </c>
      <c r="K423" s="105" t="s">
        <v>1897</v>
      </c>
      <c r="L423" s="105">
        <v>4</v>
      </c>
      <c r="M423" s="105" t="s">
        <v>2178</v>
      </c>
      <c r="N423" s="107">
        <v>1</v>
      </c>
      <c r="O423" s="107">
        <v>1</v>
      </c>
      <c r="P423" s="107">
        <v>1</v>
      </c>
      <c r="Q423" s="107">
        <v>1</v>
      </c>
      <c r="R423" s="107">
        <v>1</v>
      </c>
      <c r="S423" s="107">
        <v>1</v>
      </c>
      <c r="T423" s="107">
        <v>1</v>
      </c>
      <c r="U423" s="107">
        <v>1</v>
      </c>
      <c r="V423" s="107">
        <v>1</v>
      </c>
      <c r="W423" s="107">
        <v>1</v>
      </c>
      <c r="X423" s="108">
        <v>0</v>
      </c>
      <c r="Y423" s="108">
        <v>0</v>
      </c>
      <c r="Z423" s="107">
        <v>1</v>
      </c>
      <c r="AA423" s="107">
        <v>0</v>
      </c>
      <c r="AB423" s="107">
        <v>1</v>
      </c>
      <c r="AC423" s="107">
        <v>1</v>
      </c>
      <c r="AD423" s="107" t="s">
        <v>138</v>
      </c>
      <c r="AE423" s="107" t="s">
        <v>138</v>
      </c>
    </row>
    <row r="424" spans="1:31" s="109" customFormat="1" x14ac:dyDescent="0.3">
      <c r="A424" s="103">
        <f>HYPERLINK("http://genome.jgi-psf.org/cgi-bin/dispGeneModel?db=Chlre3&amp;id=115665",115665)</f>
        <v>115665</v>
      </c>
      <c r="B424" s="104" t="s">
        <v>2540</v>
      </c>
      <c r="C424" s="111" t="s">
        <v>2541</v>
      </c>
      <c r="D424" s="105"/>
      <c r="E424" s="103" t="str">
        <f>HYPERLINK("http://www.arabidopsis.org/servlets/TairObject?type=locus&amp;name=At4g04850","At4g04850")</f>
        <v>At4g04850</v>
      </c>
      <c r="F424" s="111" t="s">
        <v>1885</v>
      </c>
      <c r="G424" s="111" t="s">
        <v>1886</v>
      </c>
      <c r="H424" s="111" t="s">
        <v>1887</v>
      </c>
      <c r="I424" s="105" t="s">
        <v>2542</v>
      </c>
      <c r="J424" s="111" t="s">
        <v>2543</v>
      </c>
      <c r="K424" s="105" t="s">
        <v>1897</v>
      </c>
      <c r="L424" s="105">
        <v>37</v>
      </c>
      <c r="M424" s="105" t="s">
        <v>2178</v>
      </c>
      <c r="N424" s="107">
        <v>1</v>
      </c>
      <c r="O424" s="107">
        <v>1</v>
      </c>
      <c r="P424" s="107">
        <v>1</v>
      </c>
      <c r="Q424" s="107">
        <v>1</v>
      </c>
      <c r="R424" s="107">
        <v>1</v>
      </c>
      <c r="S424" s="107">
        <v>1</v>
      </c>
      <c r="T424" s="107">
        <v>1</v>
      </c>
      <c r="U424" s="107">
        <v>1</v>
      </c>
      <c r="V424" s="107">
        <v>1</v>
      </c>
      <c r="W424" s="107">
        <v>1</v>
      </c>
      <c r="X424" s="108">
        <v>1</v>
      </c>
      <c r="Y424" s="108">
        <v>0</v>
      </c>
      <c r="Z424" s="107">
        <v>1</v>
      </c>
      <c r="AA424" s="107">
        <v>1</v>
      </c>
      <c r="AB424" s="107">
        <v>1</v>
      </c>
      <c r="AC424" s="107">
        <v>1</v>
      </c>
      <c r="AD424" s="107" t="s">
        <v>2544</v>
      </c>
      <c r="AE424" s="107" t="s">
        <v>138</v>
      </c>
    </row>
    <row r="425" spans="1:31" s="109" customFormat="1" x14ac:dyDescent="0.3">
      <c r="A425" s="103">
        <f>HYPERLINK("http://genome.jgi-psf.org/cgi-bin/dispGeneModel?db=Chlre3&amp;id=191135",191135)</f>
        <v>191135</v>
      </c>
      <c r="B425" s="104" t="s">
        <v>2556</v>
      </c>
      <c r="C425" s="111" t="s">
        <v>2557</v>
      </c>
      <c r="D425" s="105"/>
      <c r="E425" s="103" t="str">
        <f>HYPERLINK("http://www.arabidopsis.org/servlets/TairObject?type=locus&amp;name=At5g33320","At5g33320")</f>
        <v>At5g33320</v>
      </c>
      <c r="F425" s="111" t="s">
        <v>1885</v>
      </c>
      <c r="G425" s="111" t="s">
        <v>1886</v>
      </c>
      <c r="H425" s="111" t="s">
        <v>2175</v>
      </c>
      <c r="I425" s="105" t="s">
        <v>2558</v>
      </c>
      <c r="J425" s="111" t="s">
        <v>2559</v>
      </c>
      <c r="K425" s="105" t="s">
        <v>1920</v>
      </c>
      <c r="L425" s="105">
        <v>1</v>
      </c>
      <c r="M425" s="105" t="s">
        <v>2178</v>
      </c>
      <c r="N425" s="107">
        <v>1</v>
      </c>
      <c r="O425" s="107">
        <v>2</v>
      </c>
      <c r="P425" s="107">
        <v>1</v>
      </c>
      <c r="Q425" s="107">
        <v>1</v>
      </c>
      <c r="R425" s="107">
        <v>2</v>
      </c>
      <c r="S425" s="107">
        <v>1</v>
      </c>
      <c r="T425" s="107">
        <v>3</v>
      </c>
      <c r="U425" s="107">
        <v>1</v>
      </c>
      <c r="V425" s="107">
        <v>0</v>
      </c>
      <c r="W425" s="107">
        <v>2</v>
      </c>
      <c r="X425" s="108">
        <v>0</v>
      </c>
      <c r="Y425" s="108">
        <v>1</v>
      </c>
      <c r="Z425" s="107">
        <v>1</v>
      </c>
      <c r="AA425" s="107">
        <v>1</v>
      </c>
      <c r="AB425" s="107">
        <v>2</v>
      </c>
      <c r="AC425" s="107">
        <v>1</v>
      </c>
      <c r="AD425" s="107" t="s">
        <v>138</v>
      </c>
      <c r="AE425" s="107" t="s">
        <v>2560</v>
      </c>
    </row>
    <row r="426" spans="1:31" s="109" customFormat="1" x14ac:dyDescent="0.3">
      <c r="A426" s="103">
        <f>HYPERLINK("http://genome.jgi-psf.org/cgi-bin/dispGeneModel?db=Chlre3&amp;id=189974",189974)</f>
        <v>189974</v>
      </c>
      <c r="B426" s="104" t="s">
        <v>2566</v>
      </c>
      <c r="C426" s="111" t="s">
        <v>2567</v>
      </c>
      <c r="D426" s="105"/>
      <c r="E426" s="103" t="str">
        <f>HYPERLINK("http://www.arabidopsis.org/servlets/TairObject?type=locus&amp;name=At4g35440","At4g35440")</f>
        <v>At4g35440</v>
      </c>
      <c r="F426" s="111" t="s">
        <v>1885</v>
      </c>
      <c r="G426" s="111" t="s">
        <v>1886</v>
      </c>
      <c r="H426" s="111" t="s">
        <v>1941</v>
      </c>
      <c r="I426" s="105" t="s">
        <v>2568</v>
      </c>
      <c r="J426" s="105" t="s">
        <v>2569</v>
      </c>
      <c r="K426" s="105" t="s">
        <v>1897</v>
      </c>
      <c r="L426" s="105">
        <v>36</v>
      </c>
      <c r="M426" s="105" t="s">
        <v>2178</v>
      </c>
      <c r="N426" s="107">
        <v>1</v>
      </c>
      <c r="O426" s="107">
        <v>1</v>
      </c>
      <c r="P426" s="107">
        <v>1</v>
      </c>
      <c r="Q426" s="107">
        <v>1</v>
      </c>
      <c r="R426" s="107">
        <v>1</v>
      </c>
      <c r="S426" s="107">
        <v>1</v>
      </c>
      <c r="T426" s="107">
        <v>1</v>
      </c>
      <c r="U426" s="107">
        <v>1</v>
      </c>
      <c r="V426" s="107">
        <v>1</v>
      </c>
      <c r="W426" s="107">
        <v>1</v>
      </c>
      <c r="X426" s="108">
        <v>1</v>
      </c>
      <c r="Y426" s="108">
        <v>0</v>
      </c>
      <c r="Z426" s="107">
        <v>1</v>
      </c>
      <c r="AA426" s="107">
        <v>0</v>
      </c>
      <c r="AB426" s="107">
        <v>1</v>
      </c>
      <c r="AC426" s="107">
        <v>1</v>
      </c>
      <c r="AD426" s="107" t="s">
        <v>2570</v>
      </c>
      <c r="AE426" s="107" t="s">
        <v>138</v>
      </c>
    </row>
    <row r="427" spans="1:31" s="109" customFormat="1" x14ac:dyDescent="0.3">
      <c r="A427" s="103">
        <f>HYPERLINK("http://genome.jgi-psf.org/cgi-bin/dispGeneModel?db=Chlre3&amp;id=146768",146768)</f>
        <v>146768</v>
      </c>
      <c r="B427" s="104" t="s">
        <v>2650</v>
      </c>
      <c r="C427" s="111" t="s">
        <v>2596</v>
      </c>
      <c r="D427" s="105" t="s">
        <v>2651</v>
      </c>
      <c r="E427" s="103" t="str">
        <f>HYPERLINK("http://www.arabidopsis.org/servlets/TairObject?type=locus&amp;name=At1g22850","At1g22850")</f>
        <v>At1g22850</v>
      </c>
      <c r="F427" s="111" t="s">
        <v>2182</v>
      </c>
      <c r="G427" s="111" t="s">
        <v>1907</v>
      </c>
      <c r="H427" s="111" t="s">
        <v>1887</v>
      </c>
      <c r="I427" s="105" t="s">
        <v>2652</v>
      </c>
      <c r="J427" s="111" t="s">
        <v>2014</v>
      </c>
      <c r="K427" s="105" t="s">
        <v>1897</v>
      </c>
      <c r="L427" s="105">
        <v>35</v>
      </c>
      <c r="M427" s="105" t="s">
        <v>2178</v>
      </c>
      <c r="N427" s="107">
        <v>1</v>
      </c>
      <c r="O427" s="107">
        <v>1</v>
      </c>
      <c r="P427" s="107">
        <v>1</v>
      </c>
      <c r="Q427" s="107">
        <v>2</v>
      </c>
      <c r="R427" s="107">
        <v>1</v>
      </c>
      <c r="S427" s="107">
        <v>1</v>
      </c>
      <c r="T427" s="107">
        <v>1</v>
      </c>
      <c r="U427" s="107">
        <v>1</v>
      </c>
      <c r="V427" s="107">
        <v>1</v>
      </c>
      <c r="W427" s="107">
        <v>1</v>
      </c>
      <c r="X427" s="108">
        <v>0</v>
      </c>
      <c r="Y427" s="108">
        <v>0</v>
      </c>
      <c r="Z427" s="107">
        <v>1</v>
      </c>
      <c r="AA427" s="107">
        <v>1</v>
      </c>
      <c r="AB427" s="107">
        <v>1</v>
      </c>
      <c r="AC427" s="107">
        <v>1</v>
      </c>
      <c r="AD427" s="107" t="s">
        <v>138</v>
      </c>
      <c r="AE427" s="107" t="s">
        <v>138</v>
      </c>
    </row>
    <row r="428" spans="1:31" s="109" customFormat="1" x14ac:dyDescent="0.3">
      <c r="A428" s="103">
        <f>HYPERLINK("http://genome.jgi-psf.org/cgi-bin/dispGeneModel?db=Chlre3&amp;id=147086",147086)</f>
        <v>147086</v>
      </c>
      <c r="B428" s="104" t="s">
        <v>2672</v>
      </c>
      <c r="C428" s="111" t="s">
        <v>2596</v>
      </c>
      <c r="D428" s="105" t="s">
        <v>2673</v>
      </c>
      <c r="E428" s="103" t="str">
        <f>HYPERLINK("http://www.arabidopsis.org/servlets/TairObject?type=locus&amp;name=At3g11560","At3g11560")</f>
        <v>At3g11560</v>
      </c>
      <c r="F428" s="111" t="s">
        <v>2182</v>
      </c>
      <c r="G428" s="111" t="s">
        <v>1886</v>
      </c>
      <c r="H428" s="111" t="s">
        <v>2157</v>
      </c>
      <c r="I428" s="105" t="s">
        <v>2674</v>
      </c>
      <c r="J428" s="111" t="s">
        <v>2014</v>
      </c>
      <c r="K428" s="105" t="s">
        <v>1920</v>
      </c>
      <c r="L428" s="105">
        <v>0</v>
      </c>
      <c r="M428" s="105" t="s">
        <v>2178</v>
      </c>
      <c r="N428" s="107">
        <v>2</v>
      </c>
      <c r="O428" s="107">
        <v>1</v>
      </c>
      <c r="P428" s="107">
        <v>1</v>
      </c>
      <c r="Q428" s="107">
        <v>2</v>
      </c>
      <c r="R428" s="107">
        <v>2</v>
      </c>
      <c r="S428" s="107">
        <v>1</v>
      </c>
      <c r="T428" s="107">
        <v>1</v>
      </c>
      <c r="U428" s="107">
        <v>1</v>
      </c>
      <c r="V428" s="107">
        <v>1</v>
      </c>
      <c r="W428" s="107">
        <v>1</v>
      </c>
      <c r="X428" s="108">
        <v>0</v>
      </c>
      <c r="Y428" s="108">
        <v>0</v>
      </c>
      <c r="Z428" s="107">
        <v>1</v>
      </c>
      <c r="AA428" s="107">
        <v>1</v>
      </c>
      <c r="AB428" s="107">
        <v>2</v>
      </c>
      <c r="AC428" s="107">
        <v>1</v>
      </c>
      <c r="AD428" s="107" t="s">
        <v>138</v>
      </c>
      <c r="AE428" s="107" t="s">
        <v>138</v>
      </c>
    </row>
    <row r="429" spans="1:31" s="109" customFormat="1" x14ac:dyDescent="0.3">
      <c r="A429" s="112"/>
      <c r="B429" s="104"/>
      <c r="C429" s="111"/>
      <c r="D429" s="105"/>
      <c r="E429" s="103" t="str">
        <f>HYPERLINK("http://www.arabidopsis.org/servlets/TairObject?type=locus&amp;name=At5g06220","At5g06220")</f>
        <v>At5g06220</v>
      </c>
      <c r="F429" s="111" t="s">
        <v>2182</v>
      </c>
      <c r="G429" s="111" t="s">
        <v>1886</v>
      </c>
      <c r="H429" s="111" t="s">
        <v>1887</v>
      </c>
      <c r="I429" s="105" t="s">
        <v>2675</v>
      </c>
      <c r="J429" s="105" t="s">
        <v>2014</v>
      </c>
      <c r="K429" s="105"/>
      <c r="L429" s="105">
        <v>0</v>
      </c>
      <c r="M429" s="105" t="s">
        <v>2178</v>
      </c>
      <c r="N429" s="107">
        <v>2</v>
      </c>
      <c r="O429" s="107">
        <v>1</v>
      </c>
      <c r="P429" s="107">
        <v>1</v>
      </c>
      <c r="Q429" s="107">
        <v>2</v>
      </c>
      <c r="R429" s="107">
        <v>2</v>
      </c>
      <c r="S429" s="107">
        <v>1</v>
      </c>
      <c r="T429" s="107">
        <v>1</v>
      </c>
      <c r="U429" s="107">
        <v>1</v>
      </c>
      <c r="V429" s="107">
        <v>1</v>
      </c>
      <c r="W429" s="107">
        <v>1</v>
      </c>
      <c r="X429" s="108">
        <v>0</v>
      </c>
      <c r="Y429" s="108">
        <v>0</v>
      </c>
      <c r="Z429" s="107">
        <v>1</v>
      </c>
      <c r="AA429" s="107">
        <v>1</v>
      </c>
      <c r="AB429" s="107">
        <v>2</v>
      </c>
      <c r="AC429" s="107">
        <v>1</v>
      </c>
      <c r="AD429" s="107" t="s">
        <v>138</v>
      </c>
      <c r="AE429" s="107" t="s">
        <v>138</v>
      </c>
    </row>
    <row r="430" spans="1:31" s="109" customFormat="1" x14ac:dyDescent="0.3">
      <c r="A430" s="103">
        <f>HYPERLINK("http://genome.jgi-psf.org/cgi-bin/dispGeneModel?db=Chlre3&amp;id=105873",105873)</f>
        <v>105873</v>
      </c>
      <c r="B430" s="104" t="s">
        <v>2676</v>
      </c>
      <c r="C430" s="111" t="s">
        <v>2596</v>
      </c>
      <c r="D430" s="105" t="s">
        <v>2677</v>
      </c>
      <c r="E430" s="103" t="str">
        <f>HYPERLINK("http://www.arabidopsis.org/servlets/TairObject?type=locus&amp;name=At4g13590","At4g13590")</f>
        <v>At4g13590</v>
      </c>
      <c r="F430" s="111" t="s">
        <v>2182</v>
      </c>
      <c r="G430" s="111" t="s">
        <v>1886</v>
      </c>
      <c r="H430" s="111" t="s">
        <v>2175</v>
      </c>
      <c r="I430" s="105" t="s">
        <v>2678</v>
      </c>
      <c r="J430" s="111" t="s">
        <v>2014</v>
      </c>
      <c r="K430" s="105"/>
      <c r="L430" s="105">
        <v>36</v>
      </c>
      <c r="M430" s="105" t="s">
        <v>2178</v>
      </c>
      <c r="N430" s="107">
        <v>1</v>
      </c>
      <c r="O430" s="107">
        <v>1</v>
      </c>
      <c r="P430" s="107">
        <v>1</v>
      </c>
      <c r="Q430" s="107">
        <v>1</v>
      </c>
      <c r="R430" s="107">
        <v>1</v>
      </c>
      <c r="S430" s="107">
        <v>1</v>
      </c>
      <c r="T430" s="107">
        <v>1</v>
      </c>
      <c r="U430" s="107">
        <v>2</v>
      </c>
      <c r="V430" s="107">
        <v>1</v>
      </c>
      <c r="W430" s="107">
        <v>1</v>
      </c>
      <c r="X430" s="108">
        <v>0</v>
      </c>
      <c r="Y430" s="108">
        <v>0</v>
      </c>
      <c r="Z430" s="107">
        <v>1</v>
      </c>
      <c r="AA430" s="107">
        <v>1</v>
      </c>
      <c r="AB430" s="107">
        <v>1</v>
      </c>
      <c r="AC430" s="107">
        <v>1</v>
      </c>
      <c r="AD430" s="107" t="s">
        <v>138</v>
      </c>
      <c r="AE430" s="107" t="s">
        <v>138</v>
      </c>
    </row>
    <row r="431" spans="1:31" s="109" customFormat="1" x14ac:dyDescent="0.3">
      <c r="A431" s="103">
        <f>HYPERLINK("http://genome.jgi-psf.org/cgi-bin/dispGeneModel?db=Chlre3&amp;id=143831",143831)</f>
        <v>143831</v>
      </c>
      <c r="B431" s="104" t="s">
        <v>2771</v>
      </c>
      <c r="C431" s="104" t="s">
        <v>2772</v>
      </c>
      <c r="D431" s="105"/>
      <c r="E431" s="103" t="str">
        <f>HYPERLINK("http://www.arabidopsis.org/servlets/TairObject?type=locus&amp;name=At2g21340","At2g21340")</f>
        <v>At2g21340</v>
      </c>
      <c r="F431" s="104" t="s">
        <v>1885</v>
      </c>
      <c r="G431" s="105" t="s">
        <v>1886</v>
      </c>
      <c r="H431" s="105" t="s">
        <v>2157</v>
      </c>
      <c r="I431" s="105" t="s">
        <v>2773</v>
      </c>
      <c r="J431" s="105" t="s">
        <v>2774</v>
      </c>
      <c r="K431" s="105" t="s">
        <v>1897</v>
      </c>
      <c r="L431" s="105">
        <v>8</v>
      </c>
      <c r="M431" s="105" t="s">
        <v>2178</v>
      </c>
      <c r="N431" s="107">
        <v>2</v>
      </c>
      <c r="O431" s="107">
        <v>1</v>
      </c>
      <c r="P431" s="107">
        <v>2</v>
      </c>
      <c r="Q431" s="107">
        <v>1</v>
      </c>
      <c r="R431" s="107">
        <v>5</v>
      </c>
      <c r="S431" s="107">
        <v>2</v>
      </c>
      <c r="T431" s="107">
        <v>4</v>
      </c>
      <c r="U431" s="107">
        <v>2</v>
      </c>
      <c r="V431" s="107">
        <v>2</v>
      </c>
      <c r="W431" s="107">
        <v>3</v>
      </c>
      <c r="X431" s="108">
        <v>1</v>
      </c>
      <c r="Y431" s="108">
        <v>1</v>
      </c>
      <c r="Z431" s="107">
        <v>0</v>
      </c>
      <c r="AA431" s="107">
        <v>2</v>
      </c>
      <c r="AB431" s="107">
        <v>1</v>
      </c>
      <c r="AC431" s="107">
        <v>2</v>
      </c>
      <c r="AD431" s="107" t="s">
        <v>2775</v>
      </c>
      <c r="AE431" s="107" t="s">
        <v>2776</v>
      </c>
    </row>
    <row r="432" spans="1:31" s="109" customFormat="1" x14ac:dyDescent="0.3">
      <c r="A432" s="103">
        <f>HYPERLINK("http://genome.jgi-psf.org/cgi-bin/dispGeneModel?db=Chlre3&amp;id=187910",187910)</f>
        <v>187910</v>
      </c>
      <c r="B432" s="104" t="s">
        <v>2861</v>
      </c>
      <c r="C432" s="104" t="s">
        <v>2109</v>
      </c>
      <c r="D432" s="105" t="s">
        <v>2677</v>
      </c>
      <c r="E432" s="103" t="str">
        <f>HYPERLINK("http://www.arabidopsis.org/servlets/TairObject?type=locus&amp;name=At1g44920","At1g44920")</f>
        <v>At1g44920</v>
      </c>
      <c r="F432" s="104" t="s">
        <v>2106</v>
      </c>
      <c r="G432" s="105" t="s">
        <v>1886</v>
      </c>
      <c r="H432" s="105" t="s">
        <v>2157</v>
      </c>
      <c r="I432" s="105" t="s">
        <v>2119</v>
      </c>
      <c r="J432" s="105" t="s">
        <v>2014</v>
      </c>
      <c r="K432" s="105" t="s">
        <v>1897</v>
      </c>
      <c r="L432" s="105">
        <v>0</v>
      </c>
      <c r="M432" s="105" t="s">
        <v>2178</v>
      </c>
      <c r="N432" s="107">
        <v>1</v>
      </c>
      <c r="O432" s="107">
        <v>1</v>
      </c>
      <c r="P432" s="107">
        <v>1</v>
      </c>
      <c r="Q432" s="107">
        <v>3</v>
      </c>
      <c r="R432" s="107">
        <v>1</v>
      </c>
      <c r="S432" s="107">
        <v>1</v>
      </c>
      <c r="T432" s="107">
        <v>1</v>
      </c>
      <c r="U432" s="107">
        <v>1</v>
      </c>
      <c r="V432" s="107">
        <v>1</v>
      </c>
      <c r="W432" s="107">
        <v>1</v>
      </c>
      <c r="X432" s="108">
        <v>0</v>
      </c>
      <c r="Y432" s="108">
        <v>0</v>
      </c>
      <c r="Z432" s="107">
        <v>1</v>
      </c>
      <c r="AA432" s="107">
        <v>1</v>
      </c>
      <c r="AB432" s="107">
        <v>2</v>
      </c>
      <c r="AC432" s="107">
        <v>0</v>
      </c>
      <c r="AD432" s="107" t="s">
        <v>138</v>
      </c>
      <c r="AE432" s="107" t="s">
        <v>138</v>
      </c>
    </row>
    <row r="433" spans="1:31" s="109" customFormat="1" x14ac:dyDescent="0.3">
      <c r="A433" s="103">
        <f>HYPERLINK("http://genome.jgi-psf.org/cgi-bin/dispGeneModel?db=Chlre3&amp;id=182736",182736)</f>
        <v>182736</v>
      </c>
      <c r="B433" s="104" t="s">
        <v>2871</v>
      </c>
      <c r="C433" s="104" t="s">
        <v>2872</v>
      </c>
      <c r="D433" s="105" t="s">
        <v>2873</v>
      </c>
      <c r="E433" s="106" t="str">
        <f>HYPERLINK("http://www.arabidopsis.org/servlets/TairObject?type=locus&amp;name=At1g03905","At1g03905")</f>
        <v>At1g03905</v>
      </c>
      <c r="F433" s="104" t="s">
        <v>2182</v>
      </c>
      <c r="G433" s="105" t="s">
        <v>1907</v>
      </c>
      <c r="H433" s="105" t="s">
        <v>2059</v>
      </c>
      <c r="I433" s="105" t="s">
        <v>2874</v>
      </c>
      <c r="J433" s="105" t="s">
        <v>2875</v>
      </c>
      <c r="K433" s="105" t="s">
        <v>2177</v>
      </c>
      <c r="L433" s="105">
        <v>37</v>
      </c>
      <c r="M433" s="105" t="s">
        <v>2178</v>
      </c>
      <c r="N433" s="107">
        <v>2</v>
      </c>
      <c r="O433" s="107">
        <v>1</v>
      </c>
      <c r="P433" s="107">
        <v>1</v>
      </c>
      <c r="Q433" s="107">
        <v>1</v>
      </c>
      <c r="R433" s="107">
        <v>1</v>
      </c>
      <c r="S433" s="107">
        <v>1</v>
      </c>
      <c r="T433" s="107">
        <v>1</v>
      </c>
      <c r="U433" s="107">
        <v>1</v>
      </c>
      <c r="V433" s="107">
        <v>1</v>
      </c>
      <c r="W433" s="107">
        <v>1</v>
      </c>
      <c r="X433" s="108">
        <v>0</v>
      </c>
      <c r="Y433" s="108">
        <v>0</v>
      </c>
      <c r="Z433" s="107">
        <v>1</v>
      </c>
      <c r="AA433" s="107">
        <v>1</v>
      </c>
      <c r="AB433" s="107">
        <v>1</v>
      </c>
      <c r="AC433" s="107">
        <v>0</v>
      </c>
      <c r="AD433" s="107" t="s">
        <v>138</v>
      </c>
      <c r="AE433" s="107" t="s">
        <v>138</v>
      </c>
    </row>
    <row r="434" spans="1:31" s="109" customFormat="1" x14ac:dyDescent="0.3">
      <c r="A434" s="104"/>
      <c r="B434" s="104"/>
      <c r="C434" s="104"/>
      <c r="D434" s="105"/>
      <c r="E434" s="103" t="str">
        <f>HYPERLINK("http://www.arabidopsis.org/servlets/TairObject?type=locus&amp;name=At5g44110","At5g44110")</f>
        <v>At5g44110</v>
      </c>
      <c r="F434" s="104" t="s">
        <v>2182</v>
      </c>
      <c r="G434" s="105" t="s">
        <v>1886</v>
      </c>
      <c r="H434" s="105" t="s">
        <v>2059</v>
      </c>
      <c r="I434" s="105" t="s">
        <v>2876</v>
      </c>
      <c r="J434" s="105" t="s">
        <v>2875</v>
      </c>
      <c r="K434" s="105" t="s">
        <v>1965</v>
      </c>
      <c r="L434" s="105">
        <v>37</v>
      </c>
      <c r="M434" s="105" t="s">
        <v>2178</v>
      </c>
      <c r="N434" s="107">
        <v>2</v>
      </c>
      <c r="O434" s="107">
        <v>1</v>
      </c>
      <c r="P434" s="107">
        <v>1</v>
      </c>
      <c r="Q434" s="107">
        <v>1</v>
      </c>
      <c r="R434" s="107">
        <v>1</v>
      </c>
      <c r="S434" s="107">
        <v>1</v>
      </c>
      <c r="T434" s="107">
        <v>1</v>
      </c>
      <c r="U434" s="107">
        <v>1</v>
      </c>
      <c r="V434" s="107">
        <v>1</v>
      </c>
      <c r="W434" s="107">
        <v>1</v>
      </c>
      <c r="X434" s="108">
        <v>0</v>
      </c>
      <c r="Y434" s="108">
        <v>0</v>
      </c>
      <c r="Z434" s="107">
        <v>1</v>
      </c>
      <c r="AA434" s="107">
        <v>1</v>
      </c>
      <c r="AB434" s="107">
        <v>1</v>
      </c>
      <c r="AC434" s="107">
        <v>0</v>
      </c>
      <c r="AD434" s="107" t="s">
        <v>138</v>
      </c>
      <c r="AE434" s="107" t="s">
        <v>138</v>
      </c>
    </row>
    <row r="435" spans="1:31" s="109" customFormat="1" x14ac:dyDescent="0.3">
      <c r="A435" s="103">
        <f>HYPERLINK("http://genome.jgi-psf.org/cgi-bin/dispGeneModel?db=Chlre3&amp;id=205577",205577)</f>
        <v>205577</v>
      </c>
      <c r="B435" s="104" t="s">
        <v>2887</v>
      </c>
      <c r="C435" s="104" t="s">
        <v>2888</v>
      </c>
      <c r="D435" s="105" t="s">
        <v>2889</v>
      </c>
      <c r="E435" s="103" t="str">
        <f>HYPERLINK("http://www.arabidopsis.org/servlets/TairObject?type=locus&amp;name=At4g31530","At4g31530")</f>
        <v>At4g31530</v>
      </c>
      <c r="F435" s="104" t="s">
        <v>2182</v>
      </c>
      <c r="G435" s="105" t="s">
        <v>1886</v>
      </c>
      <c r="H435" s="105" t="s">
        <v>1894</v>
      </c>
      <c r="I435" s="105" t="s">
        <v>2890</v>
      </c>
      <c r="J435" s="105" t="s">
        <v>2014</v>
      </c>
      <c r="K435" s="105" t="s">
        <v>1897</v>
      </c>
      <c r="L435" s="105">
        <v>37</v>
      </c>
      <c r="M435" s="105" t="s">
        <v>2178</v>
      </c>
      <c r="N435" s="107">
        <v>1</v>
      </c>
      <c r="O435" s="107">
        <v>1</v>
      </c>
      <c r="P435" s="107">
        <v>1</v>
      </c>
      <c r="Q435" s="107">
        <v>1</v>
      </c>
      <c r="R435" s="107">
        <v>4</v>
      </c>
      <c r="S435" s="107">
        <v>1</v>
      </c>
      <c r="T435" s="107">
        <v>1</v>
      </c>
      <c r="U435" s="107">
        <v>1</v>
      </c>
      <c r="V435" s="107">
        <v>1</v>
      </c>
      <c r="W435" s="107">
        <v>1</v>
      </c>
      <c r="X435" s="108">
        <v>0</v>
      </c>
      <c r="Y435" s="108">
        <v>0</v>
      </c>
      <c r="Z435" s="107">
        <v>1</v>
      </c>
      <c r="AA435" s="107">
        <v>1</v>
      </c>
      <c r="AB435" s="107">
        <v>1</v>
      </c>
      <c r="AC435" s="107">
        <v>1</v>
      </c>
      <c r="AD435" s="107" t="s">
        <v>138</v>
      </c>
      <c r="AE435" s="107" t="s">
        <v>138</v>
      </c>
    </row>
    <row r="436" spans="1:31" s="109" customFormat="1" x14ac:dyDescent="0.3">
      <c r="A436" s="103">
        <f>HYPERLINK("http://genome.jgi-psf.org/cgi-bin/dispGeneModel?db=Chlre3&amp;id=142644",142644)</f>
        <v>142644</v>
      </c>
      <c r="B436" s="104" t="s">
        <v>2891</v>
      </c>
      <c r="C436" s="104" t="s">
        <v>2892</v>
      </c>
      <c r="D436" s="105"/>
      <c r="E436" s="106" t="str">
        <f>HYPERLINK("http://www.arabidopsis.org/servlets/TairObject?type=locus&amp;name=At2g35800","At2g35800")</f>
        <v>At2g35800</v>
      </c>
      <c r="F436" s="104" t="s">
        <v>2182</v>
      </c>
      <c r="G436" s="105" t="s">
        <v>1886</v>
      </c>
      <c r="H436" s="105" t="s">
        <v>2157</v>
      </c>
      <c r="I436" s="105" t="s">
        <v>2893</v>
      </c>
      <c r="J436" s="105" t="s">
        <v>2894</v>
      </c>
      <c r="K436" s="105" t="s">
        <v>1897</v>
      </c>
      <c r="L436" s="105">
        <v>0</v>
      </c>
      <c r="M436" s="105" t="s">
        <v>2178</v>
      </c>
      <c r="N436" s="107">
        <v>1</v>
      </c>
      <c r="O436" s="107">
        <v>2</v>
      </c>
      <c r="P436" s="107">
        <v>1</v>
      </c>
      <c r="Q436" s="107">
        <v>2</v>
      </c>
      <c r="R436" s="107">
        <v>1</v>
      </c>
      <c r="S436" s="107">
        <v>1</v>
      </c>
      <c r="T436" s="107">
        <v>2</v>
      </c>
      <c r="U436" s="107">
        <v>1</v>
      </c>
      <c r="V436" s="107">
        <v>1</v>
      </c>
      <c r="W436" s="107">
        <v>3</v>
      </c>
      <c r="X436" s="108">
        <v>1</v>
      </c>
      <c r="Y436" s="108">
        <v>1</v>
      </c>
      <c r="Z436" s="107">
        <v>1</v>
      </c>
      <c r="AA436" s="107">
        <v>1</v>
      </c>
      <c r="AB436" s="107">
        <v>1</v>
      </c>
      <c r="AC436" s="107">
        <v>1</v>
      </c>
      <c r="AD436" s="107" t="s">
        <v>2895</v>
      </c>
      <c r="AE436" s="107" t="s">
        <v>2896</v>
      </c>
    </row>
    <row r="437" spans="1:31" s="109" customFormat="1" x14ac:dyDescent="0.3">
      <c r="A437" s="103">
        <f>HYPERLINK("http://genome.jgi-psf.org/cgi-bin/dispGeneModel?db=Chlre3&amp;id=193755",193755)</f>
        <v>193755</v>
      </c>
      <c r="B437" s="104" t="s">
        <v>2969</v>
      </c>
      <c r="C437" s="104" t="s">
        <v>2970</v>
      </c>
      <c r="D437" s="105" t="s">
        <v>2971</v>
      </c>
      <c r="E437" s="103" t="str">
        <f>HYPERLINK("http://www.arabidopsis.org/servlets/TairObject?type=locus&amp;name=At1g76340","At1g76340")</f>
        <v>At1g76340</v>
      </c>
      <c r="F437" s="104" t="s">
        <v>2182</v>
      </c>
      <c r="G437" s="105" t="s">
        <v>1907</v>
      </c>
      <c r="H437" s="105" t="s">
        <v>1887</v>
      </c>
      <c r="I437" s="105" t="s">
        <v>2972</v>
      </c>
      <c r="J437" s="105" t="s">
        <v>2116</v>
      </c>
      <c r="K437" s="105" t="s">
        <v>1920</v>
      </c>
      <c r="L437" s="105">
        <v>0</v>
      </c>
      <c r="M437" s="105" t="s">
        <v>2178</v>
      </c>
      <c r="N437" s="107">
        <v>1</v>
      </c>
      <c r="O437" s="107">
        <v>2</v>
      </c>
      <c r="P437" s="107">
        <v>2</v>
      </c>
      <c r="Q437" s="107">
        <v>1</v>
      </c>
      <c r="R437" s="107">
        <v>2</v>
      </c>
      <c r="S437" s="107">
        <v>1</v>
      </c>
      <c r="T437" s="107">
        <v>2</v>
      </c>
      <c r="U437" s="107">
        <v>2</v>
      </c>
      <c r="V437" s="107">
        <v>1</v>
      </c>
      <c r="W437" s="107">
        <v>1</v>
      </c>
      <c r="X437" s="108">
        <v>1</v>
      </c>
      <c r="Y437" s="108">
        <v>1</v>
      </c>
      <c r="Z437" s="107">
        <v>1</v>
      </c>
      <c r="AA437" s="107">
        <v>1</v>
      </c>
      <c r="AB437" s="107">
        <v>1</v>
      </c>
      <c r="AC437" s="107">
        <v>1</v>
      </c>
      <c r="AD437" s="107" t="s">
        <v>2973</v>
      </c>
      <c r="AE437" s="107" t="s">
        <v>2974</v>
      </c>
    </row>
    <row r="438" spans="1:31" s="109" customFormat="1" x14ac:dyDescent="0.3">
      <c r="A438" s="104"/>
      <c r="B438" s="104"/>
      <c r="C438" s="104"/>
      <c r="D438" s="105"/>
      <c r="E438" s="103" t="str">
        <f>HYPERLINK("http://www.arabidopsis.org/servlets/TairObject?type=locus&amp;name=At5g19980","At5g19980")</f>
        <v>At5g19980</v>
      </c>
      <c r="F438" s="104" t="s">
        <v>2182</v>
      </c>
      <c r="G438" s="105" t="s">
        <v>1886</v>
      </c>
      <c r="H438" s="105" t="s">
        <v>2707</v>
      </c>
      <c r="I438" s="105" t="s">
        <v>2972</v>
      </c>
      <c r="J438" s="105" t="s">
        <v>2116</v>
      </c>
      <c r="K438" s="105" t="s">
        <v>1965</v>
      </c>
      <c r="L438" s="105">
        <v>0</v>
      </c>
      <c r="M438" s="105" t="s">
        <v>2178</v>
      </c>
      <c r="N438" s="107">
        <v>1</v>
      </c>
      <c r="O438" s="107">
        <v>2</v>
      </c>
      <c r="P438" s="107">
        <v>1</v>
      </c>
      <c r="Q438" s="107">
        <v>3</v>
      </c>
      <c r="R438" s="107">
        <v>1</v>
      </c>
      <c r="S438" s="107">
        <v>0</v>
      </c>
      <c r="T438" s="107">
        <v>2</v>
      </c>
      <c r="U438" s="107">
        <v>1</v>
      </c>
      <c r="V438" s="107">
        <v>1</v>
      </c>
      <c r="W438" s="107">
        <v>2</v>
      </c>
      <c r="X438" s="108">
        <v>1</v>
      </c>
      <c r="Y438" s="108">
        <v>1</v>
      </c>
      <c r="Z438" s="107">
        <v>1</v>
      </c>
      <c r="AA438" s="107">
        <v>2</v>
      </c>
      <c r="AB438" s="107">
        <v>2</v>
      </c>
      <c r="AC438" s="107">
        <v>1</v>
      </c>
      <c r="AD438" s="107" t="s">
        <v>2975</v>
      </c>
      <c r="AE438" s="107" t="s">
        <v>2976</v>
      </c>
    </row>
    <row r="439" spans="1:31" s="109" customFormat="1" x14ac:dyDescent="0.3">
      <c r="A439" s="103">
        <f>HYPERLINK("http://genome.jgi-psf.org/cgi-bin/dispGeneModel?db=Chlre3&amp;id=144907",144907)</f>
        <v>144907</v>
      </c>
      <c r="B439" s="104" t="s">
        <v>2977</v>
      </c>
      <c r="C439" s="104" t="s">
        <v>2978</v>
      </c>
      <c r="D439" s="105" t="s">
        <v>2971</v>
      </c>
      <c r="E439" s="106" t="str">
        <f>HYPERLINK("http://www.arabidopsis.org/servlets/TairObject?type=locus&amp;name=At1g76340","At1g76340")</f>
        <v>At1g76340</v>
      </c>
      <c r="F439" s="104" t="s">
        <v>2182</v>
      </c>
      <c r="G439" s="105" t="s">
        <v>1907</v>
      </c>
      <c r="H439" s="105" t="s">
        <v>1887</v>
      </c>
      <c r="I439" s="105" t="s">
        <v>2972</v>
      </c>
      <c r="J439" s="105" t="s">
        <v>2116</v>
      </c>
      <c r="K439" s="105" t="s">
        <v>1920</v>
      </c>
      <c r="L439" s="105">
        <v>0</v>
      </c>
      <c r="M439" s="105" t="s">
        <v>2178</v>
      </c>
      <c r="N439" s="107">
        <v>1</v>
      </c>
      <c r="O439" s="107">
        <v>2</v>
      </c>
      <c r="P439" s="107">
        <v>2</v>
      </c>
      <c r="Q439" s="107">
        <v>1</v>
      </c>
      <c r="R439" s="107">
        <v>2</v>
      </c>
      <c r="S439" s="107">
        <v>1</v>
      </c>
      <c r="T439" s="107">
        <v>2</v>
      </c>
      <c r="U439" s="107">
        <v>2</v>
      </c>
      <c r="V439" s="107">
        <v>1</v>
      </c>
      <c r="W439" s="107">
        <v>1</v>
      </c>
      <c r="X439" s="108">
        <v>1</v>
      </c>
      <c r="Y439" s="108">
        <v>1</v>
      </c>
      <c r="Z439" s="107">
        <v>1</v>
      </c>
      <c r="AA439" s="107">
        <v>1</v>
      </c>
      <c r="AB439" s="107">
        <v>1</v>
      </c>
      <c r="AC439" s="107">
        <v>1</v>
      </c>
      <c r="AD439" s="107" t="s">
        <v>2973</v>
      </c>
      <c r="AE439" s="107" t="s">
        <v>2974</v>
      </c>
    </row>
    <row r="440" spans="1:31" s="109" customFormat="1" x14ac:dyDescent="0.3">
      <c r="A440" s="104"/>
      <c r="B440" s="104"/>
      <c r="C440" s="104"/>
      <c r="D440" s="105"/>
      <c r="E440" s="103" t="str">
        <f>HYPERLINK("http://www.arabidopsis.org/servlets/TairObject?type=locus&amp;name=At5g19980","At5g19980")</f>
        <v>At5g19980</v>
      </c>
      <c r="F440" s="104" t="s">
        <v>2182</v>
      </c>
      <c r="G440" s="105" t="s">
        <v>1886</v>
      </c>
      <c r="H440" s="105" t="s">
        <v>2707</v>
      </c>
      <c r="I440" s="105" t="s">
        <v>2972</v>
      </c>
      <c r="J440" s="105" t="s">
        <v>2116</v>
      </c>
      <c r="K440" s="105" t="s">
        <v>1965</v>
      </c>
      <c r="L440" s="105">
        <v>0</v>
      </c>
      <c r="M440" s="105" t="s">
        <v>2178</v>
      </c>
      <c r="N440" s="107">
        <v>1</v>
      </c>
      <c r="O440" s="107">
        <v>2</v>
      </c>
      <c r="P440" s="107">
        <v>1</v>
      </c>
      <c r="Q440" s="107">
        <v>3</v>
      </c>
      <c r="R440" s="107">
        <v>1</v>
      </c>
      <c r="S440" s="107">
        <v>0</v>
      </c>
      <c r="T440" s="107">
        <v>2</v>
      </c>
      <c r="U440" s="107">
        <v>1</v>
      </c>
      <c r="V440" s="107">
        <v>1</v>
      </c>
      <c r="W440" s="107">
        <v>2</v>
      </c>
      <c r="X440" s="108">
        <v>1</v>
      </c>
      <c r="Y440" s="108">
        <v>1</v>
      </c>
      <c r="Z440" s="107">
        <v>1</v>
      </c>
      <c r="AA440" s="107">
        <v>2</v>
      </c>
      <c r="AB440" s="107">
        <v>2</v>
      </c>
      <c r="AC440" s="107">
        <v>1</v>
      </c>
      <c r="AD440" s="107" t="s">
        <v>2975</v>
      </c>
      <c r="AE440" s="107" t="s">
        <v>2976</v>
      </c>
    </row>
    <row r="441" spans="1:31" s="109" customFormat="1" x14ac:dyDescent="0.3">
      <c r="A441" s="103">
        <f>HYPERLINK("http://genome.jgi-psf.org/cgi-bin/dispGeneModel?db=Chlre3&amp;id=149680",149680)</f>
        <v>149680</v>
      </c>
      <c r="B441" s="104" t="s">
        <v>2979</v>
      </c>
      <c r="C441" s="104" t="s">
        <v>2980</v>
      </c>
      <c r="D441" s="105" t="s">
        <v>2971</v>
      </c>
      <c r="E441" s="106" t="str">
        <f>HYPERLINK("http://www.arabidopsis.org/servlets/TairObject?type=locus&amp;name=At1g76340","At1g76340")</f>
        <v>At1g76340</v>
      </c>
      <c r="F441" s="104" t="s">
        <v>2182</v>
      </c>
      <c r="G441" s="105" t="s">
        <v>1907</v>
      </c>
      <c r="H441" s="105" t="s">
        <v>1887</v>
      </c>
      <c r="I441" s="105" t="s">
        <v>2972</v>
      </c>
      <c r="J441" s="105" t="s">
        <v>2116</v>
      </c>
      <c r="K441" s="105" t="s">
        <v>1920</v>
      </c>
      <c r="L441" s="105">
        <v>0</v>
      </c>
      <c r="M441" s="105" t="s">
        <v>2178</v>
      </c>
      <c r="N441" s="107">
        <v>1</v>
      </c>
      <c r="O441" s="107">
        <v>2</v>
      </c>
      <c r="P441" s="107">
        <v>2</v>
      </c>
      <c r="Q441" s="107">
        <v>1</v>
      </c>
      <c r="R441" s="107">
        <v>2</v>
      </c>
      <c r="S441" s="107">
        <v>1</v>
      </c>
      <c r="T441" s="107">
        <v>2</v>
      </c>
      <c r="U441" s="107">
        <v>2</v>
      </c>
      <c r="V441" s="107">
        <v>1</v>
      </c>
      <c r="W441" s="107">
        <v>1</v>
      </c>
      <c r="X441" s="108">
        <v>1</v>
      </c>
      <c r="Y441" s="108">
        <v>1</v>
      </c>
      <c r="Z441" s="107">
        <v>1</v>
      </c>
      <c r="AA441" s="107">
        <v>1</v>
      </c>
      <c r="AB441" s="107">
        <v>1</v>
      </c>
      <c r="AC441" s="107">
        <v>1</v>
      </c>
      <c r="AD441" s="107" t="s">
        <v>2973</v>
      </c>
      <c r="AE441" s="107" t="s">
        <v>2974</v>
      </c>
    </row>
    <row r="442" spans="1:31" s="109" customFormat="1" x14ac:dyDescent="0.3">
      <c r="A442" s="104"/>
      <c r="B442" s="104"/>
      <c r="C442" s="104"/>
      <c r="D442" s="105"/>
      <c r="E442" s="103" t="str">
        <f>HYPERLINK("http://www.arabidopsis.org/servlets/TairObject?type=locus&amp;name=At5g19980","At5g19980")</f>
        <v>At5g19980</v>
      </c>
      <c r="F442" s="104" t="s">
        <v>2182</v>
      </c>
      <c r="G442" s="105" t="s">
        <v>1886</v>
      </c>
      <c r="H442" s="105" t="s">
        <v>2707</v>
      </c>
      <c r="I442" s="105" t="s">
        <v>2972</v>
      </c>
      <c r="J442" s="105" t="s">
        <v>2116</v>
      </c>
      <c r="K442" s="105" t="s">
        <v>1965</v>
      </c>
      <c r="L442" s="105">
        <v>0</v>
      </c>
      <c r="M442" s="105" t="s">
        <v>2178</v>
      </c>
      <c r="N442" s="107">
        <v>1</v>
      </c>
      <c r="O442" s="107">
        <v>2</v>
      </c>
      <c r="P442" s="107">
        <v>1</v>
      </c>
      <c r="Q442" s="107">
        <v>3</v>
      </c>
      <c r="R442" s="107">
        <v>1</v>
      </c>
      <c r="S442" s="107">
        <v>0</v>
      </c>
      <c r="T442" s="107">
        <v>2</v>
      </c>
      <c r="U442" s="107">
        <v>1</v>
      </c>
      <c r="V442" s="107">
        <v>1</v>
      </c>
      <c r="W442" s="107">
        <v>2</v>
      </c>
      <c r="X442" s="108">
        <v>1</v>
      </c>
      <c r="Y442" s="108">
        <v>1</v>
      </c>
      <c r="Z442" s="107">
        <v>1</v>
      </c>
      <c r="AA442" s="107">
        <v>2</v>
      </c>
      <c r="AB442" s="107">
        <v>2</v>
      </c>
      <c r="AC442" s="107">
        <v>1</v>
      </c>
      <c r="AD442" s="107" t="s">
        <v>2975</v>
      </c>
      <c r="AE442" s="107" t="s">
        <v>2976</v>
      </c>
    </row>
    <row r="443" spans="1:31" s="109" customFormat="1" x14ac:dyDescent="0.3">
      <c r="A443" s="103">
        <f>HYPERLINK("http://genome.jgi-psf.org/cgi-bin/dispGeneModel?db=Chlre3&amp;id=195406",195406)</f>
        <v>195406</v>
      </c>
      <c r="B443" s="104" t="s">
        <v>3016</v>
      </c>
      <c r="C443" s="111" t="s">
        <v>3017</v>
      </c>
      <c r="D443" s="105"/>
      <c r="E443" s="103" t="str">
        <f>HYPERLINK("http://www.arabidopsis.org/servlets/TairObject?type=locus&amp;name=At3g09740","At3g09740")</f>
        <v>At3g09740</v>
      </c>
      <c r="F443" s="111" t="s">
        <v>1885</v>
      </c>
      <c r="G443" s="111" t="s">
        <v>1886</v>
      </c>
      <c r="H443" s="111" t="s">
        <v>2270</v>
      </c>
      <c r="I443" s="105" t="s">
        <v>3018</v>
      </c>
      <c r="J443" s="111" t="s">
        <v>3019</v>
      </c>
      <c r="K443" s="105" t="s">
        <v>1920</v>
      </c>
      <c r="L443" s="105">
        <v>0</v>
      </c>
      <c r="M443" s="105" t="s">
        <v>2178</v>
      </c>
      <c r="N443" s="107">
        <v>3</v>
      </c>
      <c r="O443" s="107">
        <v>2</v>
      </c>
      <c r="P443" s="107">
        <v>2</v>
      </c>
      <c r="Q443" s="107">
        <v>2</v>
      </c>
      <c r="R443" s="107">
        <v>3</v>
      </c>
      <c r="S443" s="107">
        <v>2</v>
      </c>
      <c r="T443" s="107">
        <v>2</v>
      </c>
      <c r="U443" s="107">
        <v>2</v>
      </c>
      <c r="V443" s="107">
        <v>3</v>
      </c>
      <c r="W443" s="107">
        <v>5</v>
      </c>
      <c r="X443" s="108">
        <v>2</v>
      </c>
      <c r="Y443" s="108">
        <v>1</v>
      </c>
      <c r="Z443" s="107">
        <v>2</v>
      </c>
      <c r="AA443" s="107">
        <v>2</v>
      </c>
      <c r="AB443" s="107">
        <v>3</v>
      </c>
      <c r="AC443" s="107">
        <v>1</v>
      </c>
      <c r="AD443" s="107" t="s">
        <v>3020</v>
      </c>
      <c r="AE443" s="107" t="s">
        <v>3021</v>
      </c>
    </row>
    <row r="444" spans="1:31" s="109" customFormat="1" x14ac:dyDescent="0.3">
      <c r="A444" s="103">
        <f>HYPERLINK("http://genome.jgi-psf.org/cgi-bin/dispGeneModel?db=Chlre3&amp;id=195476",195476)</f>
        <v>195476</v>
      </c>
      <c r="B444" s="104" t="s">
        <v>3030</v>
      </c>
      <c r="C444" s="111" t="s">
        <v>3031</v>
      </c>
      <c r="D444" s="105"/>
      <c r="E444" s="103" t="str">
        <f>HYPERLINK("http://www.arabidopsis.org/servlets/TairObject?type=locus&amp;name=At3g52850","At3g52850")</f>
        <v>At3g52850</v>
      </c>
      <c r="F444" s="111" t="s">
        <v>1885</v>
      </c>
      <c r="G444" s="111" t="s">
        <v>1886</v>
      </c>
      <c r="H444" s="111" t="s">
        <v>2707</v>
      </c>
      <c r="I444" s="105" t="s">
        <v>3032</v>
      </c>
      <c r="J444" s="111" t="s">
        <v>3033</v>
      </c>
      <c r="K444" s="105" t="s">
        <v>1920</v>
      </c>
      <c r="L444" s="105">
        <v>1</v>
      </c>
      <c r="M444" s="105" t="s">
        <v>2178</v>
      </c>
      <c r="N444" s="107">
        <v>2</v>
      </c>
      <c r="O444" s="107">
        <v>2</v>
      </c>
      <c r="P444" s="107">
        <v>1</v>
      </c>
      <c r="Q444" s="107">
        <v>2</v>
      </c>
      <c r="R444" s="107">
        <v>2</v>
      </c>
      <c r="S444" s="107">
        <v>1</v>
      </c>
      <c r="T444" s="107">
        <v>3</v>
      </c>
      <c r="U444" s="107">
        <v>1</v>
      </c>
      <c r="V444" s="107">
        <v>1</v>
      </c>
      <c r="W444" s="107">
        <v>2</v>
      </c>
      <c r="X444" s="108">
        <v>2</v>
      </c>
      <c r="Y444" s="108">
        <v>1</v>
      </c>
      <c r="Z444" s="107">
        <v>1</v>
      </c>
      <c r="AA444" s="107">
        <v>1</v>
      </c>
      <c r="AB444" s="107">
        <v>2</v>
      </c>
      <c r="AC444" s="107">
        <v>2</v>
      </c>
      <c r="AD444" s="107" t="s">
        <v>3034</v>
      </c>
      <c r="AE444" s="107" t="s">
        <v>3035</v>
      </c>
    </row>
    <row r="445" spans="1:31" s="109" customFormat="1" x14ac:dyDescent="0.3">
      <c r="A445" s="112"/>
      <c r="B445" s="104"/>
      <c r="C445" s="111"/>
      <c r="D445" s="105"/>
      <c r="E445" s="103" t="str">
        <f>HYPERLINK("http://www.arabidopsis.org/servlets/TairObject?type=locus&amp;name=At2g14720","At2g14720")</f>
        <v>At2g14720</v>
      </c>
      <c r="F445" s="111" t="s">
        <v>1885</v>
      </c>
      <c r="G445" s="111" t="s">
        <v>1886</v>
      </c>
      <c r="H445" s="111" t="s">
        <v>2707</v>
      </c>
      <c r="I445" s="105" t="s">
        <v>3036</v>
      </c>
      <c r="J445" s="105" t="s">
        <v>3033</v>
      </c>
      <c r="K445" s="105" t="s">
        <v>1944</v>
      </c>
      <c r="L445" s="105">
        <v>1</v>
      </c>
      <c r="M445" s="105" t="s">
        <v>2178</v>
      </c>
      <c r="N445" s="107">
        <v>2</v>
      </c>
      <c r="O445" s="107">
        <v>2</v>
      </c>
      <c r="P445" s="107">
        <v>1</v>
      </c>
      <c r="Q445" s="107">
        <v>2</v>
      </c>
      <c r="R445" s="107">
        <v>2</v>
      </c>
      <c r="S445" s="107">
        <v>1</v>
      </c>
      <c r="T445" s="107">
        <v>1</v>
      </c>
      <c r="U445" s="107">
        <v>1</v>
      </c>
      <c r="V445" s="107">
        <v>2</v>
      </c>
      <c r="W445" s="107">
        <v>3</v>
      </c>
      <c r="X445" s="108">
        <v>1</v>
      </c>
      <c r="Y445" s="108">
        <v>1</v>
      </c>
      <c r="Z445" s="107">
        <v>2</v>
      </c>
      <c r="AA445" s="107">
        <v>1</v>
      </c>
      <c r="AB445" s="107">
        <v>1</v>
      </c>
      <c r="AC445" s="107">
        <v>2</v>
      </c>
      <c r="AD445" s="107" t="s">
        <v>3037</v>
      </c>
      <c r="AE445" s="107" t="s">
        <v>3038</v>
      </c>
    </row>
    <row r="446" spans="1:31" s="109" customFormat="1" x14ac:dyDescent="0.3">
      <c r="A446" s="112"/>
      <c r="B446" s="104"/>
      <c r="C446" s="111"/>
      <c r="D446" s="105"/>
      <c r="E446" s="103" t="str">
        <f>HYPERLINK("http://www.arabidopsis.org/servlets/TairObject?type=locus&amp;name=At2g14740","At2g14740")</f>
        <v>At2g14740</v>
      </c>
      <c r="F446" s="111" t="s">
        <v>1885</v>
      </c>
      <c r="G446" s="111" t="s">
        <v>1886</v>
      </c>
      <c r="H446" s="111" t="s">
        <v>3039</v>
      </c>
      <c r="I446" s="105" t="s">
        <v>3036</v>
      </c>
      <c r="J446" s="105" t="s">
        <v>3033</v>
      </c>
      <c r="K446" s="105" t="s">
        <v>1944</v>
      </c>
      <c r="L446" s="105">
        <v>1</v>
      </c>
      <c r="M446" s="105" t="s">
        <v>2178</v>
      </c>
      <c r="N446" s="107">
        <v>2</v>
      </c>
      <c r="O446" s="107">
        <v>2</v>
      </c>
      <c r="P446" s="107">
        <v>1</v>
      </c>
      <c r="Q446" s="107">
        <v>2</v>
      </c>
      <c r="R446" s="107">
        <v>2</v>
      </c>
      <c r="S446" s="107">
        <v>1</v>
      </c>
      <c r="T446" s="107">
        <v>1</v>
      </c>
      <c r="U446" s="107">
        <v>1</v>
      </c>
      <c r="V446" s="107">
        <v>2</v>
      </c>
      <c r="W446" s="107">
        <v>3</v>
      </c>
      <c r="X446" s="108">
        <v>1</v>
      </c>
      <c r="Y446" s="108">
        <v>1</v>
      </c>
      <c r="Z446" s="107">
        <v>2</v>
      </c>
      <c r="AA446" s="107">
        <v>1</v>
      </c>
      <c r="AB446" s="107">
        <v>1</v>
      </c>
      <c r="AC446" s="107">
        <v>2</v>
      </c>
      <c r="AD446" s="107" t="s">
        <v>3037</v>
      </c>
      <c r="AE446" s="107" t="s">
        <v>3038</v>
      </c>
    </row>
    <row r="447" spans="1:31" s="109" customFormat="1" x14ac:dyDescent="0.3">
      <c r="A447" s="112"/>
      <c r="B447" s="104"/>
      <c r="C447" s="111"/>
      <c r="D447" s="105"/>
      <c r="E447" s="103" t="str">
        <f>HYPERLINK("http://www.arabidopsis.org/servlets/TairObject?type=locus&amp;name=At2g30290","At2g30290")</f>
        <v>At2g30290</v>
      </c>
      <c r="F447" s="111" t="s">
        <v>1885</v>
      </c>
      <c r="G447" s="111" t="s">
        <v>1886</v>
      </c>
      <c r="H447" s="111" t="s">
        <v>3040</v>
      </c>
      <c r="I447" s="105" t="s">
        <v>3041</v>
      </c>
      <c r="J447" s="105" t="s">
        <v>3033</v>
      </c>
      <c r="K447" s="105" t="s">
        <v>2035</v>
      </c>
      <c r="L447" s="105">
        <v>1</v>
      </c>
      <c r="M447" s="105" t="s">
        <v>2178</v>
      </c>
      <c r="N447" s="107">
        <v>2</v>
      </c>
      <c r="O447" s="107">
        <v>2</v>
      </c>
      <c r="P447" s="107">
        <v>1</v>
      </c>
      <c r="Q447" s="107">
        <v>2</v>
      </c>
      <c r="R447" s="107">
        <v>2</v>
      </c>
      <c r="S447" s="107">
        <v>1</v>
      </c>
      <c r="T447" s="107">
        <v>3</v>
      </c>
      <c r="U447" s="107">
        <v>1</v>
      </c>
      <c r="V447" s="107">
        <v>1</v>
      </c>
      <c r="W447" s="107">
        <v>2</v>
      </c>
      <c r="X447" s="108">
        <v>2</v>
      </c>
      <c r="Y447" s="108">
        <v>1</v>
      </c>
      <c r="Z447" s="107">
        <v>1</v>
      </c>
      <c r="AA447" s="107">
        <v>1</v>
      </c>
      <c r="AB447" s="107">
        <v>2</v>
      </c>
      <c r="AC447" s="107">
        <v>2</v>
      </c>
      <c r="AD447" s="107" t="s">
        <v>3034</v>
      </c>
      <c r="AE447" s="107" t="s">
        <v>3035</v>
      </c>
    </row>
    <row r="448" spans="1:31" s="109" customFormat="1" x14ac:dyDescent="0.3">
      <c r="A448" s="103">
        <f>HYPERLINK("http://genome.jgi-psf.org/cgi-bin/dispGeneModel?db=Chlre3&amp;id=187064",187064)</f>
        <v>187064</v>
      </c>
      <c r="B448" s="104" t="s">
        <v>3076</v>
      </c>
      <c r="C448" s="111" t="s">
        <v>3077</v>
      </c>
      <c r="D448" s="105"/>
      <c r="E448" s="103" t="str">
        <f>HYPERLINK("http://www.arabidopsis.org/servlets/TairObject?type=locus&amp;name=At3g51870","At3g51870")</f>
        <v>At3g51870</v>
      </c>
      <c r="F448" s="111" t="s">
        <v>1885</v>
      </c>
      <c r="G448" s="111" t="s">
        <v>1886</v>
      </c>
      <c r="H448" s="111" t="s">
        <v>2157</v>
      </c>
      <c r="I448" s="105" t="s">
        <v>3078</v>
      </c>
      <c r="J448" s="111" t="s">
        <v>2774</v>
      </c>
      <c r="K448" s="105" t="s">
        <v>1897</v>
      </c>
      <c r="L448" s="105">
        <v>0</v>
      </c>
      <c r="M448" s="105" t="s">
        <v>2178</v>
      </c>
      <c r="N448" s="107">
        <v>2</v>
      </c>
      <c r="O448" s="107">
        <v>1</v>
      </c>
      <c r="P448" s="107">
        <v>2</v>
      </c>
      <c r="Q448" s="107">
        <v>1</v>
      </c>
      <c r="R448" s="107">
        <v>2</v>
      </c>
      <c r="S448" s="107">
        <v>1</v>
      </c>
      <c r="T448" s="107">
        <v>3</v>
      </c>
      <c r="U448" s="107">
        <v>1</v>
      </c>
      <c r="V448" s="107">
        <v>2</v>
      </c>
      <c r="W448" s="107">
        <v>2</v>
      </c>
      <c r="X448" s="108">
        <v>2</v>
      </c>
      <c r="Y448" s="108">
        <v>1</v>
      </c>
      <c r="Z448" s="107">
        <v>1</v>
      </c>
      <c r="AA448" s="107">
        <v>1</v>
      </c>
      <c r="AB448" s="107">
        <v>1</v>
      </c>
      <c r="AC448" s="107">
        <v>1</v>
      </c>
      <c r="AD448" s="107" t="s">
        <v>3079</v>
      </c>
      <c r="AE448" s="107" t="s">
        <v>1280</v>
      </c>
    </row>
    <row r="449" spans="1:31" s="109" customFormat="1" x14ac:dyDescent="0.3">
      <c r="A449" s="103">
        <f>HYPERLINK("http://genome.jgi-psf.org/cgi-bin/dispGeneModel?db=Chlre3&amp;id=195405",195405)</f>
        <v>195405</v>
      </c>
      <c r="B449" s="104" t="s">
        <v>3104</v>
      </c>
      <c r="C449" s="111" t="s">
        <v>3017</v>
      </c>
      <c r="D449" s="105"/>
      <c r="E449" s="103" t="str">
        <f>HYPERLINK("http://www.arabidopsis.org/servlets/TairObject?type=locus&amp;name=At3g09740","At3g09740")</f>
        <v>At3g09740</v>
      </c>
      <c r="F449" s="111" t="s">
        <v>2182</v>
      </c>
      <c r="G449" s="111" t="s">
        <v>1886</v>
      </c>
      <c r="H449" s="111" t="s">
        <v>2270</v>
      </c>
      <c r="I449" s="105" t="s">
        <v>3018</v>
      </c>
      <c r="J449" s="111" t="s">
        <v>3019</v>
      </c>
      <c r="K449" s="105" t="s">
        <v>1920</v>
      </c>
      <c r="L449" s="105">
        <v>0</v>
      </c>
      <c r="M449" s="105" t="s">
        <v>2178</v>
      </c>
      <c r="N449" s="107">
        <v>3</v>
      </c>
      <c r="O449" s="107">
        <v>2</v>
      </c>
      <c r="P449" s="107">
        <v>2</v>
      </c>
      <c r="Q449" s="107">
        <v>2</v>
      </c>
      <c r="R449" s="107">
        <v>3</v>
      </c>
      <c r="S449" s="107">
        <v>2</v>
      </c>
      <c r="T449" s="107">
        <v>2</v>
      </c>
      <c r="U449" s="107">
        <v>2</v>
      </c>
      <c r="V449" s="107">
        <v>3</v>
      </c>
      <c r="W449" s="107">
        <v>5</v>
      </c>
      <c r="X449" s="108">
        <v>2</v>
      </c>
      <c r="Y449" s="108">
        <v>1</v>
      </c>
      <c r="Z449" s="107">
        <v>2</v>
      </c>
      <c r="AA449" s="107">
        <v>2</v>
      </c>
      <c r="AB449" s="107">
        <v>3</v>
      </c>
      <c r="AC449" s="107">
        <v>1</v>
      </c>
      <c r="AD449" s="107" t="s">
        <v>3020</v>
      </c>
      <c r="AE449" s="107" t="s">
        <v>3021</v>
      </c>
    </row>
    <row r="450" spans="1:31" s="109" customFormat="1" x14ac:dyDescent="0.3">
      <c r="A450" s="103">
        <f>HYPERLINK("http://genome.jgi-psf.org/cgi-bin/dispGeneModel?db=Chlre3&amp;id=206003",206003)</f>
        <v>206003</v>
      </c>
      <c r="B450" s="110" t="s">
        <v>3216</v>
      </c>
      <c r="C450" s="104" t="s">
        <v>3217</v>
      </c>
      <c r="D450" s="105"/>
      <c r="E450" s="106" t="str">
        <f>HYPERLINK("http://www.arabidopsis.org/servlets/TairObject?type=locus&amp;name=At1g06950","At1g06950")</f>
        <v>At1g06950</v>
      </c>
      <c r="F450" s="104" t="s">
        <v>1885</v>
      </c>
      <c r="G450" s="105" t="s">
        <v>1886</v>
      </c>
      <c r="H450" s="105" t="s">
        <v>2175</v>
      </c>
      <c r="I450" s="105" t="s">
        <v>3218</v>
      </c>
      <c r="J450" s="105" t="s">
        <v>1976</v>
      </c>
      <c r="K450" s="105" t="s">
        <v>1920</v>
      </c>
      <c r="L450" s="105">
        <v>0</v>
      </c>
      <c r="M450" s="105" t="s">
        <v>2178</v>
      </c>
      <c r="N450" s="107">
        <v>1</v>
      </c>
      <c r="O450" s="107">
        <v>2</v>
      </c>
      <c r="P450" s="107">
        <v>1</v>
      </c>
      <c r="Q450" s="107">
        <v>1</v>
      </c>
      <c r="R450" s="107">
        <v>2</v>
      </c>
      <c r="S450" s="107">
        <v>4</v>
      </c>
      <c r="T450" s="107">
        <v>1</v>
      </c>
      <c r="U450" s="107">
        <v>1</v>
      </c>
      <c r="V450" s="107">
        <v>1</v>
      </c>
      <c r="W450" s="107">
        <v>1</v>
      </c>
      <c r="X450" s="108">
        <v>1</v>
      </c>
      <c r="Y450" s="108">
        <v>1</v>
      </c>
      <c r="Z450" s="107">
        <v>2</v>
      </c>
      <c r="AA450" s="107">
        <v>1</v>
      </c>
      <c r="AB450" s="107">
        <v>1</v>
      </c>
      <c r="AC450" s="107">
        <v>1</v>
      </c>
      <c r="AD450" s="107" t="s">
        <v>3219</v>
      </c>
      <c r="AE450" s="107" t="s">
        <v>3220</v>
      </c>
    </row>
    <row r="451" spans="1:31" s="109" customFormat="1" x14ac:dyDescent="0.3">
      <c r="A451" s="103">
        <f>HYPERLINK("http://genome.jgi-psf.org/cgi-bin/dispGeneModel?db=Chlre3&amp;id=195403",195403)</f>
        <v>195403</v>
      </c>
      <c r="B451" s="104" t="s">
        <v>3238</v>
      </c>
      <c r="C451" s="104" t="s">
        <v>3239</v>
      </c>
      <c r="D451" s="105"/>
      <c r="E451" s="103" t="str">
        <f>HYPERLINK("http://www.arabidopsis.org/servlets/TairObject?type=locus&amp;name=At1g04750","At1g04750")</f>
        <v>At1g04750</v>
      </c>
      <c r="F451" s="104" t="s">
        <v>1913</v>
      </c>
      <c r="G451" s="105" t="s">
        <v>1886</v>
      </c>
      <c r="H451" s="105" t="s">
        <v>3240</v>
      </c>
      <c r="I451" s="105" t="s">
        <v>3241</v>
      </c>
      <c r="J451" s="105" t="s">
        <v>3019</v>
      </c>
      <c r="K451" s="105" t="s">
        <v>1920</v>
      </c>
      <c r="L451" s="105">
        <v>0</v>
      </c>
      <c r="M451" s="105" t="s">
        <v>2178</v>
      </c>
      <c r="N451" s="107">
        <v>3</v>
      </c>
      <c r="O451" s="107">
        <v>1</v>
      </c>
      <c r="P451" s="107">
        <v>1</v>
      </c>
      <c r="Q451" s="107">
        <v>2</v>
      </c>
      <c r="R451" s="107">
        <v>2</v>
      </c>
      <c r="S451" s="107">
        <v>1</v>
      </c>
      <c r="T451" s="107">
        <v>4</v>
      </c>
      <c r="U451" s="107">
        <v>1</v>
      </c>
      <c r="V451" s="107">
        <v>1</v>
      </c>
      <c r="W451" s="107">
        <v>3</v>
      </c>
      <c r="X451" s="108">
        <v>2</v>
      </c>
      <c r="Y451" s="108">
        <v>3</v>
      </c>
      <c r="Z451" s="107">
        <v>2</v>
      </c>
      <c r="AA451" s="107">
        <v>1</v>
      </c>
      <c r="AB451" s="107">
        <v>3</v>
      </c>
      <c r="AC451" s="107">
        <v>0</v>
      </c>
      <c r="AD451" s="107" t="s">
        <v>3242</v>
      </c>
      <c r="AE451" s="107" t="s">
        <v>3243</v>
      </c>
    </row>
    <row r="452" spans="1:31" s="109" customFormat="1" x14ac:dyDescent="0.3">
      <c r="A452" s="104"/>
      <c r="B452" s="104"/>
      <c r="C452" s="104"/>
      <c r="D452" s="105"/>
      <c r="E452" s="103" t="str">
        <f>HYPERLINK("http://www.arabidopsis.org/servlets/TairObject?type=locus&amp;name=At1g04760","At1g04760")</f>
        <v>At1g04760</v>
      </c>
      <c r="F452" s="104" t="s">
        <v>1913</v>
      </c>
      <c r="G452" s="105" t="s">
        <v>1907</v>
      </c>
      <c r="H452" s="105" t="s">
        <v>1887</v>
      </c>
      <c r="I452" s="105" t="s">
        <v>3241</v>
      </c>
      <c r="J452" s="105" t="s">
        <v>3244</v>
      </c>
      <c r="K452" s="105" t="s">
        <v>2035</v>
      </c>
      <c r="L452" s="105">
        <v>0</v>
      </c>
      <c r="M452" s="105" t="s">
        <v>2178</v>
      </c>
      <c r="N452" s="107">
        <v>3</v>
      </c>
      <c r="O452" s="107">
        <v>1</v>
      </c>
      <c r="P452" s="107">
        <v>1</v>
      </c>
      <c r="Q452" s="107">
        <v>2</v>
      </c>
      <c r="R452" s="107">
        <v>2</v>
      </c>
      <c r="S452" s="107">
        <v>1</v>
      </c>
      <c r="T452" s="107">
        <v>4</v>
      </c>
      <c r="U452" s="107">
        <v>1</v>
      </c>
      <c r="V452" s="107">
        <v>1</v>
      </c>
      <c r="W452" s="107">
        <v>3</v>
      </c>
      <c r="X452" s="108">
        <v>2</v>
      </c>
      <c r="Y452" s="108">
        <v>3</v>
      </c>
      <c r="Z452" s="107">
        <v>2</v>
      </c>
      <c r="AA452" s="107">
        <v>1</v>
      </c>
      <c r="AB452" s="107">
        <v>3</v>
      </c>
      <c r="AC452" s="107">
        <v>0</v>
      </c>
      <c r="AD452" s="107" t="s">
        <v>3242</v>
      </c>
      <c r="AE452" s="107" t="s">
        <v>3243</v>
      </c>
    </row>
    <row r="453" spans="1:31" s="109" customFormat="1" x14ac:dyDescent="0.3">
      <c r="A453" s="104"/>
      <c r="B453" s="104"/>
      <c r="C453" s="104"/>
      <c r="D453" s="105"/>
      <c r="E453" s="103" t="str">
        <f>HYPERLINK("http://www.arabidopsis.org/servlets/TairObject?type=locus&amp;name=At2g32670","At2g32670")</f>
        <v>At2g32670</v>
      </c>
      <c r="F453" s="104" t="s">
        <v>1913</v>
      </c>
      <c r="G453" s="105" t="s">
        <v>1907</v>
      </c>
      <c r="H453" s="105" t="s">
        <v>3040</v>
      </c>
      <c r="I453" s="105" t="s">
        <v>3241</v>
      </c>
      <c r="J453" s="105" t="s">
        <v>3244</v>
      </c>
      <c r="K453" s="105" t="s">
        <v>2035</v>
      </c>
      <c r="L453" s="105">
        <v>0</v>
      </c>
      <c r="M453" s="105" t="s">
        <v>2178</v>
      </c>
      <c r="N453" s="107">
        <v>3</v>
      </c>
      <c r="O453" s="107">
        <v>1</v>
      </c>
      <c r="P453" s="107">
        <v>1</v>
      </c>
      <c r="Q453" s="107">
        <v>2</v>
      </c>
      <c r="R453" s="107">
        <v>2</v>
      </c>
      <c r="S453" s="107">
        <v>1</v>
      </c>
      <c r="T453" s="107">
        <v>4</v>
      </c>
      <c r="U453" s="107">
        <v>1</v>
      </c>
      <c r="V453" s="107">
        <v>1</v>
      </c>
      <c r="W453" s="107">
        <v>3</v>
      </c>
      <c r="X453" s="108">
        <v>2</v>
      </c>
      <c r="Y453" s="108">
        <v>3</v>
      </c>
      <c r="Z453" s="107">
        <v>2</v>
      </c>
      <c r="AA453" s="107">
        <v>1</v>
      </c>
      <c r="AB453" s="107">
        <v>3</v>
      </c>
      <c r="AC453" s="107">
        <v>0</v>
      </c>
      <c r="AD453" s="107" t="s">
        <v>3242</v>
      </c>
      <c r="AE453" s="107" t="s">
        <v>3243</v>
      </c>
    </row>
    <row r="454" spans="1:31" s="109" customFormat="1" x14ac:dyDescent="0.3">
      <c r="A454" s="104"/>
      <c r="B454" s="104"/>
      <c r="C454" s="104"/>
      <c r="D454" s="105"/>
      <c r="E454" s="103" t="str">
        <f>HYPERLINK("http://www.arabidopsis.org/servlets/TairObject?type=locus&amp;name=At2g33120","At2g33120")</f>
        <v>At2g33120</v>
      </c>
      <c r="F454" s="104" t="s">
        <v>1913</v>
      </c>
      <c r="G454" s="105" t="s">
        <v>1907</v>
      </c>
      <c r="H454" s="105" t="s">
        <v>2707</v>
      </c>
      <c r="I454" s="105" t="s">
        <v>3241</v>
      </c>
      <c r="J454" s="105" t="s">
        <v>3244</v>
      </c>
      <c r="K454" s="105" t="s">
        <v>1920</v>
      </c>
      <c r="L454" s="105">
        <v>0</v>
      </c>
      <c r="M454" s="105" t="s">
        <v>2178</v>
      </c>
      <c r="N454" s="107"/>
      <c r="O454" s="107"/>
      <c r="P454" s="107"/>
      <c r="Q454" s="107"/>
      <c r="R454" s="107"/>
      <c r="S454" s="107"/>
      <c r="T454" s="107"/>
      <c r="U454" s="107"/>
      <c r="V454" s="107"/>
      <c r="W454" s="107"/>
      <c r="X454" s="108"/>
      <c r="Y454" s="108"/>
      <c r="Z454" s="107"/>
      <c r="AA454" s="107"/>
      <c r="AB454" s="107"/>
      <c r="AC454" s="107"/>
      <c r="AD454" s="107"/>
      <c r="AE454" s="107"/>
    </row>
    <row r="455" spans="1:31" s="109" customFormat="1" x14ac:dyDescent="0.3">
      <c r="A455" s="103">
        <f>HYPERLINK("http://genome.jgi-psf.org/cgi-bin/dispGeneModel?db=Chlre3&amp;id=205606",205606)</f>
        <v>205606</v>
      </c>
      <c r="B455" s="104" t="s">
        <v>3265</v>
      </c>
      <c r="C455" s="104" t="s">
        <v>2150</v>
      </c>
      <c r="D455" s="105" t="s">
        <v>3266</v>
      </c>
      <c r="E455" s="103" t="str">
        <f>HYPERLINK("http://www.arabidopsis.org/servlets/TairObject?type=locus&amp;name=At4g01883","At4g01883")</f>
        <v>At4g01883</v>
      </c>
      <c r="F455" s="104" t="s">
        <v>2106</v>
      </c>
      <c r="G455" s="105" t="s">
        <v>1886</v>
      </c>
      <c r="H455" s="105" t="s">
        <v>1887</v>
      </c>
      <c r="I455" s="105" t="s">
        <v>3267</v>
      </c>
      <c r="J455" s="105" t="s">
        <v>2014</v>
      </c>
      <c r="K455" s="105"/>
      <c r="L455" s="105">
        <v>37</v>
      </c>
      <c r="M455" s="105" t="s">
        <v>2178</v>
      </c>
      <c r="N455" s="107">
        <v>3</v>
      </c>
      <c r="O455" s="107">
        <v>1</v>
      </c>
      <c r="P455" s="107">
        <v>1</v>
      </c>
      <c r="Q455" s="107">
        <v>1</v>
      </c>
      <c r="R455" s="107">
        <v>1</v>
      </c>
      <c r="S455" s="107">
        <v>1</v>
      </c>
      <c r="T455" s="107">
        <v>2</v>
      </c>
      <c r="U455" s="107">
        <v>1</v>
      </c>
      <c r="V455" s="107">
        <v>1</v>
      </c>
      <c r="W455" s="107">
        <v>2</v>
      </c>
      <c r="X455" s="108">
        <v>0</v>
      </c>
      <c r="Y455" s="108">
        <v>0</v>
      </c>
      <c r="Z455" s="107">
        <v>1</v>
      </c>
      <c r="AA455" s="107">
        <v>1</v>
      </c>
      <c r="AB455" s="107">
        <v>1</v>
      </c>
      <c r="AC455" s="107">
        <v>1</v>
      </c>
      <c r="AD455" s="107" t="s">
        <v>138</v>
      </c>
      <c r="AE455" s="107" t="s">
        <v>138</v>
      </c>
    </row>
    <row r="456" spans="1:31" s="109" customFormat="1" x14ac:dyDescent="0.3">
      <c r="A456" s="103">
        <f>HYPERLINK("http://genome.jgi-psf.org/cgi-bin/dispGeneModel?db=Chlre3&amp;id=178114",178114)</f>
        <v>178114</v>
      </c>
      <c r="B456" s="104" t="s">
        <v>3341</v>
      </c>
      <c r="C456" s="111" t="s">
        <v>3342</v>
      </c>
      <c r="D456" s="105"/>
      <c r="E456" s="103" t="str">
        <f>HYPERLINK("http://www.arabidopsis.org/servlets/TairObject?type=locus&amp;name=At2g15290","At2g15290")</f>
        <v>At2g15290</v>
      </c>
      <c r="F456" s="111" t="s">
        <v>1885</v>
      </c>
      <c r="G456" s="111" t="s">
        <v>1886</v>
      </c>
      <c r="H456" s="111" t="s">
        <v>2175</v>
      </c>
      <c r="I456" s="105" t="s">
        <v>3343</v>
      </c>
      <c r="J456" s="111" t="s">
        <v>3344</v>
      </c>
      <c r="K456" s="105" t="s">
        <v>1897</v>
      </c>
      <c r="L456" s="105">
        <v>33</v>
      </c>
      <c r="M456" s="105" t="s">
        <v>2178</v>
      </c>
      <c r="N456" s="107">
        <v>1</v>
      </c>
      <c r="O456" s="107">
        <v>2</v>
      </c>
      <c r="P456" s="107">
        <v>1</v>
      </c>
      <c r="Q456" s="107">
        <v>2</v>
      </c>
      <c r="R456" s="107">
        <v>1</v>
      </c>
      <c r="S456" s="107">
        <v>1</v>
      </c>
      <c r="T456" s="107">
        <v>2</v>
      </c>
      <c r="U456" s="107">
        <v>1</v>
      </c>
      <c r="V456" s="107">
        <v>1</v>
      </c>
      <c r="W456" s="107">
        <v>2</v>
      </c>
      <c r="X456" s="108">
        <v>1</v>
      </c>
      <c r="Y456" s="108">
        <v>1</v>
      </c>
      <c r="Z456" s="107">
        <v>1</v>
      </c>
      <c r="AA456" s="107">
        <v>1</v>
      </c>
      <c r="AB456" s="107">
        <v>2</v>
      </c>
      <c r="AC456" s="107">
        <v>2</v>
      </c>
      <c r="AD456" s="107" t="s">
        <v>1681</v>
      </c>
      <c r="AE456" s="107" t="s">
        <v>1682</v>
      </c>
    </row>
    <row r="457" spans="1:31" s="109" customFormat="1" x14ac:dyDescent="0.3">
      <c r="A457" s="103">
        <f>HYPERLINK("http://genome.jgi-psf.org/cgi-bin/dispGeneModel?db=Chlre3&amp;id=115088",115088)</f>
        <v>115088</v>
      </c>
      <c r="B457" s="104" t="s">
        <v>3345</v>
      </c>
      <c r="C457" s="111" t="s">
        <v>3346</v>
      </c>
      <c r="D457" s="105"/>
      <c r="E457" s="103" t="str">
        <f>HYPERLINK("http://www.arabidopsis.org/servlets/TairObject?type=locus&amp;name=At2g32040","At2g32040")</f>
        <v>At2g32040</v>
      </c>
      <c r="F457" s="111" t="s">
        <v>1885</v>
      </c>
      <c r="G457" s="111" t="s">
        <v>1886</v>
      </c>
      <c r="H457" s="111" t="s">
        <v>1887</v>
      </c>
      <c r="I457" s="105" t="s">
        <v>3347</v>
      </c>
      <c r="J457" s="111" t="s">
        <v>3348</v>
      </c>
      <c r="K457" s="105" t="s">
        <v>1920</v>
      </c>
      <c r="L457" s="105">
        <v>18</v>
      </c>
      <c r="M457" s="105" t="s">
        <v>2178</v>
      </c>
      <c r="N457" s="107">
        <v>1</v>
      </c>
      <c r="O457" s="107">
        <v>1</v>
      </c>
      <c r="P457" s="107">
        <v>1</v>
      </c>
      <c r="Q457" s="107">
        <v>1</v>
      </c>
      <c r="R457" s="107">
        <v>3</v>
      </c>
      <c r="S457" s="107">
        <v>1</v>
      </c>
      <c r="T457" s="107">
        <v>1</v>
      </c>
      <c r="U457" s="107">
        <v>1</v>
      </c>
      <c r="V457" s="107">
        <v>2</v>
      </c>
      <c r="W457" s="107">
        <v>2</v>
      </c>
      <c r="X457" s="108">
        <v>0</v>
      </c>
      <c r="Y457" s="108">
        <v>0</v>
      </c>
      <c r="Z457" s="107">
        <v>1</v>
      </c>
      <c r="AA457" s="107">
        <v>1</v>
      </c>
      <c r="AB457" s="107">
        <v>1</v>
      </c>
      <c r="AC457" s="107">
        <v>2</v>
      </c>
      <c r="AD457" s="107" t="s">
        <v>138</v>
      </c>
      <c r="AE457" s="107" t="s">
        <v>138</v>
      </c>
    </row>
    <row r="458" spans="1:31" s="109" customFormat="1" x14ac:dyDescent="0.3">
      <c r="A458" s="103">
        <f>HYPERLINK("http://genome.jgi-psf.org/cgi-bin/dispGeneModel?db=Chlre3&amp;id=182920",182920)</f>
        <v>182920</v>
      </c>
      <c r="B458" s="104" t="s">
        <v>3354</v>
      </c>
      <c r="C458" s="111" t="s">
        <v>3355</v>
      </c>
      <c r="D458" s="105"/>
      <c r="E458" s="103" t="str">
        <f>HYPERLINK("http://www.arabidopsis.org/servlets/TairObject?type=locus&amp;name=At5g28750","At5g28750")</f>
        <v>At5g28750</v>
      </c>
      <c r="F458" s="111" t="s">
        <v>1885</v>
      </c>
      <c r="G458" s="111" t="s">
        <v>1886</v>
      </c>
      <c r="H458" s="111" t="s">
        <v>1941</v>
      </c>
      <c r="I458" s="105" t="s">
        <v>3356</v>
      </c>
      <c r="J458" s="111" t="s">
        <v>1976</v>
      </c>
      <c r="K458" s="105" t="s">
        <v>1897</v>
      </c>
      <c r="L458" s="105">
        <v>37</v>
      </c>
      <c r="M458" s="105" t="s">
        <v>2178</v>
      </c>
      <c r="N458" s="107">
        <v>1</v>
      </c>
      <c r="O458" s="107">
        <v>1</v>
      </c>
      <c r="P458" s="107">
        <v>2</v>
      </c>
      <c r="Q458" s="107">
        <v>3</v>
      </c>
      <c r="R458" s="107">
        <v>2</v>
      </c>
      <c r="S458" s="107">
        <v>1</v>
      </c>
      <c r="T458" s="107">
        <v>2</v>
      </c>
      <c r="U458" s="107">
        <v>1</v>
      </c>
      <c r="V458" s="107">
        <v>1</v>
      </c>
      <c r="W458" s="107">
        <v>1</v>
      </c>
      <c r="X458" s="108">
        <v>0</v>
      </c>
      <c r="Y458" s="108">
        <v>0</v>
      </c>
      <c r="Z458" s="107">
        <v>1</v>
      </c>
      <c r="AA458" s="107">
        <v>0</v>
      </c>
      <c r="AB458" s="107">
        <v>1</v>
      </c>
      <c r="AC458" s="107">
        <v>1</v>
      </c>
      <c r="AD458" s="107" t="s">
        <v>138</v>
      </c>
      <c r="AE458" s="107" t="s">
        <v>138</v>
      </c>
    </row>
    <row r="459" spans="1:31" s="109" customFormat="1" x14ac:dyDescent="0.3">
      <c r="A459" s="103">
        <f>HYPERLINK("http://genome.jgi-psf.org/cgi-bin/dispGeneModel?db=Chlre3&amp;id=195998",195998)</f>
        <v>195998</v>
      </c>
      <c r="B459" s="104" t="s">
        <v>3357</v>
      </c>
      <c r="C459" s="111" t="s">
        <v>3358</v>
      </c>
      <c r="D459" s="105"/>
      <c r="E459" s="103" t="str">
        <f>HYPERLINK("http://www.arabidopsis.org/servlets/TairObject?type=locus&amp;name=At4g37270","At4g37270")</f>
        <v>At4g37270</v>
      </c>
      <c r="F459" s="111" t="s">
        <v>1885</v>
      </c>
      <c r="G459" s="111" t="s">
        <v>1886</v>
      </c>
      <c r="H459" s="111" t="s">
        <v>2157</v>
      </c>
      <c r="I459" s="105" t="s">
        <v>3359</v>
      </c>
      <c r="J459" s="111" t="s">
        <v>3344</v>
      </c>
      <c r="K459" s="105" t="s">
        <v>1920</v>
      </c>
      <c r="L459" s="105">
        <v>37</v>
      </c>
      <c r="M459" s="105" t="s">
        <v>2178</v>
      </c>
      <c r="N459" s="107">
        <v>1</v>
      </c>
      <c r="O459" s="107">
        <v>1</v>
      </c>
      <c r="P459" s="107">
        <v>1</v>
      </c>
      <c r="Q459" s="107">
        <v>3</v>
      </c>
      <c r="R459" s="107">
        <v>1</v>
      </c>
      <c r="S459" s="107">
        <v>1</v>
      </c>
      <c r="T459" s="107">
        <v>1</v>
      </c>
      <c r="U459" s="107">
        <v>1</v>
      </c>
      <c r="V459" s="107">
        <v>1</v>
      </c>
      <c r="W459" s="107">
        <v>1</v>
      </c>
      <c r="X459" s="108">
        <v>1</v>
      </c>
      <c r="Y459" s="108">
        <v>1</v>
      </c>
      <c r="Z459" s="107">
        <v>1</v>
      </c>
      <c r="AA459" s="107">
        <v>0</v>
      </c>
      <c r="AB459" s="107">
        <v>1</v>
      </c>
      <c r="AC459" s="107">
        <v>1</v>
      </c>
      <c r="AD459" s="107" t="s">
        <v>1789</v>
      </c>
      <c r="AE459" s="107" t="s">
        <v>1790</v>
      </c>
    </row>
    <row r="460" spans="1:31" s="109" customFormat="1" x14ac:dyDescent="0.3">
      <c r="A460" s="103">
        <f>HYPERLINK("http://genome.jgi-psf.org/cgi-bin/dispGeneModel?db=Chlre3&amp;id=187290",187290)</f>
        <v>187290</v>
      </c>
      <c r="B460" s="104" t="s">
        <v>3366</v>
      </c>
      <c r="C460" s="111" t="s">
        <v>3367</v>
      </c>
      <c r="D460" s="105"/>
      <c r="E460" s="103" t="str">
        <f>HYPERLINK("http://www.arabidopsis.org/servlets/TairObject?type=locus&amp;name=At1g02280","At1g02280")</f>
        <v>At1g02280</v>
      </c>
      <c r="F460" s="111" t="s">
        <v>1885</v>
      </c>
      <c r="G460" s="111" t="s">
        <v>1886</v>
      </c>
      <c r="H460" s="111" t="s">
        <v>2547</v>
      </c>
      <c r="I460" s="105" t="s">
        <v>3368</v>
      </c>
      <c r="J460" s="111" t="s">
        <v>1976</v>
      </c>
      <c r="K460" s="105" t="s">
        <v>1897</v>
      </c>
      <c r="L460" s="105">
        <v>28</v>
      </c>
      <c r="M460" s="105" t="s">
        <v>2178</v>
      </c>
      <c r="N460" s="107">
        <v>2</v>
      </c>
      <c r="O460" s="107">
        <v>1</v>
      </c>
      <c r="P460" s="107">
        <v>2</v>
      </c>
      <c r="Q460" s="107">
        <v>1</v>
      </c>
      <c r="R460" s="107">
        <v>2</v>
      </c>
      <c r="S460" s="107">
        <v>1</v>
      </c>
      <c r="T460" s="107">
        <v>4</v>
      </c>
      <c r="U460" s="107">
        <v>2</v>
      </c>
      <c r="V460" s="107">
        <v>1</v>
      </c>
      <c r="W460" s="107">
        <v>3</v>
      </c>
      <c r="X460" s="108">
        <v>1</v>
      </c>
      <c r="Y460" s="108">
        <v>1</v>
      </c>
      <c r="Z460" s="107">
        <v>1</v>
      </c>
      <c r="AA460" s="107">
        <v>1</v>
      </c>
      <c r="AB460" s="107">
        <v>1</v>
      </c>
      <c r="AC460" s="107">
        <v>1</v>
      </c>
      <c r="AD460" s="107" t="s">
        <v>3369</v>
      </c>
      <c r="AE460" s="107" t="s">
        <v>3370</v>
      </c>
    </row>
    <row r="461" spans="1:31" s="109" customFormat="1" x14ac:dyDescent="0.3">
      <c r="A461" s="103">
        <f>HYPERLINK("http://genome.jgi-psf.org/cgi-bin/dispGeneModel?db=Chlre3&amp;id=205893",205893)</f>
        <v>205893</v>
      </c>
      <c r="B461" s="104" t="s">
        <v>3513</v>
      </c>
      <c r="C461" s="104" t="s">
        <v>3514</v>
      </c>
      <c r="D461" s="105"/>
      <c r="E461" s="106" t="str">
        <f>HYPERLINK("http://www.arabidopsis.org/servlets/TairObject?type=locus&amp;name=At5g17520","At5g17520")</f>
        <v>At5g17520</v>
      </c>
      <c r="F461" s="104" t="s">
        <v>1885</v>
      </c>
      <c r="G461" s="105" t="s">
        <v>1886</v>
      </c>
      <c r="H461" s="105" t="s">
        <v>2175</v>
      </c>
      <c r="I461" s="105" t="s">
        <v>3515</v>
      </c>
      <c r="J461" s="105" t="s">
        <v>2559</v>
      </c>
      <c r="K461" s="105" t="s">
        <v>1920</v>
      </c>
      <c r="L461" s="105">
        <v>1</v>
      </c>
      <c r="M461" s="105" t="s">
        <v>2178</v>
      </c>
      <c r="N461" s="107">
        <v>2</v>
      </c>
      <c r="O461" s="107">
        <v>2</v>
      </c>
      <c r="P461" s="107">
        <v>2</v>
      </c>
      <c r="Q461" s="107">
        <v>1</v>
      </c>
      <c r="R461" s="107">
        <v>1</v>
      </c>
      <c r="S461" s="107">
        <v>1</v>
      </c>
      <c r="T461" s="107">
        <v>1</v>
      </c>
      <c r="U461" s="107">
        <v>1</v>
      </c>
      <c r="V461" s="107">
        <v>1</v>
      </c>
      <c r="W461" s="107">
        <v>2</v>
      </c>
      <c r="X461" s="108">
        <v>0</v>
      </c>
      <c r="Y461" s="108">
        <v>0</v>
      </c>
      <c r="Z461" s="107">
        <v>1</v>
      </c>
      <c r="AA461" s="107">
        <v>1</v>
      </c>
      <c r="AB461" s="107">
        <v>1</v>
      </c>
      <c r="AC461" s="107">
        <v>1</v>
      </c>
      <c r="AD461" s="107" t="s">
        <v>138</v>
      </c>
      <c r="AE461" s="107" t="s">
        <v>138</v>
      </c>
    </row>
    <row r="462" spans="1:31" s="109" customFormat="1" x14ac:dyDescent="0.3">
      <c r="A462" s="104"/>
      <c r="B462" s="104"/>
      <c r="C462" s="104"/>
      <c r="D462" s="105"/>
      <c r="E462" s="103" t="str">
        <f>HYPERLINK("http://www.arabidopsis.org/servlets/TairObject?type=locus&amp;name=At5g17523","At5g17523")</f>
        <v>At5g17523</v>
      </c>
      <c r="F462" s="104" t="s">
        <v>2182</v>
      </c>
      <c r="G462" s="105" t="s">
        <v>1886</v>
      </c>
      <c r="H462" s="105" t="s">
        <v>1887</v>
      </c>
      <c r="I462" s="105" t="s">
        <v>2119</v>
      </c>
      <c r="J462" s="105" t="s">
        <v>3516</v>
      </c>
      <c r="K462" s="105"/>
      <c r="L462" s="105">
        <v>1</v>
      </c>
      <c r="M462" s="105" t="s">
        <v>2178</v>
      </c>
      <c r="N462" s="107">
        <v>2</v>
      </c>
      <c r="O462" s="107">
        <v>2</v>
      </c>
      <c r="P462" s="107">
        <v>2</v>
      </c>
      <c r="Q462" s="107">
        <v>1</v>
      </c>
      <c r="R462" s="107">
        <v>1</v>
      </c>
      <c r="S462" s="107">
        <v>1</v>
      </c>
      <c r="T462" s="107">
        <v>1</v>
      </c>
      <c r="U462" s="107">
        <v>1</v>
      </c>
      <c r="V462" s="107">
        <v>1</v>
      </c>
      <c r="W462" s="107">
        <v>2</v>
      </c>
      <c r="X462" s="108">
        <v>0</v>
      </c>
      <c r="Y462" s="108">
        <v>0</v>
      </c>
      <c r="Z462" s="107">
        <v>1</v>
      </c>
      <c r="AA462" s="107">
        <v>1</v>
      </c>
      <c r="AB462" s="107">
        <v>1</v>
      </c>
      <c r="AC462" s="107">
        <v>1</v>
      </c>
      <c r="AD462" s="107" t="s">
        <v>138</v>
      </c>
      <c r="AE462" s="107" t="s">
        <v>138</v>
      </c>
    </row>
    <row r="463" spans="1:31" s="109" customFormat="1" x14ac:dyDescent="0.3">
      <c r="A463" s="103">
        <f>HYPERLINK("http://genome.jgi-psf.org/cgi-bin/dispGeneModel?db=Chlre3&amp;id=205655",205655)</f>
        <v>205655</v>
      </c>
      <c r="B463" s="104" t="s">
        <v>3555</v>
      </c>
      <c r="C463" s="104" t="s">
        <v>3556</v>
      </c>
      <c r="D463" s="105"/>
      <c r="E463" s="106" t="str">
        <f>HYPERLINK("http://www.arabidopsis.org/servlets/TairObject?type=locus&amp;name=At3g27080","At3g27080")</f>
        <v>At3g27080</v>
      </c>
      <c r="F463" s="104" t="s">
        <v>1885</v>
      </c>
      <c r="G463" s="105" t="s">
        <v>1886</v>
      </c>
      <c r="H463" s="105" t="s">
        <v>2246</v>
      </c>
      <c r="I463" s="105" t="s">
        <v>3557</v>
      </c>
      <c r="J463" s="105" t="s">
        <v>3558</v>
      </c>
      <c r="K463" s="105" t="s">
        <v>1920</v>
      </c>
      <c r="L463" s="105">
        <v>0</v>
      </c>
      <c r="M463" s="105" t="s">
        <v>2178</v>
      </c>
      <c r="N463" s="107">
        <v>4</v>
      </c>
      <c r="O463" s="107">
        <v>2</v>
      </c>
      <c r="P463" s="107">
        <v>1</v>
      </c>
      <c r="Q463" s="107">
        <v>1</v>
      </c>
      <c r="R463" s="107">
        <v>3</v>
      </c>
      <c r="S463" s="107">
        <v>1</v>
      </c>
      <c r="T463" s="107">
        <v>6</v>
      </c>
      <c r="U463" s="107">
        <v>1</v>
      </c>
      <c r="V463" s="107">
        <v>2</v>
      </c>
      <c r="W463" s="107">
        <v>4</v>
      </c>
      <c r="X463" s="108">
        <v>1</v>
      </c>
      <c r="Y463" s="108">
        <v>1</v>
      </c>
      <c r="Z463" s="107">
        <v>1</v>
      </c>
      <c r="AA463" s="107">
        <v>2</v>
      </c>
      <c r="AB463" s="107">
        <v>2</v>
      </c>
      <c r="AC463" s="107">
        <v>3</v>
      </c>
      <c r="AD463" s="107" t="s">
        <v>3559</v>
      </c>
      <c r="AE463" s="107" t="s">
        <v>3560</v>
      </c>
    </row>
    <row r="464" spans="1:31" s="109" customFormat="1" x14ac:dyDescent="0.3">
      <c r="A464" s="103">
        <f>HYPERLINK("http://genome.jgi-psf.org/cgi-bin/dispGeneModel?db=Chlre3&amp;id=183027",183027)</f>
        <v>183027</v>
      </c>
      <c r="B464" s="104" t="s">
        <v>3572</v>
      </c>
      <c r="C464" s="104" t="s">
        <v>3573</v>
      </c>
      <c r="D464" s="105"/>
      <c r="E464" s="106" t="str">
        <f>HYPERLINK("http://www.arabidopsis.org/servlets/TairObject?type=locus&amp;name=At5g16620","At5g16620")</f>
        <v>At5g16620</v>
      </c>
      <c r="F464" s="104" t="s">
        <v>1885</v>
      </c>
      <c r="G464" s="105" t="s">
        <v>1886</v>
      </c>
      <c r="H464" s="105" t="s">
        <v>2175</v>
      </c>
      <c r="I464" s="105" t="s">
        <v>3574</v>
      </c>
      <c r="J464" s="105" t="s">
        <v>1976</v>
      </c>
      <c r="K464" s="105" t="s">
        <v>1897</v>
      </c>
      <c r="L464" s="105">
        <v>2</v>
      </c>
      <c r="M464" s="105" t="s">
        <v>2178</v>
      </c>
      <c r="N464" s="107">
        <v>1</v>
      </c>
      <c r="O464" s="107">
        <v>1</v>
      </c>
      <c r="P464" s="107">
        <v>1</v>
      </c>
      <c r="Q464" s="107">
        <v>1</v>
      </c>
      <c r="R464" s="107">
        <v>1</v>
      </c>
      <c r="S464" s="107">
        <v>1</v>
      </c>
      <c r="T464" s="107">
        <v>4</v>
      </c>
      <c r="U464" s="107">
        <v>1</v>
      </c>
      <c r="V464" s="107">
        <v>1</v>
      </c>
      <c r="W464" s="107">
        <v>1</v>
      </c>
      <c r="X464" s="108">
        <v>1</v>
      </c>
      <c r="Y464" s="108">
        <v>0</v>
      </c>
      <c r="Z464" s="107">
        <v>1</v>
      </c>
      <c r="AA464" s="107">
        <v>0</v>
      </c>
      <c r="AB464" s="107">
        <v>1</v>
      </c>
      <c r="AC464" s="107">
        <v>1</v>
      </c>
      <c r="AD464" s="107" t="s">
        <v>3575</v>
      </c>
      <c r="AE464" s="107" t="s">
        <v>138</v>
      </c>
    </row>
    <row r="465" spans="1:31" s="109" customFormat="1" x14ac:dyDescent="0.3">
      <c r="A465" s="103">
        <f>HYPERLINK("http://genome.jgi-psf.org/cgi-bin/dispGeneModel?db=Chlre3&amp;id=195512",195512)</f>
        <v>195512</v>
      </c>
      <c r="B465" s="104" t="s">
        <v>3607</v>
      </c>
      <c r="C465" s="104" t="s">
        <v>3608</v>
      </c>
      <c r="D465" s="105"/>
      <c r="E465" s="106" t="str">
        <f>HYPERLINK("http://www.arabidopsis.org/servlets/TairObject?type=locus&amp;name=At3g46740","At3g46740")</f>
        <v>At3g46740</v>
      </c>
      <c r="F465" s="104" t="s">
        <v>1885</v>
      </c>
      <c r="G465" s="105" t="s">
        <v>1886</v>
      </c>
      <c r="H465" s="105" t="s">
        <v>2547</v>
      </c>
      <c r="I465" s="105" t="s">
        <v>3609</v>
      </c>
      <c r="J465" s="105" t="s">
        <v>1976</v>
      </c>
      <c r="K465" s="105" t="s">
        <v>1915</v>
      </c>
      <c r="L465" s="105">
        <v>37</v>
      </c>
      <c r="M465" s="105" t="s">
        <v>2178</v>
      </c>
      <c r="N465" s="107">
        <v>2</v>
      </c>
      <c r="O465" s="107">
        <v>1</v>
      </c>
      <c r="P465" s="107">
        <v>1</v>
      </c>
      <c r="Q465" s="107">
        <v>1</v>
      </c>
      <c r="R465" s="107">
        <v>2</v>
      </c>
      <c r="S465" s="107">
        <v>1</v>
      </c>
      <c r="T465" s="107">
        <v>2</v>
      </c>
      <c r="U465" s="107">
        <v>1</v>
      </c>
      <c r="V465" s="107">
        <v>1</v>
      </c>
      <c r="W465" s="107">
        <v>3</v>
      </c>
      <c r="X465" s="108">
        <v>1</v>
      </c>
      <c r="Y465" s="108">
        <v>1</v>
      </c>
      <c r="Z465" s="107">
        <v>1</v>
      </c>
      <c r="AA465" s="107">
        <v>1</v>
      </c>
      <c r="AB465" s="107">
        <v>2</v>
      </c>
      <c r="AC465" s="107">
        <v>1</v>
      </c>
      <c r="AD465" s="107" t="s">
        <v>3610</v>
      </c>
      <c r="AE465" s="107" t="s">
        <v>3611</v>
      </c>
    </row>
    <row r="466" spans="1:31" s="109" customFormat="1" x14ac:dyDescent="0.3">
      <c r="A466" s="103">
        <f>HYPERLINK("http://genome.jgi-psf.org/cgi-bin/dispGeneModel?db=Chlre3&amp;id=205633",205633)</f>
        <v>205633</v>
      </c>
      <c r="B466" s="104" t="s">
        <v>3612</v>
      </c>
      <c r="C466" s="104" t="s">
        <v>3613</v>
      </c>
      <c r="D466" s="105"/>
      <c r="E466" s="106" t="str">
        <f>HYPERLINK("http://www.arabidopsis.org/servlets/TairObject?type=locus&amp;name=At5g46110","At5g46110")</f>
        <v>At5g46110</v>
      </c>
      <c r="F466" s="104" t="s">
        <v>1885</v>
      </c>
      <c r="G466" s="105" t="s">
        <v>1886</v>
      </c>
      <c r="H466" s="105" t="s">
        <v>2175</v>
      </c>
      <c r="I466" s="105" t="s">
        <v>3614</v>
      </c>
      <c r="J466" s="105" t="s">
        <v>2559</v>
      </c>
      <c r="K466" s="105" t="s">
        <v>1897</v>
      </c>
      <c r="L466" s="105">
        <v>1</v>
      </c>
      <c r="M466" s="105" t="s">
        <v>2178</v>
      </c>
      <c r="N466" s="107">
        <v>1</v>
      </c>
      <c r="O466" s="107">
        <v>2</v>
      </c>
      <c r="P466" s="107">
        <v>2</v>
      </c>
      <c r="Q466" s="107">
        <v>1</v>
      </c>
      <c r="R466" s="107">
        <v>2</v>
      </c>
      <c r="S466" s="107">
        <v>1</v>
      </c>
      <c r="T466" s="107">
        <v>4</v>
      </c>
      <c r="U466" s="107">
        <v>3</v>
      </c>
      <c r="V466" s="107">
        <v>2</v>
      </c>
      <c r="W466" s="107">
        <v>3</v>
      </c>
      <c r="X466" s="108">
        <v>0</v>
      </c>
      <c r="Y466" s="108">
        <v>0</v>
      </c>
      <c r="Z466" s="107">
        <v>1</v>
      </c>
      <c r="AA466" s="107">
        <v>1</v>
      </c>
      <c r="AB466" s="107">
        <v>1</v>
      </c>
      <c r="AC466" s="107">
        <v>1</v>
      </c>
      <c r="AD466" s="107" t="s">
        <v>138</v>
      </c>
      <c r="AE466" s="107" t="s">
        <v>138</v>
      </c>
    </row>
    <row r="467" spans="1:31" s="109" customFormat="1" x14ac:dyDescent="0.3">
      <c r="A467" s="103">
        <f>HYPERLINK("http://genome.jgi-psf.org/cgi-bin/dispGeneModel?db=Chlre3&amp;id=205915",205915)</f>
        <v>205915</v>
      </c>
      <c r="B467" s="104" t="s">
        <v>3630</v>
      </c>
      <c r="C467" s="104" t="s">
        <v>3631</v>
      </c>
      <c r="D467" s="105"/>
      <c r="E467" s="106" t="str">
        <f>HYPERLINK("http://www.arabidopsis.org/servlets/TairObject?type=locus&amp;name=At5g64290","At5g64290")</f>
        <v>At5g64290</v>
      </c>
      <c r="F467" s="104" t="s">
        <v>1885</v>
      </c>
      <c r="G467" s="105" t="s">
        <v>1886</v>
      </c>
      <c r="H467" s="105" t="s">
        <v>2175</v>
      </c>
      <c r="I467" s="105" t="s">
        <v>3632</v>
      </c>
      <c r="J467" s="105" t="s">
        <v>2559</v>
      </c>
      <c r="K467" s="105" t="s">
        <v>1897</v>
      </c>
      <c r="L467" s="105">
        <v>5</v>
      </c>
      <c r="M467" s="105" t="s">
        <v>2178</v>
      </c>
      <c r="N467" s="107">
        <v>1</v>
      </c>
      <c r="O467" s="107">
        <v>2</v>
      </c>
      <c r="P467" s="107">
        <v>3</v>
      </c>
      <c r="Q467" s="107">
        <v>2</v>
      </c>
      <c r="R467" s="107">
        <v>1</v>
      </c>
      <c r="S467" s="107">
        <v>2</v>
      </c>
      <c r="T467" s="107">
        <v>4</v>
      </c>
      <c r="U467" s="107">
        <v>1</v>
      </c>
      <c r="V467" s="107">
        <v>1</v>
      </c>
      <c r="W467" s="107">
        <v>2</v>
      </c>
      <c r="X467" s="108">
        <v>1</v>
      </c>
      <c r="Y467" s="108">
        <v>1</v>
      </c>
      <c r="Z467" s="107">
        <v>2</v>
      </c>
      <c r="AA467" s="107">
        <v>1</v>
      </c>
      <c r="AB467" s="107">
        <v>1</v>
      </c>
      <c r="AC467" s="107">
        <v>1</v>
      </c>
      <c r="AD467" s="107" t="s">
        <v>1769</v>
      </c>
      <c r="AE467" s="107" t="s">
        <v>1770</v>
      </c>
    </row>
    <row r="468" spans="1:31" s="109" customFormat="1" x14ac:dyDescent="0.3">
      <c r="A468" s="103">
        <f>HYPERLINK("http://genome.jgi-psf.org/cgi-bin/dispGeneModel?db=Chlre3&amp;id=205938",205938)</f>
        <v>205938</v>
      </c>
      <c r="B468" s="104" t="s">
        <v>3681</v>
      </c>
      <c r="C468" s="104" t="s">
        <v>3682</v>
      </c>
      <c r="D468" s="105"/>
      <c r="E468" s="103" t="str">
        <f>HYPERLINK("http://www.arabidopsis.org/servlets/TairObject?type=locus&amp;name=At4g33520","At4g33520")</f>
        <v>At4g33520</v>
      </c>
      <c r="F468" s="104" t="s">
        <v>1885</v>
      </c>
      <c r="G468" s="105" t="s">
        <v>1886</v>
      </c>
      <c r="H468" s="105" t="s">
        <v>2175</v>
      </c>
      <c r="I468" s="105" t="s">
        <v>3683</v>
      </c>
      <c r="J468" s="105" t="s">
        <v>3344</v>
      </c>
      <c r="K468" s="105" t="s">
        <v>1897</v>
      </c>
      <c r="L468" s="105">
        <v>37</v>
      </c>
      <c r="M468" s="105" t="s">
        <v>2178</v>
      </c>
      <c r="N468" s="107">
        <v>1</v>
      </c>
      <c r="O468" s="107">
        <v>1</v>
      </c>
      <c r="P468" s="107">
        <v>1</v>
      </c>
      <c r="Q468" s="107">
        <v>1</v>
      </c>
      <c r="R468" s="107">
        <v>1</v>
      </c>
      <c r="S468" s="107">
        <v>1</v>
      </c>
      <c r="T468" s="107">
        <v>2</v>
      </c>
      <c r="U468" s="107">
        <v>2</v>
      </c>
      <c r="V468" s="107">
        <v>2</v>
      </c>
      <c r="W468" s="107">
        <v>2</v>
      </c>
      <c r="X468" s="108">
        <v>1</v>
      </c>
      <c r="Y468" s="108">
        <v>1</v>
      </c>
      <c r="Z468" s="107">
        <v>1</v>
      </c>
      <c r="AA468" s="107">
        <v>0</v>
      </c>
      <c r="AB468" s="107">
        <v>1</v>
      </c>
      <c r="AC468" s="107">
        <v>1</v>
      </c>
      <c r="AD468" s="107" t="s">
        <v>1787</v>
      </c>
      <c r="AE468" s="107" t="s">
        <v>1254</v>
      </c>
    </row>
    <row r="469" spans="1:31" s="109" customFormat="1" x14ac:dyDescent="0.3">
      <c r="A469" s="103">
        <f>HYPERLINK("http://genome.jgi-psf.org/cgi-bin/dispGeneModel?db=Chlre3&amp;id=178067",178067)</f>
        <v>178067</v>
      </c>
      <c r="B469" s="110" t="s">
        <v>3686</v>
      </c>
      <c r="C469" s="104" t="s">
        <v>3687</v>
      </c>
      <c r="D469" s="105"/>
      <c r="E469" s="106" t="str">
        <f>HYPERLINK("http://www.arabidopsis.org/servlets/TairObject?type=locus&amp;name=At3g20320","At3g20320")</f>
        <v>At3g20320</v>
      </c>
      <c r="F469" s="104" t="s">
        <v>1885</v>
      </c>
      <c r="G469" s="105" t="s">
        <v>1886</v>
      </c>
      <c r="H469" s="105" t="s">
        <v>2175</v>
      </c>
      <c r="I469" s="105" t="s">
        <v>3688</v>
      </c>
      <c r="J469" s="105" t="s">
        <v>1994</v>
      </c>
      <c r="K469" s="105" t="s">
        <v>1920</v>
      </c>
      <c r="L469" s="105">
        <v>37</v>
      </c>
      <c r="M469" s="105" t="s">
        <v>2178</v>
      </c>
      <c r="N469" s="107">
        <v>1</v>
      </c>
      <c r="O469" s="107">
        <v>1</v>
      </c>
      <c r="P469" s="107">
        <v>1</v>
      </c>
      <c r="Q469" s="107">
        <v>1</v>
      </c>
      <c r="R469" s="107">
        <v>2</v>
      </c>
      <c r="S469" s="107">
        <v>1</v>
      </c>
      <c r="T469" s="107">
        <v>2</v>
      </c>
      <c r="U469" s="107">
        <v>1</v>
      </c>
      <c r="V469" s="107">
        <v>1</v>
      </c>
      <c r="W469" s="107">
        <v>1</v>
      </c>
      <c r="X469" s="108">
        <v>1</v>
      </c>
      <c r="Y469" s="108">
        <v>1</v>
      </c>
      <c r="Z469" s="107">
        <v>1</v>
      </c>
      <c r="AA469" s="107">
        <v>1</v>
      </c>
      <c r="AB469" s="107">
        <v>1</v>
      </c>
      <c r="AC469" s="107">
        <v>1</v>
      </c>
      <c r="AD469" s="107" t="s">
        <v>3689</v>
      </c>
      <c r="AE469" s="107" t="s">
        <v>3690</v>
      </c>
    </row>
    <row r="470" spans="1:31" s="109" customFormat="1" x14ac:dyDescent="0.3">
      <c r="A470" s="103">
        <f>HYPERLINK("http://genome.jgi-psf.org/cgi-bin/dispGeneModel?db=Chlre3&amp;id=176",176)</f>
        <v>176</v>
      </c>
      <c r="B470" s="104" t="s">
        <v>3753</v>
      </c>
      <c r="C470" s="104" t="s">
        <v>3754</v>
      </c>
      <c r="D470" s="105"/>
      <c r="E470" s="106" t="str">
        <f>HYPERLINK("http://www.arabidopsis.org/servlets/TairObject?type=locus&amp;name=At1g19970","At1g19970")</f>
        <v>At1g19970</v>
      </c>
      <c r="F470" s="104" t="s">
        <v>2182</v>
      </c>
      <c r="G470" s="105" t="s">
        <v>1907</v>
      </c>
      <c r="H470" s="105" t="s">
        <v>1887</v>
      </c>
      <c r="I470" s="105" t="s">
        <v>3755</v>
      </c>
      <c r="J470" s="105" t="s">
        <v>3756</v>
      </c>
      <c r="K470" s="105" t="s">
        <v>2035</v>
      </c>
      <c r="L470" s="105">
        <v>0</v>
      </c>
      <c r="M470" s="105" t="s">
        <v>2178</v>
      </c>
      <c r="N470" s="107">
        <v>3</v>
      </c>
      <c r="O470" s="107">
        <v>2</v>
      </c>
      <c r="P470" s="107">
        <v>1</v>
      </c>
      <c r="Q470" s="107">
        <v>3</v>
      </c>
      <c r="R470" s="107">
        <v>1</v>
      </c>
      <c r="S470" s="107">
        <v>2</v>
      </c>
      <c r="T470" s="107">
        <v>5</v>
      </c>
      <c r="U470" s="107">
        <v>2</v>
      </c>
      <c r="V470" s="107">
        <v>1</v>
      </c>
      <c r="W470" s="107">
        <v>1</v>
      </c>
      <c r="X470" s="108">
        <v>1</v>
      </c>
      <c r="Y470" s="108">
        <v>1</v>
      </c>
      <c r="Z470" s="107">
        <v>2</v>
      </c>
      <c r="AA470" s="107">
        <v>2</v>
      </c>
      <c r="AB470" s="107">
        <v>1</v>
      </c>
      <c r="AC470" s="107">
        <v>1</v>
      </c>
      <c r="AD470" s="107" t="s">
        <v>3757</v>
      </c>
      <c r="AE470" s="107" t="s">
        <v>3758</v>
      </c>
    </row>
    <row r="471" spans="1:31" s="109" customFormat="1" x14ac:dyDescent="0.3">
      <c r="A471" s="104"/>
      <c r="B471" s="104"/>
      <c r="C471" s="104"/>
      <c r="D471" s="105"/>
      <c r="E471" s="103" t="str">
        <f>HYPERLINK("http://www.arabidopsis.org/servlets/TairObject?type=locus&amp;name=At1g75760","At1g75760")</f>
        <v>At1g75760</v>
      </c>
      <c r="F471" s="104" t="s">
        <v>2182</v>
      </c>
      <c r="G471" s="105" t="s">
        <v>1907</v>
      </c>
      <c r="H471" s="105" t="s">
        <v>2246</v>
      </c>
      <c r="I471" s="105" t="s">
        <v>3755</v>
      </c>
      <c r="J471" s="105" t="s">
        <v>3756</v>
      </c>
      <c r="K471" s="105" t="s">
        <v>2177</v>
      </c>
      <c r="L471" s="105">
        <v>0</v>
      </c>
      <c r="M471" s="105" t="s">
        <v>2178</v>
      </c>
      <c r="N471" s="107">
        <v>3</v>
      </c>
      <c r="O471" s="107">
        <v>2</v>
      </c>
      <c r="P471" s="107">
        <v>1</v>
      </c>
      <c r="Q471" s="107">
        <v>3</v>
      </c>
      <c r="R471" s="107">
        <v>1</v>
      </c>
      <c r="S471" s="107">
        <v>2</v>
      </c>
      <c r="T471" s="107">
        <v>5</v>
      </c>
      <c r="U471" s="107">
        <v>2</v>
      </c>
      <c r="V471" s="107">
        <v>1</v>
      </c>
      <c r="W471" s="107">
        <v>1</v>
      </c>
      <c r="X471" s="108">
        <v>1</v>
      </c>
      <c r="Y471" s="108">
        <v>1</v>
      </c>
      <c r="Z471" s="107">
        <v>2</v>
      </c>
      <c r="AA471" s="107">
        <v>2</v>
      </c>
      <c r="AB471" s="107">
        <v>1</v>
      </c>
      <c r="AC471" s="107">
        <v>1</v>
      </c>
      <c r="AD471" s="107" t="s">
        <v>3757</v>
      </c>
      <c r="AE471" s="107" t="s">
        <v>3758</v>
      </c>
    </row>
    <row r="472" spans="1:31" s="109" customFormat="1" x14ac:dyDescent="0.3">
      <c r="A472" s="104"/>
      <c r="B472" s="104"/>
      <c r="C472" s="104"/>
      <c r="D472" s="105"/>
      <c r="E472" s="103" t="str">
        <f>HYPERLINK("http://www.arabidopsis.org/servlets/TairObject?type=locus&amp;name=At2g21190","At2g21190")</f>
        <v>At2g21190</v>
      </c>
      <c r="F472" s="104" t="s">
        <v>2182</v>
      </c>
      <c r="G472" s="105" t="s">
        <v>1907</v>
      </c>
      <c r="H472" s="105" t="s">
        <v>2270</v>
      </c>
      <c r="I472" s="105" t="s">
        <v>3759</v>
      </c>
      <c r="J472" s="105" t="s">
        <v>3756</v>
      </c>
      <c r="K472" s="105" t="s">
        <v>1920</v>
      </c>
      <c r="L472" s="105">
        <v>0</v>
      </c>
      <c r="M472" s="105" t="s">
        <v>2178</v>
      </c>
      <c r="N472" s="107">
        <v>2</v>
      </c>
      <c r="O472" s="107">
        <v>2</v>
      </c>
      <c r="P472" s="107">
        <v>1</v>
      </c>
      <c r="Q472" s="107">
        <v>3</v>
      </c>
      <c r="R472" s="107">
        <v>1</v>
      </c>
      <c r="S472" s="107">
        <v>1</v>
      </c>
      <c r="T472" s="107">
        <v>1</v>
      </c>
      <c r="U472" s="107">
        <v>1</v>
      </c>
      <c r="V472" s="107">
        <v>1</v>
      </c>
      <c r="W472" s="107">
        <v>3</v>
      </c>
      <c r="X472" s="108">
        <v>0</v>
      </c>
      <c r="Y472" s="108">
        <v>0</v>
      </c>
      <c r="Z472" s="107">
        <v>2</v>
      </c>
      <c r="AA472" s="107">
        <v>1</v>
      </c>
      <c r="AB472" s="107">
        <v>1</v>
      </c>
      <c r="AC472" s="107">
        <v>2</v>
      </c>
      <c r="AD472" s="107" t="s">
        <v>138</v>
      </c>
      <c r="AE472" s="107" t="s">
        <v>138</v>
      </c>
    </row>
    <row r="473" spans="1:31" s="109" customFormat="1" x14ac:dyDescent="0.3">
      <c r="A473" s="104"/>
      <c r="B473" s="104"/>
      <c r="C473" s="104"/>
      <c r="D473" s="105"/>
      <c r="E473" s="103" t="str">
        <f>HYPERLINK("http://www.arabidopsis.org/servlets/TairObject?type=locus&amp;name=At4g38790","At4g38790")</f>
        <v>At4g38790</v>
      </c>
      <c r="F473" s="104" t="s">
        <v>2182</v>
      </c>
      <c r="G473" s="105" t="s">
        <v>1907</v>
      </c>
      <c r="H473" s="105" t="s">
        <v>2246</v>
      </c>
      <c r="I473" s="105" t="s">
        <v>3755</v>
      </c>
      <c r="J473" s="105" t="s">
        <v>3756</v>
      </c>
      <c r="K473" s="105" t="s">
        <v>1920</v>
      </c>
      <c r="L473" s="105">
        <v>0</v>
      </c>
      <c r="M473" s="105" t="s">
        <v>2178</v>
      </c>
      <c r="N473" s="107">
        <v>2</v>
      </c>
      <c r="O473" s="107">
        <v>2</v>
      </c>
      <c r="P473" s="107">
        <v>1</v>
      </c>
      <c r="Q473" s="107">
        <v>3</v>
      </c>
      <c r="R473" s="107">
        <v>1</v>
      </c>
      <c r="S473" s="107">
        <v>1</v>
      </c>
      <c r="T473" s="107">
        <v>1</v>
      </c>
      <c r="U473" s="107">
        <v>1</v>
      </c>
      <c r="V473" s="107">
        <v>1</v>
      </c>
      <c r="W473" s="107">
        <v>3</v>
      </c>
      <c r="X473" s="108">
        <v>0</v>
      </c>
      <c r="Y473" s="108">
        <v>0</v>
      </c>
      <c r="Z473" s="107">
        <v>2</v>
      </c>
      <c r="AA473" s="107">
        <v>1</v>
      </c>
      <c r="AB473" s="107">
        <v>1</v>
      </c>
      <c r="AC473" s="107">
        <v>2</v>
      </c>
      <c r="AD473" s="107" t="s">
        <v>138</v>
      </c>
      <c r="AE473" s="107" t="s">
        <v>138</v>
      </c>
    </row>
    <row r="474" spans="1:31" s="109" customFormat="1" x14ac:dyDescent="0.3">
      <c r="A474" s="103">
        <f>HYPERLINK("http://genome.jgi-psf.org/cgi-bin/dispGeneModel?db=Chlre3&amp;id=142309",142309)</f>
        <v>142309</v>
      </c>
      <c r="B474" s="104" t="s">
        <v>3761</v>
      </c>
      <c r="C474" s="104" t="s">
        <v>3762</v>
      </c>
      <c r="D474" s="105"/>
      <c r="E474" s="106" t="str">
        <f>HYPERLINK("http://www.arabidopsis.org/servlets/TairObject?type=locus&amp;name=At4g31040","At4g31040")</f>
        <v>At4g31040</v>
      </c>
      <c r="F474" s="104" t="s">
        <v>1913</v>
      </c>
      <c r="G474" s="105" t="s">
        <v>1907</v>
      </c>
      <c r="H474" s="105" t="s">
        <v>1887</v>
      </c>
      <c r="I474" s="105" t="s">
        <v>3763</v>
      </c>
      <c r="J474" s="105" t="s">
        <v>2116</v>
      </c>
      <c r="K474" s="105" t="s">
        <v>1897</v>
      </c>
      <c r="L474" s="105">
        <v>26</v>
      </c>
      <c r="M474" s="105" t="s">
        <v>2178</v>
      </c>
      <c r="N474" s="107">
        <v>1</v>
      </c>
      <c r="O474" s="107">
        <v>1</v>
      </c>
      <c r="P474" s="107">
        <v>1</v>
      </c>
      <c r="Q474" s="107">
        <v>1</v>
      </c>
      <c r="R474" s="107">
        <v>1</v>
      </c>
      <c r="S474" s="107">
        <v>1</v>
      </c>
      <c r="T474" s="107">
        <v>1</v>
      </c>
      <c r="U474" s="107">
        <v>1</v>
      </c>
      <c r="V474" s="107">
        <v>1</v>
      </c>
      <c r="W474" s="107">
        <v>1</v>
      </c>
      <c r="X474" s="108">
        <v>0</v>
      </c>
      <c r="Y474" s="108">
        <v>0</v>
      </c>
      <c r="Z474" s="107">
        <v>1</v>
      </c>
      <c r="AA474" s="107">
        <v>1</v>
      </c>
      <c r="AB474" s="107">
        <v>1</v>
      </c>
      <c r="AC474" s="107">
        <v>0</v>
      </c>
      <c r="AD474" s="107" t="s">
        <v>138</v>
      </c>
      <c r="AE474" s="107" t="s">
        <v>138</v>
      </c>
    </row>
    <row r="475" spans="1:31" s="109" customFormat="1" x14ac:dyDescent="0.3">
      <c r="A475" s="103">
        <f>HYPERLINK("http://genome.jgi-psf.org/cgi-bin/dispGeneModel?db=Chlre3&amp;id=160683",160683)</f>
        <v>160683</v>
      </c>
      <c r="B475" s="104" t="s">
        <v>3843</v>
      </c>
      <c r="C475" s="104" t="s">
        <v>2150</v>
      </c>
      <c r="D475" s="105" t="s">
        <v>3844</v>
      </c>
      <c r="E475" s="106" t="str">
        <f>HYPERLINK("http://www.arabidopsis.org/servlets/TairObject?type=locus&amp;name=At3g57280","At3g57280")</f>
        <v>At3g57280</v>
      </c>
      <c r="F475" s="104" t="s">
        <v>2106</v>
      </c>
      <c r="G475" s="105" t="s">
        <v>1886</v>
      </c>
      <c r="H475" s="105" t="s">
        <v>2175</v>
      </c>
      <c r="I475" s="105" t="s">
        <v>3845</v>
      </c>
      <c r="J475" s="105" t="s">
        <v>2014</v>
      </c>
      <c r="K475" s="105" t="s">
        <v>1920</v>
      </c>
      <c r="L475" s="105">
        <v>1</v>
      </c>
      <c r="M475" s="105" t="s">
        <v>2178</v>
      </c>
      <c r="N475" s="107">
        <v>1</v>
      </c>
      <c r="O475" s="107">
        <v>1</v>
      </c>
      <c r="P475" s="107">
        <v>2</v>
      </c>
      <c r="Q475" s="107">
        <v>1</v>
      </c>
      <c r="R475" s="107">
        <v>1</v>
      </c>
      <c r="S475" s="107">
        <v>1</v>
      </c>
      <c r="T475" s="107">
        <v>3</v>
      </c>
      <c r="U475" s="107">
        <v>1</v>
      </c>
      <c r="V475" s="107">
        <v>1</v>
      </c>
      <c r="W475" s="107">
        <v>1</v>
      </c>
      <c r="X475" s="108">
        <v>1</v>
      </c>
      <c r="Y475" s="108">
        <v>1</v>
      </c>
      <c r="Z475" s="107">
        <v>1</v>
      </c>
      <c r="AA475" s="107">
        <v>1</v>
      </c>
      <c r="AB475" s="107">
        <v>1</v>
      </c>
      <c r="AC475" s="107">
        <v>1</v>
      </c>
      <c r="AD475" s="107" t="s">
        <v>3846</v>
      </c>
      <c r="AE475" s="107" t="s">
        <v>15408</v>
      </c>
    </row>
    <row r="476" spans="1:31" s="109" customFormat="1" x14ac:dyDescent="0.3">
      <c r="A476" s="103">
        <f>HYPERLINK("http://genome.jgi-psf.org/cgi-bin/dispGeneModel?db=Chlre3&amp;id=184125",184125)</f>
        <v>184125</v>
      </c>
      <c r="B476" s="104" t="s">
        <v>3847</v>
      </c>
      <c r="C476" s="104" t="s">
        <v>2150</v>
      </c>
      <c r="D476" s="105" t="s">
        <v>3844</v>
      </c>
      <c r="E476" s="106" t="str">
        <f>HYPERLINK("http://www.arabidopsis.org/servlets/TairObject?type=locus&amp;name=At5g24690","At5g24690")</f>
        <v>At5g24690</v>
      </c>
      <c r="F476" s="104" t="s">
        <v>2106</v>
      </c>
      <c r="G476" s="105" t="s">
        <v>1886</v>
      </c>
      <c r="H476" s="105" t="s">
        <v>2175</v>
      </c>
      <c r="I476" s="105" t="s">
        <v>2119</v>
      </c>
      <c r="J476" s="105" t="s">
        <v>2014</v>
      </c>
      <c r="K476" s="105" t="s">
        <v>1944</v>
      </c>
      <c r="L476" s="105">
        <v>0</v>
      </c>
      <c r="M476" s="105" t="s">
        <v>2178</v>
      </c>
      <c r="N476" s="107">
        <v>1</v>
      </c>
      <c r="O476" s="107">
        <v>2</v>
      </c>
      <c r="P476" s="107">
        <v>1</v>
      </c>
      <c r="Q476" s="107">
        <v>2</v>
      </c>
      <c r="R476" s="107">
        <v>1</v>
      </c>
      <c r="S476" s="107">
        <v>1</v>
      </c>
      <c r="T476" s="107">
        <v>2</v>
      </c>
      <c r="U476" s="107">
        <v>2</v>
      </c>
      <c r="V476" s="107">
        <v>1</v>
      </c>
      <c r="W476" s="107">
        <v>2</v>
      </c>
      <c r="X476" s="108">
        <v>1</v>
      </c>
      <c r="Y476" s="108">
        <v>1</v>
      </c>
      <c r="Z476" s="107">
        <v>1</v>
      </c>
      <c r="AA476" s="107">
        <v>1</v>
      </c>
      <c r="AB476" s="107">
        <v>1</v>
      </c>
      <c r="AC476" s="107">
        <v>1</v>
      </c>
      <c r="AD476" s="107" t="s">
        <v>3848</v>
      </c>
      <c r="AE476" s="107" t="s">
        <v>3849</v>
      </c>
    </row>
    <row r="477" spans="1:31" s="109" customFormat="1" x14ac:dyDescent="0.3">
      <c r="A477" s="103">
        <f>HYPERLINK("http://genome.jgi-psf.org/cgi-bin/dispGeneModel?db=Chlre3&amp;id=78189",78189)</f>
        <v>78189</v>
      </c>
      <c r="B477" s="104" t="s">
        <v>3950</v>
      </c>
      <c r="C477" s="104" t="s">
        <v>3951</v>
      </c>
      <c r="D477" s="105" t="s">
        <v>3952</v>
      </c>
      <c r="E477" s="106" t="str">
        <f>HYPERLINK("http://www.arabidopsis.org/servlets/TairObject?type=locus&amp;name=At5g17060","At5g17060")</f>
        <v>At5g17060</v>
      </c>
      <c r="F477" s="104" t="s">
        <v>2182</v>
      </c>
      <c r="G477" s="105" t="s">
        <v>1886</v>
      </c>
      <c r="H477" s="105" t="s">
        <v>1887</v>
      </c>
      <c r="I477" s="105" t="s">
        <v>3953</v>
      </c>
      <c r="J477" s="105" t="s">
        <v>3954</v>
      </c>
      <c r="K477" s="105" t="s">
        <v>1920</v>
      </c>
      <c r="L477" s="105">
        <v>3</v>
      </c>
      <c r="M477" s="105" t="s">
        <v>2178</v>
      </c>
      <c r="N477" s="107">
        <v>2</v>
      </c>
      <c r="O477" s="107">
        <v>2</v>
      </c>
      <c r="P477" s="107">
        <v>1</v>
      </c>
      <c r="Q477" s="107">
        <v>2</v>
      </c>
      <c r="R477" s="107">
        <v>2</v>
      </c>
      <c r="S477" s="107">
        <v>1</v>
      </c>
      <c r="T477" s="107">
        <v>1</v>
      </c>
      <c r="U477" s="107">
        <v>1</v>
      </c>
      <c r="V477" s="107">
        <v>1</v>
      </c>
      <c r="W477" s="107">
        <v>2</v>
      </c>
      <c r="X477" s="108">
        <v>1</v>
      </c>
      <c r="Y477" s="108">
        <v>1</v>
      </c>
      <c r="Z477" s="107">
        <v>1</v>
      </c>
      <c r="AA477" s="107">
        <v>0</v>
      </c>
      <c r="AB477" s="107">
        <v>1</v>
      </c>
      <c r="AC477" s="107">
        <v>1</v>
      </c>
      <c r="AD477" s="107" t="s">
        <v>3955</v>
      </c>
      <c r="AE477" s="107" t="s">
        <v>3956</v>
      </c>
    </row>
    <row r="478" spans="1:31" s="109" customFormat="1" x14ac:dyDescent="0.3">
      <c r="A478" s="104"/>
      <c r="B478" s="104"/>
      <c r="C478" s="104"/>
      <c r="D478" s="105"/>
      <c r="E478" s="103" t="str">
        <f>HYPERLINK("http://www.arabidopsis.org/servlets/TairObject?type=locus&amp;name=At3g03120","At3g03120")</f>
        <v>At3g03120</v>
      </c>
      <c r="F478" s="104" t="s">
        <v>2182</v>
      </c>
      <c r="G478" s="105" t="s">
        <v>1907</v>
      </c>
      <c r="H478" s="105" t="s">
        <v>1887</v>
      </c>
      <c r="I478" s="105" t="s">
        <v>3957</v>
      </c>
      <c r="J478" s="105" t="s">
        <v>3954</v>
      </c>
      <c r="K478" s="105" t="s">
        <v>1944</v>
      </c>
      <c r="L478" s="105">
        <v>3</v>
      </c>
      <c r="M478" s="105" t="s">
        <v>2178</v>
      </c>
      <c r="N478" s="107">
        <v>2</v>
      </c>
      <c r="O478" s="107">
        <v>2</v>
      </c>
      <c r="P478" s="107">
        <v>1</v>
      </c>
      <c r="Q478" s="107">
        <v>2</v>
      </c>
      <c r="R478" s="107">
        <v>2</v>
      </c>
      <c r="S478" s="107">
        <v>1</v>
      </c>
      <c r="T478" s="107">
        <v>1</v>
      </c>
      <c r="U478" s="107">
        <v>1</v>
      </c>
      <c r="V478" s="107">
        <v>1</v>
      </c>
      <c r="W478" s="107">
        <v>2</v>
      </c>
      <c r="X478" s="108">
        <v>1</v>
      </c>
      <c r="Y478" s="108">
        <v>1</v>
      </c>
      <c r="Z478" s="107">
        <v>1</v>
      </c>
      <c r="AA478" s="107">
        <v>0</v>
      </c>
      <c r="AB478" s="107">
        <v>1</v>
      </c>
      <c r="AC478" s="107">
        <v>1</v>
      </c>
      <c r="AD478" s="107" t="s">
        <v>3955</v>
      </c>
      <c r="AE478" s="107" t="s">
        <v>3956</v>
      </c>
    </row>
    <row r="479" spans="1:31" s="109" customFormat="1" x14ac:dyDescent="0.3">
      <c r="A479" s="103">
        <f>HYPERLINK("http://genome.jgi-psf.org/cgi-bin/dispGeneModel?db=Chlre3&amp;id=153782",153782)</f>
        <v>153782</v>
      </c>
      <c r="B479" s="104" t="s">
        <v>3964</v>
      </c>
      <c r="C479" s="104" t="s">
        <v>3965</v>
      </c>
      <c r="D479" s="105" t="s">
        <v>3966</v>
      </c>
      <c r="E479" s="106" t="str">
        <f>HYPERLINK("http://www.arabidopsis.org/servlets/TairObject?type=locus&amp;name=At5g17630","At5g17630")</f>
        <v>At5g17630</v>
      </c>
      <c r="F479" s="104" t="s">
        <v>2182</v>
      </c>
      <c r="G479" s="105" t="s">
        <v>1886</v>
      </c>
      <c r="H479" s="105" t="s">
        <v>2157</v>
      </c>
      <c r="I479" s="105" t="s">
        <v>3967</v>
      </c>
      <c r="J479" s="105" t="s">
        <v>2559</v>
      </c>
      <c r="K479" s="105" t="s">
        <v>1965</v>
      </c>
      <c r="L479" s="105">
        <v>0</v>
      </c>
      <c r="M479" s="105" t="s">
        <v>2178</v>
      </c>
      <c r="N479" s="107"/>
      <c r="O479" s="107"/>
      <c r="P479" s="107"/>
      <c r="Q479" s="107"/>
      <c r="R479" s="107"/>
      <c r="S479" s="107"/>
      <c r="T479" s="107"/>
      <c r="U479" s="107"/>
      <c r="V479" s="107"/>
      <c r="W479" s="107"/>
      <c r="X479" s="108"/>
      <c r="Y479" s="108"/>
      <c r="Z479" s="107"/>
      <c r="AA479" s="107"/>
      <c r="AB479" s="107"/>
      <c r="AC479" s="107"/>
      <c r="AD479" s="107"/>
      <c r="AE479" s="107"/>
    </row>
    <row r="480" spans="1:31" s="109" customFormat="1" x14ac:dyDescent="0.3">
      <c r="A480" s="103">
        <f>HYPERLINK("http://genome.jgi-psf.org/cgi-bin/dispGeneModel?db=Chlre3&amp;id=120386",120386)</f>
        <v>120386</v>
      </c>
      <c r="B480" s="104" t="s">
        <v>3993</v>
      </c>
      <c r="C480" s="104" t="s">
        <v>3994</v>
      </c>
      <c r="D480" s="105" t="s">
        <v>3995</v>
      </c>
      <c r="E480" s="106" t="str">
        <f>HYPERLINK("http://www.arabidopsis.org/servlets/TairObject?type=locus&amp;name=At1g21070","At1g21070")</f>
        <v>At1g21070</v>
      </c>
      <c r="F480" s="104" t="s">
        <v>2182</v>
      </c>
      <c r="G480" s="105" t="s">
        <v>1907</v>
      </c>
      <c r="H480" s="105" t="s">
        <v>1887</v>
      </c>
      <c r="I480" s="105" t="s">
        <v>2972</v>
      </c>
      <c r="J480" s="105" t="s">
        <v>3996</v>
      </c>
      <c r="K480" s="105" t="s">
        <v>2035</v>
      </c>
      <c r="L480" s="105">
        <v>0</v>
      </c>
      <c r="M480" s="105" t="s">
        <v>2178</v>
      </c>
      <c r="N480" s="107">
        <v>3</v>
      </c>
      <c r="O480" s="107">
        <v>2</v>
      </c>
      <c r="P480" s="107">
        <v>1</v>
      </c>
      <c r="Q480" s="107">
        <v>1</v>
      </c>
      <c r="R480" s="107">
        <v>2</v>
      </c>
      <c r="S480" s="107">
        <v>1</v>
      </c>
      <c r="T480" s="107">
        <v>3</v>
      </c>
      <c r="U480" s="107">
        <v>1</v>
      </c>
      <c r="V480" s="107">
        <v>2</v>
      </c>
      <c r="W480" s="107">
        <v>3</v>
      </c>
      <c r="X480" s="108">
        <v>0</v>
      </c>
      <c r="Y480" s="108">
        <v>0</v>
      </c>
      <c r="Z480" s="107">
        <v>1</v>
      </c>
      <c r="AA480" s="107">
        <v>1</v>
      </c>
      <c r="AB480" s="107">
        <v>2</v>
      </c>
      <c r="AC480" s="107">
        <v>1</v>
      </c>
      <c r="AD480" s="107" t="s">
        <v>138</v>
      </c>
      <c r="AE480" s="107" t="s">
        <v>138</v>
      </c>
    </row>
    <row r="481" spans="1:31" s="109" customFormat="1" x14ac:dyDescent="0.3">
      <c r="A481" s="104"/>
      <c r="B481" s="104"/>
      <c r="C481" s="104"/>
      <c r="D481" s="105" t="s">
        <v>3997</v>
      </c>
      <c r="E481" s="103" t="str">
        <f>HYPERLINK("http://www.arabidopsis.org/servlets/TairObject?type=locus&amp;name=At1g76670","At1g76670")</f>
        <v>At1g76670</v>
      </c>
      <c r="F481" s="104" t="s">
        <v>1885</v>
      </c>
      <c r="G481" s="105" t="s">
        <v>1907</v>
      </c>
      <c r="H481" s="105" t="s">
        <v>2270</v>
      </c>
      <c r="I481" s="105" t="s">
        <v>3998</v>
      </c>
      <c r="J481" s="105" t="s">
        <v>2116</v>
      </c>
      <c r="K481" s="105" t="s">
        <v>1920</v>
      </c>
      <c r="L481" s="105">
        <v>1</v>
      </c>
      <c r="M481" s="105" t="s">
        <v>2178</v>
      </c>
      <c r="N481" s="107">
        <v>3</v>
      </c>
      <c r="O481" s="107">
        <v>2</v>
      </c>
      <c r="P481" s="107">
        <v>1</v>
      </c>
      <c r="Q481" s="107">
        <v>1</v>
      </c>
      <c r="R481" s="107">
        <v>2</v>
      </c>
      <c r="S481" s="107">
        <v>1</v>
      </c>
      <c r="T481" s="107">
        <v>3</v>
      </c>
      <c r="U481" s="107">
        <v>1</v>
      </c>
      <c r="V481" s="107">
        <v>2</v>
      </c>
      <c r="W481" s="107">
        <v>3</v>
      </c>
      <c r="X481" s="108">
        <v>0</v>
      </c>
      <c r="Y481" s="108">
        <v>0</v>
      </c>
      <c r="Z481" s="107">
        <v>1</v>
      </c>
      <c r="AA481" s="107">
        <v>1</v>
      </c>
      <c r="AB481" s="107">
        <v>2</v>
      </c>
      <c r="AC481" s="107">
        <v>1</v>
      </c>
      <c r="AD481" s="107" t="s">
        <v>138</v>
      </c>
      <c r="AE481" s="107" t="s">
        <v>138</v>
      </c>
    </row>
    <row r="482" spans="1:31" s="109" customFormat="1" x14ac:dyDescent="0.3">
      <c r="A482" s="104"/>
      <c r="B482" s="104"/>
      <c r="C482" s="104"/>
      <c r="D482" s="105"/>
      <c r="E482" s="103" t="str">
        <f>HYPERLINK("http://www.arabidopsis.org/servlets/TairObject?type=locus&amp;name=At5g42420","At5g42420")</f>
        <v>At5g42420</v>
      </c>
      <c r="F482" s="104" t="s">
        <v>2182</v>
      </c>
      <c r="G482" s="105" t="s">
        <v>1907</v>
      </c>
      <c r="H482" s="105" t="s">
        <v>3039</v>
      </c>
      <c r="I482" s="105" t="s">
        <v>3999</v>
      </c>
      <c r="J482" s="105" t="s">
        <v>2116</v>
      </c>
      <c r="K482" s="105" t="s">
        <v>1965</v>
      </c>
      <c r="L482" s="105">
        <v>1</v>
      </c>
      <c r="M482" s="105" t="s">
        <v>2178</v>
      </c>
      <c r="N482" s="107">
        <v>3</v>
      </c>
      <c r="O482" s="107">
        <v>2</v>
      </c>
      <c r="P482" s="107">
        <v>1</v>
      </c>
      <c r="Q482" s="107">
        <v>1</v>
      </c>
      <c r="R482" s="107">
        <v>2</v>
      </c>
      <c r="S482" s="107">
        <v>1</v>
      </c>
      <c r="T482" s="107">
        <v>3</v>
      </c>
      <c r="U482" s="107">
        <v>1</v>
      </c>
      <c r="V482" s="107">
        <v>2</v>
      </c>
      <c r="W482" s="107">
        <v>3</v>
      </c>
      <c r="X482" s="108">
        <v>0</v>
      </c>
      <c r="Y482" s="108">
        <v>0</v>
      </c>
      <c r="Z482" s="107">
        <v>1</v>
      </c>
      <c r="AA482" s="107">
        <v>1</v>
      </c>
      <c r="AB482" s="107">
        <v>2</v>
      </c>
      <c r="AC482" s="107">
        <v>1</v>
      </c>
      <c r="AD482" s="107" t="s">
        <v>138</v>
      </c>
      <c r="AE482" s="107" t="s">
        <v>138</v>
      </c>
    </row>
    <row r="483" spans="1:31" s="109" customFormat="1" x14ac:dyDescent="0.3">
      <c r="A483" s="103">
        <f>HYPERLINK("http://genome.jgi-psf.org/cgi-bin/dispGeneModel?db=Chlre3&amp;id=205891",205891)</f>
        <v>205891</v>
      </c>
      <c r="B483" s="104" t="s">
        <v>4010</v>
      </c>
      <c r="C483" s="104" t="s">
        <v>4011</v>
      </c>
      <c r="D483" s="105" t="s">
        <v>4012</v>
      </c>
      <c r="E483" s="106" t="str">
        <f>HYPERLINK("http://www.arabidopsis.org/servlets/TairObject?type=locus&amp;name=At5g20380","At5g20380")</f>
        <v>At5g20380</v>
      </c>
      <c r="F483" s="104" t="s">
        <v>1885</v>
      </c>
      <c r="G483" s="105" t="s">
        <v>1886</v>
      </c>
      <c r="H483" s="105" t="s">
        <v>1887</v>
      </c>
      <c r="I483" s="105" t="s">
        <v>4013</v>
      </c>
      <c r="J483" s="105" t="s">
        <v>2116</v>
      </c>
      <c r="K483" s="105" t="s">
        <v>1944</v>
      </c>
      <c r="L483" s="105">
        <v>18</v>
      </c>
      <c r="M483" s="105" t="s">
        <v>2178</v>
      </c>
      <c r="N483" s="107">
        <v>1</v>
      </c>
      <c r="O483" s="107">
        <v>1</v>
      </c>
      <c r="P483" s="107">
        <v>1</v>
      </c>
      <c r="Q483" s="107">
        <v>1</v>
      </c>
      <c r="R483" s="107">
        <v>1</v>
      </c>
      <c r="S483" s="107">
        <v>3</v>
      </c>
      <c r="T483" s="107">
        <v>1</v>
      </c>
      <c r="U483" s="107">
        <v>1</v>
      </c>
      <c r="V483" s="107">
        <v>1</v>
      </c>
      <c r="W483" s="107">
        <v>1</v>
      </c>
      <c r="X483" s="108">
        <v>0</v>
      </c>
      <c r="Y483" s="108">
        <v>0</v>
      </c>
      <c r="Z483" s="107">
        <v>1</v>
      </c>
      <c r="AA483" s="107">
        <v>0</v>
      </c>
      <c r="AB483" s="107">
        <v>1</v>
      </c>
      <c r="AC483" s="107">
        <v>1</v>
      </c>
      <c r="AD483" s="107" t="s">
        <v>138</v>
      </c>
      <c r="AE483" s="107" t="s">
        <v>138</v>
      </c>
    </row>
    <row r="484" spans="1:31" s="109" customFormat="1" x14ac:dyDescent="0.3">
      <c r="A484" s="103">
        <f>HYPERLINK("http://genome.jgi-psf.org/cgi-bin/dispGeneModel?db=Chlre3&amp;id=195501",195501)</f>
        <v>195501</v>
      </c>
      <c r="B484" s="104" t="s">
        <v>4014</v>
      </c>
      <c r="C484" s="104" t="s">
        <v>4015</v>
      </c>
      <c r="D484" s="105"/>
      <c r="E484" s="106" t="str">
        <f>HYPERLINK("http://www.arabidopsis.org/servlets/TairObject?type=locus&amp;name=At5g50550","At5g50550")</f>
        <v>At5g50550</v>
      </c>
      <c r="F484" s="104" t="s">
        <v>2182</v>
      </c>
      <c r="G484" s="105" t="s">
        <v>1907</v>
      </c>
      <c r="H484" s="105" t="s">
        <v>1887</v>
      </c>
      <c r="I484" s="105" t="s">
        <v>4016</v>
      </c>
      <c r="J484" s="105" t="s">
        <v>2116</v>
      </c>
      <c r="K484" s="105" t="s">
        <v>1920</v>
      </c>
      <c r="L484" s="105">
        <v>15</v>
      </c>
      <c r="M484" s="105" t="s">
        <v>2178</v>
      </c>
      <c r="N484" s="107">
        <v>3</v>
      </c>
      <c r="O484" s="107">
        <v>1</v>
      </c>
      <c r="P484" s="107">
        <v>1</v>
      </c>
      <c r="Q484" s="107">
        <v>1</v>
      </c>
      <c r="R484" s="107">
        <v>1</v>
      </c>
      <c r="S484" s="107">
        <v>1</v>
      </c>
      <c r="T484" s="107">
        <v>3</v>
      </c>
      <c r="U484" s="107">
        <v>1</v>
      </c>
      <c r="V484" s="107">
        <v>2</v>
      </c>
      <c r="W484" s="107">
        <v>1</v>
      </c>
      <c r="X484" s="108">
        <v>0</v>
      </c>
      <c r="Y484" s="108">
        <v>0</v>
      </c>
      <c r="Z484" s="107">
        <v>2</v>
      </c>
      <c r="AA484" s="107">
        <v>1</v>
      </c>
      <c r="AB484" s="107">
        <v>1</v>
      </c>
      <c r="AC484" s="107">
        <v>1</v>
      </c>
      <c r="AD484" s="107" t="s">
        <v>138</v>
      </c>
      <c r="AE484" s="107" t="s">
        <v>138</v>
      </c>
    </row>
    <row r="485" spans="1:31" s="109" customFormat="1" x14ac:dyDescent="0.3">
      <c r="A485" s="103">
        <f>HYPERLINK("http://genome.jgi-psf.org/cgi-bin/dispGeneModel?db=Chlre3&amp;id=194876",194876)</f>
        <v>194876</v>
      </c>
      <c r="B485" s="110" t="s">
        <v>4109</v>
      </c>
      <c r="C485" s="104" t="s">
        <v>4110</v>
      </c>
      <c r="D485" s="105" t="s">
        <v>4111</v>
      </c>
      <c r="E485" s="106" t="str">
        <f>HYPERLINK("http://www.arabidopsis.org/servlets/TairObject?type=locus&amp;name=At5g24650","At5g24650")</f>
        <v>At5g24650</v>
      </c>
      <c r="F485" s="104" t="s">
        <v>2182</v>
      </c>
      <c r="G485" s="105" t="s">
        <v>1886</v>
      </c>
      <c r="H485" s="105" t="s">
        <v>2157</v>
      </c>
      <c r="I485" s="105" t="s">
        <v>4112</v>
      </c>
      <c r="J485" s="105" t="s">
        <v>3558</v>
      </c>
      <c r="K485" s="105" t="s">
        <v>1920</v>
      </c>
      <c r="L485" s="105">
        <v>0</v>
      </c>
      <c r="M485" s="105" t="s">
        <v>2178</v>
      </c>
      <c r="N485" s="107">
        <v>2</v>
      </c>
      <c r="O485" s="107">
        <v>1</v>
      </c>
      <c r="P485" s="107">
        <v>1</v>
      </c>
      <c r="Q485" s="107">
        <v>3</v>
      </c>
      <c r="R485" s="107">
        <v>1</v>
      </c>
      <c r="S485" s="107">
        <v>1</v>
      </c>
      <c r="T485" s="107">
        <v>3</v>
      </c>
      <c r="U485" s="107">
        <v>1</v>
      </c>
      <c r="V485" s="107">
        <v>1</v>
      </c>
      <c r="W485" s="107">
        <v>3</v>
      </c>
      <c r="X485" s="108">
        <v>1</v>
      </c>
      <c r="Y485" s="108">
        <v>2</v>
      </c>
      <c r="Z485" s="107">
        <v>1</v>
      </c>
      <c r="AA485" s="107">
        <v>2</v>
      </c>
      <c r="AB485" s="107">
        <v>2</v>
      </c>
      <c r="AC485" s="107">
        <v>2</v>
      </c>
      <c r="AD485" s="107" t="s">
        <v>4113</v>
      </c>
      <c r="AE485" s="107" t="s">
        <v>4114</v>
      </c>
    </row>
    <row r="486" spans="1:31" s="109" customFormat="1" x14ac:dyDescent="0.3">
      <c r="A486" s="104"/>
      <c r="B486" s="110"/>
      <c r="C486" s="104"/>
      <c r="D486" s="105"/>
      <c r="E486" s="103" t="str">
        <f>HYPERLINK("http://www.arabidopsis.org/servlets/TairObject?type=locus&amp;name=At3g49560","At3g49560")</f>
        <v>At3g49560</v>
      </c>
      <c r="F486" s="104" t="s">
        <v>2182</v>
      </c>
      <c r="G486" s="105" t="s">
        <v>1886</v>
      </c>
      <c r="H486" s="105" t="s">
        <v>1887</v>
      </c>
      <c r="I486" s="105" t="s">
        <v>4115</v>
      </c>
      <c r="J486" s="105" t="s">
        <v>2559</v>
      </c>
      <c r="K486" s="105" t="s">
        <v>1920</v>
      </c>
      <c r="L486" s="105">
        <v>0</v>
      </c>
      <c r="M486" s="105" t="s">
        <v>2178</v>
      </c>
      <c r="N486" s="107">
        <v>2</v>
      </c>
      <c r="O486" s="107">
        <v>1</v>
      </c>
      <c r="P486" s="107">
        <v>1</v>
      </c>
      <c r="Q486" s="107">
        <v>3</v>
      </c>
      <c r="R486" s="107">
        <v>1</v>
      </c>
      <c r="S486" s="107">
        <v>1</v>
      </c>
      <c r="T486" s="107">
        <v>3</v>
      </c>
      <c r="U486" s="107">
        <v>1</v>
      </c>
      <c r="V486" s="107">
        <v>1</v>
      </c>
      <c r="W486" s="107">
        <v>3</v>
      </c>
      <c r="X486" s="108">
        <v>1</v>
      </c>
      <c r="Y486" s="108">
        <v>2</v>
      </c>
      <c r="Z486" s="107">
        <v>1</v>
      </c>
      <c r="AA486" s="107">
        <v>2</v>
      </c>
      <c r="AB486" s="107">
        <v>2</v>
      </c>
      <c r="AC486" s="107">
        <v>2</v>
      </c>
      <c r="AD486" s="107" t="s">
        <v>4113</v>
      </c>
      <c r="AE486" s="107" t="s">
        <v>4114</v>
      </c>
    </row>
    <row r="487" spans="1:31" s="109" customFormat="1" x14ac:dyDescent="0.3">
      <c r="A487" s="103">
        <f>HYPERLINK("http://genome.jgi-psf.org/cgi-bin/dispGeneModel?db=Chlre3&amp;id=163414",163414)</f>
        <v>163414</v>
      </c>
      <c r="B487" s="104" t="s">
        <v>4198</v>
      </c>
      <c r="C487" s="111" t="s">
        <v>4199</v>
      </c>
      <c r="D487" s="105"/>
      <c r="E487" s="103" t="str">
        <f>HYPERLINK("http://www.arabidopsis.org/servlets/TairObject?type=locus&amp;name=At1g66240","At1g66240")</f>
        <v>At1g66240</v>
      </c>
      <c r="F487" s="111" t="s">
        <v>1885</v>
      </c>
      <c r="G487" s="111" t="s">
        <v>1907</v>
      </c>
      <c r="H487" s="111" t="s">
        <v>4200</v>
      </c>
      <c r="I487" s="105" t="s">
        <v>3683</v>
      </c>
      <c r="J487" s="111" t="s">
        <v>4201</v>
      </c>
      <c r="K487" s="105" t="s">
        <v>1965</v>
      </c>
      <c r="L487" s="105">
        <v>4</v>
      </c>
      <c r="M487" s="105" t="s">
        <v>2178</v>
      </c>
      <c r="N487" s="107">
        <v>2</v>
      </c>
      <c r="O487" s="107">
        <v>2</v>
      </c>
      <c r="P487" s="107">
        <v>1</v>
      </c>
      <c r="Q487" s="107">
        <v>1</v>
      </c>
      <c r="R487" s="107">
        <v>2</v>
      </c>
      <c r="S487" s="107">
        <v>2</v>
      </c>
      <c r="T487" s="107">
        <v>4</v>
      </c>
      <c r="U487" s="107">
        <v>1</v>
      </c>
      <c r="V487" s="107">
        <v>1</v>
      </c>
      <c r="W487" s="107">
        <v>3</v>
      </c>
      <c r="X487" s="108">
        <v>1</v>
      </c>
      <c r="Y487" s="108">
        <v>1</v>
      </c>
      <c r="Z487" s="107">
        <v>1</v>
      </c>
      <c r="AA487" s="107">
        <v>0</v>
      </c>
      <c r="AB487" s="107">
        <v>1</v>
      </c>
      <c r="AC487" s="107">
        <v>1</v>
      </c>
      <c r="AD487" s="107" t="s">
        <v>15391</v>
      </c>
      <c r="AE487" s="107" t="s">
        <v>15390</v>
      </c>
    </row>
    <row r="488" spans="1:31" s="109" customFormat="1" x14ac:dyDescent="0.3">
      <c r="A488" s="103">
        <f>HYPERLINK("http://genome.jgi-psf.org/cgi-bin/dispGeneModel?db=Chlre3&amp;id=166432",166432)</f>
        <v>166432</v>
      </c>
      <c r="B488" s="104" t="s">
        <v>4202</v>
      </c>
      <c r="C488" s="111" t="s">
        <v>4203</v>
      </c>
      <c r="D488" s="105"/>
      <c r="E488" s="103" t="str">
        <f>HYPERLINK("http://www.arabidopsis.org/servlets/TairObject?type=locus&amp;name=At1g32050","At1g32050")</f>
        <v>At1g32050</v>
      </c>
      <c r="F488" s="111" t="s">
        <v>1885</v>
      </c>
      <c r="G488" s="111" t="s">
        <v>1886</v>
      </c>
      <c r="H488" s="111" t="s">
        <v>4204</v>
      </c>
      <c r="I488" s="105" t="s">
        <v>4205</v>
      </c>
      <c r="J488" s="111" t="s">
        <v>3348</v>
      </c>
      <c r="K488" s="105" t="s">
        <v>1920</v>
      </c>
      <c r="L488" s="105">
        <v>0</v>
      </c>
      <c r="M488" s="105" t="s">
        <v>2178</v>
      </c>
      <c r="N488" s="107">
        <v>1</v>
      </c>
      <c r="O488" s="107">
        <v>2</v>
      </c>
      <c r="P488" s="107">
        <v>1</v>
      </c>
      <c r="Q488" s="107">
        <v>3</v>
      </c>
      <c r="R488" s="107">
        <v>2</v>
      </c>
      <c r="S488" s="107">
        <v>1</v>
      </c>
      <c r="T488" s="107">
        <v>1</v>
      </c>
      <c r="U488" s="107">
        <v>2</v>
      </c>
      <c r="V488" s="107">
        <v>1</v>
      </c>
      <c r="W488" s="107">
        <v>1</v>
      </c>
      <c r="X488" s="108">
        <v>1</v>
      </c>
      <c r="Y488" s="108">
        <v>1</v>
      </c>
      <c r="Z488" s="107">
        <v>1</v>
      </c>
      <c r="AA488" s="107">
        <v>1</v>
      </c>
      <c r="AB488" s="107">
        <v>1</v>
      </c>
      <c r="AC488" s="107">
        <v>1</v>
      </c>
      <c r="AD488" s="107" t="s">
        <v>4206</v>
      </c>
      <c r="AE488" s="107" t="s">
        <v>4207</v>
      </c>
    </row>
    <row r="489" spans="1:31" s="109" customFormat="1" x14ac:dyDescent="0.3">
      <c r="A489" s="103">
        <f>HYPERLINK("http://genome.jgi-psf.org/cgi-bin/dispGeneModel?db=Chlre3&amp;id=192824",192824)</f>
        <v>192824</v>
      </c>
      <c r="B489" s="104" t="s">
        <v>4208</v>
      </c>
      <c r="C489" s="111" t="s">
        <v>4209</v>
      </c>
      <c r="D489" s="105"/>
      <c r="E489" s="103" t="str">
        <f>HYPERLINK("http://www.arabidopsis.org/servlets/TairObject?type=locus&amp;name=At4g00026","At4g00026")</f>
        <v>At4g00026</v>
      </c>
      <c r="F489" s="111" t="s">
        <v>1885</v>
      </c>
      <c r="G489" s="111" t="s">
        <v>1886</v>
      </c>
      <c r="H489" s="111" t="s">
        <v>2246</v>
      </c>
      <c r="I489" s="105" t="s">
        <v>4210</v>
      </c>
      <c r="J489" s="111">
        <v>0</v>
      </c>
      <c r="K489" s="105"/>
      <c r="L489" s="105">
        <v>0</v>
      </c>
      <c r="M489" s="105" t="s">
        <v>2178</v>
      </c>
      <c r="N489" s="107">
        <v>1</v>
      </c>
      <c r="O489" s="107">
        <v>1</v>
      </c>
      <c r="P489" s="107">
        <v>1</v>
      </c>
      <c r="Q489" s="107">
        <v>1</v>
      </c>
      <c r="R489" s="107">
        <v>1</v>
      </c>
      <c r="S489" s="107">
        <v>1</v>
      </c>
      <c r="T489" s="107">
        <v>2</v>
      </c>
      <c r="U489" s="107">
        <v>1</v>
      </c>
      <c r="V489" s="107">
        <v>1</v>
      </c>
      <c r="W489" s="107">
        <v>1</v>
      </c>
      <c r="X489" s="108">
        <v>0</v>
      </c>
      <c r="Y489" s="108">
        <v>1</v>
      </c>
      <c r="Z489" s="107">
        <v>1</v>
      </c>
      <c r="AA489" s="107">
        <v>3</v>
      </c>
      <c r="AB489" s="107">
        <v>1</v>
      </c>
      <c r="AC489" s="107">
        <v>1</v>
      </c>
      <c r="AD489" s="107" t="s">
        <v>138</v>
      </c>
      <c r="AE489" s="107" t="s">
        <v>4211</v>
      </c>
    </row>
    <row r="490" spans="1:31" s="109" customFormat="1" x14ac:dyDescent="0.3">
      <c r="A490" s="103">
        <f>HYPERLINK("http://genome.jgi-psf.org/cgi-bin/dispGeneModel?db=Chlre3&amp;id=173008",173008)</f>
        <v>173008</v>
      </c>
      <c r="B490" s="104" t="s">
        <v>4249</v>
      </c>
      <c r="C490" s="111" t="s">
        <v>4250</v>
      </c>
      <c r="D490" s="105"/>
      <c r="E490" s="103" t="str">
        <f>HYPERLINK("http://www.arabidopsis.org/servlets/TairObject?type=locus&amp;name=At4g35080","At4g35080")</f>
        <v>At4g35080</v>
      </c>
      <c r="F490" s="111" t="s">
        <v>1885</v>
      </c>
      <c r="G490" s="111" t="s">
        <v>1907</v>
      </c>
      <c r="H490" s="111" t="s">
        <v>1887</v>
      </c>
      <c r="I490" s="105" t="s">
        <v>4251</v>
      </c>
      <c r="J490" s="111" t="s">
        <v>3344</v>
      </c>
      <c r="K490" s="105"/>
      <c r="L490" s="105">
        <v>17</v>
      </c>
      <c r="M490" s="105" t="s">
        <v>2178</v>
      </c>
      <c r="N490" s="107">
        <v>2</v>
      </c>
      <c r="O490" s="107">
        <v>2</v>
      </c>
      <c r="P490" s="107">
        <v>1</v>
      </c>
      <c r="Q490" s="107">
        <v>1</v>
      </c>
      <c r="R490" s="107">
        <v>1</v>
      </c>
      <c r="S490" s="107">
        <v>1</v>
      </c>
      <c r="T490" s="107">
        <v>2</v>
      </c>
      <c r="U490" s="107">
        <v>2</v>
      </c>
      <c r="V490" s="107">
        <v>2</v>
      </c>
      <c r="W490" s="107">
        <v>1</v>
      </c>
      <c r="X490" s="108">
        <v>1</v>
      </c>
      <c r="Y490" s="108">
        <v>0</v>
      </c>
      <c r="Z490" s="107">
        <v>1</v>
      </c>
      <c r="AA490" s="107">
        <v>1</v>
      </c>
      <c r="AB490" s="107">
        <v>2</v>
      </c>
      <c r="AC490" s="107">
        <v>1</v>
      </c>
      <c r="AD490" s="107" t="s">
        <v>1683</v>
      </c>
      <c r="AE490" s="107" t="s">
        <v>138</v>
      </c>
    </row>
    <row r="491" spans="1:31" s="109" customFormat="1" x14ac:dyDescent="0.3">
      <c r="A491" s="112"/>
      <c r="B491" s="104"/>
      <c r="C491" s="111"/>
      <c r="D491" s="105"/>
      <c r="E491" s="103" t="str">
        <f>HYPERLINK("http://www.arabidopsis.org/servlets/TairObject?type=locus&amp;name=At2g16800","At2g16800")</f>
        <v>At2g16800</v>
      </c>
      <c r="F491" s="111" t="s">
        <v>1885</v>
      </c>
      <c r="G491" s="111" t="s">
        <v>1907</v>
      </c>
      <c r="H491" s="111" t="s">
        <v>1887</v>
      </c>
      <c r="I491" s="105" t="s">
        <v>4252</v>
      </c>
      <c r="J491" s="105" t="s">
        <v>3344</v>
      </c>
      <c r="K491" s="105" t="s">
        <v>2177</v>
      </c>
      <c r="L491" s="105">
        <v>16</v>
      </c>
      <c r="M491" s="105" t="s">
        <v>2178</v>
      </c>
      <c r="N491" s="107">
        <v>2</v>
      </c>
      <c r="O491" s="107">
        <v>2</v>
      </c>
      <c r="P491" s="107">
        <v>1</v>
      </c>
      <c r="Q491" s="107">
        <v>1</v>
      </c>
      <c r="R491" s="107">
        <v>1</v>
      </c>
      <c r="S491" s="107">
        <v>1</v>
      </c>
      <c r="T491" s="107">
        <v>2</v>
      </c>
      <c r="U491" s="107">
        <v>2</v>
      </c>
      <c r="V491" s="107">
        <v>2</v>
      </c>
      <c r="W491" s="107">
        <v>1</v>
      </c>
      <c r="X491" s="108">
        <v>1</v>
      </c>
      <c r="Y491" s="108">
        <v>1</v>
      </c>
      <c r="Z491" s="107">
        <v>1</v>
      </c>
      <c r="AA491" s="107">
        <v>1</v>
      </c>
      <c r="AB491" s="107">
        <v>2</v>
      </c>
      <c r="AC491" s="107">
        <v>1</v>
      </c>
      <c r="AD491" s="107" t="s">
        <v>1683</v>
      </c>
      <c r="AE491" s="163" t="s">
        <v>15392</v>
      </c>
    </row>
    <row r="492" spans="1:31" s="109" customFormat="1" x14ac:dyDescent="0.3">
      <c r="A492" s="103">
        <f>HYPERLINK("http://genome.jgi-psf.org/cgi-bin/dispGeneModel?db=Chlre3&amp;id=184666",184666)</f>
        <v>184666</v>
      </c>
      <c r="B492" s="111" t="s">
        <v>4305</v>
      </c>
      <c r="C492" s="111" t="s">
        <v>4306</v>
      </c>
      <c r="D492" s="105"/>
      <c r="E492" s="103" t="str">
        <f>HYPERLINK("http://www.arabidopsis.org/servlets/TairObject?type=locus&amp;name=At5g61880","At5g61880")</f>
        <v>At5g61880</v>
      </c>
      <c r="F492" s="111" t="s">
        <v>1885</v>
      </c>
      <c r="G492" s="111" t="s">
        <v>1907</v>
      </c>
      <c r="H492" s="111" t="s">
        <v>4200</v>
      </c>
      <c r="I492" s="105" t="s">
        <v>4307</v>
      </c>
      <c r="J492" s="111" t="s">
        <v>2116</v>
      </c>
      <c r="K492" s="105" t="s">
        <v>1915</v>
      </c>
      <c r="L492" s="105">
        <v>0</v>
      </c>
      <c r="M492" s="105" t="s">
        <v>2178</v>
      </c>
      <c r="N492" s="107">
        <v>2</v>
      </c>
      <c r="O492" s="107">
        <v>2</v>
      </c>
      <c r="P492" s="107">
        <v>2</v>
      </c>
      <c r="Q492" s="107">
        <v>3</v>
      </c>
      <c r="R492" s="107">
        <v>2</v>
      </c>
      <c r="S492" s="107">
        <v>2</v>
      </c>
      <c r="T492" s="107">
        <v>3</v>
      </c>
      <c r="U492" s="107">
        <v>1</v>
      </c>
      <c r="V492" s="107">
        <v>2</v>
      </c>
      <c r="W492" s="107">
        <v>3</v>
      </c>
      <c r="X492" s="108">
        <v>1</v>
      </c>
      <c r="Y492" s="108">
        <v>1</v>
      </c>
      <c r="Z492" s="107">
        <v>2</v>
      </c>
      <c r="AA492" s="107">
        <v>2</v>
      </c>
      <c r="AB492" s="107">
        <v>2</v>
      </c>
      <c r="AC492" s="107">
        <v>1</v>
      </c>
      <c r="AD492" s="107" t="s">
        <v>4308</v>
      </c>
      <c r="AE492" s="107" t="s">
        <v>4309</v>
      </c>
    </row>
    <row r="493" spans="1:31" s="109" customFormat="1" x14ac:dyDescent="0.3">
      <c r="A493" s="112"/>
      <c r="B493" s="111"/>
      <c r="C493" s="111"/>
      <c r="D493" s="105"/>
      <c r="E493" s="103" t="str">
        <f>HYPERLINK("http://www.arabidopsis.org/servlets/TairObject?type=locus&amp;name=At3g59280","At3g59280")</f>
        <v>At3g59280</v>
      </c>
      <c r="F493" s="111" t="s">
        <v>1913</v>
      </c>
      <c r="G493" s="111" t="s">
        <v>1907</v>
      </c>
      <c r="H493" s="111" t="s">
        <v>2246</v>
      </c>
      <c r="I493" s="105" t="s">
        <v>4310</v>
      </c>
      <c r="J493" s="105" t="s">
        <v>2116</v>
      </c>
      <c r="K493" s="105" t="s">
        <v>1920</v>
      </c>
      <c r="L493" s="105">
        <v>0</v>
      </c>
      <c r="M493" s="105" t="s">
        <v>2178</v>
      </c>
      <c r="N493" s="107">
        <v>2</v>
      </c>
      <c r="O493" s="107">
        <v>2</v>
      </c>
      <c r="P493" s="107">
        <v>2</v>
      </c>
      <c r="Q493" s="107">
        <v>3</v>
      </c>
      <c r="R493" s="107">
        <v>2</v>
      </c>
      <c r="S493" s="107">
        <v>2</v>
      </c>
      <c r="T493" s="107">
        <v>3</v>
      </c>
      <c r="U493" s="107">
        <v>1</v>
      </c>
      <c r="V493" s="107">
        <v>2</v>
      </c>
      <c r="W493" s="107">
        <v>3</v>
      </c>
      <c r="X493" s="108">
        <v>1</v>
      </c>
      <c r="Y493" s="108">
        <v>1</v>
      </c>
      <c r="Z493" s="107">
        <v>2</v>
      </c>
      <c r="AA493" s="107">
        <v>2</v>
      </c>
      <c r="AB493" s="107">
        <v>2</v>
      </c>
      <c r="AC493" s="107">
        <v>1</v>
      </c>
      <c r="AD493" s="107" t="s">
        <v>4308</v>
      </c>
      <c r="AE493" s="107" t="s">
        <v>4309</v>
      </c>
    </row>
    <row r="494" spans="1:31" s="109" customFormat="1" x14ac:dyDescent="0.3">
      <c r="A494" s="103">
        <f>HYPERLINK("http://genome.jgi-psf.org/cgi-bin/dispGeneModel?db=Chlre3&amp;id=22212",22212)</f>
        <v>22212</v>
      </c>
      <c r="B494" s="104" t="s">
        <v>4315</v>
      </c>
      <c r="C494" s="111" t="s">
        <v>4316</v>
      </c>
      <c r="D494" s="105"/>
      <c r="E494" s="103" t="str">
        <f>HYPERLINK("http://www.arabidopsis.org/servlets/TairObject?type=locus&amp;name=At2g47450","At2g47450")</f>
        <v>At2g47450</v>
      </c>
      <c r="F494" s="111" t="s">
        <v>1885</v>
      </c>
      <c r="G494" s="111" t="s">
        <v>1886</v>
      </c>
      <c r="H494" s="111" t="s">
        <v>1894</v>
      </c>
      <c r="I494" s="105" t="s">
        <v>4317</v>
      </c>
      <c r="J494" s="111" t="s">
        <v>1976</v>
      </c>
      <c r="K494" s="105" t="s">
        <v>1897</v>
      </c>
      <c r="L494" s="105">
        <v>15</v>
      </c>
      <c r="M494" s="105" t="s">
        <v>2178</v>
      </c>
      <c r="N494" s="107">
        <v>1</v>
      </c>
      <c r="O494" s="107">
        <v>1</v>
      </c>
      <c r="P494" s="107">
        <v>1</v>
      </c>
      <c r="Q494" s="107">
        <v>1</v>
      </c>
      <c r="R494" s="107">
        <v>1</v>
      </c>
      <c r="S494" s="107">
        <v>1</v>
      </c>
      <c r="T494" s="107">
        <v>1</v>
      </c>
      <c r="U494" s="107">
        <v>1</v>
      </c>
      <c r="V494" s="107">
        <v>1</v>
      </c>
      <c r="W494" s="107">
        <v>1</v>
      </c>
      <c r="X494" s="108">
        <v>0</v>
      </c>
      <c r="Y494" s="108">
        <v>0</v>
      </c>
      <c r="Z494" s="107">
        <v>2</v>
      </c>
      <c r="AA494" s="107">
        <v>1</v>
      </c>
      <c r="AB494" s="107">
        <v>2</v>
      </c>
      <c r="AC494" s="107">
        <v>1</v>
      </c>
      <c r="AD494" s="107" t="s">
        <v>138</v>
      </c>
      <c r="AE494" s="107" t="s">
        <v>138</v>
      </c>
    </row>
    <row r="495" spans="1:31" s="109" customFormat="1" x14ac:dyDescent="0.3">
      <c r="A495" s="103">
        <f>HYPERLINK("http://genome.jgi-psf.org/cgi-bin/dispGeneModel?db=Chlre3&amp;id=195461",195461)</f>
        <v>195461</v>
      </c>
      <c r="B495" s="104" t="s">
        <v>4371</v>
      </c>
      <c r="C495" s="111" t="s">
        <v>4372</v>
      </c>
      <c r="D495" s="105"/>
      <c r="E495" s="103" t="str">
        <f>HYPERLINK("http://www.arabidopsis.org/servlets/TairObject?type=locus&amp;name=At3g24315","At3g24315")</f>
        <v>At3g24315</v>
      </c>
      <c r="F495" s="111" t="s">
        <v>1913</v>
      </c>
      <c r="G495" s="111" t="s">
        <v>1907</v>
      </c>
      <c r="H495" s="111" t="s">
        <v>2059</v>
      </c>
      <c r="I495" s="105" t="s">
        <v>4373</v>
      </c>
      <c r="J495" s="111" t="s">
        <v>4374</v>
      </c>
      <c r="K495" s="105" t="s">
        <v>1920</v>
      </c>
      <c r="L495" s="105">
        <v>0</v>
      </c>
      <c r="M495" s="105" t="s">
        <v>2178</v>
      </c>
      <c r="N495" s="107">
        <v>1</v>
      </c>
      <c r="O495" s="107">
        <v>2</v>
      </c>
      <c r="P495" s="107">
        <v>2</v>
      </c>
      <c r="Q495" s="107">
        <v>1</v>
      </c>
      <c r="R495" s="107">
        <v>1</v>
      </c>
      <c r="S495" s="107">
        <v>1</v>
      </c>
      <c r="T495" s="107">
        <v>1</v>
      </c>
      <c r="U495" s="107">
        <v>1</v>
      </c>
      <c r="V495" s="107">
        <v>1</v>
      </c>
      <c r="W495" s="107">
        <v>1</v>
      </c>
      <c r="X495" s="108">
        <v>1</v>
      </c>
      <c r="Y495" s="108">
        <v>2</v>
      </c>
      <c r="Z495" s="107">
        <v>1</v>
      </c>
      <c r="AA495" s="107">
        <v>1</v>
      </c>
      <c r="AB495" s="107">
        <v>2</v>
      </c>
      <c r="AC495" s="107">
        <v>1</v>
      </c>
      <c r="AD495" s="107" t="s">
        <v>4375</v>
      </c>
      <c r="AE495" s="107" t="s">
        <v>4376</v>
      </c>
    </row>
    <row r="496" spans="1:31" s="109" customFormat="1" x14ac:dyDescent="0.3">
      <c r="A496" s="103">
        <f>HYPERLINK("http://genome.jgi-psf.org/cgi-bin/dispGeneModel?db=Chlre3&amp;id=114780",114780)</f>
        <v>114780</v>
      </c>
      <c r="B496" s="104" t="s">
        <v>4459</v>
      </c>
      <c r="C496" s="111" t="s">
        <v>4460</v>
      </c>
      <c r="D496" s="105"/>
      <c r="E496" s="103" t="str">
        <f>HYPERLINK("http://www.arabidopsis.org/servlets/TairObject?type=locus&amp;name=At3g02690","At3g02690")</f>
        <v>At3g02690</v>
      </c>
      <c r="F496" s="111" t="s">
        <v>2182</v>
      </c>
      <c r="G496" s="111" t="s">
        <v>1907</v>
      </c>
      <c r="H496" s="111" t="s">
        <v>1887</v>
      </c>
      <c r="I496" s="105" t="s">
        <v>3789</v>
      </c>
      <c r="J496" s="111" t="s">
        <v>2014</v>
      </c>
      <c r="K496" s="105" t="s">
        <v>1897</v>
      </c>
      <c r="L496" s="105">
        <v>37</v>
      </c>
      <c r="M496" s="105" t="s">
        <v>2178</v>
      </c>
      <c r="N496" s="107">
        <v>1</v>
      </c>
      <c r="O496" s="107">
        <v>1</v>
      </c>
      <c r="P496" s="107">
        <v>1</v>
      </c>
      <c r="Q496" s="107">
        <v>2</v>
      </c>
      <c r="R496" s="107">
        <v>2</v>
      </c>
      <c r="S496" s="107">
        <v>1</v>
      </c>
      <c r="T496" s="107">
        <v>1</v>
      </c>
      <c r="U496" s="107">
        <v>1</v>
      </c>
      <c r="V496" s="107">
        <v>1</v>
      </c>
      <c r="W496" s="107">
        <v>1</v>
      </c>
      <c r="X496" s="108">
        <v>0</v>
      </c>
      <c r="Y496" s="108">
        <v>0</v>
      </c>
      <c r="Z496" s="107">
        <v>1</v>
      </c>
      <c r="AA496" s="107">
        <v>1</v>
      </c>
      <c r="AB496" s="107">
        <v>1</v>
      </c>
      <c r="AC496" s="107">
        <v>1</v>
      </c>
      <c r="AD496" s="107" t="s">
        <v>138</v>
      </c>
      <c r="AE496" s="107" t="s">
        <v>138</v>
      </c>
    </row>
    <row r="497" spans="1:31" s="109" customFormat="1" x14ac:dyDescent="0.3">
      <c r="A497" s="103">
        <f>HYPERLINK("http://genome.jgi-psf.org/cgi-bin/dispGeneModel?db=Chlre3&amp;id=20727",20727)</f>
        <v>20727</v>
      </c>
      <c r="B497" s="104" t="s">
        <v>4463</v>
      </c>
      <c r="C497" s="111" t="s">
        <v>4464</v>
      </c>
      <c r="D497" s="111" t="s">
        <v>4465</v>
      </c>
      <c r="E497" s="103" t="str">
        <f>HYPERLINK("http://www.arabidopsis.org/servlets/TairObject?type=locus&amp;name=At5g52440","At5g52440")</f>
        <v>At5g52440</v>
      </c>
      <c r="F497" s="111" t="s">
        <v>1885</v>
      </c>
      <c r="G497" s="111" t="s">
        <v>1886</v>
      </c>
      <c r="H497" s="111" t="s">
        <v>1941</v>
      </c>
      <c r="I497" s="105" t="s">
        <v>4466</v>
      </c>
      <c r="J497" s="111" t="s">
        <v>1976</v>
      </c>
      <c r="K497" s="105" t="s">
        <v>1897</v>
      </c>
      <c r="L497" s="105">
        <v>37</v>
      </c>
      <c r="M497" s="105" t="s">
        <v>2178</v>
      </c>
      <c r="N497" s="107">
        <v>1</v>
      </c>
      <c r="O497" s="107">
        <v>1</v>
      </c>
      <c r="P497" s="107">
        <v>1</v>
      </c>
      <c r="Q497" s="107">
        <v>1</v>
      </c>
      <c r="R497" s="107">
        <v>1</v>
      </c>
      <c r="S497" s="107">
        <v>1</v>
      </c>
      <c r="T497" s="107">
        <v>1</v>
      </c>
      <c r="U497" s="107">
        <v>1</v>
      </c>
      <c r="V497" s="107">
        <v>2</v>
      </c>
      <c r="W497" s="107">
        <v>1</v>
      </c>
      <c r="X497" s="108">
        <v>0</v>
      </c>
      <c r="Y497" s="108">
        <v>0</v>
      </c>
      <c r="Z497" s="107">
        <v>1</v>
      </c>
      <c r="AA497" s="107">
        <v>1</v>
      </c>
      <c r="AB497" s="107">
        <v>2</v>
      </c>
      <c r="AC497" s="107">
        <v>1</v>
      </c>
      <c r="AD497" s="107" t="s">
        <v>138</v>
      </c>
      <c r="AE497" s="107" t="s">
        <v>138</v>
      </c>
    </row>
    <row r="498" spans="1:31" s="109" customFormat="1" x14ac:dyDescent="0.3">
      <c r="A498" s="103">
        <f>HYPERLINK("http://genome.jgi-psf.org/cgi-bin/dispGeneModel?db=Chlre3&amp;id=195498",195498)</f>
        <v>195498</v>
      </c>
      <c r="B498" s="104" t="s">
        <v>4484</v>
      </c>
      <c r="C498" s="111" t="s">
        <v>3367</v>
      </c>
      <c r="D498" s="105" t="s">
        <v>4485</v>
      </c>
      <c r="E498" s="103" t="str">
        <f>HYPERLINK("http://www.arabidopsis.org/servlets/TairObject?type=locus&amp;name=At5g19620","At5g19620")</f>
        <v>At5g19620</v>
      </c>
      <c r="F498" s="111" t="s">
        <v>1885</v>
      </c>
      <c r="G498" s="111" t="s">
        <v>1886</v>
      </c>
      <c r="H498" s="111" t="s">
        <v>2547</v>
      </c>
      <c r="I498" s="105" t="s">
        <v>4486</v>
      </c>
      <c r="J498" s="111" t="s">
        <v>1976</v>
      </c>
      <c r="K498" s="105" t="s">
        <v>1915</v>
      </c>
      <c r="L498" s="105">
        <v>37</v>
      </c>
      <c r="M498" s="105" t="s">
        <v>2178</v>
      </c>
      <c r="N498" s="107">
        <v>1</v>
      </c>
      <c r="O498" s="107">
        <v>2</v>
      </c>
      <c r="P498" s="107">
        <v>2</v>
      </c>
      <c r="Q498" s="107">
        <v>1</v>
      </c>
      <c r="R498" s="107">
        <v>1</v>
      </c>
      <c r="S498" s="107">
        <v>1</v>
      </c>
      <c r="T498" s="107">
        <v>1</v>
      </c>
      <c r="U498" s="107">
        <v>1</v>
      </c>
      <c r="V498" s="107">
        <v>1</v>
      </c>
      <c r="W498" s="107">
        <v>2</v>
      </c>
      <c r="X498" s="108">
        <v>1</v>
      </c>
      <c r="Y498" s="108">
        <v>2</v>
      </c>
      <c r="Z498" s="107">
        <v>1</v>
      </c>
      <c r="AA498" s="107">
        <v>1</v>
      </c>
      <c r="AB498" s="107">
        <v>1</v>
      </c>
      <c r="AC498" s="107">
        <v>1</v>
      </c>
      <c r="AD498" s="107" t="s">
        <v>4487</v>
      </c>
      <c r="AE498" s="107" t="s">
        <v>4488</v>
      </c>
    </row>
    <row r="499" spans="1:31" s="109" customFormat="1" x14ac:dyDescent="0.3">
      <c r="A499" s="103">
        <f>HYPERLINK("http://genome.jgi-psf.org/cgi-bin/dispGeneModel?db=Chlre3&amp;id=189016",189016)</f>
        <v>189016</v>
      </c>
      <c r="B499" s="111" t="s">
        <v>4626</v>
      </c>
      <c r="C499" s="111" t="s">
        <v>4627</v>
      </c>
      <c r="D499" s="105" t="s">
        <v>4628</v>
      </c>
      <c r="E499" s="103" t="str">
        <f>HYPERLINK("http://www.arabidopsis.org/servlets/TairObject?type=locus&amp;name=At1g16240","At1g16240")</f>
        <v>At1g16240</v>
      </c>
      <c r="F499" s="111" t="s">
        <v>1885</v>
      </c>
      <c r="G499" s="111" t="s">
        <v>1886</v>
      </c>
      <c r="H499" s="111" t="s">
        <v>2707</v>
      </c>
      <c r="I499" s="105" t="s">
        <v>4629</v>
      </c>
      <c r="J499" s="111" t="s">
        <v>3019</v>
      </c>
      <c r="K499" s="105" t="s">
        <v>1920</v>
      </c>
      <c r="L499" s="105">
        <v>0</v>
      </c>
      <c r="M499" s="105" t="s">
        <v>2178</v>
      </c>
      <c r="N499" s="107">
        <v>2</v>
      </c>
      <c r="O499" s="107">
        <v>2</v>
      </c>
      <c r="P499" s="107">
        <v>1</v>
      </c>
      <c r="Q499" s="107">
        <v>1</v>
      </c>
      <c r="R499" s="107">
        <v>3</v>
      </c>
      <c r="S499" s="107">
        <v>1</v>
      </c>
      <c r="T499" s="107">
        <v>3</v>
      </c>
      <c r="U499" s="107">
        <v>3</v>
      </c>
      <c r="V499" s="107">
        <v>2</v>
      </c>
      <c r="W499" s="107">
        <v>4</v>
      </c>
      <c r="X499" s="108">
        <v>0</v>
      </c>
      <c r="Y499" s="108">
        <v>0</v>
      </c>
      <c r="Z499" s="107">
        <v>1</v>
      </c>
      <c r="AA499" s="107">
        <v>2</v>
      </c>
      <c r="AB499" s="107">
        <v>2</v>
      </c>
      <c r="AC499" s="107">
        <v>2</v>
      </c>
      <c r="AD499" s="107" t="s">
        <v>138</v>
      </c>
      <c r="AE499" s="107" t="s">
        <v>138</v>
      </c>
    </row>
    <row r="500" spans="1:31" s="109" customFormat="1" x14ac:dyDescent="0.3">
      <c r="A500" s="112"/>
      <c r="B500" s="111"/>
      <c r="C500" s="111"/>
      <c r="D500" s="105"/>
      <c r="E500" s="103" t="str">
        <f>HYPERLINK("http://www.arabidopsis.org/servlets/TairObject?type=locus&amp;name=At1g79590","At1g79590")</f>
        <v>At1g79590</v>
      </c>
      <c r="F500" s="111" t="s">
        <v>1913</v>
      </c>
      <c r="G500" s="111" t="s">
        <v>1886</v>
      </c>
      <c r="H500" s="111" t="s">
        <v>3039</v>
      </c>
      <c r="I500" s="105" t="s">
        <v>3018</v>
      </c>
      <c r="J500" s="105" t="s">
        <v>3244</v>
      </c>
      <c r="K500" s="105" t="s">
        <v>1920</v>
      </c>
      <c r="L500" s="105">
        <v>0</v>
      </c>
      <c r="M500" s="105" t="s">
        <v>2178</v>
      </c>
      <c r="N500" s="107">
        <v>2</v>
      </c>
      <c r="O500" s="107">
        <v>2</v>
      </c>
      <c r="P500" s="107">
        <v>1</v>
      </c>
      <c r="Q500" s="107">
        <v>1</v>
      </c>
      <c r="R500" s="107">
        <v>3</v>
      </c>
      <c r="S500" s="107">
        <v>1</v>
      </c>
      <c r="T500" s="107">
        <v>3</v>
      </c>
      <c r="U500" s="107">
        <v>3</v>
      </c>
      <c r="V500" s="107">
        <v>2</v>
      </c>
      <c r="W500" s="107">
        <v>4</v>
      </c>
      <c r="X500" s="108">
        <v>0</v>
      </c>
      <c r="Y500" s="108">
        <v>0</v>
      </c>
      <c r="Z500" s="107">
        <v>1</v>
      </c>
      <c r="AA500" s="107">
        <v>2</v>
      </c>
      <c r="AB500" s="107">
        <v>2</v>
      </c>
      <c r="AC500" s="107">
        <v>2</v>
      </c>
      <c r="AD500" s="107" t="s">
        <v>138</v>
      </c>
      <c r="AE500" s="107" t="s">
        <v>138</v>
      </c>
    </row>
    <row r="501" spans="1:31" s="109" customFormat="1" x14ac:dyDescent="0.3">
      <c r="A501" s="103">
        <f>HYPERLINK("http://genome.jgi-psf.org/cgi-bin/dispGeneModel?db=Chlre3&amp;id=195443",195443)</f>
        <v>195443</v>
      </c>
      <c r="B501" s="104" t="s">
        <v>4678</v>
      </c>
      <c r="C501" s="111" t="s">
        <v>4679</v>
      </c>
      <c r="D501" s="111"/>
      <c r="E501" s="103" t="str">
        <f>HYPERLINK("http://www.arabidopsis.org/servlets/TairObject?type=locus&amp;name=At3g44340","At3g44340")</f>
        <v>At3g44340</v>
      </c>
      <c r="F501" s="111" t="s">
        <v>2182</v>
      </c>
      <c r="G501" s="111" t="s">
        <v>1907</v>
      </c>
      <c r="H501" s="111" t="s">
        <v>1887</v>
      </c>
      <c r="I501" s="105" t="s">
        <v>4680</v>
      </c>
      <c r="J501" s="111" t="s">
        <v>4374</v>
      </c>
      <c r="K501" s="105" t="s">
        <v>1920</v>
      </c>
      <c r="L501" s="105">
        <v>32</v>
      </c>
      <c r="M501" s="105" t="s">
        <v>2178</v>
      </c>
      <c r="N501" s="107">
        <v>2</v>
      </c>
      <c r="O501" s="107">
        <v>1</v>
      </c>
      <c r="P501" s="107">
        <v>1</v>
      </c>
      <c r="Q501" s="107">
        <v>1</v>
      </c>
      <c r="R501" s="107">
        <v>1</v>
      </c>
      <c r="S501" s="107">
        <v>1</v>
      </c>
      <c r="T501" s="107">
        <v>3</v>
      </c>
      <c r="U501" s="107">
        <v>1</v>
      </c>
      <c r="V501" s="107">
        <v>1</v>
      </c>
      <c r="W501" s="107">
        <v>3</v>
      </c>
      <c r="X501" s="108">
        <v>1</v>
      </c>
      <c r="Y501" s="108">
        <v>2</v>
      </c>
      <c r="Z501" s="107">
        <v>1</v>
      </c>
      <c r="AA501" s="107">
        <v>0</v>
      </c>
      <c r="AB501" s="107">
        <v>1</v>
      </c>
      <c r="AC501" s="107">
        <v>1</v>
      </c>
      <c r="AD501" s="107" t="s">
        <v>4681</v>
      </c>
      <c r="AE501" s="107" t="s">
        <v>4682</v>
      </c>
    </row>
    <row r="502" spans="1:31" s="109" customFormat="1" x14ac:dyDescent="0.3">
      <c r="A502" s="112"/>
      <c r="B502" s="104"/>
      <c r="C502" s="111"/>
      <c r="D502" s="111"/>
      <c r="E502" s="103" t="str">
        <f>HYPERLINK("http://www.arabidopsis.org/servlets/TairObject?type=locus&amp;name=At4g32640","At4g32640")</f>
        <v>At4g32640</v>
      </c>
      <c r="F502" s="111" t="s">
        <v>2182</v>
      </c>
      <c r="G502" s="111" t="s">
        <v>1907</v>
      </c>
      <c r="H502" s="111" t="s">
        <v>1887</v>
      </c>
      <c r="I502" s="105" t="s">
        <v>4683</v>
      </c>
      <c r="J502" s="105" t="s">
        <v>4684</v>
      </c>
      <c r="K502" s="105" t="s">
        <v>1944</v>
      </c>
      <c r="L502" s="105">
        <v>29</v>
      </c>
      <c r="M502" s="105" t="s">
        <v>2178</v>
      </c>
      <c r="N502" s="107">
        <v>2</v>
      </c>
      <c r="O502" s="107">
        <v>1</v>
      </c>
      <c r="P502" s="107">
        <v>1</v>
      </c>
      <c r="Q502" s="107">
        <v>1</v>
      </c>
      <c r="R502" s="107">
        <v>1</v>
      </c>
      <c r="S502" s="107">
        <v>1</v>
      </c>
      <c r="T502" s="107">
        <v>3</v>
      </c>
      <c r="U502" s="107">
        <v>1</v>
      </c>
      <c r="V502" s="107">
        <v>1</v>
      </c>
      <c r="W502" s="107">
        <v>3</v>
      </c>
      <c r="X502" s="108">
        <v>1</v>
      </c>
      <c r="Y502" s="108">
        <v>2</v>
      </c>
      <c r="Z502" s="107">
        <v>1</v>
      </c>
      <c r="AA502" s="107">
        <v>0</v>
      </c>
      <c r="AB502" s="107">
        <v>1</v>
      </c>
      <c r="AC502" s="107">
        <v>1</v>
      </c>
      <c r="AD502" s="107" t="s">
        <v>4681</v>
      </c>
      <c r="AE502" s="107" t="s">
        <v>4682</v>
      </c>
    </row>
    <row r="503" spans="1:31" s="109" customFormat="1" x14ac:dyDescent="0.3">
      <c r="A503" s="103">
        <f>HYPERLINK("http://genome.jgi-psf.org/cgi-bin/dispGeneModel?db=Chlre3&amp;id=187965",187965)</f>
        <v>187965</v>
      </c>
      <c r="B503" s="104" t="s">
        <v>4781</v>
      </c>
      <c r="C503" s="111" t="s">
        <v>2596</v>
      </c>
      <c r="D503" s="105" t="s">
        <v>4782</v>
      </c>
      <c r="E503" s="103" t="str">
        <f>HYPERLINK("http://www.arabidopsis.org/servlets/TairObject?type=locus&amp;name=At3g07560","At3g07560")</f>
        <v>At3g07560</v>
      </c>
      <c r="F503" s="111" t="s">
        <v>1885</v>
      </c>
      <c r="G503" s="111" t="s">
        <v>1886</v>
      </c>
      <c r="H503" s="111" t="s">
        <v>3171</v>
      </c>
      <c r="I503" s="105" t="s">
        <v>2724</v>
      </c>
      <c r="J503" s="111" t="s">
        <v>4783</v>
      </c>
      <c r="K503" s="105" t="s">
        <v>2177</v>
      </c>
      <c r="L503" s="105">
        <v>27</v>
      </c>
      <c r="M503" s="105" t="s">
        <v>2178</v>
      </c>
      <c r="N503" s="107">
        <v>1</v>
      </c>
      <c r="O503" s="107">
        <v>2</v>
      </c>
      <c r="P503" s="107">
        <v>1</v>
      </c>
      <c r="Q503" s="107">
        <v>2</v>
      </c>
      <c r="R503" s="107">
        <v>1</v>
      </c>
      <c r="S503" s="107">
        <v>1</v>
      </c>
      <c r="T503" s="107">
        <v>2</v>
      </c>
      <c r="U503" s="107">
        <v>0</v>
      </c>
      <c r="V503" s="107">
        <v>1</v>
      </c>
      <c r="W503" s="107">
        <v>2</v>
      </c>
      <c r="X503" s="108">
        <v>0</v>
      </c>
      <c r="Y503" s="108">
        <v>2</v>
      </c>
      <c r="Z503" s="107">
        <v>1</v>
      </c>
      <c r="AA503" s="107">
        <v>1</v>
      </c>
      <c r="AB503" s="107">
        <v>1</v>
      </c>
      <c r="AC503" s="107">
        <v>3</v>
      </c>
      <c r="AD503" s="107" t="s">
        <v>138</v>
      </c>
      <c r="AE503" s="107" t="s">
        <v>4784</v>
      </c>
    </row>
    <row r="504" spans="1:31" x14ac:dyDescent="0.3">
      <c r="A504" s="92">
        <f>HYPERLINK("http://genome.jgi-psf.org/cgi-bin/dispGeneModel?db=Chlre3&amp;id=205760",205760)</f>
        <v>205760</v>
      </c>
      <c r="B504" s="93" t="s">
        <v>1905</v>
      </c>
      <c r="C504" s="93" t="s">
        <v>1906</v>
      </c>
      <c r="D504" s="94"/>
      <c r="E504" s="92" t="str">
        <f>HYPERLINK("http://www.arabidopsis.org/servlets/TairObject?type=locus&amp;name=At3g59890","At3g59890")</f>
        <v>At3g59890</v>
      </c>
      <c r="F504" s="93" t="s">
        <v>1885</v>
      </c>
      <c r="G504" s="94" t="s">
        <v>1907</v>
      </c>
      <c r="H504" s="94" t="s">
        <v>1887</v>
      </c>
      <c r="I504" s="94" t="s">
        <v>1908</v>
      </c>
      <c r="J504" s="94" t="s">
        <v>1909</v>
      </c>
      <c r="K504" s="94"/>
      <c r="L504" s="94">
        <v>36</v>
      </c>
      <c r="M504" s="94" t="s">
        <v>1910</v>
      </c>
      <c r="N504" s="15">
        <v>2</v>
      </c>
      <c r="O504" s="15">
        <v>1</v>
      </c>
      <c r="P504" s="15">
        <v>1</v>
      </c>
      <c r="Q504" s="15">
        <v>2</v>
      </c>
      <c r="R504" s="15">
        <v>1</v>
      </c>
      <c r="S504" s="15">
        <v>1</v>
      </c>
      <c r="T504" s="15">
        <v>2</v>
      </c>
      <c r="U504" s="15">
        <v>1</v>
      </c>
      <c r="V504" s="15">
        <v>1</v>
      </c>
      <c r="W504" s="15">
        <v>3</v>
      </c>
      <c r="X504" s="10">
        <v>3</v>
      </c>
      <c r="Y504" s="10">
        <v>1</v>
      </c>
      <c r="Z504" s="15">
        <v>1</v>
      </c>
      <c r="AA504" s="15">
        <v>1</v>
      </c>
      <c r="AB504" s="15">
        <v>3</v>
      </c>
      <c r="AC504" s="15">
        <v>1</v>
      </c>
      <c r="AD504" s="15" t="s">
        <v>1911</v>
      </c>
      <c r="AE504" s="15" t="s">
        <v>1912</v>
      </c>
    </row>
    <row r="505" spans="1:31" x14ac:dyDescent="0.3">
      <c r="A505" s="93"/>
      <c r="B505" s="93"/>
      <c r="C505" s="93"/>
      <c r="D505" s="94"/>
      <c r="E505" s="92" t="str">
        <f>HYPERLINK("http://www.arabidopsis.org/servlets/TairObject?type=locus&amp;name=At2g44040","At2g44040")</f>
        <v>At2g44040</v>
      </c>
      <c r="F505" s="93" t="s">
        <v>1913</v>
      </c>
      <c r="G505" s="94" t="s">
        <v>1886</v>
      </c>
      <c r="H505" s="94" t="s">
        <v>1894</v>
      </c>
      <c r="I505" s="94" t="s">
        <v>1914</v>
      </c>
      <c r="J505" s="94" t="s">
        <v>1909</v>
      </c>
      <c r="K505" s="94" t="s">
        <v>1915</v>
      </c>
      <c r="L505" s="94">
        <v>37</v>
      </c>
      <c r="M505" s="94" t="s">
        <v>1910</v>
      </c>
      <c r="N505" s="15">
        <v>2</v>
      </c>
      <c r="O505" s="15">
        <v>1</v>
      </c>
      <c r="P505" s="15">
        <v>1</v>
      </c>
      <c r="Q505" s="15">
        <v>2</v>
      </c>
      <c r="R505" s="15">
        <v>1</v>
      </c>
      <c r="S505" s="15">
        <v>1</v>
      </c>
      <c r="T505" s="15">
        <v>2</v>
      </c>
      <c r="U505" s="15">
        <v>1</v>
      </c>
      <c r="V505" s="15">
        <v>1</v>
      </c>
      <c r="W505" s="15">
        <v>3</v>
      </c>
      <c r="X505" s="10">
        <v>3</v>
      </c>
      <c r="Y505" s="10">
        <v>1</v>
      </c>
      <c r="Z505" s="15">
        <v>1</v>
      </c>
      <c r="AA505" s="15">
        <v>1</v>
      </c>
      <c r="AB505" s="15">
        <v>3</v>
      </c>
      <c r="AC505" s="15">
        <v>1</v>
      </c>
      <c r="AD505" s="15" t="s">
        <v>1911</v>
      </c>
      <c r="AE505" s="15" t="s">
        <v>1912</v>
      </c>
    </row>
    <row r="506" spans="1:31" x14ac:dyDescent="0.3">
      <c r="A506" s="92">
        <f>HYPERLINK("http://genome.jgi-psf.org/cgi-bin/dispGeneModel?db=Chlre3&amp;id=129557",129557)</f>
        <v>129557</v>
      </c>
      <c r="B506" s="93" t="s">
        <v>1979</v>
      </c>
      <c r="C506" s="93" t="s">
        <v>1980</v>
      </c>
      <c r="D506" s="94"/>
      <c r="E506" s="92" t="str">
        <f>HYPERLINK("http://www.arabidopsis.org/servlets/TairObject?type=locus&amp;name=At4g33680","At4g33680")</f>
        <v>At4g33680</v>
      </c>
      <c r="F506" s="93" t="s">
        <v>1885</v>
      </c>
      <c r="G506" s="94" t="s">
        <v>1886</v>
      </c>
      <c r="H506" s="94" t="s">
        <v>1894</v>
      </c>
      <c r="I506" s="94" t="s">
        <v>1981</v>
      </c>
      <c r="J506" s="94" t="s">
        <v>1982</v>
      </c>
      <c r="K506" s="94" t="s">
        <v>1920</v>
      </c>
      <c r="L506" s="94">
        <v>37</v>
      </c>
      <c r="M506" s="94" t="s">
        <v>1910</v>
      </c>
      <c r="N506" s="15">
        <v>1</v>
      </c>
      <c r="O506" s="15">
        <v>2</v>
      </c>
      <c r="P506" s="15">
        <v>1</v>
      </c>
      <c r="Q506" s="15">
        <v>1</v>
      </c>
      <c r="R506" s="15">
        <v>1</v>
      </c>
      <c r="S506" s="15">
        <v>1</v>
      </c>
      <c r="T506" s="15">
        <v>2</v>
      </c>
      <c r="U506" s="15">
        <v>2</v>
      </c>
      <c r="V506" s="15">
        <v>1</v>
      </c>
      <c r="W506" s="15">
        <v>1</v>
      </c>
      <c r="X506" s="10">
        <v>1</v>
      </c>
      <c r="Y506" s="10">
        <v>1</v>
      </c>
      <c r="Z506" s="15">
        <v>1</v>
      </c>
      <c r="AA506" s="15">
        <v>0</v>
      </c>
      <c r="AB506" s="15">
        <v>1</v>
      </c>
      <c r="AC506" s="15">
        <v>2</v>
      </c>
      <c r="AD506" s="15" t="s">
        <v>1983</v>
      </c>
      <c r="AE506" s="15" t="s">
        <v>1984</v>
      </c>
    </row>
    <row r="507" spans="1:31" x14ac:dyDescent="0.3">
      <c r="A507" s="92">
        <f>HYPERLINK("http://genome.jgi-psf.org/cgi-bin/dispGeneModel?db=Chlre3&amp;id=141254",141254)</f>
        <v>141254</v>
      </c>
      <c r="B507" s="93" t="s">
        <v>2104</v>
      </c>
      <c r="C507" s="93" t="s">
        <v>2105</v>
      </c>
      <c r="D507" s="94"/>
      <c r="E507" s="92" t="str">
        <f>HYPERLINK("http://www.arabidopsis.org/servlets/TairObject?type=locus&amp;name=At5g24000","At5g24000")</f>
        <v>At5g24000</v>
      </c>
      <c r="F507" s="93" t="s">
        <v>2106</v>
      </c>
      <c r="G507" s="94" t="s">
        <v>1886</v>
      </c>
      <c r="H507" s="94" t="s">
        <v>1887</v>
      </c>
      <c r="I507" s="94" t="s">
        <v>2107</v>
      </c>
      <c r="J507" s="94" t="s">
        <v>2014</v>
      </c>
      <c r="K507" s="94" t="s">
        <v>1920</v>
      </c>
      <c r="L507" s="94">
        <v>3</v>
      </c>
      <c r="M507" s="94" t="s">
        <v>1910</v>
      </c>
      <c r="N507" s="15"/>
      <c r="O507" s="15"/>
      <c r="P507" s="15"/>
      <c r="Q507" s="15"/>
      <c r="R507" s="15"/>
      <c r="S507" s="15"/>
      <c r="T507" s="15"/>
      <c r="U507" s="15"/>
      <c r="V507" s="15"/>
      <c r="W507" s="15"/>
      <c r="X507" s="10"/>
      <c r="Y507" s="10"/>
      <c r="Z507" s="15"/>
      <c r="AA507" s="15"/>
      <c r="AB507" s="15"/>
      <c r="AC507" s="15"/>
      <c r="AD507" s="15"/>
      <c r="AE507" s="15"/>
    </row>
    <row r="508" spans="1:31" x14ac:dyDescent="0.3">
      <c r="A508" s="92">
        <f>HYPERLINK("http://genome.jgi-psf.org/cgi-bin/dispGeneModel?db=Chlre3&amp;id=151387",151387)</f>
        <v>151387</v>
      </c>
      <c r="B508" s="93" t="s">
        <v>2149</v>
      </c>
      <c r="C508" s="93" t="s">
        <v>2150</v>
      </c>
      <c r="D508" s="94"/>
      <c r="E508" s="95" t="str">
        <f>HYPERLINK("http://www.arabidopsis.org/servlets/TairObject?type=locus&amp;name=At2g45990","At2g45990")</f>
        <v>At2g45990</v>
      </c>
      <c r="F508" s="93" t="s">
        <v>2106</v>
      </c>
      <c r="G508" s="94" t="s">
        <v>1886</v>
      </c>
      <c r="H508" s="94" t="s">
        <v>1894</v>
      </c>
      <c r="I508" s="94" t="s">
        <v>2151</v>
      </c>
      <c r="J508" s="94" t="s">
        <v>2014</v>
      </c>
      <c r="K508" s="94" t="s">
        <v>1920</v>
      </c>
      <c r="L508" s="94">
        <v>37</v>
      </c>
      <c r="M508" s="94" t="s">
        <v>1910</v>
      </c>
      <c r="N508" s="15">
        <v>1</v>
      </c>
      <c r="O508" s="15">
        <v>1</v>
      </c>
      <c r="P508" s="15">
        <v>1</v>
      </c>
      <c r="Q508" s="15">
        <v>2</v>
      </c>
      <c r="R508" s="15">
        <v>2</v>
      </c>
      <c r="S508" s="15">
        <v>1</v>
      </c>
      <c r="T508" s="15">
        <v>2</v>
      </c>
      <c r="U508" s="15">
        <v>1</v>
      </c>
      <c r="V508" s="15">
        <v>1</v>
      </c>
      <c r="W508" s="15">
        <v>1</v>
      </c>
      <c r="X508" s="10">
        <v>2</v>
      </c>
      <c r="Y508" s="10">
        <v>3</v>
      </c>
      <c r="Z508" s="15">
        <v>1</v>
      </c>
      <c r="AA508" s="15">
        <v>1</v>
      </c>
      <c r="AB508" s="15">
        <v>1</v>
      </c>
      <c r="AC508" s="15">
        <v>1</v>
      </c>
      <c r="AD508" s="15" t="s">
        <v>2152</v>
      </c>
      <c r="AE508" s="15" t="s">
        <v>2153</v>
      </c>
    </row>
    <row r="509" spans="1:31" x14ac:dyDescent="0.3">
      <c r="A509" s="92">
        <f>HYPERLINK("http://genome.jgi-psf.org/cgi-bin/dispGeneModel?db=Chlre3&amp;id=151721",151721)</f>
        <v>151721</v>
      </c>
      <c r="B509" s="93" t="s">
        <v>2187</v>
      </c>
      <c r="C509" s="93" t="s">
        <v>2109</v>
      </c>
      <c r="D509" s="94" t="s">
        <v>2188</v>
      </c>
      <c r="E509" s="95" t="str">
        <f>HYPERLINK("http://www.arabidopsis.org/servlets/TairObject?type=locus&amp;name=At5g53580","At5g53580")</f>
        <v>At5g53580</v>
      </c>
      <c r="F509" s="93" t="s">
        <v>2106</v>
      </c>
      <c r="G509" s="94" t="s">
        <v>1886</v>
      </c>
      <c r="H509" s="94" t="s">
        <v>1887</v>
      </c>
      <c r="I509" s="94" t="s">
        <v>2189</v>
      </c>
      <c r="J509" s="94" t="s">
        <v>2190</v>
      </c>
      <c r="K509" s="94" t="s">
        <v>1897</v>
      </c>
      <c r="L509" s="94">
        <v>34</v>
      </c>
      <c r="M509" s="94" t="s">
        <v>1910</v>
      </c>
      <c r="N509" s="15">
        <v>1</v>
      </c>
      <c r="O509" s="15">
        <v>1</v>
      </c>
      <c r="P509" s="15">
        <v>1</v>
      </c>
      <c r="Q509" s="15">
        <v>1</v>
      </c>
      <c r="R509" s="15">
        <v>1</v>
      </c>
      <c r="S509" s="15">
        <v>1</v>
      </c>
      <c r="T509" s="15">
        <v>1</v>
      </c>
      <c r="U509" s="15">
        <v>1</v>
      </c>
      <c r="V509" s="15">
        <v>1</v>
      </c>
      <c r="W509" s="15">
        <v>1</v>
      </c>
      <c r="X509" s="10">
        <v>0</v>
      </c>
      <c r="Y509" s="10">
        <v>0</v>
      </c>
      <c r="Z509" s="15">
        <v>1</v>
      </c>
      <c r="AA509" s="15">
        <v>1</v>
      </c>
      <c r="AB509" s="15">
        <v>1</v>
      </c>
      <c r="AC509" s="15">
        <v>1</v>
      </c>
      <c r="AD509" s="15" t="s">
        <v>138</v>
      </c>
      <c r="AE509" s="15" t="s">
        <v>138</v>
      </c>
    </row>
    <row r="510" spans="1:31" x14ac:dyDescent="0.3">
      <c r="A510" s="93"/>
      <c r="B510" s="93"/>
      <c r="C510" s="93"/>
      <c r="D510" s="94"/>
      <c r="E510" s="92" t="str">
        <f>HYPERLINK("http://www.arabidopsis.org/servlets/TairObject?type=locus&amp;name=At2g27680","At2g27680")</f>
        <v>At2g27680</v>
      </c>
      <c r="F510" s="93" t="s">
        <v>2106</v>
      </c>
      <c r="G510" s="94" t="s">
        <v>1886</v>
      </c>
      <c r="H510" s="94" t="s">
        <v>1894</v>
      </c>
      <c r="I510" s="94" t="s">
        <v>2191</v>
      </c>
      <c r="J510" s="94" t="s">
        <v>2190</v>
      </c>
      <c r="K510" s="94" t="s">
        <v>1897</v>
      </c>
      <c r="L510" s="94">
        <v>32</v>
      </c>
      <c r="M510" s="94" t="s">
        <v>1910</v>
      </c>
      <c r="N510" s="15">
        <v>1</v>
      </c>
      <c r="O510" s="15">
        <v>1</v>
      </c>
      <c r="P510" s="15">
        <v>1</v>
      </c>
      <c r="Q510" s="15">
        <v>1</v>
      </c>
      <c r="R510" s="15">
        <v>1</v>
      </c>
      <c r="S510" s="15">
        <v>1</v>
      </c>
      <c r="T510" s="15">
        <v>1</v>
      </c>
      <c r="U510" s="15">
        <v>1</v>
      </c>
      <c r="V510" s="15">
        <v>1</v>
      </c>
      <c r="W510" s="15">
        <v>1</v>
      </c>
      <c r="X510" s="10">
        <v>0</v>
      </c>
      <c r="Y510" s="10">
        <v>0</v>
      </c>
      <c r="Z510" s="15">
        <v>1</v>
      </c>
      <c r="AA510" s="15">
        <v>1</v>
      </c>
      <c r="AB510" s="15">
        <v>1</v>
      </c>
      <c r="AC510" s="15">
        <v>1</v>
      </c>
      <c r="AD510" s="15" t="s">
        <v>138</v>
      </c>
      <c r="AE510" s="15" t="s">
        <v>138</v>
      </c>
    </row>
    <row r="511" spans="1:31" x14ac:dyDescent="0.3">
      <c r="A511" s="93"/>
      <c r="B511" s="93"/>
      <c r="C511" s="93"/>
      <c r="D511" s="94"/>
      <c r="E511" s="92" t="str">
        <f>HYPERLINK("http://www.arabidopsis.org/servlets/TairObject?type=locus&amp;name=At1g06690","At1g06690")</f>
        <v>At1g06690</v>
      </c>
      <c r="F511" s="93" t="s">
        <v>2106</v>
      </c>
      <c r="G511" s="94" t="s">
        <v>1886</v>
      </c>
      <c r="H511" s="94" t="s">
        <v>2193</v>
      </c>
      <c r="I511" s="94" t="s">
        <v>2191</v>
      </c>
      <c r="J511" s="94" t="s">
        <v>2116</v>
      </c>
      <c r="K511" s="94" t="s">
        <v>1897</v>
      </c>
      <c r="L511" s="94">
        <v>34</v>
      </c>
      <c r="M511" s="94" t="s">
        <v>1910</v>
      </c>
      <c r="N511" s="15">
        <v>1</v>
      </c>
      <c r="O511" s="15">
        <v>1</v>
      </c>
      <c r="P511" s="15">
        <v>1</v>
      </c>
      <c r="Q511" s="15">
        <v>1</v>
      </c>
      <c r="R511" s="15">
        <v>1</v>
      </c>
      <c r="S511" s="15">
        <v>1</v>
      </c>
      <c r="T511" s="15">
        <v>1</v>
      </c>
      <c r="U511" s="15">
        <v>1</v>
      </c>
      <c r="V511" s="15">
        <v>2</v>
      </c>
      <c r="W511" s="15">
        <v>1</v>
      </c>
      <c r="X511" s="10">
        <v>0</v>
      </c>
      <c r="Y511" s="10">
        <v>0</v>
      </c>
      <c r="Z511" s="15">
        <v>1</v>
      </c>
      <c r="AA511" s="15">
        <v>1</v>
      </c>
      <c r="AB511" s="15">
        <v>1</v>
      </c>
      <c r="AC511" s="15">
        <v>1</v>
      </c>
      <c r="AD511" s="15" t="s">
        <v>138</v>
      </c>
      <c r="AE511" s="15" t="s">
        <v>138</v>
      </c>
    </row>
    <row r="512" spans="1:31" x14ac:dyDescent="0.3">
      <c r="A512" s="92">
        <f>HYPERLINK("http://genome.jgi-psf.org/cgi-bin/dispGeneModel?db=Chlre3&amp;id=178204",178204)</f>
        <v>178204</v>
      </c>
      <c r="B512" s="93" t="s">
        <v>2211</v>
      </c>
      <c r="C512" s="93" t="s">
        <v>2105</v>
      </c>
      <c r="D512" s="94" t="s">
        <v>2212</v>
      </c>
      <c r="E512" s="92" t="str">
        <f>HYPERLINK("http://www.arabidopsis.org/servlets/TairObject?type=locus&amp;name=At5g03900","At5g03900")</f>
        <v>At5g03900</v>
      </c>
      <c r="F512" s="93" t="s">
        <v>2106</v>
      </c>
      <c r="G512" s="94" t="s">
        <v>1886</v>
      </c>
      <c r="H512" s="94" t="s">
        <v>2157</v>
      </c>
      <c r="I512" s="94" t="s">
        <v>2119</v>
      </c>
      <c r="J512" s="94" t="s">
        <v>2014</v>
      </c>
      <c r="K512" s="94" t="s">
        <v>1897</v>
      </c>
      <c r="L512" s="94">
        <v>18</v>
      </c>
      <c r="M512" s="94" t="s">
        <v>1910</v>
      </c>
      <c r="N512" s="15">
        <v>1</v>
      </c>
      <c r="O512" s="15">
        <v>1</v>
      </c>
      <c r="P512" s="15">
        <v>1</v>
      </c>
      <c r="Q512" s="15">
        <v>1</v>
      </c>
      <c r="R512" s="15">
        <v>2</v>
      </c>
      <c r="S512" s="15">
        <v>2</v>
      </c>
      <c r="T512" s="15">
        <v>3</v>
      </c>
      <c r="U512" s="15">
        <v>1</v>
      </c>
      <c r="V512" s="15">
        <v>1</v>
      </c>
      <c r="W512" s="15">
        <v>1</v>
      </c>
      <c r="X512" s="10">
        <v>3</v>
      </c>
      <c r="Y512" s="10">
        <v>1</v>
      </c>
      <c r="Z512" s="15">
        <v>1</v>
      </c>
      <c r="AA512" s="15">
        <v>1</v>
      </c>
      <c r="AB512" s="15">
        <v>1</v>
      </c>
      <c r="AC512" s="15">
        <v>1</v>
      </c>
      <c r="AD512" s="15" t="s">
        <v>2213</v>
      </c>
      <c r="AE512" s="15" t="s">
        <v>2214</v>
      </c>
    </row>
    <row r="513" spans="1:31" x14ac:dyDescent="0.3">
      <c r="A513" s="92">
        <f>HYPERLINK("http://genome.jgi-psf.org/cgi-bin/dispGeneModel?db=Chlre3&amp;id=196953",196953)</f>
        <v>196953</v>
      </c>
      <c r="B513" s="93" t="s">
        <v>2233</v>
      </c>
      <c r="C513" s="93" t="s">
        <v>2234</v>
      </c>
      <c r="D513" s="94" t="s">
        <v>2235</v>
      </c>
      <c r="E513" s="95" t="str">
        <f>HYPERLINK("http://www.arabidopsis.org/servlets/TairObject?type=locus&amp;name=At3g48420","At3g48420")</f>
        <v>At3g48420</v>
      </c>
      <c r="F513" s="93" t="s">
        <v>2182</v>
      </c>
      <c r="G513" s="94" t="s">
        <v>1886</v>
      </c>
      <c r="H513" s="94" t="s">
        <v>1894</v>
      </c>
      <c r="I513" s="94" t="s">
        <v>2236</v>
      </c>
      <c r="J513" s="94" t="s">
        <v>2116</v>
      </c>
      <c r="K513" s="94" t="s">
        <v>1897</v>
      </c>
      <c r="L513" s="94">
        <v>37</v>
      </c>
      <c r="M513" s="94" t="s">
        <v>1910</v>
      </c>
      <c r="N513" s="15">
        <v>1</v>
      </c>
      <c r="O513" s="15">
        <v>1</v>
      </c>
      <c r="P513" s="15">
        <v>1</v>
      </c>
      <c r="Q513" s="15">
        <v>1</v>
      </c>
      <c r="R513" s="15">
        <v>2</v>
      </c>
      <c r="S513" s="15">
        <v>1</v>
      </c>
      <c r="T513" s="15">
        <v>1</v>
      </c>
      <c r="U513" s="15">
        <v>1</v>
      </c>
      <c r="V513" s="15">
        <v>1</v>
      </c>
      <c r="W513" s="15">
        <v>1</v>
      </c>
      <c r="X513" s="10">
        <v>1</v>
      </c>
      <c r="Y513" s="10">
        <v>0</v>
      </c>
      <c r="Z513" s="15">
        <v>0</v>
      </c>
      <c r="AA513" s="15">
        <v>1</v>
      </c>
      <c r="AB513" s="15">
        <v>1</v>
      </c>
      <c r="AC513" s="15">
        <v>1</v>
      </c>
      <c r="AD513" s="15" t="s">
        <v>2237</v>
      </c>
      <c r="AE513" s="15" t="s">
        <v>138</v>
      </c>
    </row>
    <row r="514" spans="1:31" x14ac:dyDescent="0.3">
      <c r="A514" s="92">
        <f>HYPERLINK("http://genome.jgi-psf.org/cgi-bin/dispGeneModel?db=Chlre3&amp;id=119132",119132)</f>
        <v>119132</v>
      </c>
      <c r="B514" s="93" t="s">
        <v>2252</v>
      </c>
      <c r="C514" s="93" t="s">
        <v>2253</v>
      </c>
      <c r="D514" s="94" t="s">
        <v>2254</v>
      </c>
      <c r="E514" s="92" t="str">
        <f>HYPERLINK("http://www.arabidopsis.org/servlets/TairObject?type=locus&amp;name=At4g33110","At4g33110")</f>
        <v>At4g33110</v>
      </c>
      <c r="F514" s="93" t="s">
        <v>1885</v>
      </c>
      <c r="G514" s="94" t="s">
        <v>1907</v>
      </c>
      <c r="H514" s="94" t="s">
        <v>2059</v>
      </c>
      <c r="I514" s="94" t="s">
        <v>2255</v>
      </c>
      <c r="J514" s="94" t="s">
        <v>2256</v>
      </c>
      <c r="K514" s="94" t="s">
        <v>1897</v>
      </c>
      <c r="L514" s="94">
        <v>27</v>
      </c>
      <c r="M514" s="94" t="s">
        <v>1910</v>
      </c>
      <c r="N514" s="15">
        <v>2</v>
      </c>
      <c r="O514" s="15">
        <v>1</v>
      </c>
      <c r="P514" s="15">
        <v>3</v>
      </c>
      <c r="Q514" s="15">
        <v>1</v>
      </c>
      <c r="R514" s="15">
        <v>1</v>
      </c>
      <c r="S514" s="15">
        <v>2</v>
      </c>
      <c r="T514" s="15">
        <v>2</v>
      </c>
      <c r="U514" s="15">
        <v>1</v>
      </c>
      <c r="V514" s="15">
        <v>1</v>
      </c>
      <c r="W514" s="15">
        <v>1</v>
      </c>
      <c r="X514" s="10">
        <v>0</v>
      </c>
      <c r="Y514" s="10">
        <v>0</v>
      </c>
      <c r="Z514" s="15">
        <v>1</v>
      </c>
      <c r="AA514" s="15">
        <v>2</v>
      </c>
      <c r="AB514" s="15">
        <v>1</v>
      </c>
      <c r="AC514" s="15">
        <v>1</v>
      </c>
      <c r="AD514" s="15" t="s">
        <v>138</v>
      </c>
      <c r="AE514" s="15" t="s">
        <v>138</v>
      </c>
    </row>
    <row r="515" spans="1:31" x14ac:dyDescent="0.3">
      <c r="A515" s="93"/>
      <c r="B515" s="93"/>
      <c r="C515" s="93"/>
      <c r="D515" s="94"/>
      <c r="E515" s="92" t="str">
        <f>HYPERLINK("http://www.arabidopsis.org/servlets/TairObject?type=locus&amp;name=At4g33120","At4g33120")</f>
        <v>At4g33120</v>
      </c>
      <c r="F515" s="93" t="s">
        <v>2182</v>
      </c>
      <c r="G515" s="94" t="s">
        <v>1907</v>
      </c>
      <c r="H515" s="94" t="s">
        <v>2059</v>
      </c>
      <c r="I515" s="94" t="s">
        <v>2257</v>
      </c>
      <c r="J515" s="94" t="s">
        <v>2256</v>
      </c>
      <c r="K515" s="94" t="s">
        <v>1897</v>
      </c>
      <c r="L515" s="94">
        <v>24</v>
      </c>
      <c r="M515" s="94" t="s">
        <v>1910</v>
      </c>
      <c r="N515" s="15">
        <v>2</v>
      </c>
      <c r="O515" s="15">
        <v>1</v>
      </c>
      <c r="P515" s="15">
        <v>3</v>
      </c>
      <c r="Q515" s="15">
        <v>1</v>
      </c>
      <c r="R515" s="15">
        <v>1</v>
      </c>
      <c r="S515" s="15">
        <v>2</v>
      </c>
      <c r="T515" s="15">
        <v>2</v>
      </c>
      <c r="U515" s="15">
        <v>1</v>
      </c>
      <c r="V515" s="15">
        <v>1</v>
      </c>
      <c r="W515" s="15">
        <v>1</v>
      </c>
      <c r="X515" s="10">
        <v>0</v>
      </c>
      <c r="Y515" s="10">
        <v>0</v>
      </c>
      <c r="Z515" s="15">
        <v>1</v>
      </c>
      <c r="AA515" s="15">
        <v>2</v>
      </c>
      <c r="AB515" s="15">
        <v>1</v>
      </c>
      <c r="AC515" s="15">
        <v>1</v>
      </c>
      <c r="AD515" s="15" t="s">
        <v>138</v>
      </c>
      <c r="AE515" s="15" t="s">
        <v>138</v>
      </c>
    </row>
    <row r="516" spans="1:31" x14ac:dyDescent="0.3">
      <c r="A516" s="92">
        <f>HYPERLINK("http://genome.jgi-psf.org/cgi-bin/dispGeneModel?db=Chlre3&amp;id=205881",205881)</f>
        <v>205881</v>
      </c>
      <c r="B516" s="93" t="s">
        <v>2401</v>
      </c>
      <c r="C516" s="93" t="s">
        <v>2402</v>
      </c>
      <c r="D516" s="94"/>
      <c r="E516" s="95" t="str">
        <f>HYPERLINK("http://www.arabidopsis.org/servlets/TairObject?type=locus&amp;name=At3g26070","At3g26070")</f>
        <v>At3g26070</v>
      </c>
      <c r="F516" s="93" t="s">
        <v>2182</v>
      </c>
      <c r="G516" s="94" t="s">
        <v>1886</v>
      </c>
      <c r="H516" s="94" t="s">
        <v>1941</v>
      </c>
      <c r="I516" s="94" t="s">
        <v>2403</v>
      </c>
      <c r="J516" s="94" t="s">
        <v>2404</v>
      </c>
      <c r="K516" s="94" t="s">
        <v>1920</v>
      </c>
      <c r="L516" s="94">
        <v>22</v>
      </c>
      <c r="M516" s="94" t="s">
        <v>1910</v>
      </c>
      <c r="N516" s="15">
        <v>2</v>
      </c>
      <c r="O516" s="15">
        <v>2</v>
      </c>
      <c r="P516" s="15">
        <v>1</v>
      </c>
      <c r="Q516" s="15">
        <v>2</v>
      </c>
      <c r="R516" s="15">
        <v>2</v>
      </c>
      <c r="S516" s="15">
        <v>2</v>
      </c>
      <c r="T516" s="15">
        <v>2</v>
      </c>
      <c r="U516" s="15">
        <v>2</v>
      </c>
      <c r="V516" s="15">
        <v>1</v>
      </c>
      <c r="W516" s="15">
        <v>2</v>
      </c>
      <c r="X516" s="10">
        <v>0</v>
      </c>
      <c r="Y516" s="10">
        <v>0</v>
      </c>
      <c r="Z516" s="15">
        <v>1</v>
      </c>
      <c r="AA516" s="15">
        <v>0</v>
      </c>
      <c r="AB516" s="15">
        <v>1</v>
      </c>
      <c r="AC516" s="15">
        <v>1</v>
      </c>
      <c r="AD516" s="15" t="s">
        <v>138</v>
      </c>
      <c r="AE516" s="15" t="s">
        <v>138</v>
      </c>
    </row>
    <row r="517" spans="1:31" x14ac:dyDescent="0.3">
      <c r="A517" s="93"/>
      <c r="B517" s="93"/>
      <c r="C517" s="93"/>
      <c r="D517" s="94"/>
      <c r="E517" s="92" t="str">
        <f>HYPERLINK("http://www.arabidopsis.org/servlets/TairObject?type=locus&amp;name=At3g26080","At3g26080")</f>
        <v>At3g26080</v>
      </c>
      <c r="F517" s="93" t="s">
        <v>2182</v>
      </c>
      <c r="G517" s="94" t="s">
        <v>1886</v>
      </c>
      <c r="H517" s="94" t="s">
        <v>1941</v>
      </c>
      <c r="I517" s="94" t="s">
        <v>2419</v>
      </c>
      <c r="J517" s="94" t="s">
        <v>2420</v>
      </c>
      <c r="K517" s="94" t="s">
        <v>1897</v>
      </c>
      <c r="L517" s="94">
        <v>18</v>
      </c>
      <c r="M517" s="94" t="s">
        <v>1910</v>
      </c>
      <c r="N517" s="15">
        <v>2</v>
      </c>
      <c r="O517" s="15">
        <v>2</v>
      </c>
      <c r="P517" s="15">
        <v>1</v>
      </c>
      <c r="Q517" s="15">
        <v>2</v>
      </c>
      <c r="R517" s="15">
        <v>2</v>
      </c>
      <c r="S517" s="15">
        <v>2</v>
      </c>
      <c r="T517" s="15">
        <v>2</v>
      </c>
      <c r="U517" s="15">
        <v>2</v>
      </c>
      <c r="V517" s="15">
        <v>1</v>
      </c>
      <c r="W517" s="15">
        <v>2</v>
      </c>
      <c r="X517" s="10">
        <v>0</v>
      </c>
      <c r="Y517" s="10">
        <v>0</v>
      </c>
      <c r="Z517" s="15">
        <v>1</v>
      </c>
      <c r="AA517" s="15">
        <v>0</v>
      </c>
      <c r="AB517" s="15">
        <v>1</v>
      </c>
      <c r="AC517" s="15">
        <v>1</v>
      </c>
      <c r="AD517" s="15" t="s">
        <v>138</v>
      </c>
      <c r="AE517" s="15" t="s">
        <v>138</v>
      </c>
    </row>
    <row r="518" spans="1:31" x14ac:dyDescent="0.3">
      <c r="A518" s="92">
        <f>HYPERLINK("http://genome.jgi-psf.org/cgi-bin/dispGeneModel?db=Chlre3&amp;id=60444",60444)</f>
        <v>60444</v>
      </c>
      <c r="B518" s="93" t="s">
        <v>2571</v>
      </c>
      <c r="C518" s="97" t="s">
        <v>2572</v>
      </c>
      <c r="D518" s="94"/>
      <c r="E518" s="92" t="str">
        <f>HYPERLINK("http://www.arabidopsis.org/servlets/TairObject?type=locus&amp;name=At1g53240","At1g53240")</f>
        <v>At1g53240</v>
      </c>
      <c r="F518" s="97" t="s">
        <v>1885</v>
      </c>
      <c r="G518" s="97" t="s">
        <v>1886</v>
      </c>
      <c r="H518" s="97" t="s">
        <v>2246</v>
      </c>
      <c r="I518" s="94" t="s">
        <v>2573</v>
      </c>
      <c r="J518" s="97" t="s">
        <v>2574</v>
      </c>
      <c r="K518" s="94" t="s">
        <v>1920</v>
      </c>
      <c r="L518" s="94">
        <v>14</v>
      </c>
      <c r="M518" s="94" t="s">
        <v>1910</v>
      </c>
      <c r="N518" s="15">
        <v>2</v>
      </c>
      <c r="O518" s="15">
        <v>2</v>
      </c>
      <c r="P518" s="15">
        <v>2</v>
      </c>
      <c r="Q518" s="15">
        <v>2</v>
      </c>
      <c r="R518" s="15">
        <v>1</v>
      </c>
      <c r="S518" s="15">
        <v>2</v>
      </c>
      <c r="T518" s="15">
        <v>2</v>
      </c>
      <c r="U518" s="15">
        <v>2</v>
      </c>
      <c r="V518" s="15">
        <v>1</v>
      </c>
      <c r="W518" s="15">
        <v>2</v>
      </c>
      <c r="X518" s="10">
        <v>0</v>
      </c>
      <c r="Y518" s="10">
        <v>0</v>
      </c>
      <c r="Z518" s="15">
        <v>1</v>
      </c>
      <c r="AA518" s="15">
        <v>2</v>
      </c>
      <c r="AB518" s="15">
        <v>1</v>
      </c>
      <c r="AC518" s="15">
        <v>1</v>
      </c>
      <c r="AD518" s="15" t="s">
        <v>138</v>
      </c>
      <c r="AE518" s="15" t="s">
        <v>138</v>
      </c>
    </row>
    <row r="519" spans="1:31" x14ac:dyDescent="0.3">
      <c r="A519" s="98"/>
      <c r="B519" s="93"/>
      <c r="C519" s="97"/>
      <c r="D519" s="94"/>
      <c r="E519" s="92" t="str">
        <f>HYPERLINK("http://www.arabidopsis.org/servlets/TairObject?type=locus&amp;name=At3g15020","At3g15020")</f>
        <v>At3g15020</v>
      </c>
      <c r="F519" s="97" t="s">
        <v>1913</v>
      </c>
      <c r="G519" s="97" t="s">
        <v>1886</v>
      </c>
      <c r="H519" s="97" t="s">
        <v>2246</v>
      </c>
      <c r="I519" s="94" t="s">
        <v>2575</v>
      </c>
      <c r="J519" s="94" t="s">
        <v>2576</v>
      </c>
      <c r="K519" s="94" t="s">
        <v>1920</v>
      </c>
      <c r="L519" s="94">
        <v>14</v>
      </c>
      <c r="M519" s="94" t="s">
        <v>1910</v>
      </c>
      <c r="N519" s="15">
        <v>2</v>
      </c>
      <c r="O519" s="15">
        <v>2</v>
      </c>
      <c r="P519" s="15">
        <v>2</v>
      </c>
      <c r="Q519" s="15">
        <v>2</v>
      </c>
      <c r="R519" s="15">
        <v>1</v>
      </c>
      <c r="S519" s="15">
        <v>2</v>
      </c>
      <c r="T519" s="15">
        <v>2</v>
      </c>
      <c r="U519" s="15">
        <v>2</v>
      </c>
      <c r="V519" s="15">
        <v>1</v>
      </c>
      <c r="W519" s="15">
        <v>2</v>
      </c>
      <c r="X519" s="10">
        <v>0</v>
      </c>
      <c r="Y519" s="10">
        <v>0</v>
      </c>
      <c r="Z519" s="15">
        <v>1</v>
      </c>
      <c r="AA519" s="15">
        <v>2</v>
      </c>
      <c r="AB519" s="15">
        <v>1</v>
      </c>
      <c r="AC519" s="15">
        <v>1</v>
      </c>
      <c r="AD519" s="15" t="s">
        <v>138</v>
      </c>
      <c r="AE519" s="15" t="s">
        <v>138</v>
      </c>
    </row>
    <row r="520" spans="1:31" x14ac:dyDescent="0.3">
      <c r="A520" s="92">
        <f>HYPERLINK("http://genome.jgi-psf.org/cgi-bin/dispGeneModel?db=Chlre3&amp;id=187285",187285)</f>
        <v>187285</v>
      </c>
      <c r="B520" s="93" t="s">
        <v>2577</v>
      </c>
      <c r="C520" s="97" t="s">
        <v>2578</v>
      </c>
      <c r="D520" s="94"/>
      <c r="E520" s="92" t="str">
        <f>HYPERLINK("http://www.arabidopsis.org/servlets/TairObject?type=locus&amp;name=At3g52200","At3g52200")</f>
        <v>At3g52200</v>
      </c>
      <c r="F520" s="97" t="s">
        <v>1885</v>
      </c>
      <c r="G520" s="97" t="s">
        <v>1886</v>
      </c>
      <c r="H520" s="97" t="s">
        <v>2246</v>
      </c>
      <c r="I520" s="94" t="s">
        <v>2579</v>
      </c>
      <c r="J520" s="97" t="s">
        <v>2580</v>
      </c>
      <c r="K520" s="94" t="s">
        <v>1965</v>
      </c>
      <c r="L520" s="94">
        <v>37</v>
      </c>
      <c r="M520" s="94" t="s">
        <v>1910</v>
      </c>
      <c r="N520" s="15">
        <v>1</v>
      </c>
      <c r="O520" s="15">
        <v>1</v>
      </c>
      <c r="P520" s="15">
        <v>1</v>
      </c>
      <c r="Q520" s="15">
        <v>1</v>
      </c>
      <c r="R520" s="15">
        <v>1</v>
      </c>
      <c r="S520" s="15">
        <v>1</v>
      </c>
      <c r="T520" s="15">
        <v>1</v>
      </c>
      <c r="U520" s="15">
        <v>1</v>
      </c>
      <c r="V520" s="15">
        <v>1</v>
      </c>
      <c r="W520" s="15">
        <v>1</v>
      </c>
      <c r="X520" s="10">
        <v>1</v>
      </c>
      <c r="Y520" s="10">
        <v>1</v>
      </c>
      <c r="Z520" s="15">
        <v>1</v>
      </c>
      <c r="AA520" s="15">
        <v>1</v>
      </c>
      <c r="AB520" s="15">
        <v>1</v>
      </c>
      <c r="AC520" s="15">
        <v>1</v>
      </c>
      <c r="AD520" s="15" t="s">
        <v>2581</v>
      </c>
      <c r="AE520" s="15" t="s">
        <v>15407</v>
      </c>
    </row>
    <row r="521" spans="1:31" x14ac:dyDescent="0.3">
      <c r="A521" s="98"/>
      <c r="B521" s="93"/>
      <c r="C521" s="97"/>
      <c r="D521" s="94"/>
      <c r="E521" s="92" t="str">
        <f>HYPERLINK("http://www.arabidopsis.org/servlets/TairObject?type=locus&amp;name=At5g66990","At5g66990")</f>
        <v>At5g66990</v>
      </c>
      <c r="F521" s="97" t="s">
        <v>2182</v>
      </c>
      <c r="G521" s="97" t="s">
        <v>1907</v>
      </c>
      <c r="H521" s="97" t="s">
        <v>2106</v>
      </c>
      <c r="I521" s="94" t="s">
        <v>2582</v>
      </c>
      <c r="J521" s="94" t="s">
        <v>2583</v>
      </c>
      <c r="K521" s="94"/>
      <c r="L521" s="94">
        <v>0</v>
      </c>
      <c r="M521" s="94" t="s">
        <v>1910</v>
      </c>
      <c r="N521" s="15">
        <v>4</v>
      </c>
      <c r="O521" s="15">
        <v>3</v>
      </c>
      <c r="P521" s="15">
        <v>2</v>
      </c>
      <c r="Q521" s="15">
        <v>4</v>
      </c>
      <c r="R521" s="15">
        <v>3</v>
      </c>
      <c r="S521" s="15">
        <v>2</v>
      </c>
      <c r="T521" s="15">
        <v>2</v>
      </c>
      <c r="U521" s="15">
        <v>2</v>
      </c>
      <c r="V521" s="15">
        <v>2</v>
      </c>
      <c r="W521" s="15">
        <v>3</v>
      </c>
      <c r="X521" s="10">
        <v>3</v>
      </c>
      <c r="Y521" s="10">
        <v>1</v>
      </c>
      <c r="Z521" s="15">
        <v>4</v>
      </c>
      <c r="AA521" s="15">
        <v>1</v>
      </c>
      <c r="AB521" s="15">
        <v>2</v>
      </c>
      <c r="AC521" s="15">
        <v>3</v>
      </c>
      <c r="AD521" s="15" t="s">
        <v>2584</v>
      </c>
      <c r="AE521" s="15" t="s">
        <v>2585</v>
      </c>
    </row>
    <row r="522" spans="1:31" x14ac:dyDescent="0.3">
      <c r="A522" s="92">
        <f>HYPERLINK("http://genome.jgi-psf.org/cgi-bin/dispGeneModel?db=Chlre3&amp;id=117282",117282)</f>
        <v>117282</v>
      </c>
      <c r="B522" s="93" t="s">
        <v>2588</v>
      </c>
      <c r="C522" s="97" t="s">
        <v>2589</v>
      </c>
      <c r="D522" s="94"/>
      <c r="E522" s="92" t="str">
        <f>HYPERLINK("http://www.arabidopsis.org/servlets/TairObject?type=locus&amp;name=At4g11570","At4g11570")</f>
        <v>At4g11570</v>
      </c>
      <c r="F522" s="97" t="s">
        <v>2182</v>
      </c>
      <c r="G522" s="97" t="s">
        <v>1907</v>
      </c>
      <c r="H522" s="97" t="s">
        <v>1887</v>
      </c>
      <c r="I522" s="94" t="s">
        <v>2590</v>
      </c>
      <c r="J522" s="97" t="s">
        <v>2116</v>
      </c>
      <c r="K522" s="94" t="s">
        <v>1944</v>
      </c>
      <c r="L522" s="94">
        <v>35</v>
      </c>
      <c r="M522" s="94" t="s">
        <v>1910</v>
      </c>
      <c r="N522" s="15">
        <v>1</v>
      </c>
      <c r="O522" s="15">
        <v>2</v>
      </c>
      <c r="P522" s="15">
        <v>1</v>
      </c>
      <c r="Q522" s="15">
        <v>2</v>
      </c>
      <c r="R522" s="15">
        <v>1</v>
      </c>
      <c r="S522" s="15">
        <v>1</v>
      </c>
      <c r="T522" s="15">
        <v>1</v>
      </c>
      <c r="U522" s="15">
        <v>1</v>
      </c>
      <c r="V522" s="15">
        <v>1</v>
      </c>
      <c r="W522" s="15">
        <v>2</v>
      </c>
      <c r="X522" s="10">
        <v>0</v>
      </c>
      <c r="Y522" s="10">
        <v>0</v>
      </c>
      <c r="Z522" s="15">
        <v>1</v>
      </c>
      <c r="AA522" s="15">
        <v>1</v>
      </c>
      <c r="AB522" s="15">
        <v>1</v>
      </c>
      <c r="AC522" s="15">
        <v>1</v>
      </c>
      <c r="AD522" s="15" t="s">
        <v>138</v>
      </c>
      <c r="AE522" s="15" t="s">
        <v>138</v>
      </c>
    </row>
    <row r="523" spans="1:31" x14ac:dyDescent="0.3">
      <c r="A523" s="92">
        <f>HYPERLINK("http://genome.jgi-psf.org/cgi-bin/dispGeneModel?db=Chlre3&amp;id=167070",167070)</f>
        <v>167070</v>
      </c>
      <c r="B523" s="93" t="s">
        <v>2591</v>
      </c>
      <c r="C523" s="97" t="s">
        <v>2592</v>
      </c>
      <c r="D523" s="94"/>
      <c r="E523" s="92" t="str">
        <f>HYPERLINK("http://www.arabidopsis.org/servlets/TairObject?type=locus&amp;name=At5g62840","At5g62840")</f>
        <v>At5g62840</v>
      </c>
      <c r="F523" s="97" t="s">
        <v>2182</v>
      </c>
      <c r="G523" s="97" t="s">
        <v>1907</v>
      </c>
      <c r="H523" s="97" t="s">
        <v>1887</v>
      </c>
      <c r="I523" s="94" t="s">
        <v>2593</v>
      </c>
      <c r="J523" s="97" t="s">
        <v>2594</v>
      </c>
      <c r="K523" s="94" t="s">
        <v>1897</v>
      </c>
      <c r="L523" s="94">
        <v>2</v>
      </c>
      <c r="M523" s="94" t="s">
        <v>1910</v>
      </c>
      <c r="N523" s="15">
        <v>1</v>
      </c>
      <c r="O523" s="15">
        <v>1</v>
      </c>
      <c r="P523" s="15">
        <v>1</v>
      </c>
      <c r="Q523" s="15">
        <v>1</v>
      </c>
      <c r="R523" s="15">
        <v>1</v>
      </c>
      <c r="S523" s="15">
        <v>1</v>
      </c>
      <c r="T523" s="15">
        <v>1</v>
      </c>
      <c r="U523" s="15">
        <v>1</v>
      </c>
      <c r="V523" s="15">
        <v>1</v>
      </c>
      <c r="W523" s="15">
        <v>1</v>
      </c>
      <c r="X523" s="10">
        <v>0</v>
      </c>
      <c r="Y523" s="10">
        <v>0</v>
      </c>
      <c r="Z523" s="15">
        <v>0</v>
      </c>
      <c r="AA523" s="15">
        <v>1</v>
      </c>
      <c r="AB523" s="15">
        <v>1</v>
      </c>
      <c r="AC523" s="15">
        <v>1</v>
      </c>
      <c r="AD523" s="15" t="s">
        <v>138</v>
      </c>
      <c r="AE523" s="15" t="s">
        <v>138</v>
      </c>
    </row>
    <row r="524" spans="1:31" x14ac:dyDescent="0.3">
      <c r="A524" s="92">
        <f>HYPERLINK("http://genome.jgi-psf.org/cgi-bin/dispGeneModel?db=Chlre3&amp;id=143148",143148)</f>
        <v>143148</v>
      </c>
      <c r="B524" s="93" t="s">
        <v>2599</v>
      </c>
      <c r="C524" s="97" t="s">
        <v>2600</v>
      </c>
      <c r="D524" s="94" t="s">
        <v>2601</v>
      </c>
      <c r="E524" s="92" t="str">
        <f>HYPERLINK("http://www.arabidopsis.org/servlets/TairObject?type=locus&amp;name=At3g52200","At3g52200")</f>
        <v>At3g52200</v>
      </c>
      <c r="F524" s="97" t="s">
        <v>2182</v>
      </c>
      <c r="G524" s="97" t="s">
        <v>1886</v>
      </c>
      <c r="H524" s="97" t="s">
        <v>2246</v>
      </c>
      <c r="I524" s="94" t="s">
        <v>2579</v>
      </c>
      <c r="J524" s="94" t="s">
        <v>2602</v>
      </c>
      <c r="K524" s="94" t="s">
        <v>1965</v>
      </c>
      <c r="L524" s="94">
        <v>37</v>
      </c>
      <c r="M524" s="94" t="s">
        <v>1910</v>
      </c>
      <c r="N524" s="15">
        <v>1</v>
      </c>
      <c r="O524" s="15">
        <v>1</v>
      </c>
      <c r="P524" s="15">
        <v>1</v>
      </c>
      <c r="Q524" s="15">
        <v>1</v>
      </c>
      <c r="R524" s="15">
        <v>1</v>
      </c>
      <c r="S524" s="15">
        <v>1</v>
      </c>
      <c r="T524" s="15">
        <v>1</v>
      </c>
      <c r="U524" s="15">
        <v>1</v>
      </c>
      <c r="V524" s="15">
        <v>1</v>
      </c>
      <c r="W524" s="15">
        <v>1</v>
      </c>
      <c r="X524" s="10">
        <v>1</v>
      </c>
      <c r="Y524" s="10">
        <v>1</v>
      </c>
      <c r="Z524" s="15">
        <v>1</v>
      </c>
      <c r="AA524" s="15">
        <v>1</v>
      </c>
      <c r="AB524" s="15">
        <v>1</v>
      </c>
      <c r="AC524" s="15">
        <v>1</v>
      </c>
      <c r="AD524" s="15" t="s">
        <v>2581</v>
      </c>
      <c r="AE524" s="15" t="s">
        <v>15407</v>
      </c>
    </row>
    <row r="525" spans="1:31" x14ac:dyDescent="0.3">
      <c r="A525" s="98"/>
      <c r="B525" s="93"/>
      <c r="C525" s="97"/>
      <c r="D525" s="94"/>
      <c r="E525" s="92" t="str">
        <f>HYPERLINK("http://www.arabidopsis.org/servlets/TairObject?type=locus&amp;name=At5g66990","At5g66990")</f>
        <v>At5g66990</v>
      </c>
      <c r="F525" s="97" t="s">
        <v>2182</v>
      </c>
      <c r="G525" s="97" t="s">
        <v>1907</v>
      </c>
      <c r="H525" s="97" t="s">
        <v>2106</v>
      </c>
      <c r="I525" s="94" t="s">
        <v>2582</v>
      </c>
      <c r="J525" s="94" t="s">
        <v>2583</v>
      </c>
      <c r="K525" s="94"/>
      <c r="L525" s="94">
        <v>0</v>
      </c>
      <c r="M525" s="94" t="s">
        <v>1910</v>
      </c>
      <c r="N525" s="15">
        <v>4</v>
      </c>
      <c r="O525" s="15">
        <v>3</v>
      </c>
      <c r="P525" s="15">
        <v>2</v>
      </c>
      <c r="Q525" s="15">
        <v>4</v>
      </c>
      <c r="R525" s="15">
        <v>3</v>
      </c>
      <c r="S525" s="15">
        <v>2</v>
      </c>
      <c r="T525" s="15">
        <v>2</v>
      </c>
      <c r="U525" s="15">
        <v>2</v>
      </c>
      <c r="V525" s="15">
        <v>2</v>
      </c>
      <c r="W525" s="15">
        <v>3</v>
      </c>
      <c r="X525" s="10">
        <v>3</v>
      </c>
      <c r="Y525" s="10">
        <v>1</v>
      </c>
      <c r="Z525" s="15">
        <v>4</v>
      </c>
      <c r="AA525" s="15">
        <v>1</v>
      </c>
      <c r="AB525" s="15">
        <v>2</v>
      </c>
      <c r="AC525" s="15">
        <v>3</v>
      </c>
      <c r="AD525" s="15" t="s">
        <v>2584</v>
      </c>
      <c r="AE525" s="15" t="s">
        <v>2585</v>
      </c>
    </row>
    <row r="526" spans="1:31" x14ac:dyDescent="0.3">
      <c r="A526" s="92">
        <f>HYPERLINK("http://genome.jgi-psf.org/cgi-bin/dispGeneModel?db=Chlre3&amp;id=108487",108487)</f>
        <v>108487</v>
      </c>
      <c r="B526" s="93" t="s">
        <v>2645</v>
      </c>
      <c r="C526" s="97" t="s">
        <v>2646</v>
      </c>
      <c r="D526" s="94"/>
      <c r="E526" s="99" t="str">
        <f>HYPERLINK("http://www.arabidopsis.org/servlets/TairObject?type=locus&amp;name=At5g19850","At5g19850")</f>
        <v>At5g19850</v>
      </c>
      <c r="F526" s="97" t="s">
        <v>2182</v>
      </c>
      <c r="G526" s="97" t="s">
        <v>1886</v>
      </c>
      <c r="H526" s="97" t="s">
        <v>2157</v>
      </c>
      <c r="I526" s="94" t="s">
        <v>2647</v>
      </c>
      <c r="J526" s="97" t="s">
        <v>2116</v>
      </c>
      <c r="K526" s="94" t="s">
        <v>1920</v>
      </c>
      <c r="L526" s="94">
        <v>37</v>
      </c>
      <c r="M526" s="94" t="s">
        <v>1910</v>
      </c>
      <c r="N526" s="15">
        <v>1</v>
      </c>
      <c r="O526" s="15">
        <v>1</v>
      </c>
      <c r="P526" s="15">
        <v>1</v>
      </c>
      <c r="Q526" s="15">
        <v>1</v>
      </c>
      <c r="R526" s="15">
        <v>1</v>
      </c>
      <c r="S526" s="15">
        <v>1</v>
      </c>
      <c r="T526" s="15">
        <v>1</v>
      </c>
      <c r="U526" s="15">
        <v>1</v>
      </c>
      <c r="V526" s="15">
        <v>1</v>
      </c>
      <c r="W526" s="15">
        <v>3</v>
      </c>
      <c r="X526" s="10">
        <v>0</v>
      </c>
      <c r="Y526" s="10">
        <v>0</v>
      </c>
      <c r="Z526" s="15">
        <v>1</v>
      </c>
      <c r="AA526" s="15">
        <v>1</v>
      </c>
      <c r="AB526" s="15">
        <v>1</v>
      </c>
      <c r="AC526" s="15">
        <v>1</v>
      </c>
      <c r="AD526" s="15" t="s">
        <v>138</v>
      </c>
      <c r="AE526" s="15" t="s">
        <v>138</v>
      </c>
    </row>
    <row r="527" spans="1:31" x14ac:dyDescent="0.3">
      <c r="A527" s="92">
        <f>HYPERLINK("http://genome.jgi-psf.org/cgi-bin/dispGeneModel?db=Chlre3&amp;id=119661",119661)</f>
        <v>119661</v>
      </c>
      <c r="B527" s="93" t="s">
        <v>2648</v>
      </c>
      <c r="C527" s="97" t="s">
        <v>2649</v>
      </c>
      <c r="D527" s="94"/>
      <c r="E527" s="92" t="str">
        <f>HYPERLINK("http://www.arabidopsis.org/servlets/TairObject?type=locus&amp;name=At1g13820","At1g13820")</f>
        <v>At1g13820</v>
      </c>
      <c r="F527" s="97" t="s">
        <v>2182</v>
      </c>
      <c r="G527" s="97" t="s">
        <v>1907</v>
      </c>
      <c r="H527" s="97" t="s">
        <v>2059</v>
      </c>
      <c r="I527" s="94" t="s">
        <v>2647</v>
      </c>
      <c r="J527" s="97" t="s">
        <v>2116</v>
      </c>
      <c r="K527" s="94"/>
      <c r="L527" s="94">
        <v>37</v>
      </c>
      <c r="M527" s="94" t="s">
        <v>1910</v>
      </c>
      <c r="N527" s="15">
        <v>1</v>
      </c>
      <c r="O527" s="15">
        <v>2</v>
      </c>
      <c r="P527" s="15">
        <v>1</v>
      </c>
      <c r="Q527" s="15">
        <v>1</v>
      </c>
      <c r="R527" s="15">
        <v>2</v>
      </c>
      <c r="S527" s="15">
        <v>1</v>
      </c>
      <c r="T527" s="15">
        <v>2</v>
      </c>
      <c r="U527" s="15">
        <v>1</v>
      </c>
      <c r="V527" s="15">
        <v>1</v>
      </c>
      <c r="W527" s="15">
        <v>1</v>
      </c>
      <c r="X527" s="10">
        <v>0</v>
      </c>
      <c r="Y527" s="10">
        <v>0</v>
      </c>
      <c r="Z527" s="15">
        <v>0</v>
      </c>
      <c r="AA527" s="15">
        <v>1</v>
      </c>
      <c r="AB527" s="15">
        <v>1</v>
      </c>
      <c r="AC527" s="15">
        <v>1</v>
      </c>
      <c r="AD527" s="15" t="s">
        <v>138</v>
      </c>
      <c r="AE527" s="15" t="s">
        <v>138</v>
      </c>
    </row>
    <row r="528" spans="1:31" x14ac:dyDescent="0.3">
      <c r="A528" s="92">
        <f>HYPERLINK("http://genome.jgi-psf.org/cgi-bin/dispGeneModel?db=Chlre3&amp;id=174803",174803)</f>
        <v>174803</v>
      </c>
      <c r="B528" s="93" t="s">
        <v>2720</v>
      </c>
      <c r="C528" s="97" t="s">
        <v>2721</v>
      </c>
      <c r="D528" s="94"/>
      <c r="E528" s="92" t="str">
        <f>HYPERLINK("http://www.arabidopsis.org/servlets/TairObject?type=locus&amp;name=At3g52200","At3g52200")</f>
        <v>At3g52200</v>
      </c>
      <c r="F528" s="97" t="s">
        <v>2182</v>
      </c>
      <c r="G528" s="97" t="s">
        <v>1886</v>
      </c>
      <c r="H528" s="97" t="s">
        <v>2246</v>
      </c>
      <c r="I528" s="94" t="s">
        <v>2579</v>
      </c>
      <c r="J528" s="94" t="s">
        <v>2602</v>
      </c>
      <c r="K528" s="94" t="s">
        <v>1965</v>
      </c>
      <c r="L528" s="94">
        <v>37</v>
      </c>
      <c r="M528" s="94" t="s">
        <v>1910</v>
      </c>
      <c r="N528" s="15">
        <v>1</v>
      </c>
      <c r="O528" s="15">
        <v>1</v>
      </c>
      <c r="P528" s="15">
        <v>1</v>
      </c>
      <c r="Q528" s="15">
        <v>1</v>
      </c>
      <c r="R528" s="15">
        <v>1</v>
      </c>
      <c r="S528" s="15">
        <v>1</v>
      </c>
      <c r="T528" s="15">
        <v>1</v>
      </c>
      <c r="U528" s="15">
        <v>1</v>
      </c>
      <c r="V528" s="15">
        <v>1</v>
      </c>
      <c r="W528" s="15">
        <v>1</v>
      </c>
      <c r="X528" s="10">
        <v>1</v>
      </c>
      <c r="Y528" s="10">
        <v>1</v>
      </c>
      <c r="Z528" s="15">
        <v>1</v>
      </c>
      <c r="AA528" s="15">
        <v>1</v>
      </c>
      <c r="AB528" s="15">
        <v>1</v>
      </c>
      <c r="AC528" s="15">
        <v>1</v>
      </c>
      <c r="AD528" s="15" t="s">
        <v>2581</v>
      </c>
      <c r="AE528" s="15" t="s">
        <v>15407</v>
      </c>
    </row>
    <row r="529" spans="1:31" x14ac:dyDescent="0.3">
      <c r="A529" s="98"/>
      <c r="B529" s="93"/>
      <c r="C529" s="97"/>
      <c r="D529" s="94"/>
      <c r="E529" s="92" t="str">
        <f>HYPERLINK("http://www.arabidopsis.org/servlets/TairObject?type=locus&amp;name=At5g66990","At5g66990")</f>
        <v>At5g66990</v>
      </c>
      <c r="F529" s="97" t="s">
        <v>2182</v>
      </c>
      <c r="G529" s="97" t="s">
        <v>1907</v>
      </c>
      <c r="H529" s="97" t="s">
        <v>2106</v>
      </c>
      <c r="I529" s="94" t="s">
        <v>2582</v>
      </c>
      <c r="J529" s="94" t="s">
        <v>2583</v>
      </c>
      <c r="K529" s="94"/>
      <c r="L529" s="94">
        <v>0</v>
      </c>
      <c r="M529" s="94" t="s">
        <v>1910</v>
      </c>
      <c r="N529" s="15">
        <v>4</v>
      </c>
      <c r="O529" s="15">
        <v>3</v>
      </c>
      <c r="P529" s="15">
        <v>2</v>
      </c>
      <c r="Q529" s="15">
        <v>4</v>
      </c>
      <c r="R529" s="15">
        <v>3</v>
      </c>
      <c r="S529" s="15">
        <v>2</v>
      </c>
      <c r="T529" s="15">
        <v>2</v>
      </c>
      <c r="U529" s="15">
        <v>2</v>
      </c>
      <c r="V529" s="15">
        <v>2</v>
      </c>
      <c r="W529" s="15">
        <v>3</v>
      </c>
      <c r="X529" s="10">
        <v>3</v>
      </c>
      <c r="Y529" s="10">
        <v>1</v>
      </c>
      <c r="Z529" s="15">
        <v>4</v>
      </c>
      <c r="AA529" s="15">
        <v>1</v>
      </c>
      <c r="AB529" s="15">
        <v>2</v>
      </c>
      <c r="AC529" s="15">
        <v>3</v>
      </c>
      <c r="AD529" s="15" t="s">
        <v>2584</v>
      </c>
      <c r="AE529" s="15" t="s">
        <v>2585</v>
      </c>
    </row>
    <row r="530" spans="1:31" x14ac:dyDescent="0.3">
      <c r="A530" s="92">
        <f>HYPERLINK("http://genome.jgi-psf.org/cgi-bin/dispGeneModel?db=Chlre3&amp;id=101586",101586)</f>
        <v>101586</v>
      </c>
      <c r="B530" s="93" t="s">
        <v>2725</v>
      </c>
      <c r="C530" s="97" t="s">
        <v>2726</v>
      </c>
      <c r="D530" s="94"/>
      <c r="E530" s="92" t="str">
        <f>HYPERLINK("http://www.arabidopsis.org/servlets/TairObject?type=locus&amp;name=At1g76060","At1g76060")</f>
        <v>At1g76060</v>
      </c>
      <c r="F530" s="97" t="s">
        <v>2106</v>
      </c>
      <c r="G530" s="97" t="s">
        <v>1907</v>
      </c>
      <c r="H530" s="97" t="s">
        <v>2246</v>
      </c>
      <c r="I530" s="94" t="s">
        <v>2727</v>
      </c>
      <c r="J530" s="97" t="s">
        <v>2116</v>
      </c>
      <c r="K530" s="94" t="s">
        <v>1920</v>
      </c>
      <c r="L530" s="94">
        <v>0</v>
      </c>
      <c r="M530" s="94" t="s">
        <v>1910</v>
      </c>
      <c r="N530" s="15">
        <v>1</v>
      </c>
      <c r="O530" s="15">
        <v>1</v>
      </c>
      <c r="P530" s="15">
        <v>1</v>
      </c>
      <c r="Q530" s="15">
        <v>3</v>
      </c>
      <c r="R530" s="15">
        <v>1</v>
      </c>
      <c r="S530" s="15">
        <v>1</v>
      </c>
      <c r="T530" s="15">
        <v>1</v>
      </c>
      <c r="U530" s="15">
        <v>1</v>
      </c>
      <c r="V530" s="15">
        <v>1</v>
      </c>
      <c r="W530" s="15">
        <v>2</v>
      </c>
      <c r="X530" s="10">
        <v>1</v>
      </c>
      <c r="Y530" s="10">
        <v>1</v>
      </c>
      <c r="Z530" s="15">
        <v>1</v>
      </c>
      <c r="AA530" s="15">
        <v>1</v>
      </c>
      <c r="AB530" s="15">
        <v>0</v>
      </c>
      <c r="AC530" s="15">
        <v>1</v>
      </c>
      <c r="AD530" s="15" t="s">
        <v>2728</v>
      </c>
      <c r="AE530" s="15" t="s">
        <v>2729</v>
      </c>
    </row>
    <row r="531" spans="1:31" x14ac:dyDescent="0.3">
      <c r="A531" s="92">
        <f>HYPERLINK("http://genome.jgi-psf.org/cgi-bin/dispGeneModel?db=Chlre3&amp;id=189462",189462)</f>
        <v>189462</v>
      </c>
      <c r="B531" s="93" t="s">
        <v>2736</v>
      </c>
      <c r="C531" s="97" t="s">
        <v>2721</v>
      </c>
      <c r="D531" s="94"/>
      <c r="E531" s="92" t="str">
        <f>HYPERLINK("http://www.arabidopsis.org/servlets/TairObject?type=locus&amp;name=At3g52200","At3g52200")</f>
        <v>At3g52200</v>
      </c>
      <c r="F531" s="94" t="s">
        <v>2182</v>
      </c>
      <c r="G531" s="97" t="s">
        <v>1886</v>
      </c>
      <c r="H531" s="97" t="s">
        <v>2246</v>
      </c>
      <c r="I531" s="94" t="s">
        <v>2579</v>
      </c>
      <c r="J531" s="94" t="s">
        <v>2602</v>
      </c>
      <c r="K531" s="94" t="s">
        <v>1965</v>
      </c>
      <c r="L531" s="94">
        <v>37</v>
      </c>
      <c r="M531" s="94" t="s">
        <v>1910</v>
      </c>
      <c r="N531" s="15">
        <v>1</v>
      </c>
      <c r="O531" s="15">
        <v>1</v>
      </c>
      <c r="P531" s="15">
        <v>1</v>
      </c>
      <c r="Q531" s="15">
        <v>1</v>
      </c>
      <c r="R531" s="15">
        <v>1</v>
      </c>
      <c r="S531" s="15">
        <v>1</v>
      </c>
      <c r="T531" s="15">
        <v>1</v>
      </c>
      <c r="U531" s="15">
        <v>1</v>
      </c>
      <c r="V531" s="15">
        <v>1</v>
      </c>
      <c r="W531" s="15">
        <v>1</v>
      </c>
      <c r="X531" s="10">
        <v>1</v>
      </c>
      <c r="Y531" s="10">
        <v>1</v>
      </c>
      <c r="Z531" s="15">
        <v>1</v>
      </c>
      <c r="AA531" s="15">
        <v>1</v>
      </c>
      <c r="AB531" s="15">
        <v>1</v>
      </c>
      <c r="AC531" s="15">
        <v>1</v>
      </c>
      <c r="AD531" s="15" t="s">
        <v>2581</v>
      </c>
      <c r="AE531" s="15" t="s">
        <v>15407</v>
      </c>
    </row>
    <row r="532" spans="1:31" x14ac:dyDescent="0.3">
      <c r="A532" s="100"/>
      <c r="B532" s="93"/>
      <c r="C532" s="94"/>
      <c r="D532" s="94"/>
      <c r="E532" s="92" t="str">
        <f>HYPERLINK("http://www.arabidopsis.org/servlets/TairObject?type=locus&amp;name=At5g66990","At5g66990")</f>
        <v>At5g66990</v>
      </c>
      <c r="F532" s="94" t="s">
        <v>2182</v>
      </c>
      <c r="G532" s="97" t="s">
        <v>1907</v>
      </c>
      <c r="H532" s="97" t="s">
        <v>2106</v>
      </c>
      <c r="I532" s="94" t="s">
        <v>2582</v>
      </c>
      <c r="J532" s="94" t="s">
        <v>2583</v>
      </c>
      <c r="K532" s="94"/>
      <c r="L532" s="94">
        <v>0</v>
      </c>
      <c r="M532" s="94" t="s">
        <v>1910</v>
      </c>
      <c r="N532" s="15">
        <v>4</v>
      </c>
      <c r="O532" s="15">
        <v>3</v>
      </c>
      <c r="P532" s="15">
        <v>2</v>
      </c>
      <c r="Q532" s="15">
        <v>4</v>
      </c>
      <c r="R532" s="15">
        <v>3</v>
      </c>
      <c r="S532" s="15">
        <v>2</v>
      </c>
      <c r="T532" s="15">
        <v>2</v>
      </c>
      <c r="U532" s="15">
        <v>2</v>
      </c>
      <c r="V532" s="15">
        <v>2</v>
      </c>
      <c r="W532" s="15">
        <v>3</v>
      </c>
      <c r="X532" s="10">
        <v>3</v>
      </c>
      <c r="Y532" s="10">
        <v>1</v>
      </c>
      <c r="Z532" s="15">
        <v>4</v>
      </c>
      <c r="AA532" s="15">
        <v>1</v>
      </c>
      <c r="AB532" s="15">
        <v>2</v>
      </c>
      <c r="AC532" s="15">
        <v>3</v>
      </c>
      <c r="AD532" s="15" t="s">
        <v>2584</v>
      </c>
      <c r="AE532" s="15" t="s">
        <v>2585</v>
      </c>
    </row>
    <row r="533" spans="1:31" x14ac:dyDescent="0.3">
      <c r="A533" s="92">
        <f>HYPERLINK("http://genome.jgi-psf.org/cgi-bin/dispGeneModel?db=Chlre3&amp;id=184171",184171)</f>
        <v>184171</v>
      </c>
      <c r="B533" s="93" t="s">
        <v>2788</v>
      </c>
      <c r="C533" s="93" t="s">
        <v>2789</v>
      </c>
      <c r="D533" s="94"/>
      <c r="E533" s="95" t="str">
        <f>HYPERLINK("http://www.arabidopsis.org/servlets/TairObject?type=locus&amp;name=At1g10700","At1g10700")</f>
        <v>At1g10700</v>
      </c>
      <c r="F533" s="93" t="s">
        <v>1885</v>
      </c>
      <c r="G533" s="94" t="s">
        <v>1886</v>
      </c>
      <c r="H533" s="94" t="s">
        <v>1887</v>
      </c>
      <c r="I533" s="94" t="s">
        <v>2790</v>
      </c>
      <c r="J533" s="94" t="s">
        <v>2791</v>
      </c>
      <c r="K533" s="94" t="s">
        <v>1920</v>
      </c>
      <c r="L533" s="94">
        <v>37</v>
      </c>
      <c r="M533" s="94" t="s">
        <v>1910</v>
      </c>
      <c r="N533" s="15">
        <v>1</v>
      </c>
      <c r="O533" s="15">
        <v>1</v>
      </c>
      <c r="P533" s="15">
        <v>1</v>
      </c>
      <c r="Q533" s="15">
        <v>1</v>
      </c>
      <c r="R533" s="15">
        <v>1</v>
      </c>
      <c r="S533" s="15">
        <v>1</v>
      </c>
      <c r="T533" s="15">
        <v>1</v>
      </c>
      <c r="U533" s="15">
        <v>1</v>
      </c>
      <c r="V533" s="15">
        <v>1</v>
      </c>
      <c r="W533" s="15">
        <v>2</v>
      </c>
      <c r="X533" s="10">
        <v>0</v>
      </c>
      <c r="Y533" s="10">
        <v>0</v>
      </c>
      <c r="Z533" s="15">
        <v>1</v>
      </c>
      <c r="AA533" s="15">
        <v>1</v>
      </c>
      <c r="AB533" s="15">
        <v>1</v>
      </c>
      <c r="AC533" s="15">
        <v>0</v>
      </c>
      <c r="AD533" s="15" t="s">
        <v>138</v>
      </c>
      <c r="AE533" s="15" t="s">
        <v>138</v>
      </c>
    </row>
    <row r="534" spans="1:31" x14ac:dyDescent="0.3">
      <c r="A534" s="92">
        <f>HYPERLINK("http://genome.jgi-psf.org/cgi-bin/dispGeneModel?db=Chlre3&amp;id=143294",143294)</f>
        <v>143294</v>
      </c>
      <c r="B534" s="93" t="s">
        <v>2831</v>
      </c>
      <c r="C534" s="93" t="s">
        <v>2832</v>
      </c>
      <c r="D534" s="94"/>
      <c r="E534" s="95" t="str">
        <f>HYPERLINK("http://www.arabidopsis.org/servlets/TairObject?type=locus&amp;name=At2g23370","At2g23370")</f>
        <v>At2g23370</v>
      </c>
      <c r="F534" s="93" t="s">
        <v>2106</v>
      </c>
      <c r="G534" s="94" t="s">
        <v>1886</v>
      </c>
      <c r="H534" s="94" t="s">
        <v>2246</v>
      </c>
      <c r="I534" s="94" t="s">
        <v>2833</v>
      </c>
      <c r="J534" s="94" t="s">
        <v>2014</v>
      </c>
      <c r="K534" s="94"/>
      <c r="L534" s="94">
        <v>0</v>
      </c>
      <c r="M534" s="94" t="s">
        <v>1910</v>
      </c>
      <c r="N534" s="15">
        <v>2</v>
      </c>
      <c r="O534" s="15">
        <v>1</v>
      </c>
      <c r="P534" s="15">
        <v>1</v>
      </c>
      <c r="Q534" s="15">
        <v>1</v>
      </c>
      <c r="R534" s="15">
        <v>1</v>
      </c>
      <c r="S534" s="15">
        <v>1</v>
      </c>
      <c r="T534" s="15">
        <v>1</v>
      </c>
      <c r="U534" s="15">
        <v>2</v>
      </c>
      <c r="V534" s="15">
        <v>1</v>
      </c>
      <c r="W534" s="15">
        <v>2</v>
      </c>
      <c r="X534" s="10">
        <v>0</v>
      </c>
      <c r="Y534" s="10">
        <v>0</v>
      </c>
      <c r="Z534" s="15">
        <v>1</v>
      </c>
      <c r="AA534" s="15">
        <v>1</v>
      </c>
      <c r="AB534" s="15">
        <v>1</v>
      </c>
      <c r="AC534" s="15">
        <v>1</v>
      </c>
      <c r="AD534" s="15" t="s">
        <v>138</v>
      </c>
      <c r="AE534" s="15" t="s">
        <v>10221</v>
      </c>
    </row>
    <row r="535" spans="1:31" x14ac:dyDescent="0.3">
      <c r="A535" s="92">
        <f>HYPERLINK("http://genome.jgi-psf.org/cgi-bin/dispGeneModel?db=Chlre3&amp;id=205927",205927)</f>
        <v>205927</v>
      </c>
      <c r="B535" s="93" t="s">
        <v>2835</v>
      </c>
      <c r="C535" s="93" t="s">
        <v>2836</v>
      </c>
      <c r="D535" s="94" t="s">
        <v>2837</v>
      </c>
      <c r="E535" s="92" t="str">
        <f>HYPERLINK("http://www.arabidopsis.org/servlets/TairObject?type=locus&amp;name=At2g35610","At2g35610")</f>
        <v>At2g35610</v>
      </c>
      <c r="F535" s="93" t="s">
        <v>1885</v>
      </c>
      <c r="G535" s="94" t="s">
        <v>1907</v>
      </c>
      <c r="H535" s="94" t="s">
        <v>2059</v>
      </c>
      <c r="I535" s="94" t="s">
        <v>2838</v>
      </c>
      <c r="J535" s="94" t="s">
        <v>2014</v>
      </c>
      <c r="K535" s="94" t="s">
        <v>1965</v>
      </c>
      <c r="L535" s="94">
        <v>0</v>
      </c>
      <c r="M535" s="94" t="s">
        <v>1910</v>
      </c>
      <c r="N535" s="15">
        <v>1</v>
      </c>
      <c r="O535" s="15">
        <v>1</v>
      </c>
      <c r="P535" s="15">
        <v>1</v>
      </c>
      <c r="Q535" s="15">
        <v>1</v>
      </c>
      <c r="R535" s="15">
        <v>2</v>
      </c>
      <c r="S535" s="15">
        <v>5</v>
      </c>
      <c r="T535" s="15">
        <v>3</v>
      </c>
      <c r="U535" s="15">
        <v>1</v>
      </c>
      <c r="V535" s="15">
        <v>1</v>
      </c>
      <c r="W535" s="15">
        <v>2</v>
      </c>
      <c r="X535" s="10">
        <v>1</v>
      </c>
      <c r="Y535" s="10">
        <v>1</v>
      </c>
      <c r="Z535" s="15">
        <v>1</v>
      </c>
      <c r="AA535" s="15">
        <v>1</v>
      </c>
      <c r="AB535" s="15">
        <v>1</v>
      </c>
      <c r="AC535" s="15">
        <v>1</v>
      </c>
      <c r="AD535" s="15" t="s">
        <v>2839</v>
      </c>
      <c r="AE535" s="15" t="s">
        <v>15400</v>
      </c>
    </row>
    <row r="536" spans="1:31" x14ac:dyDescent="0.3">
      <c r="A536" s="92">
        <f>HYPERLINK("http://genome.jgi-psf.org/cgi-bin/dispGeneModel?db=Chlre3&amp;id=142077",142077)</f>
        <v>142077</v>
      </c>
      <c r="B536" s="93" t="s">
        <v>2929</v>
      </c>
      <c r="C536" s="93" t="s">
        <v>2105</v>
      </c>
      <c r="D536" s="94"/>
      <c r="E536" s="92" t="str">
        <f>HYPERLINK("http://www.arabidopsis.org/servlets/TairObject?type=locus&amp;name=At1g26761","At1g26761")</f>
        <v>At1g26761</v>
      </c>
      <c r="F536" s="93" t="s">
        <v>2182</v>
      </c>
      <c r="G536" s="94" t="s">
        <v>1886</v>
      </c>
      <c r="H536" s="94" t="s">
        <v>1887</v>
      </c>
      <c r="I536" s="94" t="s">
        <v>2119</v>
      </c>
      <c r="J536" s="94" t="s">
        <v>2685</v>
      </c>
      <c r="K536" s="94"/>
      <c r="L536" s="94">
        <v>0</v>
      </c>
      <c r="M536" s="94" t="s">
        <v>1910</v>
      </c>
      <c r="N536" s="15">
        <v>1</v>
      </c>
      <c r="O536" s="15">
        <v>1</v>
      </c>
      <c r="P536" s="15">
        <v>1</v>
      </c>
      <c r="Q536" s="15">
        <v>1</v>
      </c>
      <c r="R536" s="15">
        <v>1</v>
      </c>
      <c r="S536" s="15">
        <v>1</v>
      </c>
      <c r="T536" s="15">
        <v>1</v>
      </c>
      <c r="U536" s="15">
        <v>2</v>
      </c>
      <c r="V536" s="15">
        <v>0</v>
      </c>
      <c r="W536" s="15">
        <v>1</v>
      </c>
      <c r="X536" s="10">
        <v>0</v>
      </c>
      <c r="Y536" s="10">
        <v>0</v>
      </c>
      <c r="Z536" s="15">
        <v>1</v>
      </c>
      <c r="AA536" s="15">
        <v>2</v>
      </c>
      <c r="AB536" s="15">
        <v>0</v>
      </c>
      <c r="AC536" s="15">
        <v>1</v>
      </c>
      <c r="AD536" s="15" t="s">
        <v>138</v>
      </c>
      <c r="AE536" s="15" t="s">
        <v>138</v>
      </c>
    </row>
    <row r="537" spans="1:31" x14ac:dyDescent="0.3">
      <c r="A537" s="92">
        <f>HYPERLINK("http://genome.jgi-psf.org/cgi-bin/dispGeneModel?db=Chlre3&amp;id=205926",205926)</f>
        <v>205926</v>
      </c>
      <c r="B537" s="93" t="s">
        <v>2937</v>
      </c>
      <c r="C537" s="93" t="s">
        <v>2402</v>
      </c>
      <c r="D537" s="94" t="s">
        <v>2938</v>
      </c>
      <c r="E537" s="95" t="str">
        <f>HYPERLINK("http://www.arabidopsis.org/servlets/TairObject?type=locus&amp;name=At4g00030","At4g00030")</f>
        <v>At4g00030</v>
      </c>
      <c r="F537" s="93" t="s">
        <v>2182</v>
      </c>
      <c r="G537" s="94" t="s">
        <v>1886</v>
      </c>
      <c r="H537" s="94" t="s">
        <v>2193</v>
      </c>
      <c r="I537" s="94" t="s">
        <v>2403</v>
      </c>
      <c r="J537" s="94" t="s">
        <v>2404</v>
      </c>
      <c r="K537" s="94" t="s">
        <v>1944</v>
      </c>
      <c r="L537" s="94">
        <v>8</v>
      </c>
      <c r="M537" s="94" t="s">
        <v>1910</v>
      </c>
      <c r="N537" s="15">
        <v>1</v>
      </c>
      <c r="O537" s="15">
        <v>1</v>
      </c>
      <c r="P537" s="15">
        <v>1</v>
      </c>
      <c r="Q537" s="15">
        <v>1</v>
      </c>
      <c r="R537" s="15">
        <v>1</v>
      </c>
      <c r="S537" s="15">
        <v>1</v>
      </c>
      <c r="T537" s="15">
        <v>1</v>
      </c>
      <c r="U537" s="15">
        <v>1</v>
      </c>
      <c r="V537" s="15">
        <v>1</v>
      </c>
      <c r="W537" s="15">
        <v>1</v>
      </c>
      <c r="X537" s="10">
        <v>0</v>
      </c>
      <c r="Y537" s="10">
        <v>0</v>
      </c>
      <c r="Z537" s="15">
        <v>0</v>
      </c>
      <c r="AA537" s="15">
        <v>1</v>
      </c>
      <c r="AB537" s="15">
        <v>1</v>
      </c>
      <c r="AC537" s="15">
        <v>1</v>
      </c>
      <c r="AD537" s="15" t="s">
        <v>138</v>
      </c>
      <c r="AE537" s="15" t="s">
        <v>138</v>
      </c>
    </row>
    <row r="538" spans="1:31" x14ac:dyDescent="0.3">
      <c r="A538" s="92">
        <f>HYPERLINK("http://genome.jgi-psf.org/cgi-bin/dispGeneModel?db=Chlre3&amp;id=21373",21373)</f>
        <v>21373</v>
      </c>
      <c r="B538" s="93" t="s">
        <v>3050</v>
      </c>
      <c r="C538" s="97" t="s">
        <v>3051</v>
      </c>
      <c r="D538" s="94"/>
      <c r="E538" s="92" t="str">
        <f>HYPERLINK("http://www.arabidopsis.org/servlets/TairObject?type=locus&amp;name=At5g22620","At5g22620")</f>
        <v>At5g22620</v>
      </c>
      <c r="F538" s="97" t="s">
        <v>1885</v>
      </c>
      <c r="G538" s="97" t="s">
        <v>1886</v>
      </c>
      <c r="H538" s="97" t="s">
        <v>1887</v>
      </c>
      <c r="I538" s="94" t="s">
        <v>2593</v>
      </c>
      <c r="J538" s="97" t="s">
        <v>2116</v>
      </c>
      <c r="K538" s="94" t="s">
        <v>1897</v>
      </c>
      <c r="L538" s="94">
        <v>37</v>
      </c>
      <c r="M538" s="94" t="s">
        <v>1910</v>
      </c>
      <c r="N538" s="15">
        <v>1</v>
      </c>
      <c r="O538" s="15">
        <v>1</v>
      </c>
      <c r="P538" s="15">
        <v>1</v>
      </c>
      <c r="Q538" s="15">
        <v>1</v>
      </c>
      <c r="R538" s="15">
        <v>1</v>
      </c>
      <c r="S538" s="15">
        <v>1</v>
      </c>
      <c r="T538" s="15">
        <v>1</v>
      </c>
      <c r="U538" s="15">
        <v>1</v>
      </c>
      <c r="V538" s="15">
        <v>1</v>
      </c>
      <c r="W538" s="15">
        <v>1</v>
      </c>
      <c r="X538" s="10">
        <v>0</v>
      </c>
      <c r="Y538" s="10">
        <v>0</v>
      </c>
      <c r="Z538" s="15">
        <v>0</v>
      </c>
      <c r="AA538" s="15">
        <v>1</v>
      </c>
      <c r="AB538" s="15">
        <v>1</v>
      </c>
      <c r="AC538" s="15">
        <v>1</v>
      </c>
      <c r="AD538" s="15" t="s">
        <v>138</v>
      </c>
      <c r="AE538" s="15" t="s">
        <v>138</v>
      </c>
    </row>
    <row r="539" spans="1:31" x14ac:dyDescent="0.3">
      <c r="A539" s="92">
        <f>HYPERLINK("http://genome.jgi-psf.org/cgi-bin/dispGeneModel?db=Chlre3&amp;id=135128",135128)</f>
        <v>135128</v>
      </c>
      <c r="B539" s="93" t="s">
        <v>3065</v>
      </c>
      <c r="C539" s="97" t="s">
        <v>3066</v>
      </c>
      <c r="D539" s="94"/>
      <c r="E539" s="92" t="str">
        <f>HYPERLINK("http://www.arabidopsis.org/servlets/TairObject?type=locus&amp;name=At4g38800","At4g38800")</f>
        <v>At4g38800</v>
      </c>
      <c r="F539" s="97" t="s">
        <v>1885</v>
      </c>
      <c r="G539" s="97" t="s">
        <v>1886</v>
      </c>
      <c r="H539" s="97" t="s">
        <v>2270</v>
      </c>
      <c r="I539" s="94" t="s">
        <v>3067</v>
      </c>
      <c r="J539" s="97" t="s">
        <v>2116</v>
      </c>
      <c r="K539" s="94" t="s">
        <v>1965</v>
      </c>
      <c r="L539" s="94">
        <v>0</v>
      </c>
      <c r="M539" s="94" t="s">
        <v>1910</v>
      </c>
      <c r="N539" s="15">
        <v>2</v>
      </c>
      <c r="O539" s="15">
        <v>1</v>
      </c>
      <c r="P539" s="15">
        <v>2</v>
      </c>
      <c r="Q539" s="15">
        <v>2</v>
      </c>
      <c r="R539" s="15">
        <v>2</v>
      </c>
      <c r="S539" s="15">
        <v>1</v>
      </c>
      <c r="T539" s="15">
        <v>2</v>
      </c>
      <c r="U539" s="15">
        <v>1</v>
      </c>
      <c r="V539" s="15">
        <v>1</v>
      </c>
      <c r="W539" s="15">
        <v>1</v>
      </c>
      <c r="X539" s="10">
        <v>1</v>
      </c>
      <c r="Y539" s="10">
        <v>1</v>
      </c>
      <c r="Z539" s="15">
        <v>1</v>
      </c>
      <c r="AA539" s="15">
        <v>2</v>
      </c>
      <c r="AB539" s="15">
        <v>1</v>
      </c>
      <c r="AC539" s="15">
        <v>1</v>
      </c>
      <c r="AD539" s="15" t="s">
        <v>3068</v>
      </c>
      <c r="AE539" s="15" t="s">
        <v>3069</v>
      </c>
    </row>
    <row r="540" spans="1:31" x14ac:dyDescent="0.3">
      <c r="A540" s="92">
        <f>HYPERLINK("http://genome.jgi-psf.org/cgi-bin/dispGeneModel?db=Chlre3&amp;id=143852",143852)</f>
        <v>143852</v>
      </c>
      <c r="B540" s="93" t="s">
        <v>3108</v>
      </c>
      <c r="C540" s="97" t="s">
        <v>3109</v>
      </c>
      <c r="D540" s="94" t="s">
        <v>3110</v>
      </c>
      <c r="E540" s="92" t="str">
        <f>HYPERLINK("http://www.arabidopsis.org/servlets/TairObject?type=locus&amp;name=At1g51110","At1g51110")</f>
        <v>At1g51110</v>
      </c>
      <c r="F540" s="97" t="s">
        <v>2182</v>
      </c>
      <c r="G540" s="97" t="s">
        <v>1886</v>
      </c>
      <c r="H540" s="97" t="s">
        <v>1941</v>
      </c>
      <c r="I540" s="94" t="s">
        <v>2403</v>
      </c>
      <c r="J540" s="97" t="s">
        <v>2404</v>
      </c>
      <c r="K540" s="94" t="s">
        <v>1897</v>
      </c>
      <c r="L540" s="94">
        <v>26</v>
      </c>
      <c r="M540" s="94" t="s">
        <v>1910</v>
      </c>
      <c r="N540" s="15">
        <v>1</v>
      </c>
      <c r="O540" s="15">
        <v>1</v>
      </c>
      <c r="P540" s="15">
        <v>1</v>
      </c>
      <c r="Q540" s="15">
        <v>1</v>
      </c>
      <c r="R540" s="15">
        <v>1</v>
      </c>
      <c r="S540" s="15">
        <v>1</v>
      </c>
      <c r="T540" s="15">
        <v>1</v>
      </c>
      <c r="U540" s="15">
        <v>1</v>
      </c>
      <c r="V540" s="15">
        <v>1</v>
      </c>
      <c r="W540" s="15">
        <v>1</v>
      </c>
      <c r="X540" s="10">
        <v>0</v>
      </c>
      <c r="Y540" s="10">
        <v>0</v>
      </c>
      <c r="Z540" s="15">
        <v>0</v>
      </c>
      <c r="AA540" s="15">
        <v>1</v>
      </c>
      <c r="AB540" s="15">
        <v>1</v>
      </c>
      <c r="AC540" s="15">
        <v>1</v>
      </c>
      <c r="AD540" s="15" t="s">
        <v>138</v>
      </c>
      <c r="AE540" s="15" t="s">
        <v>138</v>
      </c>
    </row>
    <row r="541" spans="1:31" x14ac:dyDescent="0.3">
      <c r="A541" s="92">
        <f>HYPERLINK("http://genome.jgi-psf.org/cgi-bin/dispGeneModel?db=Chlre3&amp;id=205879",205879)</f>
        <v>205879</v>
      </c>
      <c r="B541" s="93" t="s">
        <v>3268</v>
      </c>
      <c r="C541" s="93" t="s">
        <v>3269</v>
      </c>
      <c r="D541" s="94" t="s">
        <v>3270</v>
      </c>
      <c r="E541" s="95" t="str">
        <f>HYPERLINK("http://www.arabidopsis.org/servlets/TairObject?type=locus&amp;name=At1g28140","At1g28140")</f>
        <v>At1g28140</v>
      </c>
      <c r="F541" s="93" t="s">
        <v>2106</v>
      </c>
      <c r="G541" s="94" t="s">
        <v>1886</v>
      </c>
      <c r="H541" s="94" t="s">
        <v>1887</v>
      </c>
      <c r="I541" s="94" t="s">
        <v>3271</v>
      </c>
      <c r="J541" s="94" t="s">
        <v>3272</v>
      </c>
      <c r="K541" s="94" t="s">
        <v>1944</v>
      </c>
      <c r="L541" s="94">
        <v>26</v>
      </c>
      <c r="M541" s="94" t="s">
        <v>1910</v>
      </c>
      <c r="N541" s="15">
        <v>1</v>
      </c>
      <c r="O541" s="15">
        <v>1</v>
      </c>
      <c r="P541" s="15">
        <v>1</v>
      </c>
      <c r="Q541" s="15">
        <v>1</v>
      </c>
      <c r="R541" s="15">
        <v>1</v>
      </c>
      <c r="S541" s="15">
        <v>1</v>
      </c>
      <c r="T541" s="15">
        <v>1</v>
      </c>
      <c r="U541" s="15">
        <v>1</v>
      </c>
      <c r="V541" s="15">
        <v>1</v>
      </c>
      <c r="W541" s="15">
        <v>1</v>
      </c>
      <c r="X541" s="10">
        <v>0</v>
      </c>
      <c r="Y541" s="10">
        <v>0</v>
      </c>
      <c r="Z541" s="15">
        <v>1</v>
      </c>
      <c r="AA541" s="15">
        <v>3</v>
      </c>
      <c r="AB541" s="15">
        <v>1</v>
      </c>
      <c r="AC541" s="15">
        <v>0</v>
      </c>
      <c r="AD541" s="15" t="s">
        <v>138</v>
      </c>
      <c r="AE541" s="15" t="s">
        <v>138</v>
      </c>
    </row>
    <row r="542" spans="1:31" x14ac:dyDescent="0.3">
      <c r="A542" s="92">
        <f>HYPERLINK("http://genome.jgi-psf.org/cgi-bin/dispGeneModel?db=Chlre3&amp;id=190008",190008)</f>
        <v>190008</v>
      </c>
      <c r="B542" s="96" t="s">
        <v>3318</v>
      </c>
      <c r="C542" s="93" t="s">
        <v>3319</v>
      </c>
      <c r="D542" s="94" t="s">
        <v>3320</v>
      </c>
      <c r="E542" s="92" t="str">
        <f>HYPERLINK("http://www.arabidopsis.org/servlets/TairObject?type=locus&amp;name=At2g46910","At2g46910")</f>
        <v>At2g46910</v>
      </c>
      <c r="F542" s="93" t="s">
        <v>2182</v>
      </c>
      <c r="G542" s="94" t="s">
        <v>1886</v>
      </c>
      <c r="H542" s="94" t="s">
        <v>2193</v>
      </c>
      <c r="I542" s="94" t="s">
        <v>2403</v>
      </c>
      <c r="J542" s="94" t="s">
        <v>2404</v>
      </c>
      <c r="K542" s="94" t="s">
        <v>1897</v>
      </c>
      <c r="L542" s="94">
        <v>16</v>
      </c>
      <c r="M542" s="94" t="s">
        <v>1910</v>
      </c>
      <c r="N542" s="15">
        <v>1</v>
      </c>
      <c r="O542" s="15">
        <v>1</v>
      </c>
      <c r="P542" s="15">
        <v>1</v>
      </c>
      <c r="Q542" s="15">
        <v>1</v>
      </c>
      <c r="R542" s="15">
        <v>1</v>
      </c>
      <c r="S542" s="15">
        <v>1</v>
      </c>
      <c r="T542" s="15">
        <v>1</v>
      </c>
      <c r="U542" s="15">
        <v>1</v>
      </c>
      <c r="V542" s="15">
        <v>1</v>
      </c>
      <c r="W542" s="15">
        <v>1</v>
      </c>
      <c r="X542" s="10">
        <v>0</v>
      </c>
      <c r="Y542" s="10">
        <v>0</v>
      </c>
      <c r="Z542" s="15">
        <v>0</v>
      </c>
      <c r="AA542" s="15">
        <v>2</v>
      </c>
      <c r="AB542" s="15">
        <v>1</v>
      </c>
      <c r="AC542" s="15">
        <v>1</v>
      </c>
      <c r="AD542" s="15" t="s">
        <v>138</v>
      </c>
      <c r="AE542" s="15" t="s">
        <v>138</v>
      </c>
    </row>
    <row r="543" spans="1:31" x14ac:dyDescent="0.3">
      <c r="A543" s="92">
        <f>HYPERLINK("http://genome.jgi-psf.org/cgi-bin/dispGeneModel?db=Chlre3&amp;id=133544",133544)</f>
        <v>133544</v>
      </c>
      <c r="B543" s="93" t="s">
        <v>3376</v>
      </c>
      <c r="C543" s="97" t="s">
        <v>3377</v>
      </c>
      <c r="D543" s="94"/>
      <c r="E543" s="92" t="str">
        <f>HYPERLINK("http://www.arabidopsis.org/servlets/TairObject?type=locus&amp;name=At1g51650","At1g51650")</f>
        <v>At1g51650</v>
      </c>
      <c r="F543" s="97" t="s">
        <v>1885</v>
      </c>
      <c r="G543" s="97" t="s">
        <v>1886</v>
      </c>
      <c r="H543" s="97" t="s">
        <v>2246</v>
      </c>
      <c r="I543" s="94" t="s">
        <v>3378</v>
      </c>
      <c r="J543" s="97" t="s">
        <v>3379</v>
      </c>
      <c r="K543" s="94" t="s">
        <v>1920</v>
      </c>
      <c r="L543" s="94">
        <v>0</v>
      </c>
      <c r="M543" s="94" t="s">
        <v>1910</v>
      </c>
      <c r="N543" s="15">
        <v>1</v>
      </c>
      <c r="O543" s="15">
        <v>3</v>
      </c>
      <c r="P543" s="15">
        <v>2</v>
      </c>
      <c r="Q543" s="15">
        <v>3</v>
      </c>
      <c r="R543" s="15">
        <v>2</v>
      </c>
      <c r="S543" s="15">
        <v>1</v>
      </c>
      <c r="T543" s="15">
        <v>2</v>
      </c>
      <c r="U543" s="15">
        <v>4</v>
      </c>
      <c r="V543" s="15">
        <v>1</v>
      </c>
      <c r="W543" s="15">
        <v>2</v>
      </c>
      <c r="X543" s="10">
        <v>1</v>
      </c>
      <c r="Y543" s="10">
        <v>2</v>
      </c>
      <c r="Z543" s="15">
        <v>1</v>
      </c>
      <c r="AA543" s="15">
        <v>1</v>
      </c>
      <c r="AB543" s="15">
        <v>1</v>
      </c>
      <c r="AC543" s="15">
        <v>1</v>
      </c>
      <c r="AD543" s="15" t="s">
        <v>3380</v>
      </c>
      <c r="AE543" s="15" t="s">
        <v>3381</v>
      </c>
    </row>
    <row r="544" spans="1:31" x14ac:dyDescent="0.3">
      <c r="A544" s="92">
        <f>HYPERLINK("http://genome.jgi-psf.org/cgi-bin/dispGeneModel?db=Chlre3&amp;id=196616",196616)</f>
        <v>196616</v>
      </c>
      <c r="B544" s="93" t="s">
        <v>3395</v>
      </c>
      <c r="C544" s="97" t="s">
        <v>3396</v>
      </c>
      <c r="D544" s="94"/>
      <c r="E544" s="92" t="str">
        <f>HYPERLINK("http://www.arabidopsis.org/servlets/TairObject?type=locus&amp;name=At4g15530","At4g15530")</f>
        <v>At4g15530</v>
      </c>
      <c r="F544" s="97" t="s">
        <v>1885</v>
      </c>
      <c r="G544" s="97" t="s">
        <v>1886</v>
      </c>
      <c r="H544" s="97" t="s">
        <v>1894</v>
      </c>
      <c r="I544" s="94" t="s">
        <v>3397</v>
      </c>
      <c r="J544" s="97" t="s">
        <v>3398</v>
      </c>
      <c r="K544" s="94" t="s">
        <v>1944</v>
      </c>
      <c r="L544" s="94">
        <v>19</v>
      </c>
      <c r="M544" s="94" t="s">
        <v>1910</v>
      </c>
      <c r="N544" s="15">
        <v>1</v>
      </c>
      <c r="O544" s="15">
        <v>2</v>
      </c>
      <c r="P544" s="15">
        <v>1</v>
      </c>
      <c r="Q544" s="15">
        <v>1</v>
      </c>
      <c r="R544" s="15">
        <v>2</v>
      </c>
      <c r="S544" s="15">
        <v>1</v>
      </c>
      <c r="T544" s="15">
        <v>2</v>
      </c>
      <c r="U544" s="15">
        <v>3</v>
      </c>
      <c r="V544" s="15">
        <v>1</v>
      </c>
      <c r="W544" s="15">
        <v>1</v>
      </c>
      <c r="X544" s="10">
        <v>1</v>
      </c>
      <c r="Y544" s="10">
        <v>0</v>
      </c>
      <c r="Z544" s="15">
        <v>0</v>
      </c>
      <c r="AA544" s="15">
        <v>3</v>
      </c>
      <c r="AB544" s="15">
        <v>1</v>
      </c>
      <c r="AC544" s="15">
        <v>2</v>
      </c>
      <c r="AD544" s="15" t="s">
        <v>3399</v>
      </c>
      <c r="AE544" s="15" t="s">
        <v>138</v>
      </c>
    </row>
    <row r="545" spans="1:31" x14ac:dyDescent="0.3">
      <c r="A545" s="92">
        <f>HYPERLINK("http://genome.jgi-psf.org/cgi-bin/dispGeneModel?db=Chlre3&amp;id=143257",143257)</f>
        <v>143257</v>
      </c>
      <c r="B545" s="93" t="s">
        <v>3405</v>
      </c>
      <c r="C545" s="97" t="s">
        <v>3406</v>
      </c>
      <c r="D545" s="94"/>
      <c r="E545" s="92" t="str">
        <f>HYPERLINK("http://www.arabidopsis.org/servlets/TairObject?type=locus&amp;name=At5g57040","At5g57040")</f>
        <v>At5g57040</v>
      </c>
      <c r="F545" s="97" t="s">
        <v>1913</v>
      </c>
      <c r="G545" s="97" t="s">
        <v>1907</v>
      </c>
      <c r="H545" s="97" t="s">
        <v>1887</v>
      </c>
      <c r="I545" s="94" t="s">
        <v>3407</v>
      </c>
      <c r="J545" s="97" t="s">
        <v>3408</v>
      </c>
      <c r="K545" s="94" t="s">
        <v>1897</v>
      </c>
      <c r="L545" s="94">
        <v>20</v>
      </c>
      <c r="M545" s="94" t="s">
        <v>1910</v>
      </c>
      <c r="N545" s="15">
        <v>1</v>
      </c>
      <c r="O545" s="15">
        <v>1</v>
      </c>
      <c r="P545" s="15">
        <v>1</v>
      </c>
      <c r="Q545" s="15">
        <v>1</v>
      </c>
      <c r="R545" s="15">
        <v>1</v>
      </c>
      <c r="S545" s="15">
        <v>1</v>
      </c>
      <c r="T545" s="15">
        <v>1</v>
      </c>
      <c r="U545" s="15">
        <v>1</v>
      </c>
      <c r="V545" s="15">
        <v>1</v>
      </c>
      <c r="W545" s="15">
        <v>1</v>
      </c>
      <c r="X545" s="10">
        <v>0</v>
      </c>
      <c r="Y545" s="10">
        <v>0</v>
      </c>
      <c r="Z545" s="15">
        <v>0</v>
      </c>
      <c r="AA545" s="15">
        <v>1</v>
      </c>
      <c r="AB545" s="15">
        <v>1</v>
      </c>
      <c r="AC545" s="15">
        <v>1</v>
      </c>
      <c r="AD545" s="15" t="s">
        <v>138</v>
      </c>
      <c r="AE545" s="15" t="s">
        <v>138</v>
      </c>
    </row>
    <row r="546" spans="1:31" x14ac:dyDescent="0.3">
      <c r="A546" s="92">
        <f>HYPERLINK("http://genome.jgi-psf.org/cgi-bin/dispGeneModel?db=Chlre3&amp;id=118714",118714)</f>
        <v>118714</v>
      </c>
      <c r="B546" s="93" t="s">
        <v>3463</v>
      </c>
      <c r="C546" s="97" t="s">
        <v>2596</v>
      </c>
      <c r="D546" s="94"/>
      <c r="E546" s="92" t="str">
        <f>HYPERLINK("http://www.arabidopsis.org/servlets/TairObject?type=locus&amp;name=At3g08640","At3g08640")</f>
        <v>At3g08640</v>
      </c>
      <c r="F546" s="97" t="s">
        <v>2106</v>
      </c>
      <c r="G546" s="97" t="s">
        <v>1886</v>
      </c>
      <c r="H546" s="97" t="s">
        <v>1901</v>
      </c>
      <c r="I546" s="94" t="s">
        <v>3464</v>
      </c>
      <c r="J546" s="97" t="s">
        <v>2116</v>
      </c>
      <c r="K546" s="94" t="s">
        <v>2177</v>
      </c>
      <c r="L546" s="94">
        <v>25</v>
      </c>
      <c r="M546" s="94" t="s">
        <v>1910</v>
      </c>
      <c r="N546" s="15">
        <v>2</v>
      </c>
      <c r="O546" s="15">
        <v>2</v>
      </c>
      <c r="P546" s="15">
        <v>1</v>
      </c>
      <c r="Q546" s="15">
        <v>3</v>
      </c>
      <c r="R546" s="15">
        <v>2</v>
      </c>
      <c r="S546" s="15">
        <v>1</v>
      </c>
      <c r="T546" s="15">
        <v>5</v>
      </c>
      <c r="U546" s="15">
        <v>1</v>
      </c>
      <c r="V546" s="15">
        <v>1</v>
      </c>
      <c r="W546" s="15">
        <v>2</v>
      </c>
      <c r="X546" s="10">
        <v>0</v>
      </c>
      <c r="Y546" s="10">
        <v>1</v>
      </c>
      <c r="Z546" s="15">
        <v>3</v>
      </c>
      <c r="AA546" s="15">
        <v>1</v>
      </c>
      <c r="AB546" s="15">
        <v>1</v>
      </c>
      <c r="AC546" s="15">
        <v>2</v>
      </c>
      <c r="AD546" s="15" t="s">
        <v>138</v>
      </c>
      <c r="AE546" s="15" t="s">
        <v>3465</v>
      </c>
    </row>
    <row r="547" spans="1:31" x14ac:dyDescent="0.3">
      <c r="A547" s="92">
        <f>HYPERLINK("http://genome.jgi-psf.org/cgi-bin/dispGeneModel?db=Chlre3&amp;id=196431",196431)</f>
        <v>196431</v>
      </c>
      <c r="B547" s="93" t="s">
        <v>3482</v>
      </c>
      <c r="C547" s="93" t="s">
        <v>3483</v>
      </c>
      <c r="D547" s="94"/>
      <c r="E547" s="95" t="str">
        <f>HYPERLINK("http://www.arabidopsis.org/servlets/TairObject?type=locus&amp;name=At1g12230","At1g12230")</f>
        <v>At1g12230</v>
      </c>
      <c r="F547" s="93" t="s">
        <v>1885</v>
      </c>
      <c r="G547" s="94" t="s">
        <v>1886</v>
      </c>
      <c r="H547" s="94" t="s">
        <v>1894</v>
      </c>
      <c r="I547" s="94" t="s">
        <v>3484</v>
      </c>
      <c r="J547" s="94" t="s">
        <v>3485</v>
      </c>
      <c r="K547" s="94" t="s">
        <v>1920</v>
      </c>
      <c r="L547" s="94">
        <v>37</v>
      </c>
      <c r="M547" s="94" t="s">
        <v>1910</v>
      </c>
      <c r="N547" s="15">
        <v>1</v>
      </c>
      <c r="O547" s="15">
        <v>1</v>
      </c>
      <c r="P547" s="15">
        <v>1</v>
      </c>
      <c r="Q547" s="15">
        <v>1</v>
      </c>
      <c r="R547" s="15">
        <v>1</v>
      </c>
      <c r="S547" s="15">
        <v>1</v>
      </c>
      <c r="T547" s="15">
        <v>1</v>
      </c>
      <c r="U547" s="15">
        <v>2</v>
      </c>
      <c r="V547" s="15">
        <v>1</v>
      </c>
      <c r="W547" s="15">
        <v>3</v>
      </c>
      <c r="X547" s="10">
        <v>2</v>
      </c>
      <c r="Y547" s="10">
        <v>1</v>
      </c>
      <c r="Z547" s="15">
        <v>1</v>
      </c>
      <c r="AA547" s="15">
        <v>1</v>
      </c>
      <c r="AB547" s="15">
        <v>1</v>
      </c>
      <c r="AC547" s="15">
        <v>2</v>
      </c>
      <c r="AD547" s="15" t="s">
        <v>3486</v>
      </c>
      <c r="AE547" s="15" t="s">
        <v>3487</v>
      </c>
    </row>
    <row r="548" spans="1:31" x14ac:dyDescent="0.3">
      <c r="A548" s="92">
        <f>HYPERLINK("http://genome.jgi-psf.org/cgi-bin/dispGeneModel?db=Chlre3&amp;id=205899",205899)</f>
        <v>205899</v>
      </c>
      <c r="B548" s="93" t="s">
        <v>3529</v>
      </c>
      <c r="C548" s="93" t="s">
        <v>3530</v>
      </c>
      <c r="D548" s="94"/>
      <c r="E548" s="95" t="str">
        <f>HYPERLINK("http://www.arabidopsis.org/servlets/TairObject?type=locus&amp;name=At1g08980","At1g08980")</f>
        <v>At1g08980</v>
      </c>
      <c r="F548" s="93" t="s">
        <v>1885</v>
      </c>
      <c r="G548" s="94" t="s">
        <v>1907</v>
      </c>
      <c r="H548" s="94" t="s">
        <v>2059</v>
      </c>
      <c r="I548" s="94" t="s">
        <v>3531</v>
      </c>
      <c r="J548" s="94" t="s">
        <v>3532</v>
      </c>
      <c r="K548" s="94" t="s">
        <v>1897</v>
      </c>
      <c r="L548" s="94">
        <v>37</v>
      </c>
      <c r="M548" s="94" t="s">
        <v>1910</v>
      </c>
      <c r="N548" s="15">
        <v>1</v>
      </c>
      <c r="O548" s="15">
        <v>1</v>
      </c>
      <c r="P548" s="15">
        <v>1</v>
      </c>
      <c r="Q548" s="15">
        <v>1</v>
      </c>
      <c r="R548" s="15">
        <v>1</v>
      </c>
      <c r="S548" s="15">
        <v>1</v>
      </c>
      <c r="T548" s="15">
        <v>1</v>
      </c>
      <c r="U548" s="15">
        <v>1</v>
      </c>
      <c r="V548" s="15">
        <v>2</v>
      </c>
      <c r="W548" s="15">
        <v>2</v>
      </c>
      <c r="X548" s="10">
        <v>0</v>
      </c>
      <c r="Y548" s="10">
        <v>0</v>
      </c>
      <c r="Z548" s="15">
        <v>0</v>
      </c>
      <c r="AA548" s="15">
        <v>3</v>
      </c>
      <c r="AB548" s="15">
        <v>1</v>
      </c>
      <c r="AC548" s="15">
        <v>2</v>
      </c>
      <c r="AD548" s="15" t="s">
        <v>138</v>
      </c>
      <c r="AE548" s="15" t="s">
        <v>138</v>
      </c>
    </row>
    <row r="549" spans="1:31" x14ac:dyDescent="0.3">
      <c r="A549" s="92">
        <f>HYPERLINK("http://genome.jgi-psf.org/cgi-bin/dispGeneModel?db=Chlre3&amp;id=205943",205943)</f>
        <v>205943</v>
      </c>
      <c r="B549" s="93" t="s">
        <v>3538</v>
      </c>
      <c r="C549" s="93" t="s">
        <v>3539</v>
      </c>
      <c r="D549" s="94" t="s">
        <v>3540</v>
      </c>
      <c r="E549" s="95" t="str">
        <f>HYPERLINK("http://www.arabidopsis.org/servlets/TairObject?type=locus&amp;name=At2g35500","At2g35500")</f>
        <v>At2g35500</v>
      </c>
      <c r="F549" s="93" t="s">
        <v>2182</v>
      </c>
      <c r="G549" s="94" t="s">
        <v>1886</v>
      </c>
      <c r="H549" s="94" t="s">
        <v>1894</v>
      </c>
      <c r="I549" s="94" t="s">
        <v>3541</v>
      </c>
      <c r="J549" s="94" t="s">
        <v>3542</v>
      </c>
      <c r="K549" s="94" t="s">
        <v>1897</v>
      </c>
      <c r="L549" s="94">
        <v>36</v>
      </c>
      <c r="M549" s="94" t="s">
        <v>1910</v>
      </c>
      <c r="N549" s="15">
        <v>1</v>
      </c>
      <c r="O549" s="15">
        <v>1</v>
      </c>
      <c r="P549" s="15">
        <v>1</v>
      </c>
      <c r="Q549" s="15">
        <v>1</v>
      </c>
      <c r="R549" s="15">
        <v>2</v>
      </c>
      <c r="S549" s="15">
        <v>1</v>
      </c>
      <c r="T549" s="15">
        <v>1</v>
      </c>
      <c r="U549" s="15">
        <v>1</v>
      </c>
      <c r="V549" s="15">
        <v>1</v>
      </c>
      <c r="W549" s="15">
        <v>1</v>
      </c>
      <c r="X549" s="10">
        <v>0</v>
      </c>
      <c r="Y549" s="10">
        <v>0</v>
      </c>
      <c r="Z549" s="15">
        <v>1</v>
      </c>
      <c r="AA549" s="15">
        <v>1</v>
      </c>
      <c r="AB549" s="15">
        <v>1</v>
      </c>
      <c r="AC549" s="15">
        <v>1</v>
      </c>
      <c r="AD549" s="15" t="s">
        <v>138</v>
      </c>
      <c r="AE549" s="15" t="s">
        <v>138</v>
      </c>
    </row>
    <row r="550" spans="1:31" x14ac:dyDescent="0.3">
      <c r="A550" s="92">
        <f>HYPERLINK("http://genome.jgi-psf.org/cgi-bin/dispGeneModel?db=Chlre3&amp;id=192083",192083)</f>
        <v>192083</v>
      </c>
      <c r="B550" s="93" t="s">
        <v>3543</v>
      </c>
      <c r="C550" s="93" t="s">
        <v>3544</v>
      </c>
      <c r="D550" s="94"/>
      <c r="E550" s="95" t="str">
        <f>HYPERLINK("http://www.arabidopsis.org/servlets/TairObject?type=locus&amp;name=At5g58330","At5g58330")</f>
        <v>At5g58330</v>
      </c>
      <c r="F550" s="93" t="s">
        <v>1885</v>
      </c>
      <c r="G550" s="94" t="s">
        <v>1886</v>
      </c>
      <c r="H550" s="94" t="s">
        <v>1894</v>
      </c>
      <c r="I550" s="94" t="s">
        <v>3545</v>
      </c>
      <c r="J550" s="94" t="s">
        <v>3546</v>
      </c>
      <c r="K550" s="94" t="s">
        <v>1920</v>
      </c>
      <c r="L550" s="94">
        <v>13</v>
      </c>
      <c r="M550" s="94" t="s">
        <v>1910</v>
      </c>
      <c r="N550" s="15">
        <v>1</v>
      </c>
      <c r="O550" s="15">
        <v>2</v>
      </c>
      <c r="P550" s="15">
        <v>1</v>
      </c>
      <c r="Q550" s="15">
        <v>1</v>
      </c>
      <c r="R550" s="15">
        <v>1</v>
      </c>
      <c r="S550" s="15">
        <v>1</v>
      </c>
      <c r="T550" s="15">
        <v>2</v>
      </c>
      <c r="U550" s="15">
        <v>1</v>
      </c>
      <c r="V550" s="15">
        <v>1</v>
      </c>
      <c r="W550" s="15">
        <v>1</v>
      </c>
      <c r="X550" s="10">
        <v>0</v>
      </c>
      <c r="Y550" s="10">
        <v>0</v>
      </c>
      <c r="Z550" s="15">
        <v>1</v>
      </c>
      <c r="AA550" s="15">
        <v>1</v>
      </c>
      <c r="AB550" s="15">
        <v>1</v>
      </c>
      <c r="AC550" s="15">
        <v>1</v>
      </c>
      <c r="AD550" s="15" t="s">
        <v>138</v>
      </c>
      <c r="AE550" s="15" t="s">
        <v>138</v>
      </c>
    </row>
    <row r="551" spans="1:31" x14ac:dyDescent="0.3">
      <c r="A551" s="92">
        <f>HYPERLINK("http://genome.jgi-psf.org/cgi-bin/dispGeneModel?db=Chlre3&amp;id=195343",195343)</f>
        <v>195343</v>
      </c>
      <c r="B551" s="96" t="s">
        <v>3674</v>
      </c>
      <c r="C551" s="93" t="s">
        <v>3675</v>
      </c>
      <c r="D551" s="94"/>
      <c r="E551" s="95" t="str">
        <f>HYPERLINK("http://www.arabidopsis.org/servlets/TairObject?type=locus&amp;name=At1g49380","At1g49380")</f>
        <v>At1g49380</v>
      </c>
      <c r="F551" s="93" t="s">
        <v>1885</v>
      </c>
      <c r="G551" s="94" t="s">
        <v>1886</v>
      </c>
      <c r="H551" s="94" t="s">
        <v>1941</v>
      </c>
      <c r="I551" s="94" t="s">
        <v>3676</v>
      </c>
      <c r="J551" s="94" t="s">
        <v>3677</v>
      </c>
      <c r="K551" s="94" t="s">
        <v>1897</v>
      </c>
      <c r="L551" s="94">
        <v>37</v>
      </c>
      <c r="M551" s="94" t="s">
        <v>1910</v>
      </c>
      <c r="N551" s="15">
        <v>1</v>
      </c>
      <c r="O551" s="15">
        <v>1</v>
      </c>
      <c r="P551" s="15">
        <v>1</v>
      </c>
      <c r="Q551" s="15">
        <v>1</v>
      </c>
      <c r="R551" s="15">
        <v>1</v>
      </c>
      <c r="S551" s="15">
        <v>1</v>
      </c>
      <c r="T551" s="15">
        <v>1</v>
      </c>
      <c r="U551" s="15">
        <v>1</v>
      </c>
      <c r="V551" s="15">
        <v>1</v>
      </c>
      <c r="W551" s="15">
        <v>1</v>
      </c>
      <c r="X551" s="10">
        <v>0</v>
      </c>
      <c r="Y551" s="10">
        <v>0</v>
      </c>
      <c r="Z551" s="15">
        <v>1</v>
      </c>
      <c r="AA551" s="15">
        <v>1</v>
      </c>
      <c r="AB551" s="15">
        <v>1</v>
      </c>
      <c r="AC551" s="15">
        <v>1</v>
      </c>
      <c r="AD551" s="15" t="s">
        <v>138</v>
      </c>
      <c r="AE551" s="15" t="s">
        <v>138</v>
      </c>
    </row>
    <row r="552" spans="1:31" x14ac:dyDescent="0.3">
      <c r="A552" s="92">
        <f>HYPERLINK("http://genome.jgi-psf.org/cgi-bin/dispGeneModel?db=Chlre3&amp;id=155494",155494)</f>
        <v>155494</v>
      </c>
      <c r="B552" s="93" t="s">
        <v>3792</v>
      </c>
      <c r="C552" s="93" t="s">
        <v>2109</v>
      </c>
      <c r="D552" s="94" t="s">
        <v>3793</v>
      </c>
      <c r="E552" s="95" t="str">
        <f>HYPERLINK("http://www.arabidopsis.org/servlets/TairObject?type=locus&amp;name=At1g19360","At1g19360")</f>
        <v>At1g19360</v>
      </c>
      <c r="F552" s="93" t="s">
        <v>2106</v>
      </c>
      <c r="G552" s="94" t="s">
        <v>1907</v>
      </c>
      <c r="H552" s="94" t="s">
        <v>2246</v>
      </c>
      <c r="I552" s="94" t="s">
        <v>2838</v>
      </c>
      <c r="J552" s="94" t="s">
        <v>2014</v>
      </c>
      <c r="K552" s="94" t="s">
        <v>1965</v>
      </c>
      <c r="L552" s="94">
        <v>0</v>
      </c>
      <c r="M552" s="94" t="s">
        <v>1910</v>
      </c>
      <c r="N552" s="15">
        <v>3</v>
      </c>
      <c r="O552" s="15">
        <v>2</v>
      </c>
      <c r="P552" s="15">
        <v>1</v>
      </c>
      <c r="Q552" s="15">
        <v>1</v>
      </c>
      <c r="R552" s="15">
        <v>4</v>
      </c>
      <c r="S552" s="15">
        <v>2</v>
      </c>
      <c r="T552" s="15">
        <v>3</v>
      </c>
      <c r="U552" s="15">
        <v>1</v>
      </c>
      <c r="V552" s="15">
        <v>2</v>
      </c>
      <c r="W552" s="15">
        <v>1</v>
      </c>
      <c r="X552" s="10">
        <v>1</v>
      </c>
      <c r="Y552" s="10">
        <v>1</v>
      </c>
      <c r="Z552" s="15">
        <v>1</v>
      </c>
      <c r="AA552" s="15">
        <v>2</v>
      </c>
      <c r="AB552" s="15">
        <v>2</v>
      </c>
      <c r="AC552" s="15">
        <v>1</v>
      </c>
      <c r="AD552" s="15" t="s">
        <v>3794</v>
      </c>
      <c r="AE552" s="15" t="s">
        <v>3795</v>
      </c>
    </row>
    <row r="553" spans="1:31" x14ac:dyDescent="0.3">
      <c r="A553" s="93"/>
      <c r="B553" s="93"/>
      <c r="C553" s="93"/>
      <c r="D553" s="94" t="s">
        <v>3796</v>
      </c>
      <c r="E553" s="92" t="str">
        <f>HYPERLINK("http://www.arabidopsis.org/servlets/TairObject?type=locus&amp;name=At1g75110","At1g75110")</f>
        <v>At1g75110</v>
      </c>
      <c r="F553" s="93" t="s">
        <v>1885</v>
      </c>
      <c r="G553" s="94" t="s">
        <v>1907</v>
      </c>
      <c r="H553" s="94" t="s">
        <v>2246</v>
      </c>
      <c r="I553" s="94" t="s">
        <v>3797</v>
      </c>
      <c r="J553" s="94" t="s">
        <v>2014</v>
      </c>
      <c r="K553" s="94" t="s">
        <v>2035</v>
      </c>
      <c r="L553" s="94">
        <v>0</v>
      </c>
      <c r="M553" s="94" t="s">
        <v>1910</v>
      </c>
      <c r="N553" s="15">
        <v>3</v>
      </c>
      <c r="O553" s="15">
        <v>2</v>
      </c>
      <c r="P553" s="15">
        <v>1</v>
      </c>
      <c r="Q553" s="15">
        <v>1</v>
      </c>
      <c r="R553" s="15">
        <v>4</v>
      </c>
      <c r="S553" s="15">
        <v>2</v>
      </c>
      <c r="T553" s="15">
        <v>3</v>
      </c>
      <c r="U553" s="15">
        <v>1</v>
      </c>
      <c r="V553" s="15">
        <v>2</v>
      </c>
      <c r="W553" s="15">
        <v>1</v>
      </c>
      <c r="X553" s="10">
        <v>1</v>
      </c>
      <c r="Y553" s="10">
        <v>1</v>
      </c>
      <c r="Z553" s="15">
        <v>1</v>
      </c>
      <c r="AA553" s="15">
        <v>2</v>
      </c>
      <c r="AB553" s="15">
        <v>2</v>
      </c>
      <c r="AC553" s="15">
        <v>1</v>
      </c>
      <c r="AD553" s="15" t="s">
        <v>3794</v>
      </c>
      <c r="AE553" s="15" t="s">
        <v>3795</v>
      </c>
    </row>
    <row r="554" spans="1:31" x14ac:dyDescent="0.3">
      <c r="A554" s="92">
        <f>HYPERLINK("http://genome.jgi-psf.org/cgi-bin/dispGeneModel?db=Chlre3&amp;id=205902",205902)</f>
        <v>205902</v>
      </c>
      <c r="B554" s="93" t="s">
        <v>3852</v>
      </c>
      <c r="C554" s="93" t="s">
        <v>2150</v>
      </c>
      <c r="D554" s="94" t="s">
        <v>2646</v>
      </c>
      <c r="E554" s="95" t="str">
        <f>HYPERLINK("http://www.arabidopsis.org/servlets/TairObject?type=locus&amp;name=At5g27710","At5g27710")</f>
        <v>At5g27710</v>
      </c>
      <c r="F554" s="93" t="s">
        <v>2106</v>
      </c>
      <c r="G554" s="94" t="s">
        <v>1907</v>
      </c>
      <c r="H554" s="94" t="s">
        <v>3039</v>
      </c>
      <c r="I554" s="94" t="s">
        <v>3853</v>
      </c>
      <c r="J554" s="94" t="s">
        <v>2014</v>
      </c>
      <c r="K554" s="94" t="s">
        <v>1920</v>
      </c>
      <c r="L554" s="94">
        <v>0</v>
      </c>
      <c r="M554" s="94" t="s">
        <v>1910</v>
      </c>
      <c r="N554" s="15">
        <v>1</v>
      </c>
      <c r="O554" s="15">
        <v>1</v>
      </c>
      <c r="P554" s="15">
        <v>1</v>
      </c>
      <c r="Q554" s="15">
        <v>1</v>
      </c>
      <c r="R554" s="15">
        <v>1</v>
      </c>
      <c r="S554" s="15">
        <v>1</v>
      </c>
      <c r="T554" s="15">
        <v>1</v>
      </c>
      <c r="U554" s="15">
        <v>2</v>
      </c>
      <c r="V554" s="15">
        <v>1</v>
      </c>
      <c r="W554" s="15">
        <v>1</v>
      </c>
      <c r="X554" s="10">
        <v>1</v>
      </c>
      <c r="Y554" s="10">
        <v>1</v>
      </c>
      <c r="Z554" s="15">
        <v>1</v>
      </c>
      <c r="AA554" s="15">
        <v>1</v>
      </c>
      <c r="AB554" s="15">
        <v>1</v>
      </c>
      <c r="AC554" s="15">
        <v>1</v>
      </c>
      <c r="AD554" s="15" t="s">
        <v>3854</v>
      </c>
      <c r="AE554" s="15" t="s">
        <v>3855</v>
      </c>
    </row>
    <row r="555" spans="1:31" x14ac:dyDescent="0.3">
      <c r="A555" s="92">
        <f>HYPERLINK("http://genome.jgi-psf.org/cgi-bin/dispGeneModel?db=Chlre3&amp;id=182181",182181)</f>
        <v>182181</v>
      </c>
      <c r="B555" s="93" t="s">
        <v>3902</v>
      </c>
      <c r="C555" s="93" t="s">
        <v>3903</v>
      </c>
      <c r="D555" s="94"/>
      <c r="E555" s="95" t="str">
        <f>HYPERLINK("http://www.arabidopsis.org/servlets/TairObject?type=locus&amp;name=At1g67600","At1g67600")</f>
        <v>At1g67600</v>
      </c>
      <c r="F555" s="93" t="s">
        <v>2106</v>
      </c>
      <c r="G555" s="94" t="s">
        <v>1886</v>
      </c>
      <c r="H555" s="94" t="s">
        <v>1887</v>
      </c>
      <c r="I555" s="94" t="s">
        <v>3904</v>
      </c>
      <c r="J555" s="94" t="s">
        <v>2014</v>
      </c>
      <c r="K555" s="94" t="s">
        <v>2177</v>
      </c>
      <c r="L555" s="94">
        <v>36</v>
      </c>
      <c r="M555" s="94" t="s">
        <v>1910</v>
      </c>
      <c r="N555" s="15">
        <v>2</v>
      </c>
      <c r="O555" s="15">
        <v>2</v>
      </c>
      <c r="P555" s="15">
        <v>2</v>
      </c>
      <c r="Q555" s="15">
        <v>2</v>
      </c>
      <c r="R555" s="15">
        <v>1</v>
      </c>
      <c r="S555" s="15">
        <v>1</v>
      </c>
      <c r="T555" s="15">
        <v>6</v>
      </c>
      <c r="U555" s="15">
        <v>1</v>
      </c>
      <c r="V555" s="15">
        <v>1</v>
      </c>
      <c r="W555" s="15">
        <v>1</v>
      </c>
      <c r="X555" s="10">
        <v>1</v>
      </c>
      <c r="Y555" s="10">
        <v>1</v>
      </c>
      <c r="Z555" s="15">
        <v>1</v>
      </c>
      <c r="AA555" s="15">
        <v>0</v>
      </c>
      <c r="AB555" s="15">
        <v>2</v>
      </c>
      <c r="AC555" s="15">
        <v>2</v>
      </c>
      <c r="AD555" s="15" t="s">
        <v>3905</v>
      </c>
      <c r="AE555" s="15" t="s">
        <v>3906</v>
      </c>
    </row>
    <row r="556" spans="1:31" x14ac:dyDescent="0.3">
      <c r="A556" s="93"/>
      <c r="B556" s="93"/>
      <c r="C556" s="93"/>
      <c r="D556" s="94"/>
      <c r="E556" s="92" t="str">
        <f>HYPERLINK("http://www.arabidopsis.org/servlets/TairObject?type=locus&amp;name=At1g24350","At1g24350")</f>
        <v>At1g24350</v>
      </c>
      <c r="F556" s="93" t="s">
        <v>2106</v>
      </c>
      <c r="G556" s="94" t="s">
        <v>1907</v>
      </c>
      <c r="H556" s="94" t="s">
        <v>2106</v>
      </c>
      <c r="I556" s="94" t="s">
        <v>3907</v>
      </c>
      <c r="J556" s="94" t="s">
        <v>2014</v>
      </c>
      <c r="K556" s="94" t="s">
        <v>1920</v>
      </c>
      <c r="L556" s="94">
        <v>36</v>
      </c>
      <c r="M556" s="94" t="s">
        <v>1910</v>
      </c>
      <c r="N556" s="15">
        <v>2</v>
      </c>
      <c r="O556" s="15">
        <v>2</v>
      </c>
      <c r="P556" s="15">
        <v>2</v>
      </c>
      <c r="Q556" s="15">
        <v>2</v>
      </c>
      <c r="R556" s="15">
        <v>1</v>
      </c>
      <c r="S556" s="15">
        <v>1</v>
      </c>
      <c r="T556" s="15">
        <v>6</v>
      </c>
      <c r="U556" s="15">
        <v>1</v>
      </c>
      <c r="V556" s="15">
        <v>1</v>
      </c>
      <c r="W556" s="15">
        <v>1</v>
      </c>
      <c r="X556" s="10">
        <v>1</v>
      </c>
      <c r="Y556" s="10">
        <v>1</v>
      </c>
      <c r="Z556" s="15">
        <v>1</v>
      </c>
      <c r="AA556" s="15">
        <v>0</v>
      </c>
      <c r="AB556" s="15">
        <v>2</v>
      </c>
      <c r="AC556" s="15">
        <v>2</v>
      </c>
      <c r="AD556" s="15" t="s">
        <v>3905</v>
      </c>
      <c r="AE556" s="15" t="s">
        <v>3906</v>
      </c>
    </row>
    <row r="557" spans="1:31" x14ac:dyDescent="0.3">
      <c r="A557" s="92">
        <f>HYPERLINK("http://genome.jgi-psf.org/cgi-bin/dispGeneModel?db=Chlre3&amp;id=205936",205936)</f>
        <v>205936</v>
      </c>
      <c r="B557" s="93" t="s">
        <v>3910</v>
      </c>
      <c r="C557" s="93" t="s">
        <v>2150</v>
      </c>
      <c r="D557" s="94" t="s">
        <v>3904</v>
      </c>
      <c r="E557" s="92" t="str">
        <f>HYPERLINK("http://www.arabidopsis.org/servlets/TairObject?type=locus&amp;name=At3g61770","At3g61770")</f>
        <v>At3g61770</v>
      </c>
      <c r="F557" s="93" t="s">
        <v>2106</v>
      </c>
      <c r="G557" s="94" t="s">
        <v>1886</v>
      </c>
      <c r="H557" s="94" t="s">
        <v>2157</v>
      </c>
      <c r="I557" s="94" t="s">
        <v>3904</v>
      </c>
      <c r="J557" s="94" t="s">
        <v>2014</v>
      </c>
      <c r="K557" s="94" t="s">
        <v>1920</v>
      </c>
      <c r="L557" s="94">
        <v>36</v>
      </c>
      <c r="M557" s="94" t="s">
        <v>1910</v>
      </c>
      <c r="N557" s="15">
        <v>1</v>
      </c>
      <c r="O557" s="15">
        <v>2</v>
      </c>
      <c r="P557" s="15">
        <v>1</v>
      </c>
      <c r="Q557" s="15">
        <v>2</v>
      </c>
      <c r="R557" s="15">
        <v>1</v>
      </c>
      <c r="S557" s="15">
        <v>1</v>
      </c>
      <c r="T557" s="15">
        <v>1</v>
      </c>
      <c r="U557" s="15">
        <v>1</v>
      </c>
      <c r="V557" s="15">
        <v>1</v>
      </c>
      <c r="W557" s="15">
        <v>1</v>
      </c>
      <c r="X557" s="10">
        <v>0</v>
      </c>
      <c r="Y557" s="10">
        <v>0</v>
      </c>
      <c r="Z557" s="15">
        <v>0</v>
      </c>
      <c r="AA557" s="15">
        <v>0</v>
      </c>
      <c r="AB557" s="15">
        <v>1</v>
      </c>
      <c r="AC557" s="15">
        <v>0</v>
      </c>
      <c r="AD557" s="15" t="s">
        <v>138</v>
      </c>
      <c r="AE557" s="15" t="s">
        <v>138</v>
      </c>
    </row>
    <row r="558" spans="1:31" x14ac:dyDescent="0.3">
      <c r="A558" s="92">
        <f>HYPERLINK("http://genome.jgi-psf.org/cgi-bin/dispGeneModel?db=Chlre3&amp;id=205906",205906)</f>
        <v>205906</v>
      </c>
      <c r="B558" s="93" t="s">
        <v>3968</v>
      </c>
      <c r="C558" s="93" t="s">
        <v>3969</v>
      </c>
      <c r="D558" s="94" t="s">
        <v>3970</v>
      </c>
      <c r="E558" s="92" t="str">
        <f>HYPERLINK("http://www.arabidopsis.org/servlets/TairObject?type=locus&amp;name=At5g01930","At5g01930")</f>
        <v>At5g01930</v>
      </c>
      <c r="F558" s="93" t="s">
        <v>2182</v>
      </c>
      <c r="G558" s="94" t="s">
        <v>1907</v>
      </c>
      <c r="H558" s="94" t="s">
        <v>1887</v>
      </c>
      <c r="I558" s="94" t="s">
        <v>3971</v>
      </c>
      <c r="J558" s="94" t="s">
        <v>3972</v>
      </c>
      <c r="K558" s="94" t="s">
        <v>1897</v>
      </c>
      <c r="L558" s="94">
        <v>0</v>
      </c>
      <c r="M558" s="94" t="s">
        <v>1910</v>
      </c>
      <c r="N558" s="15">
        <v>1</v>
      </c>
      <c r="O558" s="15">
        <v>1</v>
      </c>
      <c r="P558" s="15">
        <v>1</v>
      </c>
      <c r="Q558" s="15">
        <v>1</v>
      </c>
      <c r="R558" s="15">
        <v>6</v>
      </c>
      <c r="S558" s="15">
        <v>1</v>
      </c>
      <c r="T558" s="15">
        <v>2</v>
      </c>
      <c r="U558" s="15">
        <v>3</v>
      </c>
      <c r="V558" s="15">
        <v>1</v>
      </c>
      <c r="W558" s="15">
        <v>2</v>
      </c>
      <c r="X558" s="10">
        <v>0</v>
      </c>
      <c r="Y558" s="10">
        <v>0</v>
      </c>
      <c r="Z558" s="15">
        <v>1</v>
      </c>
      <c r="AA558" s="15">
        <v>1</v>
      </c>
      <c r="AB558" s="15">
        <v>1</v>
      </c>
      <c r="AC558" s="15">
        <v>1</v>
      </c>
      <c r="AD558" s="15" t="s">
        <v>138</v>
      </c>
      <c r="AE558" s="15" t="s">
        <v>138</v>
      </c>
    </row>
    <row r="559" spans="1:31" x14ac:dyDescent="0.3">
      <c r="A559" s="92">
        <f>HYPERLINK("http://genome.jgi-psf.org/cgi-bin/dispGeneModel?db=Chlre3&amp;id=205939",205939)</f>
        <v>205939</v>
      </c>
      <c r="B559" s="93" t="s">
        <v>3982</v>
      </c>
      <c r="C559" s="93" t="s">
        <v>3983</v>
      </c>
      <c r="D559" s="94"/>
      <c r="E559" s="95" t="str">
        <f>HYPERLINK("http://www.arabidopsis.org/servlets/TairObject?type=locus&amp;name=At1g52510","At1g52510")</f>
        <v>At1g52510</v>
      </c>
      <c r="F559" s="93" t="s">
        <v>2182</v>
      </c>
      <c r="G559" s="94" t="s">
        <v>1886</v>
      </c>
      <c r="H559" s="94" t="s">
        <v>1894</v>
      </c>
      <c r="I559" s="94" t="s">
        <v>2647</v>
      </c>
      <c r="J559" s="94" t="s">
        <v>2014</v>
      </c>
      <c r="K559" s="94" t="s">
        <v>1897</v>
      </c>
      <c r="L559" s="94">
        <v>35</v>
      </c>
      <c r="M559" s="94" t="s">
        <v>1910</v>
      </c>
      <c r="N559" s="15">
        <v>2</v>
      </c>
      <c r="O559" s="15">
        <v>2</v>
      </c>
      <c r="P559" s="15">
        <v>2</v>
      </c>
      <c r="Q559" s="15">
        <v>2</v>
      </c>
      <c r="R559" s="15">
        <v>2</v>
      </c>
      <c r="S559" s="15">
        <v>2</v>
      </c>
      <c r="T559" s="15">
        <v>2</v>
      </c>
      <c r="U559" s="15">
        <v>3</v>
      </c>
      <c r="V559" s="15">
        <v>1</v>
      </c>
      <c r="W559" s="15">
        <v>2</v>
      </c>
      <c r="X559" s="10">
        <v>0</v>
      </c>
      <c r="Y559" s="10">
        <v>0</v>
      </c>
      <c r="Z559" s="15">
        <v>1</v>
      </c>
      <c r="AA559" s="15">
        <v>1</v>
      </c>
      <c r="AB559" s="15">
        <v>2</v>
      </c>
      <c r="AC559" s="15">
        <v>2</v>
      </c>
      <c r="AD559" s="15" t="s">
        <v>138</v>
      </c>
      <c r="AE559" s="15" t="s">
        <v>138</v>
      </c>
    </row>
    <row r="560" spans="1:31" x14ac:dyDescent="0.3">
      <c r="A560" s="92">
        <f>HYPERLINK("http://genome.jgi-psf.org/cgi-bin/dispGeneModel?db=Chlre3&amp;id=205940",205940)</f>
        <v>205940</v>
      </c>
      <c r="B560" s="93" t="s">
        <v>3984</v>
      </c>
      <c r="C560" s="93" t="s">
        <v>3985</v>
      </c>
      <c r="D560" s="94" t="s">
        <v>3986</v>
      </c>
      <c r="E560" s="95" t="str">
        <f>HYPERLINK("http://www.arabidopsis.org/servlets/TairObject?type=locus&amp;name=At4g20460","At4g20460")</f>
        <v>At4g20460</v>
      </c>
      <c r="F560" s="93" t="s">
        <v>2182</v>
      </c>
      <c r="G560" s="94" t="s">
        <v>1907</v>
      </c>
      <c r="H560" s="94" t="s">
        <v>3039</v>
      </c>
      <c r="I560" s="94" t="s">
        <v>3987</v>
      </c>
      <c r="J560" s="94" t="s">
        <v>3988</v>
      </c>
      <c r="K560" s="94" t="s">
        <v>2035</v>
      </c>
      <c r="L560" s="94">
        <v>37</v>
      </c>
      <c r="M560" s="94" t="s">
        <v>1910</v>
      </c>
      <c r="N560" s="15">
        <v>4</v>
      </c>
      <c r="O560" s="15">
        <v>1</v>
      </c>
      <c r="P560" s="15">
        <v>1</v>
      </c>
      <c r="Q560" s="15">
        <v>4</v>
      </c>
      <c r="R560" s="15">
        <v>2</v>
      </c>
      <c r="S560" s="15">
        <v>2</v>
      </c>
      <c r="T560" s="15">
        <v>6</v>
      </c>
      <c r="U560" s="15">
        <v>2</v>
      </c>
      <c r="V560" s="15">
        <v>2</v>
      </c>
      <c r="W560" s="15">
        <v>3</v>
      </c>
      <c r="X560" s="10">
        <v>1</v>
      </c>
      <c r="Y560" s="10">
        <v>3</v>
      </c>
      <c r="Z560" s="15">
        <v>1</v>
      </c>
      <c r="AA560" s="15">
        <v>1</v>
      </c>
      <c r="AB560" s="15">
        <v>1</v>
      </c>
      <c r="AC560" s="15">
        <v>1</v>
      </c>
      <c r="AD560" s="15" t="s">
        <v>3989</v>
      </c>
      <c r="AE560" s="15" t="s">
        <v>3990</v>
      </c>
    </row>
    <row r="561" spans="1:31" x14ac:dyDescent="0.3">
      <c r="A561" s="92">
        <f>HYPERLINK("http://genome.jgi-psf.org/cgi-bin/dispGeneModel?db=Chlre3&amp;id=190827",190827)</f>
        <v>190827</v>
      </c>
      <c r="B561" s="93" t="s">
        <v>3991</v>
      </c>
      <c r="C561" s="93" t="s">
        <v>3992</v>
      </c>
      <c r="D561" s="94"/>
      <c r="E561" s="95" t="str">
        <f>HYPERLINK("http://www.arabidopsis.org/servlets/TairObject?type=locus&amp;name=At3g01660","At3g01660")</f>
        <v>At3g01660</v>
      </c>
      <c r="F561" s="93" t="s">
        <v>2182</v>
      </c>
      <c r="G561" s="94" t="s">
        <v>1907</v>
      </c>
      <c r="H561" s="94" t="s">
        <v>2246</v>
      </c>
      <c r="I561" s="94" t="s">
        <v>2316</v>
      </c>
      <c r="J561" s="94" t="s">
        <v>2116</v>
      </c>
      <c r="K561" s="94" t="s">
        <v>1897</v>
      </c>
      <c r="L561" s="94">
        <v>36</v>
      </c>
      <c r="M561" s="94" t="s">
        <v>1910</v>
      </c>
      <c r="N561" s="15">
        <v>1</v>
      </c>
      <c r="O561" s="15">
        <v>1</v>
      </c>
      <c r="P561" s="15">
        <v>1</v>
      </c>
      <c r="Q561" s="15">
        <v>1</v>
      </c>
      <c r="R561" s="15">
        <v>1</v>
      </c>
      <c r="S561" s="15">
        <v>1</v>
      </c>
      <c r="T561" s="15">
        <v>1</v>
      </c>
      <c r="U561" s="15">
        <v>1</v>
      </c>
      <c r="V561" s="15">
        <v>1</v>
      </c>
      <c r="W561" s="15">
        <v>1</v>
      </c>
      <c r="X561" s="10">
        <v>0</v>
      </c>
      <c r="Y561" s="10">
        <v>0</v>
      </c>
      <c r="Z561" s="15">
        <v>0</v>
      </c>
      <c r="AA561" s="15">
        <v>1</v>
      </c>
      <c r="AB561" s="15">
        <v>1</v>
      </c>
      <c r="AC561" s="15">
        <v>1</v>
      </c>
      <c r="AD561" s="15" t="s">
        <v>138</v>
      </c>
      <c r="AE561" s="15" t="s">
        <v>138</v>
      </c>
    </row>
    <row r="562" spans="1:31" x14ac:dyDescent="0.3">
      <c r="A562" s="92">
        <f>HYPERLINK("http://genome.jgi-psf.org/cgi-bin/dispGeneModel?db=Chlre3&amp;id=205901",205901)</f>
        <v>205901</v>
      </c>
      <c r="B562" s="93" t="s">
        <v>4024</v>
      </c>
      <c r="C562" s="93" t="s">
        <v>4025</v>
      </c>
      <c r="D562" s="94" t="s">
        <v>4026</v>
      </c>
      <c r="E562" s="95" t="str">
        <f>HYPERLINK("http://www.arabidopsis.org/servlets/TairObject?type=locus&amp;name=At5g51110","At5g51110")</f>
        <v>At5g51110</v>
      </c>
      <c r="F562" s="93" t="s">
        <v>2182</v>
      </c>
      <c r="G562" s="94" t="s">
        <v>1886</v>
      </c>
      <c r="H562" s="94" t="s">
        <v>1894</v>
      </c>
      <c r="I562" s="94" t="s">
        <v>4027</v>
      </c>
      <c r="J562" s="94" t="s">
        <v>2014</v>
      </c>
      <c r="K562" s="94" t="s">
        <v>1897</v>
      </c>
      <c r="L562" s="94">
        <v>21</v>
      </c>
      <c r="M562" s="94" t="s">
        <v>1910</v>
      </c>
      <c r="N562" s="15">
        <v>1</v>
      </c>
      <c r="O562" s="15">
        <v>1</v>
      </c>
      <c r="P562" s="15">
        <v>1</v>
      </c>
      <c r="Q562" s="15">
        <v>1</v>
      </c>
      <c r="R562" s="15">
        <v>1</v>
      </c>
      <c r="S562" s="15">
        <v>1</v>
      </c>
      <c r="T562" s="15">
        <v>1</v>
      </c>
      <c r="U562" s="15">
        <v>1</v>
      </c>
      <c r="V562" s="15">
        <v>1</v>
      </c>
      <c r="W562" s="15">
        <v>1</v>
      </c>
      <c r="X562" s="10">
        <v>0</v>
      </c>
      <c r="Y562" s="10">
        <v>0</v>
      </c>
      <c r="Z562" s="15">
        <v>1</v>
      </c>
      <c r="AA562" s="15">
        <v>1</v>
      </c>
      <c r="AB562" s="15">
        <v>0</v>
      </c>
      <c r="AC562" s="15">
        <v>1</v>
      </c>
      <c r="AD562" s="15" t="s">
        <v>138</v>
      </c>
      <c r="AE562" s="15" t="s">
        <v>138</v>
      </c>
    </row>
    <row r="563" spans="1:31" x14ac:dyDescent="0.3">
      <c r="A563" s="92">
        <f>HYPERLINK("http://genome.jgi-psf.org/cgi-bin/dispGeneModel?db=Chlre3&amp;id=132449",132449)</f>
        <v>132449</v>
      </c>
      <c r="B563" s="93" t="s">
        <v>4036</v>
      </c>
      <c r="C563" s="93" t="s">
        <v>4037</v>
      </c>
      <c r="D563" s="94" t="s">
        <v>4038</v>
      </c>
      <c r="E563" s="92" t="str">
        <f>HYPERLINK("http://www.arabidopsis.org/servlets/TairObject?type=locus&amp;name=At5g43560","At5g43560")</f>
        <v>At5g43560</v>
      </c>
      <c r="F563" s="93" t="s">
        <v>2182</v>
      </c>
      <c r="G563" s="94" t="s">
        <v>1907</v>
      </c>
      <c r="H563" s="94" t="s">
        <v>2106</v>
      </c>
      <c r="I563" s="94" t="s">
        <v>4039</v>
      </c>
      <c r="J563" s="94" t="s">
        <v>2116</v>
      </c>
      <c r="K563" s="94" t="s">
        <v>1920</v>
      </c>
      <c r="L563" s="94">
        <v>13</v>
      </c>
      <c r="M563" s="94" t="s">
        <v>1910</v>
      </c>
      <c r="N563" s="15">
        <v>4</v>
      </c>
      <c r="O563" s="15">
        <v>2</v>
      </c>
      <c r="P563" s="15">
        <v>3</v>
      </c>
      <c r="Q563" s="15">
        <v>3</v>
      </c>
      <c r="R563" s="15">
        <v>3</v>
      </c>
      <c r="S563" s="15">
        <v>1</v>
      </c>
      <c r="T563" s="15">
        <v>5</v>
      </c>
      <c r="U563" s="15">
        <v>2</v>
      </c>
      <c r="V563" s="15">
        <v>1</v>
      </c>
      <c r="W563" s="15">
        <v>4</v>
      </c>
      <c r="X563" s="10">
        <v>2</v>
      </c>
      <c r="Y563" s="10">
        <v>2</v>
      </c>
      <c r="Z563" s="15">
        <v>2</v>
      </c>
      <c r="AA563" s="15">
        <v>1</v>
      </c>
      <c r="AB563" s="15">
        <v>2</v>
      </c>
      <c r="AC563" s="15">
        <v>1</v>
      </c>
      <c r="AD563" s="15" t="s">
        <v>4040</v>
      </c>
      <c r="AE563" s="15" t="s">
        <v>4041</v>
      </c>
    </row>
    <row r="564" spans="1:31" x14ac:dyDescent="0.3">
      <c r="A564" s="92">
        <f>HYPERLINK("http://genome.jgi-psf.org/cgi-bin/dispGeneModel?db=Chlre3&amp;id=116762",116762)</f>
        <v>116762</v>
      </c>
      <c r="B564" s="93" t="s">
        <v>4061</v>
      </c>
      <c r="C564" s="93" t="s">
        <v>4062</v>
      </c>
      <c r="D564" s="94"/>
      <c r="E564" s="95" t="str">
        <f>HYPERLINK("http://www.arabidopsis.org/servlets/TairObject?type=locus&amp;name=At1g50575","At1g50575")</f>
        <v>At1g50575</v>
      </c>
      <c r="F564" s="93" t="s">
        <v>2182</v>
      </c>
      <c r="G564" s="94" t="s">
        <v>1907</v>
      </c>
      <c r="H564" s="94" t="s">
        <v>1887</v>
      </c>
      <c r="I564" s="94" t="s">
        <v>4063</v>
      </c>
      <c r="J564" s="94" t="s">
        <v>4064</v>
      </c>
      <c r="K564" s="94" t="s">
        <v>1920</v>
      </c>
      <c r="L564" s="94">
        <v>29</v>
      </c>
      <c r="M564" s="94" t="s">
        <v>1910</v>
      </c>
      <c r="N564" s="15">
        <v>1</v>
      </c>
      <c r="O564" s="15">
        <v>1</v>
      </c>
      <c r="P564" s="15">
        <v>2</v>
      </c>
      <c r="Q564" s="15">
        <v>1</v>
      </c>
      <c r="R564" s="15">
        <v>1</v>
      </c>
      <c r="S564" s="15">
        <v>1</v>
      </c>
      <c r="T564" s="15">
        <v>0</v>
      </c>
      <c r="U564" s="15">
        <v>1</v>
      </c>
      <c r="V564" s="15">
        <v>1</v>
      </c>
      <c r="W564" s="15">
        <v>1</v>
      </c>
      <c r="X564" s="10">
        <v>0</v>
      </c>
      <c r="Y564" s="10">
        <v>0</v>
      </c>
      <c r="Z564" s="15">
        <v>1</v>
      </c>
      <c r="AA564" s="15">
        <v>1</v>
      </c>
      <c r="AB564" s="15">
        <v>1</v>
      </c>
      <c r="AC564" s="15">
        <v>1</v>
      </c>
      <c r="AD564" s="15" t="s">
        <v>138</v>
      </c>
      <c r="AE564" s="15" t="s">
        <v>138</v>
      </c>
    </row>
    <row r="565" spans="1:31" x14ac:dyDescent="0.3">
      <c r="A565" s="92">
        <f>HYPERLINK("http://genome.jgi-psf.org/cgi-bin/dispGeneModel?db=Chlre3&amp;id=205639",205639)</f>
        <v>205639</v>
      </c>
      <c r="B565" s="93" t="s">
        <v>4065</v>
      </c>
      <c r="C565" s="93" t="s">
        <v>2402</v>
      </c>
      <c r="D565" s="94" t="s">
        <v>4066</v>
      </c>
      <c r="E565" s="95" t="str">
        <f>HYPERLINK("http://www.arabidopsis.org/servlets/TairObject?type=locus&amp;name=At5g19940","At5g19940")</f>
        <v>At5g19940</v>
      </c>
      <c r="F565" s="93" t="s">
        <v>2182</v>
      </c>
      <c r="G565" s="94" t="s">
        <v>1886</v>
      </c>
      <c r="H565" s="94" t="s">
        <v>2175</v>
      </c>
      <c r="I565" s="94" t="s">
        <v>2403</v>
      </c>
      <c r="J565" s="94" t="s">
        <v>2404</v>
      </c>
      <c r="K565" s="94" t="s">
        <v>1897</v>
      </c>
      <c r="L565" s="94">
        <v>9</v>
      </c>
      <c r="M565" s="94" t="s">
        <v>1910</v>
      </c>
      <c r="N565" s="15">
        <v>1</v>
      </c>
      <c r="O565" s="15">
        <v>1</v>
      </c>
      <c r="P565" s="15">
        <v>1</v>
      </c>
      <c r="Q565" s="15">
        <v>1</v>
      </c>
      <c r="R565" s="15">
        <v>1</v>
      </c>
      <c r="S565" s="15">
        <v>1</v>
      </c>
      <c r="T565" s="15">
        <v>2</v>
      </c>
      <c r="U565" s="15">
        <v>1</v>
      </c>
      <c r="V565" s="15">
        <v>1</v>
      </c>
      <c r="W565" s="15">
        <v>2</v>
      </c>
      <c r="X565" s="10">
        <v>0</v>
      </c>
      <c r="Y565" s="10">
        <v>0</v>
      </c>
      <c r="Z565" s="15">
        <v>1</v>
      </c>
      <c r="AA565" s="15">
        <v>1</v>
      </c>
      <c r="AB565" s="15">
        <v>1</v>
      </c>
      <c r="AC565" s="15">
        <v>1</v>
      </c>
      <c r="AD565" s="15" t="s">
        <v>138</v>
      </c>
      <c r="AE565" s="15" t="s">
        <v>138</v>
      </c>
    </row>
    <row r="566" spans="1:31" x14ac:dyDescent="0.3">
      <c r="A566" s="92">
        <f>HYPERLINK("http://genome.jgi-psf.org/cgi-bin/dispGeneModel?db=Chlre3&amp;id=59411",59411)</f>
        <v>59411</v>
      </c>
      <c r="B566" s="93" t="s">
        <v>4329</v>
      </c>
      <c r="C566" s="97" t="s">
        <v>4330</v>
      </c>
      <c r="D566" s="94"/>
      <c r="E566" s="92" t="str">
        <f>HYPERLINK("http://www.arabidopsis.org/servlets/TairObject?type=locus&amp;name=At3g06310","At3g06310")</f>
        <v>At3g06310</v>
      </c>
      <c r="F566" s="97" t="s">
        <v>1885</v>
      </c>
      <c r="G566" s="97" t="s">
        <v>1886</v>
      </c>
      <c r="H566" s="97" t="s">
        <v>2246</v>
      </c>
      <c r="I566" s="94" t="s">
        <v>4331</v>
      </c>
      <c r="J566" s="97" t="s">
        <v>4332</v>
      </c>
      <c r="K566" s="94" t="s">
        <v>1920</v>
      </c>
      <c r="L566" s="94">
        <v>0</v>
      </c>
      <c r="M566" s="94" t="s">
        <v>1910</v>
      </c>
      <c r="N566" s="15">
        <v>2</v>
      </c>
      <c r="O566" s="15">
        <v>2</v>
      </c>
      <c r="P566" s="15">
        <v>2</v>
      </c>
      <c r="Q566" s="15">
        <v>2</v>
      </c>
      <c r="R566" s="15">
        <v>1</v>
      </c>
      <c r="S566" s="15">
        <v>1</v>
      </c>
      <c r="T566" s="15">
        <v>3</v>
      </c>
      <c r="U566" s="15">
        <v>1</v>
      </c>
      <c r="V566" s="15">
        <v>1</v>
      </c>
      <c r="W566" s="15">
        <v>2</v>
      </c>
      <c r="X566" s="10">
        <v>1</v>
      </c>
      <c r="Y566" s="10">
        <v>4</v>
      </c>
      <c r="Z566" s="15">
        <v>1</v>
      </c>
      <c r="AA566" s="15">
        <v>1</v>
      </c>
      <c r="AB566" s="15">
        <v>2</v>
      </c>
      <c r="AC566" s="15">
        <v>1</v>
      </c>
      <c r="AD566" s="15" t="s">
        <v>4333</v>
      </c>
      <c r="AE566" s="15" t="s">
        <v>4334</v>
      </c>
    </row>
    <row r="567" spans="1:31" x14ac:dyDescent="0.3">
      <c r="A567" s="98"/>
      <c r="B567" s="93"/>
      <c r="C567" s="97"/>
      <c r="D567" s="94"/>
      <c r="E567" s="92" t="str">
        <f>HYPERLINK("http://www.arabidopsis.org/servlets/TairObject?type=locus&amp;name=At5g18800","At5g18800")</f>
        <v>At5g18800</v>
      </c>
      <c r="F567" s="97" t="s">
        <v>1885</v>
      </c>
      <c r="G567" s="97" t="s">
        <v>1907</v>
      </c>
      <c r="H567" s="97" t="s">
        <v>1887</v>
      </c>
      <c r="I567" s="94" t="s">
        <v>4331</v>
      </c>
      <c r="J567" s="94" t="s">
        <v>4332</v>
      </c>
      <c r="K567" s="94" t="s">
        <v>1965</v>
      </c>
      <c r="L567" s="94">
        <v>0</v>
      </c>
      <c r="M567" s="94" t="s">
        <v>1910</v>
      </c>
      <c r="N567" s="15">
        <v>2</v>
      </c>
      <c r="O567" s="15">
        <v>2</v>
      </c>
      <c r="P567" s="15">
        <v>2</v>
      </c>
      <c r="Q567" s="15">
        <v>2</v>
      </c>
      <c r="R567" s="15">
        <v>1</v>
      </c>
      <c r="S567" s="15">
        <v>1</v>
      </c>
      <c r="T567" s="15">
        <v>3</v>
      </c>
      <c r="U567" s="15">
        <v>1</v>
      </c>
      <c r="V567" s="15">
        <v>1</v>
      </c>
      <c r="W567" s="15">
        <v>2</v>
      </c>
      <c r="X567" s="10">
        <v>1</v>
      </c>
      <c r="Y567" s="10">
        <v>4</v>
      </c>
      <c r="Z567" s="15">
        <v>1</v>
      </c>
      <c r="AA567" s="15">
        <v>1</v>
      </c>
      <c r="AB567" s="15">
        <v>2</v>
      </c>
      <c r="AC567" s="15">
        <v>1</v>
      </c>
      <c r="AD567" s="15" t="s">
        <v>4333</v>
      </c>
      <c r="AE567" s="15" t="s">
        <v>4334</v>
      </c>
    </row>
    <row r="568" spans="1:31" x14ac:dyDescent="0.3">
      <c r="A568" s="92">
        <f>HYPERLINK("http://genome.jgi-psf.org/cgi-bin/dispGeneModel?db=Chlre3&amp;id=126943",126943)</f>
        <v>126943</v>
      </c>
      <c r="B568" s="93" t="s">
        <v>4358</v>
      </c>
      <c r="C568" s="97" t="s">
        <v>4359</v>
      </c>
      <c r="D568" s="94"/>
      <c r="E568" s="92" t="str">
        <f>HYPERLINK("http://www.arabidopsis.org/servlets/TairObject?type=locus&amp;name=At2g30970","At2g30970")</f>
        <v>At2g30970</v>
      </c>
      <c r="F568" s="97" t="s">
        <v>1885</v>
      </c>
      <c r="G568" s="97" t="s">
        <v>1886</v>
      </c>
      <c r="H568" s="97" t="s">
        <v>2246</v>
      </c>
      <c r="I568" s="94" t="s">
        <v>4343</v>
      </c>
      <c r="J568" s="97" t="s">
        <v>4360</v>
      </c>
      <c r="K568" s="94" t="s">
        <v>2035</v>
      </c>
      <c r="L568" s="94">
        <v>6</v>
      </c>
      <c r="M568" s="94" t="s">
        <v>1910</v>
      </c>
      <c r="N568" s="15">
        <v>1</v>
      </c>
      <c r="O568" s="15">
        <v>3</v>
      </c>
      <c r="P568" s="15">
        <v>1</v>
      </c>
      <c r="Q568" s="15">
        <v>2</v>
      </c>
      <c r="R568" s="15">
        <v>2</v>
      </c>
      <c r="S568" s="15">
        <v>1</v>
      </c>
      <c r="T568" s="15">
        <v>2</v>
      </c>
      <c r="U568" s="15">
        <v>2</v>
      </c>
      <c r="V568" s="15">
        <v>2</v>
      </c>
      <c r="W568" s="15">
        <v>1</v>
      </c>
      <c r="X568" s="10">
        <v>0</v>
      </c>
      <c r="Y568" s="10">
        <v>0</v>
      </c>
      <c r="Z568" s="15">
        <v>1</v>
      </c>
      <c r="AA568" s="15">
        <v>2</v>
      </c>
      <c r="AB568" s="15">
        <v>1</v>
      </c>
      <c r="AC568" s="15">
        <v>1</v>
      </c>
      <c r="AD568" s="15" t="s">
        <v>138</v>
      </c>
      <c r="AE568" s="15" t="s">
        <v>138</v>
      </c>
    </row>
    <row r="569" spans="1:31" x14ac:dyDescent="0.3">
      <c r="A569" s="92">
        <f>HYPERLINK("http://genome.jgi-psf.org/cgi-bin/dispGeneModel?db=Chlre3&amp;id=190311",190311)</f>
        <v>190311</v>
      </c>
      <c r="B569" s="93" t="s">
        <v>4381</v>
      </c>
      <c r="C569" s="97" t="s">
        <v>4382</v>
      </c>
      <c r="D569" s="94"/>
      <c r="E569" s="92" t="str">
        <f>HYPERLINK("http://www.arabidopsis.org/servlets/TairObject?type=locus&amp;name=At2g21530","At2g21530")</f>
        <v>At2g21530</v>
      </c>
      <c r="F569" s="97" t="s">
        <v>2182</v>
      </c>
      <c r="G569" s="97" t="s">
        <v>1886</v>
      </c>
      <c r="H569" s="97" t="s">
        <v>1894</v>
      </c>
      <c r="I569" s="94" t="s">
        <v>4383</v>
      </c>
      <c r="J569" s="97" t="s">
        <v>2116</v>
      </c>
      <c r="K569" s="94"/>
      <c r="L569" s="94">
        <v>11</v>
      </c>
      <c r="M569" s="94" t="s">
        <v>1910</v>
      </c>
      <c r="N569" s="15"/>
      <c r="O569" s="15"/>
      <c r="P569" s="15"/>
      <c r="Q569" s="15"/>
      <c r="R569" s="15"/>
      <c r="S569" s="15"/>
      <c r="T569" s="15"/>
      <c r="U569" s="15"/>
      <c r="V569" s="15"/>
      <c r="W569" s="15"/>
      <c r="X569" s="10"/>
      <c r="Y569" s="10"/>
      <c r="Z569" s="15"/>
      <c r="AA569" s="15"/>
      <c r="AB569" s="15"/>
      <c r="AC569" s="15"/>
      <c r="AD569" s="15"/>
      <c r="AE569" s="15"/>
    </row>
    <row r="570" spans="1:31" x14ac:dyDescent="0.3">
      <c r="A570" s="92">
        <f>HYPERLINK("http://genome.jgi-psf.org/cgi-bin/dispGeneModel?db=Chlre3&amp;id=115782",115782)</f>
        <v>115782</v>
      </c>
      <c r="B570" s="93" t="s">
        <v>4461</v>
      </c>
      <c r="C570" s="97" t="s">
        <v>2596</v>
      </c>
      <c r="D570" s="97" t="s">
        <v>4462</v>
      </c>
      <c r="E570" s="92" t="str">
        <f>HYPERLINK("http://www.arabidopsis.org/servlets/TairObject?type=locus&amp;name=At5g14100","At5g14100")</f>
        <v>At5g14100</v>
      </c>
      <c r="F570" s="97" t="s">
        <v>2182</v>
      </c>
      <c r="G570" s="97" t="s">
        <v>1886</v>
      </c>
      <c r="H570" s="97" t="s">
        <v>2157</v>
      </c>
      <c r="I570" s="94" t="s">
        <v>2874</v>
      </c>
      <c r="J570" s="97" t="s">
        <v>2875</v>
      </c>
      <c r="K570" s="94" t="s">
        <v>1897</v>
      </c>
      <c r="L570" s="94">
        <v>37</v>
      </c>
      <c r="M570" s="94" t="s">
        <v>1910</v>
      </c>
      <c r="N570" s="15">
        <v>1</v>
      </c>
      <c r="O570" s="15">
        <v>1</v>
      </c>
      <c r="P570" s="15">
        <v>1</v>
      </c>
      <c r="Q570" s="15">
        <v>1</v>
      </c>
      <c r="R570" s="15">
        <v>1</v>
      </c>
      <c r="S570" s="15">
        <v>1</v>
      </c>
      <c r="T570" s="15">
        <v>1</v>
      </c>
      <c r="U570" s="15">
        <v>1</v>
      </c>
      <c r="V570" s="15">
        <v>1</v>
      </c>
      <c r="W570" s="15">
        <v>1</v>
      </c>
      <c r="X570" s="10">
        <v>1</v>
      </c>
      <c r="Y570" s="10">
        <v>1</v>
      </c>
      <c r="Z570" s="15">
        <v>1</v>
      </c>
      <c r="AA570" s="15">
        <v>1</v>
      </c>
      <c r="AB570" s="15">
        <v>1</v>
      </c>
      <c r="AC570" s="15">
        <v>1</v>
      </c>
      <c r="AD570" s="15" t="s">
        <v>1695</v>
      </c>
      <c r="AE570" s="15" t="s">
        <v>1696</v>
      </c>
    </row>
    <row r="571" spans="1:31" x14ac:dyDescent="0.3">
      <c r="A571" s="92">
        <f>HYPERLINK("http://genome.jgi-psf.org/cgi-bin/dispGeneModel?db=Chlre3&amp;id=117641",117641)</f>
        <v>117641</v>
      </c>
      <c r="B571" s="93" t="s">
        <v>4554</v>
      </c>
      <c r="C571" s="97" t="s">
        <v>2596</v>
      </c>
      <c r="D571" s="97" t="s">
        <v>4555</v>
      </c>
      <c r="E571" s="92" t="str">
        <f>HYPERLINK("http://www.arabidopsis.org/servlets/TairObject?type=locus&amp;name=At1g47750","At1g47750")</f>
        <v>At1g47750</v>
      </c>
      <c r="F571" s="97" t="s">
        <v>2182</v>
      </c>
      <c r="G571" s="97" t="s">
        <v>1907</v>
      </c>
      <c r="H571" s="97" t="s">
        <v>3171</v>
      </c>
      <c r="I571" s="94" t="s">
        <v>4556</v>
      </c>
      <c r="J571" s="97" t="s">
        <v>2116</v>
      </c>
      <c r="K571" s="94" t="s">
        <v>1920</v>
      </c>
      <c r="L571" s="94">
        <v>0</v>
      </c>
      <c r="M571" s="94" t="s">
        <v>1910</v>
      </c>
      <c r="N571" s="15">
        <v>1</v>
      </c>
      <c r="O571" s="15">
        <v>1</v>
      </c>
      <c r="P571" s="15">
        <v>2</v>
      </c>
      <c r="Q571" s="15">
        <v>1</v>
      </c>
      <c r="R571" s="15">
        <v>1</v>
      </c>
      <c r="S571" s="15">
        <v>1</v>
      </c>
      <c r="T571" s="15">
        <v>1</v>
      </c>
      <c r="U571" s="15">
        <v>3</v>
      </c>
      <c r="V571" s="15">
        <v>1</v>
      </c>
      <c r="W571" s="15">
        <v>1</v>
      </c>
      <c r="X571" s="10">
        <v>0</v>
      </c>
      <c r="Y571" s="10">
        <v>2</v>
      </c>
      <c r="Z571" s="15">
        <v>1</v>
      </c>
      <c r="AA571" s="15">
        <v>1</v>
      </c>
      <c r="AB571" s="15">
        <v>1</v>
      </c>
      <c r="AC571" s="15">
        <v>2</v>
      </c>
      <c r="AD571" s="15" t="s">
        <v>138</v>
      </c>
      <c r="AE571" s="15" t="s">
        <v>4557</v>
      </c>
    </row>
    <row r="572" spans="1:31" x14ac:dyDescent="0.3">
      <c r="A572" s="92">
        <f>HYPERLINK("http://genome.jgi-psf.org/cgi-bin/dispGeneModel?db=Chlre3&amp;id=175298",175298)</f>
        <v>175298</v>
      </c>
      <c r="B572" s="93" t="s">
        <v>4568</v>
      </c>
      <c r="C572" s="97" t="s">
        <v>4569</v>
      </c>
      <c r="D572" s="94" t="s">
        <v>4570</v>
      </c>
      <c r="E572" s="92" t="str">
        <f>HYPERLINK("http://www.arabidopsis.org/servlets/TairObject?type=locus&amp;name=At5g21010","At5g21010")</f>
        <v>At5g21010</v>
      </c>
      <c r="F572" s="97" t="s">
        <v>2182</v>
      </c>
      <c r="G572" s="97" t="s">
        <v>1907</v>
      </c>
      <c r="H572" s="97" t="s">
        <v>1887</v>
      </c>
      <c r="I572" s="94" t="s">
        <v>4571</v>
      </c>
      <c r="J572" s="97" t="s">
        <v>4572</v>
      </c>
      <c r="K572" s="94" t="s">
        <v>2177</v>
      </c>
      <c r="L572" s="94">
        <v>0</v>
      </c>
      <c r="M572" s="94" t="s">
        <v>1910</v>
      </c>
      <c r="N572" s="15">
        <v>3</v>
      </c>
      <c r="O572" s="15">
        <v>1</v>
      </c>
      <c r="P572" s="15">
        <v>1</v>
      </c>
      <c r="Q572" s="15">
        <v>3</v>
      </c>
      <c r="R572" s="15">
        <v>2</v>
      </c>
      <c r="S572" s="15">
        <v>1</v>
      </c>
      <c r="T572" s="15">
        <v>3</v>
      </c>
      <c r="U572" s="15">
        <v>2</v>
      </c>
      <c r="V572" s="15">
        <v>2</v>
      </c>
      <c r="W572" s="15">
        <v>2</v>
      </c>
      <c r="X572" s="10">
        <v>0</v>
      </c>
      <c r="Y572" s="10">
        <v>1</v>
      </c>
      <c r="Z572" s="15">
        <v>1</v>
      </c>
      <c r="AA572" s="15">
        <v>1</v>
      </c>
      <c r="AB572" s="15">
        <v>2</v>
      </c>
      <c r="AC572" s="15">
        <v>1</v>
      </c>
      <c r="AD572" s="15" t="s">
        <v>138</v>
      </c>
      <c r="AE572" s="15" t="s">
        <v>4573</v>
      </c>
    </row>
    <row r="573" spans="1:31" x14ac:dyDescent="0.3">
      <c r="A573" s="98"/>
      <c r="B573" s="93"/>
      <c r="C573" s="97"/>
      <c r="D573" s="94"/>
      <c r="E573" s="92" t="str">
        <f>HYPERLINK("http://www.arabidopsis.org/servlets/TairObject?type=locus&amp;name=At3g03740","At3g03740")</f>
        <v>At3g03740</v>
      </c>
      <c r="F573" s="97" t="s">
        <v>2182</v>
      </c>
      <c r="G573" s="97" t="s">
        <v>1907</v>
      </c>
      <c r="H573" s="97" t="s">
        <v>1887</v>
      </c>
      <c r="I573" s="94" t="s">
        <v>4574</v>
      </c>
      <c r="J573" s="94" t="s">
        <v>4572</v>
      </c>
      <c r="K573" s="94" t="s">
        <v>1920</v>
      </c>
      <c r="L573" s="94">
        <v>0</v>
      </c>
      <c r="M573" s="94" t="s">
        <v>1910</v>
      </c>
      <c r="N573" s="15">
        <v>3</v>
      </c>
      <c r="O573" s="15">
        <v>1</v>
      </c>
      <c r="P573" s="15">
        <v>1</v>
      </c>
      <c r="Q573" s="15">
        <v>3</v>
      </c>
      <c r="R573" s="15">
        <v>2</v>
      </c>
      <c r="S573" s="15">
        <v>1</v>
      </c>
      <c r="T573" s="15">
        <v>3</v>
      </c>
      <c r="U573" s="15">
        <v>2</v>
      </c>
      <c r="V573" s="15">
        <v>2</v>
      </c>
      <c r="W573" s="15">
        <v>2</v>
      </c>
      <c r="X573" s="10">
        <v>0</v>
      </c>
      <c r="Y573" s="10">
        <v>1</v>
      </c>
      <c r="Z573" s="15">
        <v>1</v>
      </c>
      <c r="AA573" s="15">
        <v>1</v>
      </c>
      <c r="AB573" s="15">
        <v>2</v>
      </c>
      <c r="AC573" s="15">
        <v>1</v>
      </c>
      <c r="AD573" s="15" t="s">
        <v>138</v>
      </c>
      <c r="AE573" s="15" t="s">
        <v>4573</v>
      </c>
    </row>
    <row r="574" spans="1:31" x14ac:dyDescent="0.3">
      <c r="A574" s="98"/>
      <c r="B574" s="93"/>
      <c r="C574" s="97"/>
      <c r="D574" s="94"/>
      <c r="E574" s="92" t="str">
        <f>HYPERLINK("http://www.arabidopsis.org/servlets/TairObject?type=locus&amp;name=At3g43700","At3g43700")</f>
        <v>At3g43700</v>
      </c>
      <c r="F574" s="97" t="s">
        <v>2182</v>
      </c>
      <c r="G574" s="97" t="s">
        <v>1907</v>
      </c>
      <c r="H574" s="97" t="s">
        <v>1887</v>
      </c>
      <c r="I574" s="94" t="s">
        <v>4575</v>
      </c>
      <c r="J574" s="94" t="s">
        <v>4576</v>
      </c>
      <c r="K574" s="94" t="s">
        <v>1920</v>
      </c>
      <c r="L574" s="94">
        <v>0</v>
      </c>
      <c r="M574" s="94" t="s">
        <v>1910</v>
      </c>
      <c r="N574" s="15">
        <v>3</v>
      </c>
      <c r="O574" s="15">
        <v>1</v>
      </c>
      <c r="P574" s="15">
        <v>1</v>
      </c>
      <c r="Q574" s="15">
        <v>3</v>
      </c>
      <c r="R574" s="15">
        <v>2</v>
      </c>
      <c r="S574" s="15">
        <v>1</v>
      </c>
      <c r="T574" s="15">
        <v>3</v>
      </c>
      <c r="U574" s="15">
        <v>2</v>
      </c>
      <c r="V574" s="15">
        <v>2</v>
      </c>
      <c r="W574" s="15">
        <v>2</v>
      </c>
      <c r="X574" s="10">
        <v>0</v>
      </c>
      <c r="Y574" s="10">
        <v>1</v>
      </c>
      <c r="Z574" s="15">
        <v>1</v>
      </c>
      <c r="AA574" s="15">
        <v>1</v>
      </c>
      <c r="AB574" s="15">
        <v>2</v>
      </c>
      <c r="AC574" s="15">
        <v>1</v>
      </c>
      <c r="AD574" s="15" t="s">
        <v>138</v>
      </c>
      <c r="AE574" s="15" t="s">
        <v>4573</v>
      </c>
    </row>
    <row r="575" spans="1:31" x14ac:dyDescent="0.3">
      <c r="A575" s="92">
        <f>HYPERLINK("http://genome.jgi-psf.org/cgi-bin/dispGeneModel?db=Chlre3&amp;id=122702",122702)</f>
        <v>122702</v>
      </c>
      <c r="B575" s="93" t="s">
        <v>4603</v>
      </c>
      <c r="C575" s="94" t="s">
        <v>4604</v>
      </c>
      <c r="D575" s="15"/>
      <c r="E575" s="92" t="str">
        <f>HYPERLINK("http://www.arabidopsis.org/servlets/TairObject?type=locus&amp;name=At2g32520","At2g32520")</f>
        <v>At2g32520</v>
      </c>
      <c r="F575" s="97" t="s">
        <v>2182</v>
      </c>
      <c r="G575" s="97" t="s">
        <v>1886</v>
      </c>
      <c r="H575" s="97" t="s">
        <v>1887</v>
      </c>
      <c r="I575" s="94" t="s">
        <v>4605</v>
      </c>
      <c r="J575" s="97" t="s">
        <v>4606</v>
      </c>
      <c r="K575" s="94" t="s">
        <v>1920</v>
      </c>
      <c r="L575" s="94">
        <v>21</v>
      </c>
      <c r="M575" s="94" t="s">
        <v>1910</v>
      </c>
      <c r="N575" s="15">
        <v>1</v>
      </c>
      <c r="O575" s="15">
        <v>2</v>
      </c>
      <c r="P575" s="15">
        <v>1</v>
      </c>
      <c r="Q575" s="15">
        <v>2</v>
      </c>
      <c r="R575" s="15">
        <v>1</v>
      </c>
      <c r="S575" s="15">
        <v>1</v>
      </c>
      <c r="T575" s="15">
        <v>2</v>
      </c>
      <c r="U575" s="15">
        <v>1</v>
      </c>
      <c r="V575" s="15">
        <v>1</v>
      </c>
      <c r="W575" s="15">
        <v>1</v>
      </c>
      <c r="X575" s="10">
        <v>1</v>
      </c>
      <c r="Y575" s="10">
        <v>1</v>
      </c>
      <c r="Z575" s="15">
        <v>1</v>
      </c>
      <c r="AA575" s="15">
        <v>1</v>
      </c>
      <c r="AB575" s="15">
        <v>1</v>
      </c>
      <c r="AC575" s="15">
        <v>1</v>
      </c>
      <c r="AD575" s="15" t="s">
        <v>4607</v>
      </c>
      <c r="AE575" s="15" t="s">
        <v>4608</v>
      </c>
    </row>
    <row r="576" spans="1:31" x14ac:dyDescent="0.3">
      <c r="A576" s="92">
        <f>HYPERLINK("http://genome.jgi-psf.org/cgi-bin/dispGeneModel?db=Chlre3&amp;id=141779",141779)</f>
        <v>141779</v>
      </c>
      <c r="B576" s="93" t="s">
        <v>4635</v>
      </c>
      <c r="C576" s="97" t="s">
        <v>2596</v>
      </c>
      <c r="D576" s="94" t="s">
        <v>4636</v>
      </c>
      <c r="E576" s="92" t="str">
        <f>HYPERLINK("http://www.arabidopsis.org/servlets/TairObject?type=locus&amp;name=At3g01640","At3g01640")</f>
        <v>At3g01640</v>
      </c>
      <c r="F576" s="97" t="s">
        <v>1885</v>
      </c>
      <c r="G576" s="97" t="s">
        <v>1907</v>
      </c>
      <c r="H576" s="97" t="s">
        <v>2059</v>
      </c>
      <c r="I576" s="94" t="s">
        <v>4637</v>
      </c>
      <c r="J576" s="97" t="s">
        <v>2116</v>
      </c>
      <c r="K576" s="94" t="s">
        <v>2035</v>
      </c>
      <c r="L576" s="94">
        <v>1</v>
      </c>
      <c r="M576" s="94" t="s">
        <v>1910</v>
      </c>
      <c r="N576" s="15">
        <v>2</v>
      </c>
      <c r="O576" s="15">
        <v>2</v>
      </c>
      <c r="P576" s="15">
        <v>2</v>
      </c>
      <c r="Q576" s="15">
        <v>1</v>
      </c>
      <c r="R576" s="15">
        <v>1</v>
      </c>
      <c r="S576" s="15">
        <v>1</v>
      </c>
      <c r="T576" s="15">
        <v>2</v>
      </c>
      <c r="U576" s="15">
        <v>1</v>
      </c>
      <c r="V576" s="15">
        <v>1</v>
      </c>
      <c r="W576" s="15">
        <v>1</v>
      </c>
      <c r="X576" s="10">
        <v>1</v>
      </c>
      <c r="Y576" s="10">
        <v>1</v>
      </c>
      <c r="Z576" s="15">
        <v>1</v>
      </c>
      <c r="AA576" s="15">
        <v>1</v>
      </c>
      <c r="AB576" s="15">
        <v>1</v>
      </c>
      <c r="AC576" s="15">
        <v>1</v>
      </c>
      <c r="AD576" s="15" t="s">
        <v>4638</v>
      </c>
      <c r="AE576" s="15" t="s">
        <v>4639</v>
      </c>
    </row>
    <row r="577" spans="1:31" x14ac:dyDescent="0.3">
      <c r="A577" s="98"/>
      <c r="B577" s="93"/>
      <c r="C577" s="97"/>
      <c r="D577" s="94"/>
      <c r="E577" s="92" t="str">
        <f>HYPERLINK("http://www.arabidopsis.org/servlets/TairObject?type=locus&amp;name=At5g14470","At5g14470")</f>
        <v>At5g14470</v>
      </c>
      <c r="F577" s="97" t="s">
        <v>2182</v>
      </c>
      <c r="G577" s="97" t="s">
        <v>1907</v>
      </c>
      <c r="H577" s="97" t="s">
        <v>2106</v>
      </c>
      <c r="I577" s="94" t="s">
        <v>4640</v>
      </c>
      <c r="J577" s="94" t="s">
        <v>2116</v>
      </c>
      <c r="K577" s="94" t="s">
        <v>1920</v>
      </c>
      <c r="L577" s="94">
        <v>0</v>
      </c>
      <c r="M577" s="94" t="s">
        <v>1910</v>
      </c>
      <c r="N577" s="15">
        <v>2</v>
      </c>
      <c r="O577" s="15">
        <v>2</v>
      </c>
      <c r="P577" s="15">
        <v>2</v>
      </c>
      <c r="Q577" s="15">
        <v>1</v>
      </c>
      <c r="R577" s="15">
        <v>1</v>
      </c>
      <c r="S577" s="15">
        <v>1</v>
      </c>
      <c r="T577" s="15">
        <v>2</v>
      </c>
      <c r="U577" s="15">
        <v>1</v>
      </c>
      <c r="V577" s="15">
        <v>1</v>
      </c>
      <c r="W577" s="15">
        <v>1</v>
      </c>
      <c r="X577" s="10">
        <v>1</v>
      </c>
      <c r="Y577" s="10">
        <v>1</v>
      </c>
      <c r="Z577" s="15">
        <v>1</v>
      </c>
      <c r="AA577" s="15">
        <v>1</v>
      </c>
      <c r="AB577" s="15">
        <v>1</v>
      </c>
      <c r="AC577" s="15">
        <v>1</v>
      </c>
      <c r="AD577" s="15" t="s">
        <v>4638</v>
      </c>
      <c r="AE577" s="15" t="s">
        <v>4639</v>
      </c>
    </row>
    <row r="578" spans="1:31" x14ac:dyDescent="0.3">
      <c r="A578" s="92">
        <f>HYPERLINK("http://genome.jgi-psf.org/cgi-bin/dispGeneModel?db=Chlre3&amp;id=111403",111403)</f>
        <v>111403</v>
      </c>
      <c r="B578" s="93" t="s">
        <v>4660</v>
      </c>
      <c r="C578" s="94" t="s">
        <v>2592</v>
      </c>
      <c r="D578" s="15"/>
      <c r="E578" s="92" t="str">
        <f>HYPERLINK("http://www.arabidopsis.org/servlets/TairObject?type=locus&amp;name=At3g52155","At3g52155")</f>
        <v>At3g52155</v>
      </c>
      <c r="F578" s="97" t="s">
        <v>2182</v>
      </c>
      <c r="G578" s="97" t="s">
        <v>1886</v>
      </c>
      <c r="H578" s="97" t="s">
        <v>1887</v>
      </c>
      <c r="I578" s="94" t="s">
        <v>2593</v>
      </c>
      <c r="J578" s="97" t="s">
        <v>2014</v>
      </c>
      <c r="K578" s="94" t="s">
        <v>1897</v>
      </c>
      <c r="L578" s="94">
        <v>3</v>
      </c>
      <c r="M578" s="94" t="s">
        <v>1910</v>
      </c>
      <c r="N578" s="15">
        <v>1</v>
      </c>
      <c r="O578" s="15">
        <v>1</v>
      </c>
      <c r="P578" s="15">
        <v>1</v>
      </c>
      <c r="Q578" s="15">
        <v>1</v>
      </c>
      <c r="R578" s="15">
        <v>1</v>
      </c>
      <c r="S578" s="15">
        <v>1</v>
      </c>
      <c r="T578" s="15">
        <v>1</v>
      </c>
      <c r="U578" s="15">
        <v>2</v>
      </c>
      <c r="V578" s="15">
        <v>1</v>
      </c>
      <c r="W578" s="15">
        <v>1</v>
      </c>
      <c r="X578" s="10">
        <v>0</v>
      </c>
      <c r="Y578" s="10">
        <v>0</v>
      </c>
      <c r="Z578" s="15">
        <v>0</v>
      </c>
      <c r="AA578" s="15">
        <v>0</v>
      </c>
      <c r="AB578" s="15">
        <v>1</v>
      </c>
      <c r="AC578" s="15">
        <v>1</v>
      </c>
      <c r="AD578" s="15" t="s">
        <v>138</v>
      </c>
      <c r="AE578" s="15" t="s">
        <v>138</v>
      </c>
    </row>
    <row r="579" spans="1:31" x14ac:dyDescent="0.3">
      <c r="A579" s="92">
        <f>HYPERLINK("http://genome.jgi-psf.org/cgi-bin/dispGeneModel?db=Chlre3&amp;id=167152",167152)</f>
        <v>167152</v>
      </c>
      <c r="B579" s="93" t="s">
        <v>4661</v>
      </c>
      <c r="C579" s="97" t="s">
        <v>4662</v>
      </c>
      <c r="D579" s="94" t="s">
        <v>4663</v>
      </c>
      <c r="E579" s="92" t="str">
        <f>HYPERLINK("http://www.arabidopsis.org/servlets/TairObject?type=locus&amp;name=At5g03760","At5g03760")</f>
        <v>At5g03760</v>
      </c>
      <c r="F579" s="97" t="s">
        <v>2182</v>
      </c>
      <c r="G579" s="97" t="s">
        <v>1907</v>
      </c>
      <c r="H579" s="97" t="s">
        <v>2270</v>
      </c>
      <c r="I579" s="94" t="s">
        <v>4664</v>
      </c>
      <c r="J579" s="94" t="s">
        <v>4665</v>
      </c>
      <c r="K579" s="94" t="s">
        <v>2035</v>
      </c>
      <c r="L579" s="94">
        <v>37</v>
      </c>
      <c r="M579" s="94" t="s">
        <v>1910</v>
      </c>
      <c r="N579" s="15">
        <v>2</v>
      </c>
      <c r="O579" s="15">
        <v>1</v>
      </c>
      <c r="P579" s="15">
        <v>1</v>
      </c>
      <c r="Q579" s="15">
        <v>8</v>
      </c>
      <c r="R579" s="15">
        <v>6</v>
      </c>
      <c r="S579" s="15">
        <v>4</v>
      </c>
      <c r="T579" s="15">
        <v>4</v>
      </c>
      <c r="U579" s="15">
        <v>3</v>
      </c>
      <c r="V579" s="15">
        <v>4</v>
      </c>
      <c r="W579" s="15">
        <v>5</v>
      </c>
      <c r="X579" s="10">
        <v>1</v>
      </c>
      <c r="Y579" s="10">
        <v>2</v>
      </c>
      <c r="Z579" s="15">
        <v>5</v>
      </c>
      <c r="AA579" s="15">
        <v>3</v>
      </c>
      <c r="AB579" s="15">
        <v>5</v>
      </c>
      <c r="AC579" s="15">
        <v>3</v>
      </c>
      <c r="AD579" s="15" t="s">
        <v>4666</v>
      </c>
      <c r="AE579" s="15" t="s">
        <v>4667</v>
      </c>
    </row>
    <row r="580" spans="1:31" x14ac:dyDescent="0.3">
      <c r="A580" s="98"/>
      <c r="B580" s="93"/>
      <c r="C580" s="97"/>
      <c r="D580" s="94"/>
      <c r="E580" s="92" t="str">
        <f>HYPERLINK("http://www.arabidopsis.org/servlets/TairObject?type=locus&amp;name=At5g22740","At5g22740")</f>
        <v>At5g22740</v>
      </c>
      <c r="F580" s="97" t="s">
        <v>2182</v>
      </c>
      <c r="G580" s="97" t="s">
        <v>1907</v>
      </c>
      <c r="H580" s="97" t="s">
        <v>2270</v>
      </c>
      <c r="I580" s="94" t="s">
        <v>4664</v>
      </c>
      <c r="J580" s="94" t="s">
        <v>4665</v>
      </c>
      <c r="K580" s="94" t="s">
        <v>1890</v>
      </c>
      <c r="L580" s="94">
        <v>37</v>
      </c>
      <c r="M580" s="94" t="s">
        <v>1910</v>
      </c>
      <c r="N580" s="15">
        <v>2</v>
      </c>
      <c r="O580" s="15">
        <v>1</v>
      </c>
      <c r="P580" s="15">
        <v>1</v>
      </c>
      <c r="Q580" s="15">
        <v>8</v>
      </c>
      <c r="R580" s="15">
        <v>6</v>
      </c>
      <c r="S580" s="15">
        <v>4</v>
      </c>
      <c r="T580" s="15">
        <v>4</v>
      </c>
      <c r="U580" s="15">
        <v>3</v>
      </c>
      <c r="V580" s="15">
        <v>4</v>
      </c>
      <c r="W580" s="15">
        <v>5</v>
      </c>
      <c r="X580" s="10">
        <v>1</v>
      </c>
      <c r="Y580" s="10">
        <v>2</v>
      </c>
      <c r="Z580" s="15">
        <v>5</v>
      </c>
      <c r="AA580" s="15">
        <v>3</v>
      </c>
      <c r="AB580" s="15">
        <v>5</v>
      </c>
      <c r="AC580" s="15">
        <v>3</v>
      </c>
      <c r="AD580" s="15" t="s">
        <v>4666</v>
      </c>
      <c r="AE580" s="15" t="s">
        <v>4667</v>
      </c>
    </row>
    <row r="581" spans="1:31" x14ac:dyDescent="0.3">
      <c r="A581" s="92">
        <f>HYPERLINK("http://genome.jgi-psf.org/cgi-bin/dispGeneModel?db=Chlre3&amp;id=118180",118180)</f>
        <v>118180</v>
      </c>
      <c r="B581" s="93" t="s">
        <v>4748</v>
      </c>
      <c r="C581" s="97" t="s">
        <v>2596</v>
      </c>
      <c r="D581" s="94" t="s">
        <v>4749</v>
      </c>
      <c r="E581" s="92" t="str">
        <f>HYPERLINK("http://www.arabidopsis.org/servlets/TairObject?type=locus&amp;name=At2g35810","At2g35810")</f>
        <v>At2g35810</v>
      </c>
      <c r="F581" s="97" t="s">
        <v>2106</v>
      </c>
      <c r="G581" s="97" t="s">
        <v>1907</v>
      </c>
      <c r="H581" s="97" t="s">
        <v>1887</v>
      </c>
      <c r="I581" s="94" t="s">
        <v>2724</v>
      </c>
      <c r="J581" s="97" t="s">
        <v>2014</v>
      </c>
      <c r="K581" s="94" t="s">
        <v>1897</v>
      </c>
      <c r="L581" s="94">
        <v>15</v>
      </c>
      <c r="M581" s="94" t="s">
        <v>1910</v>
      </c>
      <c r="N581" s="15">
        <v>3</v>
      </c>
      <c r="O581" s="15">
        <v>1</v>
      </c>
      <c r="P581" s="15">
        <v>1</v>
      </c>
      <c r="Q581" s="15">
        <v>1</v>
      </c>
      <c r="R581" s="15">
        <v>2</v>
      </c>
      <c r="S581" s="15">
        <v>1</v>
      </c>
      <c r="T581" s="15">
        <v>1</v>
      </c>
      <c r="U581" s="15">
        <v>1</v>
      </c>
      <c r="V581" s="15">
        <v>1</v>
      </c>
      <c r="W581" s="15">
        <v>1</v>
      </c>
      <c r="X581" s="10">
        <v>0</v>
      </c>
      <c r="Y581" s="10">
        <v>0</v>
      </c>
      <c r="Z581" s="15">
        <v>2</v>
      </c>
      <c r="AA581" s="15">
        <v>1</v>
      </c>
      <c r="AB581" s="15">
        <v>1</v>
      </c>
      <c r="AC581" s="15">
        <v>0</v>
      </c>
      <c r="AD581" s="15" t="s">
        <v>138</v>
      </c>
      <c r="AE581" s="15" t="s">
        <v>138</v>
      </c>
    </row>
    <row r="582" spans="1:31" x14ac:dyDescent="0.3">
      <c r="A582" s="98"/>
      <c r="B582" s="93"/>
      <c r="C582" s="97"/>
      <c r="D582" s="94"/>
      <c r="E582" s="92" t="str">
        <f>HYPERLINK("http://www.arabidopsis.org/servlets/TairObject?type=locus&amp;name=At2g35820","At2g35820")</f>
        <v>At2g35820</v>
      </c>
      <c r="F582" s="97" t="s">
        <v>2106</v>
      </c>
      <c r="G582" s="97" t="s">
        <v>1907</v>
      </c>
      <c r="H582" s="97" t="s">
        <v>2059</v>
      </c>
      <c r="I582" s="94" t="s">
        <v>4750</v>
      </c>
      <c r="J582" s="94" t="s">
        <v>2014</v>
      </c>
      <c r="K582" s="94" t="s">
        <v>1944</v>
      </c>
      <c r="L582" s="94">
        <v>15</v>
      </c>
      <c r="M582" s="94" t="s">
        <v>1910</v>
      </c>
      <c r="N582" s="15">
        <v>3</v>
      </c>
      <c r="O582" s="15">
        <v>1</v>
      </c>
      <c r="P582" s="15">
        <v>1</v>
      </c>
      <c r="Q582" s="15">
        <v>1</v>
      </c>
      <c r="R582" s="15">
        <v>2</v>
      </c>
      <c r="S582" s="15">
        <v>1</v>
      </c>
      <c r="T582" s="15">
        <v>1</v>
      </c>
      <c r="U582" s="15">
        <v>1</v>
      </c>
      <c r="V582" s="15">
        <v>1</v>
      </c>
      <c r="W582" s="15">
        <v>1</v>
      </c>
      <c r="X582" s="10">
        <v>0</v>
      </c>
      <c r="Y582" s="10">
        <v>0</v>
      </c>
      <c r="Z582" s="15">
        <v>2</v>
      </c>
      <c r="AA582" s="15">
        <v>1</v>
      </c>
      <c r="AB582" s="15">
        <v>1</v>
      </c>
      <c r="AC582" s="15">
        <v>0</v>
      </c>
      <c r="AD582" s="15" t="s">
        <v>138</v>
      </c>
      <c r="AE582" s="15" t="s">
        <v>138</v>
      </c>
    </row>
    <row r="583" spans="1:31" x14ac:dyDescent="0.3">
      <c r="A583" s="98"/>
      <c r="B583" s="93"/>
      <c r="C583" s="97"/>
      <c r="D583" s="94"/>
      <c r="E583" s="92" t="str">
        <f>HYPERLINK("http://www.arabidopsis.org/servlets/TairObject?type=locus&amp;name=At2g35830","At2g35830")</f>
        <v>At2g35830</v>
      </c>
      <c r="F583" s="97" t="s">
        <v>2106</v>
      </c>
      <c r="G583" s="97" t="s">
        <v>1907</v>
      </c>
      <c r="H583" s="97" t="s">
        <v>2059</v>
      </c>
      <c r="I583" s="94" t="s">
        <v>4750</v>
      </c>
      <c r="J583" s="94" t="s">
        <v>2014</v>
      </c>
      <c r="K583" s="94" t="s">
        <v>1897</v>
      </c>
      <c r="L583" s="94">
        <v>15</v>
      </c>
      <c r="M583" s="94" t="s">
        <v>1910</v>
      </c>
      <c r="N583" s="15">
        <v>3</v>
      </c>
      <c r="O583" s="15">
        <v>1</v>
      </c>
      <c r="P583" s="15">
        <v>1</v>
      </c>
      <c r="Q583" s="15">
        <v>1</v>
      </c>
      <c r="R583" s="15">
        <v>2</v>
      </c>
      <c r="S583" s="15">
        <v>1</v>
      </c>
      <c r="T583" s="15">
        <v>1</v>
      </c>
      <c r="U583" s="15">
        <v>1</v>
      </c>
      <c r="V583" s="15">
        <v>1</v>
      </c>
      <c r="W583" s="15">
        <v>1</v>
      </c>
      <c r="X583" s="10">
        <v>0</v>
      </c>
      <c r="Y583" s="10">
        <v>0</v>
      </c>
      <c r="Z583" s="15">
        <v>2</v>
      </c>
      <c r="AA583" s="15">
        <v>1</v>
      </c>
      <c r="AB583" s="15">
        <v>1</v>
      </c>
      <c r="AC583" s="15">
        <v>0</v>
      </c>
      <c r="AD583" s="15" t="s">
        <v>138</v>
      </c>
      <c r="AE583" s="15" t="s">
        <v>138</v>
      </c>
    </row>
    <row r="584" spans="1:31" x14ac:dyDescent="0.3">
      <c r="A584" s="92">
        <f>HYPERLINK("http://genome.jgi-psf.org/cgi-bin/dispGeneModel?db=Chlre3&amp;id=167079",167079)</f>
        <v>167079</v>
      </c>
      <c r="B584" s="93" t="s">
        <v>4768</v>
      </c>
      <c r="C584" s="97" t="s">
        <v>4769</v>
      </c>
      <c r="D584" s="94" t="s">
        <v>4770</v>
      </c>
      <c r="E584" s="92" t="str">
        <f>HYPERLINK("http://www.arabidopsis.org/servlets/TairObject?type=locus&amp;name=At3g27530","At3g27530")</f>
        <v>At3g27530</v>
      </c>
      <c r="F584" s="97" t="s">
        <v>2106</v>
      </c>
      <c r="G584" s="97" t="s">
        <v>1886</v>
      </c>
      <c r="H584" s="97" t="s">
        <v>2707</v>
      </c>
      <c r="I584" s="94" t="s">
        <v>4771</v>
      </c>
      <c r="J584" s="97" t="s">
        <v>2116</v>
      </c>
      <c r="K584" s="94" t="s">
        <v>1920</v>
      </c>
      <c r="L584" s="94">
        <v>7</v>
      </c>
      <c r="M584" s="94" t="s">
        <v>1910</v>
      </c>
      <c r="N584" s="15">
        <v>1</v>
      </c>
      <c r="O584" s="15">
        <v>1</v>
      </c>
      <c r="P584" s="15">
        <v>1</v>
      </c>
      <c r="Q584" s="15">
        <v>1</v>
      </c>
      <c r="R584" s="15">
        <v>1</v>
      </c>
      <c r="S584" s="15">
        <v>1</v>
      </c>
      <c r="T584" s="15">
        <v>1</v>
      </c>
      <c r="U584" s="15">
        <v>1</v>
      </c>
      <c r="V584" s="15">
        <v>1</v>
      </c>
      <c r="W584" s="15">
        <v>1</v>
      </c>
      <c r="X584" s="10">
        <v>1</v>
      </c>
      <c r="Y584" s="10">
        <v>1</v>
      </c>
      <c r="Z584" s="15">
        <v>1</v>
      </c>
      <c r="AA584" s="15">
        <v>0</v>
      </c>
      <c r="AB584" s="15">
        <v>1</v>
      </c>
      <c r="AC584" s="15">
        <v>1</v>
      </c>
      <c r="AD584" s="15" t="s">
        <v>4772</v>
      </c>
      <c r="AE584" s="15" t="s">
        <v>4773</v>
      </c>
    </row>
    <row r="585" spans="1:31" x14ac:dyDescent="0.3">
      <c r="A585" s="92">
        <f>HYPERLINK("http://genome.jgi-psf.org/cgi-bin/dispGeneModel?db=Chlre3&amp;id=173878",173878)</f>
        <v>173878</v>
      </c>
      <c r="B585" s="93" t="s">
        <v>4812</v>
      </c>
      <c r="C585" s="94" t="s">
        <v>4813</v>
      </c>
      <c r="D585" s="94"/>
      <c r="E585" s="92" t="str">
        <f>HYPERLINK("http://www.arabidopsis.org/servlets/TairObject?type=locus&amp;name=At3g59630","At3g59630")</f>
        <v>At3g59630</v>
      </c>
      <c r="F585" s="97" t="s">
        <v>2106</v>
      </c>
      <c r="G585" s="97" t="s">
        <v>1907</v>
      </c>
      <c r="H585" s="97" t="s">
        <v>2059</v>
      </c>
      <c r="I585" s="94" t="s">
        <v>4814</v>
      </c>
      <c r="J585" s="97" t="s">
        <v>2116</v>
      </c>
      <c r="K585" s="94" t="s">
        <v>1915</v>
      </c>
      <c r="L585" s="94">
        <v>0</v>
      </c>
      <c r="M585" s="94" t="s">
        <v>1910</v>
      </c>
      <c r="N585" s="15">
        <v>1</v>
      </c>
      <c r="O585" s="15">
        <v>1</v>
      </c>
      <c r="P585" s="15">
        <v>1</v>
      </c>
      <c r="Q585" s="15">
        <v>1</v>
      </c>
      <c r="R585" s="15">
        <v>1</v>
      </c>
      <c r="S585" s="15">
        <v>3</v>
      </c>
      <c r="T585" s="15">
        <v>1</v>
      </c>
      <c r="U585" s="15">
        <v>1</v>
      </c>
      <c r="V585" s="15">
        <v>1</v>
      </c>
      <c r="W585" s="15">
        <v>2</v>
      </c>
      <c r="X585" s="10">
        <v>1</v>
      </c>
      <c r="Y585" s="10">
        <v>1</v>
      </c>
      <c r="Z585" s="15">
        <v>1</v>
      </c>
      <c r="AA585" s="15">
        <v>1</v>
      </c>
      <c r="AB585" s="15">
        <v>1</v>
      </c>
      <c r="AC585" s="15">
        <v>1</v>
      </c>
      <c r="AD585" s="15" t="s">
        <v>4815</v>
      </c>
      <c r="AE585" s="15" t="s">
        <v>4816</v>
      </c>
    </row>
    <row r="586" spans="1:31" x14ac:dyDescent="0.3">
      <c r="A586" s="100"/>
      <c r="B586" s="93"/>
      <c r="C586" s="94"/>
      <c r="D586" s="94"/>
      <c r="E586" s="92" t="str">
        <f>HYPERLINK("http://www.arabidopsis.org/servlets/TairObject?type=locus&amp;name=At2g27285","At2g27285")</f>
        <v>At2g27285</v>
      </c>
      <c r="F586" s="94" t="s">
        <v>2106</v>
      </c>
      <c r="G586" s="94" t="s">
        <v>1907</v>
      </c>
      <c r="H586" s="97" t="s">
        <v>2246</v>
      </c>
      <c r="I586" s="94" t="s">
        <v>4822</v>
      </c>
      <c r="J586" s="94" t="s">
        <v>2116</v>
      </c>
      <c r="K586" s="94" t="s">
        <v>1920</v>
      </c>
      <c r="L586" s="94">
        <v>16</v>
      </c>
      <c r="M586" s="94" t="s">
        <v>1910</v>
      </c>
      <c r="N586" s="15">
        <v>3</v>
      </c>
      <c r="O586" s="15">
        <v>1</v>
      </c>
      <c r="P586" s="15">
        <v>1</v>
      </c>
      <c r="Q586" s="15">
        <v>3</v>
      </c>
      <c r="R586" s="15">
        <v>1</v>
      </c>
      <c r="S586" s="15">
        <v>1</v>
      </c>
      <c r="T586" s="15">
        <v>1</v>
      </c>
      <c r="U586" s="15">
        <v>1</v>
      </c>
      <c r="V586" s="15">
        <v>1</v>
      </c>
      <c r="W586" s="15">
        <v>1</v>
      </c>
      <c r="X586" s="10">
        <v>0</v>
      </c>
      <c r="Y586" s="10">
        <v>2</v>
      </c>
      <c r="Z586" s="15">
        <v>1</v>
      </c>
      <c r="AA586" s="15">
        <v>2</v>
      </c>
      <c r="AB586" s="15">
        <v>1</v>
      </c>
      <c r="AC586" s="15">
        <v>2</v>
      </c>
      <c r="AD586" s="15" t="s">
        <v>138</v>
      </c>
      <c r="AE586" s="15" t="s">
        <v>4823</v>
      </c>
    </row>
    <row r="587" spans="1:31" x14ac:dyDescent="0.3">
      <c r="A587" s="92">
        <f>HYPERLINK("http://genome.jgi-psf.org/cgi-bin/dispGeneModel?db=Chlre3&amp;id=120247",120247)</f>
        <v>120247</v>
      </c>
      <c r="B587" s="93" t="s">
        <v>4828</v>
      </c>
      <c r="C587" s="97" t="s">
        <v>2596</v>
      </c>
      <c r="D587" s="94" t="s">
        <v>4829</v>
      </c>
      <c r="E587" s="92" t="str">
        <f>HYPERLINK("http://www.arabidopsis.org/servlets/TairObject?type=locus&amp;name=At3g56690","At3g56690")</f>
        <v>At3g56690</v>
      </c>
      <c r="F587" s="94" t="s">
        <v>2182</v>
      </c>
      <c r="G587" s="94" t="s">
        <v>1886</v>
      </c>
      <c r="H587" s="94" t="s">
        <v>1941</v>
      </c>
      <c r="I587" s="94" t="s">
        <v>4830</v>
      </c>
      <c r="J587" s="94" t="s">
        <v>4417</v>
      </c>
      <c r="K587" s="94" t="s">
        <v>1920</v>
      </c>
      <c r="L587" s="94">
        <v>37</v>
      </c>
      <c r="M587" s="94" t="s">
        <v>1910</v>
      </c>
      <c r="N587" s="15">
        <v>1</v>
      </c>
      <c r="O587" s="15">
        <v>1</v>
      </c>
      <c r="P587" s="15">
        <v>1</v>
      </c>
      <c r="Q587" s="15">
        <v>1</v>
      </c>
      <c r="R587" s="15">
        <v>2</v>
      </c>
      <c r="S587" s="15">
        <v>1</v>
      </c>
      <c r="T587" s="15">
        <v>1</v>
      </c>
      <c r="U587" s="15">
        <v>1</v>
      </c>
      <c r="V587" s="15">
        <v>1</v>
      </c>
      <c r="W587" s="15">
        <v>1</v>
      </c>
      <c r="X587" s="10">
        <v>2</v>
      </c>
      <c r="Y587" s="10">
        <v>1</v>
      </c>
      <c r="Z587" s="15">
        <v>1</v>
      </c>
      <c r="AA587" s="15">
        <v>2</v>
      </c>
      <c r="AB587" s="15">
        <v>1</v>
      </c>
      <c r="AC587" s="15">
        <v>1</v>
      </c>
      <c r="AD587" s="15" t="s">
        <v>4831</v>
      </c>
      <c r="AE587" s="15" t="s">
        <v>4832</v>
      </c>
    </row>
    <row r="588" spans="1:31" x14ac:dyDescent="0.3">
      <c r="A588" s="92">
        <f>HYPERLINK("http://genome.jgi-psf.org/cgi-bin/dispGeneModel?db=Chlre3&amp;id=205876",205876)</f>
        <v>205876</v>
      </c>
      <c r="B588" s="93" t="s">
        <v>2108</v>
      </c>
      <c r="C588" s="93" t="s">
        <v>2109</v>
      </c>
      <c r="D588" s="94" t="s">
        <v>2110</v>
      </c>
      <c r="E588" s="95" t="str">
        <f>HYPERLINK("http://www.arabidopsis.org/servlets/TairObject?type=locus&amp;name=At5g47860","At5g47860")</f>
        <v>At5g47860</v>
      </c>
      <c r="F588" s="93" t="s">
        <v>2106</v>
      </c>
      <c r="G588" s="94" t="s">
        <v>1886</v>
      </c>
      <c r="H588" s="94" t="s">
        <v>1887</v>
      </c>
      <c r="I588" s="94" t="s">
        <v>2111</v>
      </c>
      <c r="J588" s="94" t="s">
        <v>2014</v>
      </c>
      <c r="K588" s="94"/>
      <c r="L588" s="94">
        <v>36</v>
      </c>
      <c r="M588" s="94" t="s">
        <v>2112</v>
      </c>
      <c r="N588" s="15">
        <v>1</v>
      </c>
      <c r="O588" s="15">
        <v>1</v>
      </c>
      <c r="P588" s="15">
        <v>1</v>
      </c>
      <c r="Q588" s="15">
        <v>1</v>
      </c>
      <c r="R588" s="15">
        <v>1</v>
      </c>
      <c r="S588" s="15">
        <v>1</v>
      </c>
      <c r="T588" s="15">
        <v>1</v>
      </c>
      <c r="U588" s="15">
        <v>1</v>
      </c>
      <c r="V588" s="15">
        <v>1</v>
      </c>
      <c r="W588" s="15">
        <v>2</v>
      </c>
      <c r="X588" s="10">
        <v>0</v>
      </c>
      <c r="Y588" s="10">
        <v>0</v>
      </c>
      <c r="Z588" s="15">
        <v>1</v>
      </c>
      <c r="AA588" s="15">
        <v>0</v>
      </c>
      <c r="AB588" s="15">
        <v>1</v>
      </c>
      <c r="AC588" s="15">
        <v>0</v>
      </c>
      <c r="AD588" s="15" t="s">
        <v>138</v>
      </c>
      <c r="AE588" s="15" t="s">
        <v>138</v>
      </c>
    </row>
    <row r="589" spans="1:31" x14ac:dyDescent="0.3">
      <c r="A589" s="92">
        <f>HYPERLINK("http://genome.jgi-psf.org/cgi-bin/dispGeneModel?db=Chlre3&amp;id=185598",185598)</f>
        <v>185598</v>
      </c>
      <c r="B589" s="93" t="s">
        <v>2113</v>
      </c>
      <c r="C589" s="93" t="s">
        <v>2109</v>
      </c>
      <c r="D589" s="94" t="s">
        <v>2114</v>
      </c>
      <c r="E589" s="92" t="str">
        <f>HYPERLINK("http://www.arabidopsis.org/servlets/TairObject?type=locus&amp;name=At5g52970","At5g52970")</f>
        <v>At5g52970</v>
      </c>
      <c r="F589" s="93" t="s">
        <v>2106</v>
      </c>
      <c r="G589" s="94" t="s">
        <v>1886</v>
      </c>
      <c r="H589" s="94" t="s">
        <v>2068</v>
      </c>
      <c r="I589" s="94" t="s">
        <v>2115</v>
      </c>
      <c r="J589" s="94" t="s">
        <v>2116</v>
      </c>
      <c r="K589" s="94" t="s">
        <v>1897</v>
      </c>
      <c r="L589" s="94">
        <v>37</v>
      </c>
      <c r="M589" s="94" t="s">
        <v>2112</v>
      </c>
      <c r="N589" s="15">
        <v>1</v>
      </c>
      <c r="O589" s="15">
        <v>1</v>
      </c>
      <c r="P589" s="15">
        <v>1</v>
      </c>
      <c r="Q589" s="15">
        <v>1</v>
      </c>
      <c r="R589" s="15">
        <v>2</v>
      </c>
      <c r="S589" s="15">
        <v>1</v>
      </c>
      <c r="T589" s="15">
        <v>1</v>
      </c>
      <c r="U589" s="15">
        <v>1</v>
      </c>
      <c r="V589" s="15">
        <v>1</v>
      </c>
      <c r="W589" s="15">
        <v>1</v>
      </c>
      <c r="X589" s="10">
        <v>0</v>
      </c>
      <c r="Y589" s="10">
        <v>0</v>
      </c>
      <c r="Z589" s="15">
        <v>1</v>
      </c>
      <c r="AA589" s="15">
        <v>1</v>
      </c>
      <c r="AB589" s="15">
        <v>1</v>
      </c>
      <c r="AC589" s="15">
        <v>1</v>
      </c>
      <c r="AD589" s="15" t="s">
        <v>138</v>
      </c>
      <c r="AE589" s="15" t="s">
        <v>138</v>
      </c>
    </row>
    <row r="590" spans="1:31" x14ac:dyDescent="0.3">
      <c r="A590" s="92">
        <f>HYPERLINK("http://genome.jgi-psf.org/cgi-bin/dispGeneModel?db=Chlre3&amp;id=183275",183275)</f>
        <v>183275</v>
      </c>
      <c r="B590" s="93" t="s">
        <v>2125</v>
      </c>
      <c r="C590" s="93" t="s">
        <v>2109</v>
      </c>
      <c r="D590" s="94" t="s">
        <v>2126</v>
      </c>
      <c r="E590" s="92" t="str">
        <f>HYPERLINK("http://www.arabidopsis.org/servlets/TairObject?type=locus&amp;name=At1g73060","At1g73060")</f>
        <v>At1g73060</v>
      </c>
      <c r="F590" s="93" t="s">
        <v>2106</v>
      </c>
      <c r="G590" s="94" t="s">
        <v>1886</v>
      </c>
      <c r="H590" s="94" t="s">
        <v>1887</v>
      </c>
      <c r="I590" s="94" t="s">
        <v>2127</v>
      </c>
      <c r="J590" s="94" t="s">
        <v>2014</v>
      </c>
      <c r="K590" s="94" t="s">
        <v>2035</v>
      </c>
      <c r="L590" s="94">
        <v>9</v>
      </c>
      <c r="M590" s="94" t="s">
        <v>2112</v>
      </c>
      <c r="N590" s="15">
        <v>1</v>
      </c>
      <c r="O590" s="15">
        <v>1</v>
      </c>
      <c r="P590" s="15">
        <v>1</v>
      </c>
      <c r="Q590" s="15">
        <v>1</v>
      </c>
      <c r="R590" s="15">
        <v>1</v>
      </c>
      <c r="S590" s="15">
        <v>1</v>
      </c>
      <c r="T590" s="15">
        <v>1</v>
      </c>
      <c r="U590" s="15">
        <v>1</v>
      </c>
      <c r="V590" s="15">
        <v>1</v>
      </c>
      <c r="W590" s="15">
        <v>1</v>
      </c>
      <c r="X590" s="10">
        <v>0</v>
      </c>
      <c r="Y590" s="10">
        <v>0</v>
      </c>
      <c r="Z590" s="15">
        <v>1</v>
      </c>
      <c r="AA590" s="15">
        <v>1</v>
      </c>
      <c r="AB590" s="15">
        <v>1</v>
      </c>
      <c r="AC590" s="15">
        <v>1</v>
      </c>
      <c r="AD590" s="15" t="s">
        <v>138</v>
      </c>
      <c r="AE590" s="15" t="s">
        <v>138</v>
      </c>
    </row>
    <row r="591" spans="1:31" x14ac:dyDescent="0.3">
      <c r="A591" s="92">
        <f>HYPERLINK("http://genome.jgi-psf.org/cgi-bin/dispGeneModel?db=Chlre3&amp;id=184614",184614)</f>
        <v>184614</v>
      </c>
      <c r="B591" s="93" t="s">
        <v>2154</v>
      </c>
      <c r="C591" s="93" t="s">
        <v>2155</v>
      </c>
      <c r="D591" s="94" t="s">
        <v>2156</v>
      </c>
      <c r="E591" s="95" t="str">
        <f>HYPERLINK("http://www.arabidopsis.org/servlets/TairObject?type=locus&amp;name=At5g50100","At5g50100")</f>
        <v>At5g50100</v>
      </c>
      <c r="F591" s="93" t="s">
        <v>2106</v>
      </c>
      <c r="G591" s="94" t="s">
        <v>1886</v>
      </c>
      <c r="H591" s="94" t="s">
        <v>2157</v>
      </c>
      <c r="I591" s="94" t="s">
        <v>2158</v>
      </c>
      <c r="J591" s="94" t="s">
        <v>2014</v>
      </c>
      <c r="K591" s="94" t="s">
        <v>2035</v>
      </c>
      <c r="L591" s="94">
        <v>28</v>
      </c>
      <c r="M591" s="94" t="s">
        <v>2112</v>
      </c>
      <c r="N591" s="15"/>
      <c r="O591" s="15"/>
      <c r="P591" s="15"/>
      <c r="Q591" s="15"/>
      <c r="R591" s="15"/>
      <c r="S591" s="15"/>
      <c r="T591" s="15"/>
      <c r="U591" s="15"/>
      <c r="V591" s="15"/>
      <c r="W591" s="15"/>
      <c r="X591" s="10"/>
      <c r="Y591" s="10"/>
      <c r="Z591" s="15"/>
      <c r="AA591" s="15"/>
      <c r="AB591" s="15"/>
      <c r="AC591" s="15"/>
      <c r="AD591" s="15"/>
      <c r="AE591" s="15"/>
    </row>
    <row r="592" spans="1:31" x14ac:dyDescent="0.3">
      <c r="A592" s="92">
        <f>HYPERLINK("http://genome.jgi-psf.org/cgi-bin/dispGeneModel?db=Chlre3&amp;id=152648",152648)</f>
        <v>152648</v>
      </c>
      <c r="B592" s="93" t="s">
        <v>2164</v>
      </c>
      <c r="C592" s="93" t="s">
        <v>2109</v>
      </c>
      <c r="D592" s="94" t="s">
        <v>2165</v>
      </c>
      <c r="E592" s="92" t="str">
        <f>HYPERLINK("http://www.arabidopsis.org/servlets/TairObject?type=locus&amp;name=At3g60810","At3g60810")</f>
        <v>At3g60810</v>
      </c>
      <c r="F592" s="93" t="s">
        <v>2106</v>
      </c>
      <c r="G592" s="94" t="s">
        <v>1886</v>
      </c>
      <c r="H592" s="94" t="s">
        <v>1887</v>
      </c>
      <c r="I592" s="94" t="s">
        <v>2166</v>
      </c>
      <c r="J592" s="94" t="s">
        <v>2014</v>
      </c>
      <c r="K592" s="94" t="s">
        <v>1920</v>
      </c>
      <c r="L592" s="94">
        <v>28</v>
      </c>
      <c r="M592" s="94" t="s">
        <v>2112</v>
      </c>
      <c r="N592" s="15">
        <v>1</v>
      </c>
      <c r="O592" s="15">
        <v>1</v>
      </c>
      <c r="P592" s="15">
        <v>1</v>
      </c>
      <c r="Q592" s="15">
        <v>2</v>
      </c>
      <c r="R592" s="15">
        <v>2</v>
      </c>
      <c r="S592" s="15">
        <v>1</v>
      </c>
      <c r="T592" s="15">
        <v>1</v>
      </c>
      <c r="U592" s="15">
        <v>1</v>
      </c>
      <c r="V592" s="15">
        <v>1</v>
      </c>
      <c r="W592" s="15">
        <v>1</v>
      </c>
      <c r="X592" s="10">
        <v>0</v>
      </c>
      <c r="Y592" s="10">
        <v>0</v>
      </c>
      <c r="Z592" s="15">
        <v>1</v>
      </c>
      <c r="AA592" s="15">
        <v>1</v>
      </c>
      <c r="AB592" s="15">
        <v>1</v>
      </c>
      <c r="AC592" s="15">
        <v>1</v>
      </c>
      <c r="AD592" s="15" t="s">
        <v>138</v>
      </c>
      <c r="AE592" s="15" t="s">
        <v>138</v>
      </c>
    </row>
    <row r="593" spans="1:31" x14ac:dyDescent="0.3">
      <c r="A593" s="92">
        <f>HYPERLINK("http://genome.jgi-psf.org/cgi-bin/dispGeneModel?db=Chlre3&amp;id=206091",206091)</f>
        <v>206091</v>
      </c>
      <c r="B593" s="93" t="s">
        <v>2167</v>
      </c>
      <c r="C593" s="93" t="s">
        <v>2162</v>
      </c>
      <c r="D593" s="94" t="s">
        <v>2168</v>
      </c>
      <c r="E593" s="92" t="str">
        <f>HYPERLINK("http://www.arabidopsis.org/servlets/TairObject?type=locus&amp;name=At1g54520","At1g54520")</f>
        <v>At1g54520</v>
      </c>
      <c r="F593" s="93" t="s">
        <v>2106</v>
      </c>
      <c r="G593" s="94" t="s">
        <v>1886</v>
      </c>
      <c r="H593" s="94" t="s">
        <v>2157</v>
      </c>
      <c r="I593" s="94" t="s">
        <v>2169</v>
      </c>
      <c r="J593" s="94" t="s">
        <v>2014</v>
      </c>
      <c r="K593" s="94" t="s">
        <v>1897</v>
      </c>
      <c r="L593" s="94">
        <v>27</v>
      </c>
      <c r="M593" s="94" t="s">
        <v>2112</v>
      </c>
      <c r="N593" s="15">
        <v>1</v>
      </c>
      <c r="O593" s="15">
        <v>1</v>
      </c>
      <c r="P593" s="15">
        <v>3</v>
      </c>
      <c r="Q593" s="15">
        <v>1</v>
      </c>
      <c r="R593" s="15">
        <v>5</v>
      </c>
      <c r="S593" s="15">
        <v>2</v>
      </c>
      <c r="T593" s="15">
        <v>6</v>
      </c>
      <c r="U593" s="15">
        <v>1</v>
      </c>
      <c r="V593" s="15">
        <v>2</v>
      </c>
      <c r="W593" s="15">
        <v>3</v>
      </c>
      <c r="X593" s="10">
        <v>0</v>
      </c>
      <c r="Y593" s="10">
        <v>1</v>
      </c>
      <c r="Z593" s="15">
        <v>1</v>
      </c>
      <c r="AA593" s="15">
        <v>1</v>
      </c>
      <c r="AB593" s="15">
        <v>2</v>
      </c>
      <c r="AC593" s="15">
        <v>2</v>
      </c>
      <c r="AD593" s="15" t="s">
        <v>138</v>
      </c>
      <c r="AE593" s="15" t="s">
        <v>2170</v>
      </c>
    </row>
    <row r="594" spans="1:31" x14ac:dyDescent="0.3">
      <c r="A594" s="92">
        <f>HYPERLINK("http://genome.jgi-psf.org/cgi-bin/dispGeneModel?db=Chlre3&amp;id=154497",154497)</f>
        <v>154497</v>
      </c>
      <c r="B594" s="93" t="s">
        <v>2331</v>
      </c>
      <c r="C594" s="93" t="s">
        <v>2109</v>
      </c>
      <c r="D594" s="94" t="s">
        <v>2332</v>
      </c>
      <c r="E594" s="95" t="str">
        <f>HYPERLINK("http://www.arabidopsis.org/servlets/TairObject?type=locus&amp;name=At5g21920","At5g21920")</f>
        <v>At5g21920</v>
      </c>
      <c r="F594" s="93" t="s">
        <v>2182</v>
      </c>
      <c r="G594" s="94" t="s">
        <v>1907</v>
      </c>
      <c r="H594" s="94" t="s">
        <v>1887</v>
      </c>
      <c r="I594" s="94" t="s">
        <v>2333</v>
      </c>
      <c r="J594" s="94" t="s">
        <v>2116</v>
      </c>
      <c r="K594" s="94"/>
      <c r="L594" s="94">
        <v>37</v>
      </c>
      <c r="M594" s="94" t="s">
        <v>2112</v>
      </c>
      <c r="N594" s="15">
        <v>1</v>
      </c>
      <c r="O594" s="15">
        <v>1</v>
      </c>
      <c r="P594" s="15">
        <v>3</v>
      </c>
      <c r="Q594" s="15">
        <v>1</v>
      </c>
      <c r="R594" s="15">
        <v>1</v>
      </c>
      <c r="S594" s="15">
        <v>1</v>
      </c>
      <c r="T594" s="15">
        <v>1</v>
      </c>
      <c r="U594" s="15">
        <v>1</v>
      </c>
      <c r="V594" s="15">
        <v>1</v>
      </c>
      <c r="W594" s="15">
        <v>1</v>
      </c>
      <c r="X594" s="10">
        <v>0</v>
      </c>
      <c r="Y594" s="10">
        <v>0</v>
      </c>
      <c r="Z594" s="15">
        <v>1</v>
      </c>
      <c r="AA594" s="15">
        <v>0</v>
      </c>
      <c r="AB594" s="15">
        <v>1</v>
      </c>
      <c r="AC594" s="15">
        <v>1</v>
      </c>
      <c r="AD594" s="15" t="s">
        <v>138</v>
      </c>
      <c r="AE594" s="15" t="s">
        <v>138</v>
      </c>
    </row>
    <row r="595" spans="1:31" x14ac:dyDescent="0.3">
      <c r="A595" s="92">
        <f>HYPERLINK("http://genome.jgi-psf.org/cgi-bin/dispGeneModel?db=Chlre3&amp;id=205750",205750)</f>
        <v>205750</v>
      </c>
      <c r="B595" s="93" t="s">
        <v>2378</v>
      </c>
      <c r="C595" s="93" t="s">
        <v>2379</v>
      </c>
      <c r="D595" s="94"/>
      <c r="E595" s="92" t="str">
        <f>HYPERLINK("http://www.arabidopsis.org/servlets/TairObject?type=locus&amp;name=At1g78620","At1g78620")</f>
        <v>At1g78620</v>
      </c>
      <c r="F595" s="93" t="s">
        <v>2182</v>
      </c>
      <c r="G595" s="94" t="s">
        <v>1886</v>
      </c>
      <c r="H595" s="94" t="s">
        <v>2175</v>
      </c>
      <c r="I595" s="94" t="s">
        <v>2380</v>
      </c>
      <c r="J595" s="94" t="s">
        <v>2116</v>
      </c>
      <c r="K595" s="94" t="s">
        <v>1897</v>
      </c>
      <c r="L595" s="94">
        <v>37</v>
      </c>
      <c r="M595" s="94" t="s">
        <v>2112</v>
      </c>
      <c r="N595" s="15">
        <v>1</v>
      </c>
      <c r="O595" s="15">
        <v>1</v>
      </c>
      <c r="P595" s="15">
        <v>1</v>
      </c>
      <c r="Q595" s="15">
        <v>2</v>
      </c>
      <c r="R595" s="15">
        <v>1</v>
      </c>
      <c r="S595" s="15">
        <v>1</v>
      </c>
      <c r="T595" s="15">
        <v>2</v>
      </c>
      <c r="U595" s="15">
        <v>1</v>
      </c>
      <c r="V595" s="15">
        <v>1</v>
      </c>
      <c r="W595" s="15">
        <v>1</v>
      </c>
      <c r="X595" s="10">
        <v>0</v>
      </c>
      <c r="Y595" s="10">
        <v>0</v>
      </c>
      <c r="Z595" s="15">
        <v>2</v>
      </c>
      <c r="AA595" s="15">
        <v>1</v>
      </c>
      <c r="AB595" s="15">
        <v>1</v>
      </c>
      <c r="AC595" s="15">
        <v>1</v>
      </c>
      <c r="AD595" s="15" t="s">
        <v>138</v>
      </c>
      <c r="AE595" s="15" t="s">
        <v>138</v>
      </c>
    </row>
    <row r="596" spans="1:31" x14ac:dyDescent="0.3">
      <c r="A596" s="92">
        <f>HYPERLINK("http://genome.jgi-psf.org/cgi-bin/dispGeneModel?db=Chlre3&amp;id=184818",184818)</f>
        <v>184818</v>
      </c>
      <c r="B596" s="93" t="s">
        <v>2381</v>
      </c>
      <c r="C596" s="93" t="s">
        <v>2382</v>
      </c>
      <c r="D596" s="94" t="s">
        <v>2383</v>
      </c>
      <c r="E596" s="92" t="str">
        <f>HYPERLINK("http://www.arabidopsis.org/servlets/TairObject?type=locus&amp;name=At1g12250","At1g12250")</f>
        <v>At1g12250</v>
      </c>
      <c r="F596" s="93" t="s">
        <v>2182</v>
      </c>
      <c r="G596" s="94" t="s">
        <v>1886</v>
      </c>
      <c r="H596" s="94" t="s">
        <v>1941</v>
      </c>
      <c r="I596" s="94" t="s">
        <v>2384</v>
      </c>
      <c r="J596" s="94" t="s">
        <v>2385</v>
      </c>
      <c r="K596" s="94" t="s">
        <v>1897</v>
      </c>
      <c r="L596" s="94">
        <v>37</v>
      </c>
      <c r="M596" s="94" t="s">
        <v>2112</v>
      </c>
      <c r="N596" s="15">
        <v>1</v>
      </c>
      <c r="O596" s="15">
        <v>1</v>
      </c>
      <c r="P596" s="15">
        <v>1</v>
      </c>
      <c r="Q596" s="15">
        <v>1</v>
      </c>
      <c r="R596" s="15">
        <v>1</v>
      </c>
      <c r="S596" s="15">
        <v>1</v>
      </c>
      <c r="T596" s="15">
        <v>1</v>
      </c>
      <c r="U596" s="15">
        <v>2</v>
      </c>
      <c r="V596" s="15">
        <v>1</v>
      </c>
      <c r="W596" s="15">
        <v>1</v>
      </c>
      <c r="X596" s="10">
        <v>0</v>
      </c>
      <c r="Y596" s="10">
        <v>0</v>
      </c>
      <c r="Z596" s="15">
        <v>1</v>
      </c>
      <c r="AA596" s="15">
        <v>1</v>
      </c>
      <c r="AB596" s="15">
        <v>1</v>
      </c>
      <c r="AC596" s="15">
        <v>1</v>
      </c>
      <c r="AD596" s="15" t="s">
        <v>138</v>
      </c>
      <c r="AE596" s="15" t="s">
        <v>138</v>
      </c>
    </row>
    <row r="597" spans="1:31" x14ac:dyDescent="0.3">
      <c r="A597" s="92">
        <f>HYPERLINK("http://genome.jgi-psf.org/cgi-bin/dispGeneModel?db=Chlre3&amp;id=149642",149642)</f>
        <v>149642</v>
      </c>
      <c r="B597" s="93" t="s">
        <v>2626</v>
      </c>
      <c r="C597" s="97" t="s">
        <v>2627</v>
      </c>
      <c r="D597" s="94"/>
      <c r="E597" s="92" t="str">
        <f>HYPERLINK("http://www.arabidopsis.org/servlets/TairObject?type=locus&amp;name=At5g53490","At5g53490")</f>
        <v>At5g53490</v>
      </c>
      <c r="F597" s="97" t="s">
        <v>2182</v>
      </c>
      <c r="G597" s="97" t="s">
        <v>1886</v>
      </c>
      <c r="H597" s="97" t="s">
        <v>2068</v>
      </c>
      <c r="I597" s="94" t="s">
        <v>2628</v>
      </c>
      <c r="J597" s="97" t="s">
        <v>2629</v>
      </c>
      <c r="K597" s="94" t="s">
        <v>1897</v>
      </c>
      <c r="L597" s="94">
        <v>37</v>
      </c>
      <c r="M597" s="94" t="s">
        <v>2112</v>
      </c>
      <c r="N597" s="15">
        <v>1</v>
      </c>
      <c r="O597" s="15">
        <v>1</v>
      </c>
      <c r="P597" s="15">
        <v>1</v>
      </c>
      <c r="Q597" s="15">
        <v>1</v>
      </c>
      <c r="R597" s="15">
        <v>1</v>
      </c>
      <c r="S597" s="15">
        <v>1</v>
      </c>
      <c r="T597" s="15">
        <v>1</v>
      </c>
      <c r="U597" s="15">
        <v>1</v>
      </c>
      <c r="V597" s="15">
        <v>1</v>
      </c>
      <c r="W597" s="15">
        <v>7</v>
      </c>
      <c r="X597" s="10">
        <v>0</v>
      </c>
      <c r="Y597" s="10">
        <v>0</v>
      </c>
      <c r="Z597" s="15">
        <v>1</v>
      </c>
      <c r="AA597" s="15">
        <v>1</v>
      </c>
      <c r="AB597" s="15">
        <v>1</v>
      </c>
      <c r="AC597" s="15">
        <v>1</v>
      </c>
      <c r="AD597" s="15" t="s">
        <v>138</v>
      </c>
      <c r="AE597" s="15" t="s">
        <v>138</v>
      </c>
    </row>
    <row r="598" spans="1:31" x14ac:dyDescent="0.3">
      <c r="A598" s="92">
        <f>HYPERLINK("http://genome.jgi-psf.org/cgi-bin/dispGeneModel?db=Chlre3&amp;id=115715",115715)</f>
        <v>115715</v>
      </c>
      <c r="B598" s="93" t="s">
        <v>2656</v>
      </c>
      <c r="C598" s="97" t="s">
        <v>2596</v>
      </c>
      <c r="D598" s="94"/>
      <c r="E598" s="92" t="str">
        <f>HYPERLINK("http://www.arabidopsis.org/servlets/TairObject?type=locus&amp;name=At2g44920","At2g44920")</f>
        <v>At2g44920</v>
      </c>
      <c r="F598" s="97" t="s">
        <v>2182</v>
      </c>
      <c r="G598" s="97" t="s">
        <v>1886</v>
      </c>
      <c r="H598" s="97" t="s">
        <v>1941</v>
      </c>
      <c r="I598" s="94" t="s">
        <v>2628</v>
      </c>
      <c r="J598" s="97" t="s">
        <v>2629</v>
      </c>
      <c r="K598" s="94" t="s">
        <v>1897</v>
      </c>
      <c r="L598" s="94">
        <v>37</v>
      </c>
      <c r="M598" s="94" t="s">
        <v>2112</v>
      </c>
      <c r="N598" s="15">
        <v>1</v>
      </c>
      <c r="O598" s="15">
        <v>1</v>
      </c>
      <c r="P598" s="15">
        <v>1</v>
      </c>
      <c r="Q598" s="15">
        <v>1</v>
      </c>
      <c r="R598" s="15">
        <v>1</v>
      </c>
      <c r="S598" s="15">
        <v>2</v>
      </c>
      <c r="T598" s="15">
        <v>1</v>
      </c>
      <c r="U598" s="15">
        <v>1</v>
      </c>
      <c r="V598" s="15">
        <v>1</v>
      </c>
      <c r="W598" s="15">
        <v>1</v>
      </c>
      <c r="X598" s="10">
        <v>0</v>
      </c>
      <c r="Y598" s="10">
        <v>0</v>
      </c>
      <c r="Z598" s="15">
        <v>1</v>
      </c>
      <c r="AA598" s="15">
        <v>1</v>
      </c>
      <c r="AB598" s="15">
        <v>1</v>
      </c>
      <c r="AC598" s="15">
        <v>1</v>
      </c>
      <c r="AD598" s="15" t="s">
        <v>138</v>
      </c>
      <c r="AE598" s="15" t="s">
        <v>138</v>
      </c>
    </row>
    <row r="599" spans="1:31" x14ac:dyDescent="0.3">
      <c r="A599" s="92">
        <f>HYPERLINK("http://genome.jgi-psf.org/cgi-bin/dispGeneModel?db=Chlre3&amp;id=183068",183068)</f>
        <v>183068</v>
      </c>
      <c r="B599" s="93" t="s">
        <v>2679</v>
      </c>
      <c r="C599" s="97" t="s">
        <v>2596</v>
      </c>
      <c r="D599" s="94"/>
      <c r="E599" s="92" t="str">
        <f>HYPERLINK("http://www.arabidopsis.org/servlets/TairObject?type=locus&amp;name=At2g27290","At2g27290")</f>
        <v>At2g27290</v>
      </c>
      <c r="F599" s="97" t="s">
        <v>2182</v>
      </c>
      <c r="G599" s="97" t="s">
        <v>1886</v>
      </c>
      <c r="H599" s="97" t="s">
        <v>1941</v>
      </c>
      <c r="I599" s="94" t="s">
        <v>2680</v>
      </c>
      <c r="J599" s="97" t="s">
        <v>2014</v>
      </c>
      <c r="K599" s="94" t="s">
        <v>1897</v>
      </c>
      <c r="L599" s="94">
        <v>0</v>
      </c>
      <c r="M599" s="94" t="s">
        <v>2112</v>
      </c>
      <c r="N599" s="15">
        <v>1</v>
      </c>
      <c r="O599" s="15">
        <v>1</v>
      </c>
      <c r="P599" s="15">
        <v>1</v>
      </c>
      <c r="Q599" s="15">
        <v>1</v>
      </c>
      <c r="R599" s="15">
        <v>1</v>
      </c>
      <c r="S599" s="15">
        <v>1</v>
      </c>
      <c r="T599" s="15">
        <v>1</v>
      </c>
      <c r="U599" s="15">
        <v>1</v>
      </c>
      <c r="V599" s="15">
        <v>1</v>
      </c>
      <c r="W599" s="15">
        <v>1</v>
      </c>
      <c r="X599" s="10">
        <v>0</v>
      </c>
      <c r="Y599" s="10">
        <v>0</v>
      </c>
      <c r="Z599" s="15">
        <v>1</v>
      </c>
      <c r="AA599" s="15">
        <v>1</v>
      </c>
      <c r="AB599" s="15">
        <v>1</v>
      </c>
      <c r="AC599" s="15">
        <v>1</v>
      </c>
      <c r="AD599" s="15" t="s">
        <v>138</v>
      </c>
      <c r="AE599" s="15" t="s">
        <v>138</v>
      </c>
    </row>
    <row r="600" spans="1:31" x14ac:dyDescent="0.3">
      <c r="A600" s="92">
        <f>HYPERLINK("http://genome.jgi-psf.org/cgi-bin/dispGeneModel?db=Chlre3&amp;id=149159",149159)</f>
        <v>149159</v>
      </c>
      <c r="B600" s="93" t="s">
        <v>2737</v>
      </c>
      <c r="C600" s="97" t="s">
        <v>2596</v>
      </c>
      <c r="D600" s="94"/>
      <c r="E600" s="92" t="str">
        <f>HYPERLINK("http://www.arabidopsis.org/servlets/TairObject?type=locus&amp;name=At5g41380","At5g41380")</f>
        <v>At5g41380</v>
      </c>
      <c r="F600" s="94" t="s">
        <v>2106</v>
      </c>
      <c r="G600" s="97" t="s">
        <v>1907</v>
      </c>
      <c r="H600" s="97" t="s">
        <v>1887</v>
      </c>
      <c r="I600" s="94" t="s">
        <v>2738</v>
      </c>
      <c r="J600" s="94" t="s">
        <v>2014</v>
      </c>
      <c r="K600" s="94"/>
      <c r="L600" s="94">
        <v>0</v>
      </c>
      <c r="M600" s="94" t="s">
        <v>2112</v>
      </c>
      <c r="N600" s="15">
        <v>4</v>
      </c>
      <c r="O600" s="15">
        <v>5</v>
      </c>
      <c r="P600" s="15">
        <v>2</v>
      </c>
      <c r="Q600" s="15">
        <v>3</v>
      </c>
      <c r="R600" s="15">
        <v>6</v>
      </c>
      <c r="S600" s="15">
        <v>3</v>
      </c>
      <c r="T600" s="15">
        <v>4</v>
      </c>
      <c r="U600" s="15">
        <v>3</v>
      </c>
      <c r="V600" s="15">
        <v>5</v>
      </c>
      <c r="W600" s="15">
        <v>9</v>
      </c>
      <c r="X600" s="10">
        <v>1</v>
      </c>
      <c r="Y600" s="10">
        <v>1</v>
      </c>
      <c r="Z600" s="15">
        <v>0</v>
      </c>
      <c r="AA600" s="15">
        <v>3</v>
      </c>
      <c r="AB600" s="15">
        <v>4</v>
      </c>
      <c r="AC600" s="15">
        <v>2</v>
      </c>
      <c r="AD600" s="15" t="s">
        <v>2739</v>
      </c>
      <c r="AE600" s="15" t="s">
        <v>2740</v>
      </c>
    </row>
    <row r="601" spans="1:31" x14ac:dyDescent="0.3">
      <c r="A601" s="92">
        <f>HYPERLINK("http://genome.jgi-psf.org/cgi-bin/dispGeneModel?db=Chlre3&amp;id=205883",205883)</f>
        <v>205883</v>
      </c>
      <c r="B601" s="93" t="s">
        <v>2826</v>
      </c>
      <c r="C601" s="93" t="s">
        <v>2827</v>
      </c>
      <c r="D601" s="94"/>
      <c r="E601" s="95" t="str">
        <f>HYPERLINK("http://www.arabidopsis.org/servlets/TairObject?type=locus&amp;name=At1g64150","At1g64150")</f>
        <v>At1g64150</v>
      </c>
      <c r="F601" s="93" t="s">
        <v>2106</v>
      </c>
      <c r="G601" s="94" t="s">
        <v>1907</v>
      </c>
      <c r="H601" s="94" t="s">
        <v>1887</v>
      </c>
      <c r="I601" s="94" t="s">
        <v>2678</v>
      </c>
      <c r="J601" s="94" t="s">
        <v>2014</v>
      </c>
      <c r="K601" s="94" t="s">
        <v>1897</v>
      </c>
      <c r="L601" s="94">
        <v>36</v>
      </c>
      <c r="M601" s="94" t="s">
        <v>2112</v>
      </c>
      <c r="N601" s="15">
        <v>1</v>
      </c>
      <c r="O601" s="15">
        <v>1</v>
      </c>
      <c r="P601" s="15">
        <v>1</v>
      </c>
      <c r="Q601" s="15">
        <v>1</v>
      </c>
      <c r="R601" s="15">
        <v>1</v>
      </c>
      <c r="S601" s="15">
        <v>1</v>
      </c>
      <c r="T601" s="15">
        <v>1</v>
      </c>
      <c r="U601" s="15">
        <v>1</v>
      </c>
      <c r="V601" s="15">
        <v>1</v>
      </c>
      <c r="W601" s="15">
        <v>1</v>
      </c>
      <c r="X601" s="10">
        <v>0</v>
      </c>
      <c r="Y601" s="10">
        <v>0</v>
      </c>
      <c r="Z601" s="15">
        <v>0</v>
      </c>
      <c r="AA601" s="15">
        <v>1</v>
      </c>
      <c r="AB601" s="15">
        <v>1</v>
      </c>
      <c r="AC601" s="15">
        <v>1</v>
      </c>
      <c r="AD601" s="15" t="s">
        <v>138</v>
      </c>
      <c r="AE601" s="15" t="s">
        <v>138</v>
      </c>
    </row>
    <row r="602" spans="1:31" x14ac:dyDescent="0.3">
      <c r="A602" s="92">
        <f>HYPERLINK("http://genome.jgi-psf.org/cgi-bin/dispGeneModel?db=Chlre3&amp;id=184984",184984)</f>
        <v>184984</v>
      </c>
      <c r="B602" s="93" t="s">
        <v>2854</v>
      </c>
      <c r="C602" s="93" t="s">
        <v>2109</v>
      </c>
      <c r="D602" s="94"/>
      <c r="E602" s="92" t="str">
        <f>HYPERLINK("http://www.arabidopsis.org/servlets/TairObject?type=locus&amp;name=At5g67370","At5g67370")</f>
        <v>At5g67370</v>
      </c>
      <c r="F602" s="93" t="s">
        <v>2106</v>
      </c>
      <c r="G602" s="94" t="s">
        <v>1907</v>
      </c>
      <c r="H602" s="94" t="s">
        <v>2246</v>
      </c>
      <c r="I602" s="94" t="s">
        <v>2855</v>
      </c>
      <c r="J602" s="94" t="s">
        <v>2014</v>
      </c>
      <c r="K602" s="94" t="s">
        <v>1944</v>
      </c>
      <c r="L602" s="94">
        <v>35</v>
      </c>
      <c r="M602" s="94" t="s">
        <v>2112</v>
      </c>
      <c r="N602" s="15">
        <v>1</v>
      </c>
      <c r="O602" s="15">
        <v>1</v>
      </c>
      <c r="P602" s="15">
        <v>1</v>
      </c>
      <c r="Q602" s="15">
        <v>1</v>
      </c>
      <c r="R602" s="15">
        <v>1</v>
      </c>
      <c r="S602" s="15">
        <v>1</v>
      </c>
      <c r="T602" s="15">
        <v>1</v>
      </c>
      <c r="U602" s="15">
        <v>1</v>
      </c>
      <c r="V602" s="15">
        <v>1</v>
      </c>
      <c r="W602" s="15">
        <v>1</v>
      </c>
      <c r="X602" s="10">
        <v>0</v>
      </c>
      <c r="Y602" s="10">
        <v>0</v>
      </c>
      <c r="Z602" s="15">
        <v>0</v>
      </c>
      <c r="AA602" s="15">
        <v>1</v>
      </c>
      <c r="AB602" s="15">
        <v>1</v>
      </c>
      <c r="AC602" s="15">
        <v>1</v>
      </c>
      <c r="AD602" s="15" t="s">
        <v>138</v>
      </c>
      <c r="AE602" s="15" t="s">
        <v>138</v>
      </c>
    </row>
    <row r="603" spans="1:31" x14ac:dyDescent="0.3">
      <c r="A603" s="92">
        <f>HYPERLINK("http://genome.jgi-psf.org/cgi-bin/dispGeneModel?db=Chlre3&amp;id=205921",205921)</f>
        <v>205921</v>
      </c>
      <c r="B603" s="93" t="s">
        <v>2915</v>
      </c>
      <c r="C603" s="93" t="s">
        <v>2916</v>
      </c>
      <c r="D603" s="94"/>
      <c r="E603" s="92" t="str">
        <f>HYPERLINK("http://www.arabidopsis.org/servlets/TairObject?type=locus&amp;name=At3g05625","At3g05625")</f>
        <v>At3g05625</v>
      </c>
      <c r="F603" s="93" t="s">
        <v>2182</v>
      </c>
      <c r="G603" s="94" t="s">
        <v>1886</v>
      </c>
      <c r="H603" s="94" t="s">
        <v>1887</v>
      </c>
      <c r="I603" s="94" t="s">
        <v>2917</v>
      </c>
      <c r="J603" s="94" t="s">
        <v>2918</v>
      </c>
      <c r="K603" s="94"/>
      <c r="L603" s="94">
        <v>11</v>
      </c>
      <c r="M603" s="94" t="s">
        <v>2112</v>
      </c>
      <c r="N603" s="15">
        <v>1</v>
      </c>
      <c r="O603" s="15">
        <v>1</v>
      </c>
      <c r="P603" s="15">
        <v>1</v>
      </c>
      <c r="Q603" s="15">
        <v>1</v>
      </c>
      <c r="R603" s="15">
        <v>1</v>
      </c>
      <c r="S603" s="15">
        <v>1</v>
      </c>
      <c r="T603" s="15">
        <v>1</v>
      </c>
      <c r="U603" s="15">
        <v>1</v>
      </c>
      <c r="V603" s="15">
        <v>1</v>
      </c>
      <c r="W603" s="15">
        <v>1</v>
      </c>
      <c r="X603" s="10">
        <v>0</v>
      </c>
      <c r="Y603" s="10">
        <v>0</v>
      </c>
      <c r="Z603" s="15">
        <v>1</v>
      </c>
      <c r="AA603" s="15">
        <v>1</v>
      </c>
      <c r="AB603" s="15">
        <v>1</v>
      </c>
      <c r="AC603" s="15">
        <v>1</v>
      </c>
      <c r="AD603" s="15" t="s">
        <v>138</v>
      </c>
      <c r="AE603" s="15" t="s">
        <v>138</v>
      </c>
    </row>
    <row r="604" spans="1:31" x14ac:dyDescent="0.3">
      <c r="A604" s="92">
        <f>HYPERLINK("http://genome.jgi-psf.org/cgi-bin/dispGeneModel?db=Chlre3&amp;id=139332",139332)</f>
        <v>139332</v>
      </c>
      <c r="B604" s="93" t="s">
        <v>2919</v>
      </c>
      <c r="C604" s="93" t="s">
        <v>2920</v>
      </c>
      <c r="D604" s="94" t="s">
        <v>2921</v>
      </c>
      <c r="E604" s="92" t="str">
        <f>HYPERLINK("http://www.arabidopsis.org/servlets/TairObject?type=locus&amp;name=At5g62740","At5g62740")</f>
        <v>At5g62740</v>
      </c>
      <c r="F604" s="93" t="s">
        <v>2182</v>
      </c>
      <c r="G604" s="94" t="s">
        <v>1907</v>
      </c>
      <c r="H604" s="94" t="s">
        <v>2059</v>
      </c>
      <c r="I604" s="94" t="s">
        <v>2922</v>
      </c>
      <c r="J604" s="94" t="s">
        <v>2116</v>
      </c>
      <c r="K604" s="94" t="s">
        <v>2177</v>
      </c>
      <c r="L604" s="94">
        <v>25</v>
      </c>
      <c r="M604" s="94" t="s">
        <v>2112</v>
      </c>
      <c r="N604" s="15"/>
      <c r="O604" s="15"/>
      <c r="P604" s="15"/>
      <c r="Q604" s="15"/>
      <c r="R604" s="15"/>
      <c r="S604" s="15"/>
      <c r="T604" s="15"/>
      <c r="U604" s="15"/>
      <c r="V604" s="15"/>
      <c r="W604" s="15"/>
      <c r="X604" s="10"/>
      <c r="Y604" s="10"/>
      <c r="Z604" s="15"/>
      <c r="AA604" s="15"/>
      <c r="AB604" s="15"/>
      <c r="AC604" s="15"/>
      <c r="AD604" s="15"/>
      <c r="AE604" s="15"/>
    </row>
    <row r="605" spans="1:31" x14ac:dyDescent="0.3">
      <c r="A605" s="93"/>
      <c r="B605" s="93"/>
      <c r="C605" s="93"/>
      <c r="D605" s="94"/>
      <c r="E605" s="92" t="str">
        <f>HYPERLINK("http://www.arabidopsis.org/servlets/TairObject?type=locus&amp;name=At1g69840","At1g69840")</f>
        <v>At1g69840</v>
      </c>
      <c r="F605" s="93" t="s">
        <v>2182</v>
      </c>
      <c r="G605" s="94" t="s">
        <v>1886</v>
      </c>
      <c r="H605" s="94" t="s">
        <v>2270</v>
      </c>
      <c r="I605" s="94" t="s">
        <v>2923</v>
      </c>
      <c r="J605" s="94" t="s">
        <v>2425</v>
      </c>
      <c r="K605" s="94" t="s">
        <v>1944</v>
      </c>
      <c r="L605" s="94">
        <v>25</v>
      </c>
      <c r="M605" s="94" t="s">
        <v>2112</v>
      </c>
      <c r="N605" s="15">
        <v>1</v>
      </c>
      <c r="O605" s="15">
        <v>2</v>
      </c>
      <c r="P605" s="15">
        <v>1</v>
      </c>
      <c r="Q605" s="15">
        <v>1</v>
      </c>
      <c r="R605" s="15">
        <v>2</v>
      </c>
      <c r="S605" s="15">
        <v>1</v>
      </c>
      <c r="T605" s="15">
        <v>0</v>
      </c>
      <c r="U605" s="15">
        <v>1</v>
      </c>
      <c r="V605" s="15">
        <v>1</v>
      </c>
      <c r="W605" s="15">
        <v>1</v>
      </c>
      <c r="X605" s="10">
        <v>0</v>
      </c>
      <c r="Y605" s="10">
        <v>0</v>
      </c>
      <c r="Z605" s="15">
        <v>0</v>
      </c>
      <c r="AA605" s="15">
        <v>3</v>
      </c>
      <c r="AB605" s="15">
        <v>2</v>
      </c>
      <c r="AC605" s="15">
        <v>2</v>
      </c>
      <c r="AD605" s="15" t="s">
        <v>138</v>
      </c>
      <c r="AE605" s="15" t="s">
        <v>138</v>
      </c>
    </row>
    <row r="606" spans="1:31" x14ac:dyDescent="0.3">
      <c r="A606" s="93"/>
      <c r="B606" s="93"/>
      <c r="C606" s="93"/>
      <c r="D606" s="94"/>
      <c r="E606" s="92" t="str">
        <f>HYPERLINK("http://www.arabidopsis.org/servlets/TairObject?type=locus&amp;name=At3g01290","At3g01290")</f>
        <v>At3g01290</v>
      </c>
      <c r="F606" s="93" t="s">
        <v>2182</v>
      </c>
      <c r="G606" s="94" t="s">
        <v>1886</v>
      </c>
      <c r="H606" s="94" t="s">
        <v>2270</v>
      </c>
      <c r="I606" s="94" t="s">
        <v>2923</v>
      </c>
      <c r="J606" s="94" t="s">
        <v>2116</v>
      </c>
      <c r="K606" s="94" t="s">
        <v>1965</v>
      </c>
      <c r="L606" s="94">
        <v>25</v>
      </c>
      <c r="M606" s="94" t="s">
        <v>2112</v>
      </c>
      <c r="N606" s="15"/>
      <c r="O606" s="15"/>
      <c r="P606" s="15"/>
      <c r="Q606" s="15"/>
      <c r="R606" s="15"/>
      <c r="S606" s="15"/>
      <c r="T606" s="15"/>
      <c r="U606" s="15"/>
      <c r="V606" s="15"/>
      <c r="W606" s="15"/>
      <c r="X606" s="10"/>
      <c r="Y606" s="10"/>
      <c r="Z606" s="15"/>
      <c r="AA606" s="15"/>
      <c r="AB606" s="15"/>
      <c r="AC606" s="15"/>
      <c r="AD606" s="15"/>
      <c r="AE606" s="15"/>
    </row>
    <row r="607" spans="1:31" x14ac:dyDescent="0.3">
      <c r="A607" s="92">
        <f>HYPERLINK("http://genome.jgi-psf.org/cgi-bin/dispGeneModel?db=Chlre3&amp;id=157932",157932)</f>
        <v>157932</v>
      </c>
      <c r="B607" s="93" t="s">
        <v>3105</v>
      </c>
      <c r="C607" s="97" t="s">
        <v>2596</v>
      </c>
      <c r="D607" s="94" t="s">
        <v>3106</v>
      </c>
      <c r="E607" s="92" t="str">
        <f>HYPERLINK("http://www.arabidopsis.org/servlets/TairObject?type=locus&amp;name=At4g22830","At4g22830")</f>
        <v>At4g22830</v>
      </c>
      <c r="F607" s="97" t="s">
        <v>2182</v>
      </c>
      <c r="G607" s="97" t="s">
        <v>1907</v>
      </c>
      <c r="H607" s="97" t="s">
        <v>1887</v>
      </c>
      <c r="I607" s="94" t="s">
        <v>3107</v>
      </c>
      <c r="J607" s="97" t="s">
        <v>2014</v>
      </c>
      <c r="K607" s="94" t="s">
        <v>1897</v>
      </c>
      <c r="L607" s="94">
        <v>37</v>
      </c>
      <c r="M607" s="94" t="s">
        <v>2112</v>
      </c>
      <c r="N607" s="15">
        <v>1</v>
      </c>
      <c r="O607" s="15">
        <v>2</v>
      </c>
      <c r="P607" s="15">
        <v>1</v>
      </c>
      <c r="Q607" s="15">
        <v>1</v>
      </c>
      <c r="R607" s="15">
        <v>2</v>
      </c>
      <c r="S607" s="15">
        <v>1</v>
      </c>
      <c r="T607" s="15">
        <v>1</v>
      </c>
      <c r="U607" s="15">
        <v>1</v>
      </c>
      <c r="V607" s="15">
        <v>1</v>
      </c>
      <c r="W607" s="15">
        <v>1</v>
      </c>
      <c r="X607" s="10">
        <v>0</v>
      </c>
      <c r="Y607" s="10">
        <v>0</v>
      </c>
      <c r="Z607" s="15">
        <v>1</v>
      </c>
      <c r="AA607" s="15">
        <v>1</v>
      </c>
      <c r="AB607" s="15">
        <v>1</v>
      </c>
      <c r="AC607" s="15">
        <v>1</v>
      </c>
      <c r="AD607" s="15" t="s">
        <v>138</v>
      </c>
      <c r="AE607" s="15" t="s">
        <v>138</v>
      </c>
    </row>
    <row r="608" spans="1:31" x14ac:dyDescent="0.3">
      <c r="A608" s="92">
        <f>HYPERLINK("http://genome.jgi-psf.org/cgi-bin/dispGeneModel?db=Chlre3&amp;id=166278",166278)</f>
        <v>166278</v>
      </c>
      <c r="B608" s="93" t="s">
        <v>3164</v>
      </c>
      <c r="C608" s="97" t="s">
        <v>2596</v>
      </c>
      <c r="D608" s="94"/>
      <c r="E608" s="92" t="str">
        <f>HYPERLINK("http://www.arabidopsis.org/servlets/TairObject?type=locus&amp;name=At5g05210","At5g05210")</f>
        <v>At5g05210</v>
      </c>
      <c r="F608" s="97" t="s">
        <v>2182</v>
      </c>
      <c r="G608" s="97" t="s">
        <v>1907</v>
      </c>
      <c r="H608" s="97" t="s">
        <v>2106</v>
      </c>
      <c r="I608" s="94" t="s">
        <v>3165</v>
      </c>
      <c r="J608" s="97" t="s">
        <v>2116</v>
      </c>
      <c r="K608" s="94" t="s">
        <v>1920</v>
      </c>
      <c r="L608" s="94">
        <v>5</v>
      </c>
      <c r="M608" s="94" t="s">
        <v>2112</v>
      </c>
      <c r="N608" s="15">
        <v>2</v>
      </c>
      <c r="O608" s="15">
        <v>1</v>
      </c>
      <c r="P608" s="15">
        <v>1</v>
      </c>
      <c r="Q608" s="15">
        <v>2</v>
      </c>
      <c r="R608" s="15">
        <v>3</v>
      </c>
      <c r="S608" s="15">
        <v>1</v>
      </c>
      <c r="T608" s="15">
        <v>3</v>
      </c>
      <c r="U608" s="15">
        <v>1</v>
      </c>
      <c r="V608" s="15">
        <v>2</v>
      </c>
      <c r="W608" s="15">
        <v>1</v>
      </c>
      <c r="X608" s="10">
        <v>1</v>
      </c>
      <c r="Y608" s="10">
        <v>2</v>
      </c>
      <c r="Z608" s="15">
        <v>1</v>
      </c>
      <c r="AA608" s="15">
        <v>1</v>
      </c>
      <c r="AB608" s="15">
        <v>1</v>
      </c>
      <c r="AC608" s="15">
        <v>1</v>
      </c>
      <c r="AD608" s="15" t="s">
        <v>3166</v>
      </c>
      <c r="AE608" s="15" t="s">
        <v>3167</v>
      </c>
    </row>
    <row r="609" spans="1:31" x14ac:dyDescent="0.3">
      <c r="A609" s="92">
        <f>HYPERLINK("http://genome.jgi-psf.org/cgi-bin/dispGeneModel?db=Chlre3&amp;id=116860",116860)</f>
        <v>116860</v>
      </c>
      <c r="B609" s="93" t="s">
        <v>3183</v>
      </c>
      <c r="C609" s="97" t="s">
        <v>2596</v>
      </c>
      <c r="D609" s="94"/>
      <c r="E609" s="92" t="str">
        <f>HYPERLINK("http://www.arabidopsis.org/servlets/TairObject?type=locus&amp;name=At4g10300","At4g10300")</f>
        <v>At4g10300</v>
      </c>
      <c r="F609" s="97" t="s">
        <v>2182</v>
      </c>
      <c r="G609" s="97" t="s">
        <v>1886</v>
      </c>
      <c r="H609" s="97" t="s">
        <v>1887</v>
      </c>
      <c r="I609" s="94" t="s">
        <v>3184</v>
      </c>
      <c r="J609" s="97" t="s">
        <v>2014</v>
      </c>
      <c r="K609" s="94" t="s">
        <v>1897</v>
      </c>
      <c r="L609" s="94">
        <v>19</v>
      </c>
      <c r="M609" s="94" t="s">
        <v>2112</v>
      </c>
      <c r="N609" s="15">
        <v>2</v>
      </c>
      <c r="O609" s="15">
        <v>1</v>
      </c>
      <c r="P609" s="15">
        <v>1</v>
      </c>
      <c r="Q609" s="15">
        <v>2</v>
      </c>
      <c r="R609" s="15">
        <v>3</v>
      </c>
      <c r="S609" s="15">
        <v>1</v>
      </c>
      <c r="T609" s="15">
        <v>1</v>
      </c>
      <c r="U609" s="15">
        <v>1</v>
      </c>
      <c r="V609" s="15">
        <v>1</v>
      </c>
      <c r="W609" s="15">
        <v>5</v>
      </c>
      <c r="X609" s="10">
        <v>0</v>
      </c>
      <c r="Y609" s="10">
        <v>0</v>
      </c>
      <c r="Z609" s="15">
        <v>1</v>
      </c>
      <c r="AA609" s="15">
        <v>1</v>
      </c>
      <c r="AB609" s="15">
        <v>2</v>
      </c>
      <c r="AC609" s="15">
        <v>0</v>
      </c>
      <c r="AD609" s="15" t="s">
        <v>138</v>
      </c>
      <c r="AE609" s="15" t="s">
        <v>138</v>
      </c>
    </row>
    <row r="610" spans="1:31" x14ac:dyDescent="0.3">
      <c r="A610" s="92">
        <f>HYPERLINK("http://genome.jgi-psf.org/cgi-bin/dispGeneModel?db=Chlre3&amp;id=191675",191675)</f>
        <v>191675</v>
      </c>
      <c r="B610" s="93" t="s">
        <v>3208</v>
      </c>
      <c r="C610" s="97" t="s">
        <v>2596</v>
      </c>
      <c r="D610" s="94"/>
      <c r="E610" s="92" t="str">
        <f>HYPERLINK("http://www.arabidopsis.org/servlets/TairObject?type=locus&amp;name=At5g19050","At5g19050")</f>
        <v>At5g19050</v>
      </c>
      <c r="F610" s="97" t="s">
        <v>2106</v>
      </c>
      <c r="G610" s="97" t="s">
        <v>1907</v>
      </c>
      <c r="H610" s="97" t="s">
        <v>1887</v>
      </c>
      <c r="I610" s="94" t="s">
        <v>3209</v>
      </c>
      <c r="J610" s="97" t="s">
        <v>2014</v>
      </c>
      <c r="K610" s="94" t="s">
        <v>1920</v>
      </c>
      <c r="L610" s="94">
        <v>1</v>
      </c>
      <c r="M610" s="94" t="s">
        <v>2112</v>
      </c>
      <c r="N610" s="15">
        <v>1</v>
      </c>
      <c r="O610" s="15">
        <v>2</v>
      </c>
      <c r="P610" s="15">
        <v>1</v>
      </c>
      <c r="Q610" s="15">
        <v>1</v>
      </c>
      <c r="R610" s="15">
        <v>1</v>
      </c>
      <c r="S610" s="15">
        <v>3</v>
      </c>
      <c r="T610" s="15">
        <v>1</v>
      </c>
      <c r="U610" s="15">
        <v>1</v>
      </c>
      <c r="V610" s="15">
        <v>1</v>
      </c>
      <c r="W610" s="15">
        <v>1</v>
      </c>
      <c r="X610" s="10">
        <v>1</v>
      </c>
      <c r="Y610" s="10">
        <v>2</v>
      </c>
      <c r="Z610" s="15">
        <v>1</v>
      </c>
      <c r="AA610" s="15">
        <v>1</v>
      </c>
      <c r="AB610" s="15">
        <v>2</v>
      </c>
      <c r="AC610" s="15">
        <v>1</v>
      </c>
      <c r="AD610" s="15" t="s">
        <v>3210</v>
      </c>
      <c r="AE610" s="15" t="s">
        <v>3211</v>
      </c>
    </row>
    <row r="611" spans="1:31" x14ac:dyDescent="0.3">
      <c r="A611" s="92">
        <f>HYPERLINK("http://genome.jgi-psf.org/cgi-bin/dispGeneModel?db=Chlre3&amp;id=151947",151947)</f>
        <v>151947</v>
      </c>
      <c r="B611" s="93" t="s">
        <v>3299</v>
      </c>
      <c r="C611" s="93" t="s">
        <v>3300</v>
      </c>
      <c r="D611" s="94"/>
      <c r="E611" s="92" t="str">
        <f>HYPERLINK("http://www.arabidopsis.org/servlets/TairObject?type=locus&amp;name=At2g46170","At2g46170")</f>
        <v>At2g46170</v>
      </c>
      <c r="F611" s="93" t="s">
        <v>2182</v>
      </c>
      <c r="G611" s="94" t="s">
        <v>1907</v>
      </c>
      <c r="H611" s="94" t="s">
        <v>1887</v>
      </c>
      <c r="I611" s="94" t="s">
        <v>3301</v>
      </c>
      <c r="J611" s="94" t="s">
        <v>2116</v>
      </c>
      <c r="K611" s="94" t="s">
        <v>1920</v>
      </c>
      <c r="L611" s="94">
        <v>0</v>
      </c>
      <c r="M611" s="94" t="s">
        <v>2112</v>
      </c>
      <c r="N611" s="15">
        <v>6</v>
      </c>
      <c r="O611" s="15">
        <v>2</v>
      </c>
      <c r="P611" s="15">
        <v>3</v>
      </c>
      <c r="Q611" s="15">
        <v>5</v>
      </c>
      <c r="R611" s="15">
        <v>2</v>
      </c>
      <c r="S611" s="15">
        <v>3</v>
      </c>
      <c r="T611" s="15">
        <v>7</v>
      </c>
      <c r="U611" s="15">
        <v>2</v>
      </c>
      <c r="V611" s="15">
        <v>2</v>
      </c>
      <c r="W611" s="15">
        <v>8</v>
      </c>
      <c r="X611" s="10">
        <v>2</v>
      </c>
      <c r="Y611" s="10">
        <v>2</v>
      </c>
      <c r="Z611" s="15">
        <v>2</v>
      </c>
      <c r="AA611" s="15">
        <v>1</v>
      </c>
      <c r="AB611" s="15">
        <v>5</v>
      </c>
      <c r="AC611" s="15">
        <v>4</v>
      </c>
      <c r="AD611" s="15" t="s">
        <v>3302</v>
      </c>
      <c r="AE611" s="15" t="s">
        <v>3303</v>
      </c>
    </row>
    <row r="612" spans="1:31" x14ac:dyDescent="0.3">
      <c r="A612" s="93"/>
      <c r="B612" s="93"/>
      <c r="C612" s="93"/>
      <c r="D612" s="94"/>
      <c r="E612" s="92" t="str">
        <f>HYPERLINK("http://www.arabidopsis.org/servlets/TairObject?type=locus&amp;name=At1g64090","At1g64090")</f>
        <v>At1g64090</v>
      </c>
      <c r="F612" s="93" t="s">
        <v>2182</v>
      </c>
      <c r="G612" s="94" t="s">
        <v>1886</v>
      </c>
      <c r="H612" s="94" t="s">
        <v>3040</v>
      </c>
      <c r="I612" s="94" t="s">
        <v>3304</v>
      </c>
      <c r="J612" s="94" t="s">
        <v>2116</v>
      </c>
      <c r="K612" s="94" t="s">
        <v>1920</v>
      </c>
      <c r="L612" s="94">
        <v>0</v>
      </c>
      <c r="M612" s="94" t="s">
        <v>2112</v>
      </c>
      <c r="N612" s="15">
        <v>6</v>
      </c>
      <c r="O612" s="15">
        <v>2</v>
      </c>
      <c r="P612" s="15">
        <v>3</v>
      </c>
      <c r="Q612" s="15">
        <v>5</v>
      </c>
      <c r="R612" s="15">
        <v>2</v>
      </c>
      <c r="S612" s="15">
        <v>3</v>
      </c>
      <c r="T612" s="15">
        <v>7</v>
      </c>
      <c r="U612" s="15">
        <v>2</v>
      </c>
      <c r="V612" s="15">
        <v>2</v>
      </c>
      <c r="W612" s="15">
        <v>8</v>
      </c>
      <c r="X612" s="10">
        <v>2</v>
      </c>
      <c r="Y612" s="10">
        <v>2</v>
      </c>
      <c r="Z612" s="15">
        <v>2</v>
      </c>
      <c r="AA612" s="15">
        <v>1</v>
      </c>
      <c r="AB612" s="15">
        <v>5</v>
      </c>
      <c r="AC612" s="15">
        <v>4</v>
      </c>
      <c r="AD612" s="15" t="s">
        <v>3302</v>
      </c>
      <c r="AE612" s="15" t="s">
        <v>3303</v>
      </c>
    </row>
    <row r="613" spans="1:31" x14ac:dyDescent="0.3">
      <c r="A613" s="93"/>
      <c r="B613" s="93"/>
      <c r="C613" s="93"/>
      <c r="D613" s="94"/>
      <c r="E613" s="92" t="str">
        <f>HYPERLINK("http://www.arabidopsis.org/servlets/TairObject?type=locus&amp;name=At4g11220","At4g11220")</f>
        <v>At4g11220</v>
      </c>
      <c r="F613" s="93" t="s">
        <v>2182</v>
      </c>
      <c r="G613" s="94" t="s">
        <v>1886</v>
      </c>
      <c r="H613" s="94" t="s">
        <v>2270</v>
      </c>
      <c r="I613" s="94" t="s">
        <v>3304</v>
      </c>
      <c r="J613" s="94" t="s">
        <v>2116</v>
      </c>
      <c r="K613" s="94" t="s">
        <v>1920</v>
      </c>
      <c r="L613" s="94">
        <v>0</v>
      </c>
      <c r="M613" s="94" t="s">
        <v>2112</v>
      </c>
      <c r="N613" s="15">
        <v>6</v>
      </c>
      <c r="O613" s="15">
        <v>2</v>
      </c>
      <c r="P613" s="15">
        <v>3</v>
      </c>
      <c r="Q613" s="15">
        <v>5</v>
      </c>
      <c r="R613" s="15">
        <v>2</v>
      </c>
      <c r="S613" s="15">
        <v>3</v>
      </c>
      <c r="T613" s="15">
        <v>7</v>
      </c>
      <c r="U613" s="15">
        <v>2</v>
      </c>
      <c r="V613" s="15">
        <v>2</v>
      </c>
      <c r="W613" s="15">
        <v>8</v>
      </c>
      <c r="X613" s="10">
        <v>2</v>
      </c>
      <c r="Y613" s="10">
        <v>2</v>
      </c>
      <c r="Z613" s="15">
        <v>2</v>
      </c>
      <c r="AA613" s="15">
        <v>1</v>
      </c>
      <c r="AB613" s="15">
        <v>5</v>
      </c>
      <c r="AC613" s="15">
        <v>4</v>
      </c>
      <c r="AD613" s="15" t="s">
        <v>3302</v>
      </c>
      <c r="AE613" s="15" t="s">
        <v>3303</v>
      </c>
    </row>
    <row r="614" spans="1:31" x14ac:dyDescent="0.3">
      <c r="A614" s="93"/>
      <c r="B614" s="93"/>
      <c r="C614" s="93"/>
      <c r="D614" s="94"/>
      <c r="E614" s="92" t="str">
        <f>HYPERLINK("http://www.arabidopsis.org/servlets/TairObject?type=locus&amp;name=At4g23630","At4g23630")</f>
        <v>At4g23630</v>
      </c>
      <c r="F614" s="93" t="s">
        <v>2182</v>
      </c>
      <c r="G614" s="94" t="s">
        <v>1886</v>
      </c>
      <c r="H614" s="94" t="s">
        <v>2270</v>
      </c>
      <c r="I614" s="94" t="s">
        <v>3304</v>
      </c>
      <c r="J614" s="94" t="s">
        <v>2116</v>
      </c>
      <c r="K614" s="94" t="s">
        <v>1920</v>
      </c>
      <c r="L614" s="94">
        <v>0</v>
      </c>
      <c r="M614" s="94" t="s">
        <v>2112</v>
      </c>
      <c r="N614" s="15">
        <v>6</v>
      </c>
      <c r="O614" s="15">
        <v>2</v>
      </c>
      <c r="P614" s="15">
        <v>3</v>
      </c>
      <c r="Q614" s="15">
        <v>5</v>
      </c>
      <c r="R614" s="15">
        <v>2</v>
      </c>
      <c r="S614" s="15">
        <v>3</v>
      </c>
      <c r="T614" s="15">
        <v>7</v>
      </c>
      <c r="U614" s="15">
        <v>2</v>
      </c>
      <c r="V614" s="15">
        <v>2</v>
      </c>
      <c r="W614" s="15">
        <v>8</v>
      </c>
      <c r="X614" s="10">
        <v>2</v>
      </c>
      <c r="Y614" s="10">
        <v>2</v>
      </c>
      <c r="Z614" s="15">
        <v>2</v>
      </c>
      <c r="AA614" s="15">
        <v>1</v>
      </c>
      <c r="AB614" s="15">
        <v>5</v>
      </c>
      <c r="AC614" s="15">
        <v>4</v>
      </c>
      <c r="AD614" s="15" t="s">
        <v>3302</v>
      </c>
      <c r="AE614" s="15" t="s">
        <v>3303</v>
      </c>
    </row>
    <row r="615" spans="1:31" x14ac:dyDescent="0.3">
      <c r="A615" s="93"/>
      <c r="B615" s="93"/>
      <c r="C615" s="93"/>
      <c r="D615" s="94"/>
      <c r="E615" s="92" t="str">
        <f>HYPERLINK("http://www.arabidopsis.org/servlets/TairObject?type=locus&amp;name=At5g41600","At5g41600")</f>
        <v>At5g41600</v>
      </c>
      <c r="F615" s="93" t="s">
        <v>2182</v>
      </c>
      <c r="G615" s="94" t="s">
        <v>1886</v>
      </c>
      <c r="H615" s="94" t="s">
        <v>2270</v>
      </c>
      <c r="I615" s="94" t="s">
        <v>3304</v>
      </c>
      <c r="J615" s="94" t="s">
        <v>2116</v>
      </c>
      <c r="K615" s="94" t="s">
        <v>1915</v>
      </c>
      <c r="L615" s="94">
        <v>0</v>
      </c>
      <c r="M615" s="94" t="s">
        <v>2112</v>
      </c>
      <c r="N615" s="15">
        <v>6</v>
      </c>
      <c r="O615" s="15">
        <v>2</v>
      </c>
      <c r="P615" s="15">
        <v>3</v>
      </c>
      <c r="Q615" s="15">
        <v>5</v>
      </c>
      <c r="R615" s="15">
        <v>2</v>
      </c>
      <c r="S615" s="15">
        <v>3</v>
      </c>
      <c r="T615" s="15">
        <v>7</v>
      </c>
      <c r="U615" s="15">
        <v>2</v>
      </c>
      <c r="V615" s="15">
        <v>2</v>
      </c>
      <c r="W615" s="15">
        <v>8</v>
      </c>
      <c r="X615" s="10">
        <v>2</v>
      </c>
      <c r="Y615" s="10">
        <v>2</v>
      </c>
      <c r="Z615" s="15">
        <v>2</v>
      </c>
      <c r="AA615" s="15">
        <v>1</v>
      </c>
      <c r="AB615" s="15">
        <v>5</v>
      </c>
      <c r="AC615" s="15">
        <v>4</v>
      </c>
      <c r="AD615" s="15" t="s">
        <v>3302</v>
      </c>
      <c r="AE615" s="15" t="s">
        <v>3303</v>
      </c>
    </row>
    <row r="616" spans="1:31" x14ac:dyDescent="0.3">
      <c r="A616" s="92">
        <f>HYPERLINK("http://genome.jgi-psf.org/cgi-bin/dispGeneModel?db=Chlre3&amp;id=107828",107828)</f>
        <v>107828</v>
      </c>
      <c r="B616" s="93" t="s">
        <v>3419</v>
      </c>
      <c r="C616" s="97" t="s">
        <v>2596</v>
      </c>
      <c r="D616" s="94"/>
      <c r="E616" s="92" t="str">
        <f>HYPERLINK("http://www.arabidopsis.org/servlets/TairObject?type=locus&amp;name=At1g16320","At1g16320")</f>
        <v>At1g16320</v>
      </c>
      <c r="F616" s="97" t="s">
        <v>2182</v>
      </c>
      <c r="G616" s="97" t="s">
        <v>1907</v>
      </c>
      <c r="H616" s="97" t="s">
        <v>1887</v>
      </c>
      <c r="I616" s="94" t="s">
        <v>3420</v>
      </c>
      <c r="J616" s="97" t="s">
        <v>2014</v>
      </c>
      <c r="K616" s="94"/>
      <c r="L616" s="94">
        <v>18</v>
      </c>
      <c r="M616" s="94" t="s">
        <v>2112</v>
      </c>
      <c r="N616" s="15">
        <v>2</v>
      </c>
      <c r="O616" s="15">
        <v>1</v>
      </c>
      <c r="P616" s="15">
        <v>1</v>
      </c>
      <c r="Q616" s="15">
        <v>1</v>
      </c>
      <c r="R616" s="15">
        <v>2</v>
      </c>
      <c r="S616" s="15">
        <v>1</v>
      </c>
      <c r="T616" s="15">
        <v>1</v>
      </c>
      <c r="U616" s="15">
        <v>1</v>
      </c>
      <c r="V616" s="15">
        <v>1</v>
      </c>
      <c r="W616" s="15">
        <v>0</v>
      </c>
      <c r="X616" s="10">
        <v>0</v>
      </c>
      <c r="Y616" s="10">
        <v>0</v>
      </c>
      <c r="Z616" s="15">
        <v>0</v>
      </c>
      <c r="AA616" s="15">
        <v>1</v>
      </c>
      <c r="AB616" s="15">
        <v>1</v>
      </c>
      <c r="AC616" s="15">
        <v>0</v>
      </c>
      <c r="AD616" s="15" t="s">
        <v>138</v>
      </c>
      <c r="AE616" s="15" t="s">
        <v>138</v>
      </c>
    </row>
    <row r="617" spans="1:31" x14ac:dyDescent="0.3">
      <c r="A617" s="98"/>
      <c r="B617" s="93"/>
      <c r="C617" s="97"/>
      <c r="D617" s="94"/>
      <c r="E617" s="92" t="str">
        <f>HYPERLINK("http://www.arabidopsis.org/servlets/TairObject?type=locus&amp;name=At2g46220","At2g46220")</f>
        <v>At2g46220</v>
      </c>
      <c r="F617" s="97" t="s">
        <v>2182</v>
      </c>
      <c r="G617" s="97" t="s">
        <v>1907</v>
      </c>
      <c r="H617" s="97" t="s">
        <v>1887</v>
      </c>
      <c r="I617" s="94" t="s">
        <v>3421</v>
      </c>
      <c r="J617" s="94" t="s">
        <v>2014</v>
      </c>
      <c r="K617" s="94" t="s">
        <v>1897</v>
      </c>
      <c r="L617" s="94">
        <v>18</v>
      </c>
      <c r="M617" s="94" t="s">
        <v>2112</v>
      </c>
      <c r="N617" s="15"/>
      <c r="O617" s="15"/>
      <c r="P617" s="15"/>
      <c r="Q617" s="15"/>
      <c r="R617" s="15"/>
      <c r="S617" s="15"/>
      <c r="T617" s="15"/>
      <c r="U617" s="15"/>
      <c r="V617" s="15"/>
      <c r="W617" s="15"/>
      <c r="X617" s="10"/>
      <c r="Y617" s="10"/>
      <c r="Z617" s="15"/>
      <c r="AA617" s="15"/>
      <c r="AB617" s="15"/>
      <c r="AC617" s="15"/>
      <c r="AD617" s="15"/>
      <c r="AE617" s="15"/>
    </row>
    <row r="618" spans="1:31" x14ac:dyDescent="0.3">
      <c r="A618" s="92">
        <f>HYPERLINK("http://genome.jgi-psf.org/cgi-bin/dispGeneModel?db=Chlre3&amp;id=169573",169573)</f>
        <v>169573</v>
      </c>
      <c r="B618" s="93" t="s">
        <v>3448</v>
      </c>
      <c r="C618" s="97" t="s">
        <v>3449</v>
      </c>
      <c r="D618" s="94"/>
      <c r="E618" s="92" t="str">
        <f>HYPERLINK("http://www.arabidopsis.org/servlets/TairObject?type=locus&amp;name=At5g51180","At5g51180")</f>
        <v>At5g51180</v>
      </c>
      <c r="F618" s="97" t="s">
        <v>2182</v>
      </c>
      <c r="G618" s="97" t="s">
        <v>1907</v>
      </c>
      <c r="H618" s="97" t="s">
        <v>2059</v>
      </c>
      <c r="I618" s="94" t="s">
        <v>3450</v>
      </c>
      <c r="J618" s="97" t="s">
        <v>2014</v>
      </c>
      <c r="K618" s="94" t="s">
        <v>1920</v>
      </c>
      <c r="L618" s="94">
        <v>0</v>
      </c>
      <c r="M618" s="94" t="s">
        <v>2112</v>
      </c>
      <c r="N618" s="15">
        <v>1</v>
      </c>
      <c r="O618" s="15">
        <v>2</v>
      </c>
      <c r="P618" s="15">
        <v>1</v>
      </c>
      <c r="Q618" s="15">
        <v>1</v>
      </c>
      <c r="R618" s="15">
        <v>1</v>
      </c>
      <c r="S618" s="15">
        <v>1</v>
      </c>
      <c r="T618" s="15">
        <v>2</v>
      </c>
      <c r="U618" s="15">
        <v>1</v>
      </c>
      <c r="V618" s="15">
        <v>1</v>
      </c>
      <c r="W618" s="15">
        <v>2</v>
      </c>
      <c r="X618" s="10">
        <v>1</v>
      </c>
      <c r="Y618" s="10">
        <v>0</v>
      </c>
      <c r="Z618" s="15">
        <v>1</v>
      </c>
      <c r="AA618" s="15">
        <v>1</v>
      </c>
      <c r="AB618" s="15">
        <v>1</v>
      </c>
      <c r="AC618" s="15">
        <v>2</v>
      </c>
      <c r="AD618" s="15" t="s">
        <v>3451</v>
      </c>
      <c r="AE618" s="15" t="s">
        <v>138</v>
      </c>
    </row>
    <row r="619" spans="1:31" x14ac:dyDescent="0.3">
      <c r="A619" s="98"/>
      <c r="B619" s="93"/>
      <c r="C619" s="97"/>
      <c r="D619" s="94"/>
      <c r="E619" s="92" t="str">
        <f>HYPERLINK("http://www.arabidopsis.org/servlets/TairObject?type=locus&amp;name=At1g10040","At1g10040")</f>
        <v>At1g10040</v>
      </c>
      <c r="F619" s="97" t="s">
        <v>2182</v>
      </c>
      <c r="G619" s="97" t="s">
        <v>1907</v>
      </c>
      <c r="H619" s="97" t="s">
        <v>2106</v>
      </c>
      <c r="I619" s="94" t="s">
        <v>3452</v>
      </c>
      <c r="J619" s="94" t="s">
        <v>2014</v>
      </c>
      <c r="K619" s="94"/>
      <c r="L619" s="94">
        <v>0</v>
      </c>
      <c r="M619" s="94" t="s">
        <v>2112</v>
      </c>
      <c r="N619" s="15">
        <v>1</v>
      </c>
      <c r="O619" s="15">
        <v>2</v>
      </c>
      <c r="P619" s="15">
        <v>1</v>
      </c>
      <c r="Q619" s="15">
        <v>1</v>
      </c>
      <c r="R619" s="15">
        <v>1</v>
      </c>
      <c r="S619" s="15">
        <v>1</v>
      </c>
      <c r="T619" s="15">
        <v>2</v>
      </c>
      <c r="U619" s="15">
        <v>1</v>
      </c>
      <c r="V619" s="15">
        <v>1</v>
      </c>
      <c r="W619" s="15">
        <v>2</v>
      </c>
      <c r="X619" s="10">
        <v>1</v>
      </c>
      <c r="Y619" s="10">
        <v>1</v>
      </c>
      <c r="Z619" s="15">
        <v>1</v>
      </c>
      <c r="AA619" s="15">
        <v>1</v>
      </c>
      <c r="AB619" s="15">
        <v>1</v>
      </c>
      <c r="AC619" s="15">
        <v>2</v>
      </c>
      <c r="AD619" s="15" t="s">
        <v>3453</v>
      </c>
      <c r="AE619" s="15" t="s">
        <v>3454</v>
      </c>
    </row>
    <row r="620" spans="1:31" x14ac:dyDescent="0.3">
      <c r="A620" s="92">
        <f>HYPERLINK("http://genome.jgi-psf.org/cgi-bin/dispGeneModel?db=Chlre3&amp;id=145708",145708)</f>
        <v>145708</v>
      </c>
      <c r="B620" s="93" t="s">
        <v>3455</v>
      </c>
      <c r="C620" s="97" t="s">
        <v>3449</v>
      </c>
      <c r="D620" s="94"/>
      <c r="E620" s="92" t="str">
        <f>HYPERLINK("http://www.arabidopsis.org/servlets/TairObject?type=locus&amp;name=At1g10040","At1g10040")</f>
        <v>At1g10040</v>
      </c>
      <c r="F620" s="97" t="s">
        <v>2182</v>
      </c>
      <c r="G620" s="97" t="s">
        <v>1907</v>
      </c>
      <c r="H620" s="97" t="s">
        <v>2106</v>
      </c>
      <c r="I620" s="94" t="s">
        <v>3452</v>
      </c>
      <c r="J620" s="97" t="s">
        <v>2014</v>
      </c>
      <c r="K620" s="94"/>
      <c r="L620" s="94">
        <v>0</v>
      </c>
      <c r="M620" s="94" t="s">
        <v>2112</v>
      </c>
      <c r="N620" s="15">
        <v>1</v>
      </c>
      <c r="O620" s="15">
        <v>2</v>
      </c>
      <c r="P620" s="15">
        <v>1</v>
      </c>
      <c r="Q620" s="15">
        <v>1</v>
      </c>
      <c r="R620" s="15">
        <v>1</v>
      </c>
      <c r="S620" s="15">
        <v>1</v>
      </c>
      <c r="T620" s="15">
        <v>2</v>
      </c>
      <c r="U620" s="15">
        <v>1</v>
      </c>
      <c r="V620" s="15">
        <v>1</v>
      </c>
      <c r="W620" s="15">
        <v>2</v>
      </c>
      <c r="X620" s="10">
        <v>1</v>
      </c>
      <c r="Y620" s="10">
        <v>1</v>
      </c>
      <c r="Z620" s="15">
        <v>1</v>
      </c>
      <c r="AA620" s="15">
        <v>1</v>
      </c>
      <c r="AB620" s="15">
        <v>1</v>
      </c>
      <c r="AC620" s="15">
        <v>2</v>
      </c>
      <c r="AD620" s="15" t="s">
        <v>3453</v>
      </c>
      <c r="AE620" s="15" t="s">
        <v>3454</v>
      </c>
    </row>
    <row r="621" spans="1:31" x14ac:dyDescent="0.3">
      <c r="A621" s="98"/>
      <c r="B621" s="93"/>
      <c r="C621" s="97"/>
      <c r="D621" s="94"/>
      <c r="E621" s="92" t="str">
        <f>HYPERLINK("http://www.arabidopsis.org/servlets/TairObject?type=locus&amp;name=At5g51180","At5g51180")</f>
        <v>At5g51180</v>
      </c>
      <c r="F621" s="97" t="s">
        <v>2182</v>
      </c>
      <c r="G621" s="97" t="s">
        <v>1907</v>
      </c>
      <c r="H621" s="97" t="s">
        <v>2059</v>
      </c>
      <c r="I621" s="94" t="s">
        <v>3450</v>
      </c>
      <c r="J621" s="94" t="s">
        <v>2014</v>
      </c>
      <c r="K621" s="94" t="s">
        <v>1920</v>
      </c>
      <c r="L621" s="94">
        <v>0</v>
      </c>
      <c r="M621" s="94" t="s">
        <v>2112</v>
      </c>
      <c r="N621" s="15">
        <v>1</v>
      </c>
      <c r="O621" s="15">
        <v>2</v>
      </c>
      <c r="P621" s="15">
        <v>1</v>
      </c>
      <c r="Q621" s="15">
        <v>1</v>
      </c>
      <c r="R621" s="15">
        <v>1</v>
      </c>
      <c r="S621" s="15">
        <v>1</v>
      </c>
      <c r="T621" s="15">
        <v>2</v>
      </c>
      <c r="U621" s="15">
        <v>1</v>
      </c>
      <c r="V621" s="15">
        <v>1</v>
      </c>
      <c r="W621" s="15">
        <v>2</v>
      </c>
      <c r="X621" s="10">
        <v>1</v>
      </c>
      <c r="Y621" s="10">
        <v>0</v>
      </c>
      <c r="Z621" s="15">
        <v>1</v>
      </c>
      <c r="AA621" s="15">
        <v>1</v>
      </c>
      <c r="AB621" s="15">
        <v>1</v>
      </c>
      <c r="AC621" s="15">
        <v>2</v>
      </c>
      <c r="AD621" s="15" t="s">
        <v>3451</v>
      </c>
      <c r="AE621" s="15" t="s">
        <v>138</v>
      </c>
    </row>
    <row r="622" spans="1:31" x14ac:dyDescent="0.3">
      <c r="A622" s="98"/>
      <c r="B622" s="93"/>
      <c r="C622" s="97"/>
      <c r="D622" s="94"/>
      <c r="E622" s="92" t="str">
        <f>HYPERLINK("http://www.arabidopsis.org/servlets/TairObject?type=locus&amp;name=At3g08630","At3g08630")</f>
        <v>At3g08630</v>
      </c>
      <c r="F622" s="97" t="s">
        <v>2106</v>
      </c>
      <c r="G622" s="97" t="s">
        <v>1886</v>
      </c>
      <c r="H622" s="97" t="s">
        <v>1887</v>
      </c>
      <c r="I622" s="94" t="s">
        <v>3466</v>
      </c>
      <c r="J622" s="94" t="s">
        <v>2014</v>
      </c>
      <c r="K622" s="94" t="s">
        <v>1965</v>
      </c>
      <c r="L622" s="94">
        <v>21</v>
      </c>
      <c r="M622" s="94" t="s">
        <v>2112</v>
      </c>
      <c r="N622" s="15">
        <v>2</v>
      </c>
      <c r="O622" s="15">
        <v>2</v>
      </c>
      <c r="P622" s="15">
        <v>1</v>
      </c>
      <c r="Q622" s="15">
        <v>3</v>
      </c>
      <c r="R622" s="15">
        <v>2</v>
      </c>
      <c r="S622" s="15">
        <v>1</v>
      </c>
      <c r="T622" s="15">
        <v>5</v>
      </c>
      <c r="U622" s="15">
        <v>1</v>
      </c>
      <c r="V622" s="15">
        <v>1</v>
      </c>
      <c r="W622" s="15">
        <v>2</v>
      </c>
      <c r="X622" s="10">
        <v>0</v>
      </c>
      <c r="Y622" s="10">
        <v>1</v>
      </c>
      <c r="Z622" s="15">
        <v>3</v>
      </c>
      <c r="AA622" s="15">
        <v>1</v>
      </c>
      <c r="AB622" s="15">
        <v>1</v>
      </c>
      <c r="AC622" s="15">
        <v>2</v>
      </c>
      <c r="AD622" s="15" t="s">
        <v>138</v>
      </c>
      <c r="AE622" s="15" t="s">
        <v>3465</v>
      </c>
    </row>
    <row r="623" spans="1:31" x14ac:dyDescent="0.3">
      <c r="A623" s="92">
        <f>HYPERLINK("http://genome.jgi-psf.org/cgi-bin/dispGeneModel?db=Chlre3&amp;id=142225",142225)</f>
        <v>142225</v>
      </c>
      <c r="B623" s="93" t="s">
        <v>3766</v>
      </c>
      <c r="C623" s="93" t="s">
        <v>2150</v>
      </c>
      <c r="D623" s="94"/>
      <c r="E623" s="95" t="str">
        <f>HYPERLINK("http://www.arabidopsis.org/servlets/TairObject?type=locus&amp;name=At5g04440","At5g04440")</f>
        <v>At5g04440</v>
      </c>
      <c r="F623" s="93" t="s">
        <v>2106</v>
      </c>
      <c r="G623" s="94" t="s">
        <v>1907</v>
      </c>
      <c r="H623" s="94" t="s">
        <v>1887</v>
      </c>
      <c r="I623" s="94" t="s">
        <v>3767</v>
      </c>
      <c r="J623" s="94" t="s">
        <v>2014</v>
      </c>
      <c r="K623" s="94" t="s">
        <v>1920</v>
      </c>
      <c r="L623" s="94">
        <v>33</v>
      </c>
      <c r="M623" s="94" t="s">
        <v>2112</v>
      </c>
      <c r="N623" s="15">
        <v>1</v>
      </c>
      <c r="O623" s="15">
        <v>2</v>
      </c>
      <c r="P623" s="15">
        <v>1</v>
      </c>
      <c r="Q623" s="15">
        <v>1</v>
      </c>
      <c r="R623" s="15">
        <v>1</v>
      </c>
      <c r="S623" s="15">
        <v>1</v>
      </c>
      <c r="T623" s="15">
        <v>2</v>
      </c>
      <c r="U623" s="15">
        <v>1</v>
      </c>
      <c r="V623" s="15">
        <v>1</v>
      </c>
      <c r="W623" s="15">
        <v>1</v>
      </c>
      <c r="X623" s="10">
        <v>0</v>
      </c>
      <c r="Y623" s="10">
        <v>0</v>
      </c>
      <c r="Z623" s="15">
        <v>1</v>
      </c>
      <c r="AA623" s="15">
        <v>1</v>
      </c>
      <c r="AB623" s="15">
        <v>1</v>
      </c>
      <c r="AC623" s="15">
        <v>1</v>
      </c>
      <c r="AD623" s="15" t="s">
        <v>138</v>
      </c>
      <c r="AE623" s="15" t="s">
        <v>138</v>
      </c>
    </row>
    <row r="624" spans="1:31" x14ac:dyDescent="0.3">
      <c r="A624" s="92">
        <f>HYPERLINK("http://genome.jgi-psf.org/cgi-bin/dispGeneModel?db=Chlre3&amp;id=205579",205579)</f>
        <v>205579</v>
      </c>
      <c r="B624" s="93" t="s">
        <v>3769</v>
      </c>
      <c r="C624" s="93" t="s">
        <v>2109</v>
      </c>
      <c r="D624" s="94"/>
      <c r="E624" s="95" t="str">
        <f>HYPERLINK("http://www.arabidopsis.org/servlets/TairObject?type=locus&amp;name=At3g58800","At3g58800")</f>
        <v>At3g58800</v>
      </c>
      <c r="F624" s="93" t="s">
        <v>2106</v>
      </c>
      <c r="G624" s="94" t="s">
        <v>1907</v>
      </c>
      <c r="H624" s="94" t="s">
        <v>2246</v>
      </c>
      <c r="I624" s="94" t="s">
        <v>2119</v>
      </c>
      <c r="J624" s="94" t="s">
        <v>3770</v>
      </c>
      <c r="K624" s="94" t="s">
        <v>1915</v>
      </c>
      <c r="L624" s="94">
        <v>0</v>
      </c>
      <c r="M624" s="94" t="s">
        <v>2112</v>
      </c>
      <c r="N624" s="15">
        <v>1</v>
      </c>
      <c r="O624" s="15">
        <v>1</v>
      </c>
      <c r="P624" s="15">
        <v>1</v>
      </c>
      <c r="Q624" s="15">
        <v>1</v>
      </c>
      <c r="R624" s="15">
        <v>1</v>
      </c>
      <c r="S624" s="15">
        <v>1</v>
      </c>
      <c r="T624" s="15">
        <v>3</v>
      </c>
      <c r="U624" s="15">
        <v>1</v>
      </c>
      <c r="V624" s="15">
        <v>1</v>
      </c>
      <c r="W624" s="15">
        <v>2</v>
      </c>
      <c r="X624" s="10">
        <v>0</v>
      </c>
      <c r="Y624" s="10">
        <v>0</v>
      </c>
      <c r="Z624" s="15">
        <v>1</v>
      </c>
      <c r="AA624" s="15">
        <v>1</v>
      </c>
      <c r="AB624" s="15">
        <v>1</v>
      </c>
      <c r="AC624" s="15">
        <v>1</v>
      </c>
      <c r="AD624" s="15" t="s">
        <v>138</v>
      </c>
      <c r="AE624" s="15" t="s">
        <v>138</v>
      </c>
    </row>
    <row r="625" spans="1:31" x14ac:dyDescent="0.3">
      <c r="A625" s="92">
        <f>HYPERLINK("http://genome.jgi-psf.org/cgi-bin/dispGeneModel?db=Chlre3&amp;id=205885",205885)</f>
        <v>205885</v>
      </c>
      <c r="B625" s="96" t="s">
        <v>3787</v>
      </c>
      <c r="C625" s="93" t="s">
        <v>3788</v>
      </c>
      <c r="D625" s="94"/>
      <c r="E625" s="95" t="str">
        <f>HYPERLINK("http://www.arabidopsis.org/servlets/TairObject?type=locus&amp;name=At5g11960","At5g11960")</f>
        <v>At5g11960</v>
      </c>
      <c r="F625" s="93" t="s">
        <v>2106</v>
      </c>
      <c r="G625" s="94" t="s">
        <v>1907</v>
      </c>
      <c r="H625" s="94" t="s">
        <v>1887</v>
      </c>
      <c r="I625" s="94" t="s">
        <v>3789</v>
      </c>
      <c r="J625" s="94" t="s">
        <v>2014</v>
      </c>
      <c r="K625" s="94" t="s">
        <v>1920</v>
      </c>
      <c r="L625" s="94">
        <v>2</v>
      </c>
      <c r="M625" s="94" t="s">
        <v>2112</v>
      </c>
      <c r="N625" s="15">
        <v>1</v>
      </c>
      <c r="O625" s="15">
        <v>1</v>
      </c>
      <c r="P625" s="15">
        <v>1</v>
      </c>
      <c r="Q625" s="15">
        <v>2</v>
      </c>
      <c r="R625" s="15">
        <v>1</v>
      </c>
      <c r="S625" s="15">
        <v>1</v>
      </c>
      <c r="T625" s="15">
        <v>1</v>
      </c>
      <c r="U625" s="15">
        <v>1</v>
      </c>
      <c r="V625" s="15">
        <v>1</v>
      </c>
      <c r="W625" s="15">
        <v>2</v>
      </c>
      <c r="X625" s="10">
        <v>1</v>
      </c>
      <c r="Y625" s="10">
        <v>1</v>
      </c>
      <c r="Z625" s="15">
        <v>1</v>
      </c>
      <c r="AA625" s="15">
        <v>0</v>
      </c>
      <c r="AB625" s="15">
        <v>1</v>
      </c>
      <c r="AC625" s="15">
        <v>1</v>
      </c>
      <c r="AD625" s="15" t="s">
        <v>3790</v>
      </c>
      <c r="AE625" s="15" t="s">
        <v>3791</v>
      </c>
    </row>
    <row r="626" spans="1:31" x14ac:dyDescent="0.3">
      <c r="A626" s="92">
        <f>HYPERLINK("http://genome.jgi-psf.org/cgi-bin/dispGeneModel?db=Chlre3&amp;id=162817",162817)</f>
        <v>162817</v>
      </c>
      <c r="B626" s="93" t="s">
        <v>3798</v>
      </c>
      <c r="C626" s="93" t="s">
        <v>2109</v>
      </c>
      <c r="D626" s="94"/>
      <c r="E626" s="95" t="str">
        <f>HYPERLINK("http://www.arabidopsis.org/servlets/TairObject?type=locus&amp;name=At5g05360","At5g05360")</f>
        <v>At5g05360</v>
      </c>
      <c r="F626" s="93" t="s">
        <v>2106</v>
      </c>
      <c r="G626" s="94" t="s">
        <v>1907</v>
      </c>
      <c r="H626" s="94" t="s">
        <v>1887</v>
      </c>
      <c r="I626" s="94" t="s">
        <v>3799</v>
      </c>
      <c r="J626" s="94" t="s">
        <v>2014</v>
      </c>
      <c r="K626" s="94"/>
      <c r="L626" s="94">
        <v>0</v>
      </c>
      <c r="M626" s="94" t="s">
        <v>2112</v>
      </c>
      <c r="N626" s="15">
        <v>2</v>
      </c>
      <c r="O626" s="15">
        <v>2</v>
      </c>
      <c r="P626" s="15">
        <v>2</v>
      </c>
      <c r="Q626" s="15">
        <v>1</v>
      </c>
      <c r="R626" s="15">
        <v>2</v>
      </c>
      <c r="S626" s="15">
        <v>1</v>
      </c>
      <c r="T626" s="15">
        <v>3</v>
      </c>
      <c r="U626" s="15">
        <v>2</v>
      </c>
      <c r="V626" s="15">
        <v>3</v>
      </c>
      <c r="W626" s="15">
        <v>2</v>
      </c>
      <c r="X626" s="10">
        <v>2</v>
      </c>
      <c r="Y626" s="10">
        <v>1</v>
      </c>
      <c r="Z626" s="15">
        <v>1</v>
      </c>
      <c r="AA626" s="15">
        <v>0</v>
      </c>
      <c r="AB626" s="15">
        <v>2</v>
      </c>
      <c r="AC626" s="15">
        <v>2</v>
      </c>
      <c r="AD626" s="15" t="s">
        <v>3800</v>
      </c>
      <c r="AE626" s="15" t="s">
        <v>3801</v>
      </c>
    </row>
    <row r="627" spans="1:31" x14ac:dyDescent="0.3">
      <c r="A627" s="92">
        <f>HYPERLINK("http://genome.jgi-psf.org/cgi-bin/dispGeneModel?db=Chlre3&amp;id=206051",206051)</f>
        <v>206051</v>
      </c>
      <c r="B627" s="93" t="s">
        <v>3802</v>
      </c>
      <c r="C627" s="93" t="s">
        <v>2150</v>
      </c>
      <c r="D627" s="94"/>
      <c r="E627" s="95" t="str">
        <f>HYPERLINK("http://www.arabidopsis.org/servlets/TairObject?type=locus&amp;name=At4g24930","At4g24930")</f>
        <v>At4g24930</v>
      </c>
      <c r="F627" s="93" t="s">
        <v>2106</v>
      </c>
      <c r="G627" s="94" t="s">
        <v>1886</v>
      </c>
      <c r="H627" s="94" t="s">
        <v>2068</v>
      </c>
      <c r="I627" s="94" t="s">
        <v>3803</v>
      </c>
      <c r="J627" s="94" t="s">
        <v>2014</v>
      </c>
      <c r="K627" s="94" t="s">
        <v>1897</v>
      </c>
      <c r="L627" s="94">
        <v>0</v>
      </c>
      <c r="M627" s="94" t="s">
        <v>2112</v>
      </c>
      <c r="N627" s="15">
        <v>1</v>
      </c>
      <c r="O627" s="15">
        <v>1</v>
      </c>
      <c r="P627" s="15">
        <v>1</v>
      </c>
      <c r="Q627" s="15">
        <v>1</v>
      </c>
      <c r="R627" s="15">
        <v>1</v>
      </c>
      <c r="S627" s="15">
        <v>1</v>
      </c>
      <c r="T627" s="15">
        <v>1</v>
      </c>
      <c r="U627" s="15">
        <v>1</v>
      </c>
      <c r="V627" s="15">
        <v>1</v>
      </c>
      <c r="W627" s="15">
        <v>1</v>
      </c>
      <c r="X627" s="10">
        <v>0</v>
      </c>
      <c r="Y627" s="10">
        <v>0</v>
      </c>
      <c r="Z627" s="15">
        <v>0</v>
      </c>
      <c r="AA627" s="15">
        <v>0</v>
      </c>
      <c r="AB627" s="15">
        <v>1</v>
      </c>
      <c r="AC627" s="15">
        <v>1</v>
      </c>
      <c r="AD627" s="15" t="s">
        <v>138</v>
      </c>
      <c r="AE627" s="15" t="s">
        <v>138</v>
      </c>
    </row>
    <row r="628" spans="1:31" x14ac:dyDescent="0.3">
      <c r="A628" s="92">
        <f>HYPERLINK("http://genome.jgi-psf.org/cgi-bin/dispGeneModel?db=Chlre3&amp;id=185270",185270)</f>
        <v>185270</v>
      </c>
      <c r="B628" s="93" t="s">
        <v>3815</v>
      </c>
      <c r="C628" s="93" t="s">
        <v>2109</v>
      </c>
      <c r="D628" s="94" t="s">
        <v>3816</v>
      </c>
      <c r="E628" s="95" t="str">
        <f>HYPERLINK("http://www.arabidopsis.org/servlets/TairObject?type=locus&amp;name=At1g50020","At1g50020")</f>
        <v>At1g50020</v>
      </c>
      <c r="F628" s="93" t="s">
        <v>2106</v>
      </c>
      <c r="G628" s="94" t="s">
        <v>1886</v>
      </c>
      <c r="H628" s="94" t="s">
        <v>1941</v>
      </c>
      <c r="I628" s="94" t="s">
        <v>3817</v>
      </c>
      <c r="J628" s="94" t="s">
        <v>3137</v>
      </c>
      <c r="K628" s="94" t="s">
        <v>1915</v>
      </c>
      <c r="L628" s="94">
        <v>0</v>
      </c>
      <c r="M628" s="94" t="s">
        <v>2112</v>
      </c>
      <c r="N628" s="15">
        <v>1</v>
      </c>
      <c r="O628" s="15">
        <v>1</v>
      </c>
      <c r="P628" s="15">
        <v>1</v>
      </c>
      <c r="Q628" s="15">
        <v>1</v>
      </c>
      <c r="R628" s="15">
        <v>1</v>
      </c>
      <c r="S628" s="15">
        <v>1</v>
      </c>
      <c r="T628" s="15">
        <v>2</v>
      </c>
      <c r="U628" s="15">
        <v>2</v>
      </c>
      <c r="V628" s="15">
        <v>1</v>
      </c>
      <c r="W628" s="15">
        <v>2</v>
      </c>
      <c r="X628" s="10">
        <v>0</v>
      </c>
      <c r="Y628" s="10">
        <v>0</v>
      </c>
      <c r="Z628" s="15">
        <v>1</v>
      </c>
      <c r="AA628" s="15">
        <v>0</v>
      </c>
      <c r="AB628" s="15">
        <v>1</v>
      </c>
      <c r="AC628" s="15">
        <v>1</v>
      </c>
      <c r="AD628" s="15" t="s">
        <v>138</v>
      </c>
      <c r="AE628" s="15" t="s">
        <v>138</v>
      </c>
    </row>
    <row r="629" spans="1:31" x14ac:dyDescent="0.3">
      <c r="A629" s="92">
        <f>HYPERLINK("http://genome.jgi-psf.org/cgi-bin/dispGeneModel?db=Chlre3&amp;id=193846",193846)</f>
        <v>193846</v>
      </c>
      <c r="B629" s="93" t="s">
        <v>3820</v>
      </c>
      <c r="C629" s="93" t="s">
        <v>2150</v>
      </c>
      <c r="D629" s="94"/>
      <c r="E629" s="95" t="str">
        <f>HYPERLINK("http://www.arabidopsis.org/servlets/TairObject?type=locus&amp;name=At2g17240","At2g17240")</f>
        <v>At2g17240</v>
      </c>
      <c r="F629" s="93" t="s">
        <v>2106</v>
      </c>
      <c r="G629" s="94" t="s">
        <v>1907</v>
      </c>
      <c r="H629" s="94" t="s">
        <v>1887</v>
      </c>
      <c r="I629" s="94" t="s">
        <v>3821</v>
      </c>
      <c r="J629" s="94" t="s">
        <v>2014</v>
      </c>
      <c r="K629" s="94" t="s">
        <v>1897</v>
      </c>
      <c r="L629" s="94">
        <v>20</v>
      </c>
      <c r="M629" s="94" t="s">
        <v>2112</v>
      </c>
      <c r="N629" s="15">
        <v>2</v>
      </c>
      <c r="O629" s="15">
        <v>1</v>
      </c>
      <c r="P629" s="15">
        <v>1</v>
      </c>
      <c r="Q629" s="15">
        <v>1</v>
      </c>
      <c r="R629" s="15">
        <v>1</v>
      </c>
      <c r="S629" s="15">
        <v>1</v>
      </c>
      <c r="T629" s="15">
        <v>1</v>
      </c>
      <c r="U629" s="15">
        <v>2</v>
      </c>
      <c r="V629" s="15">
        <v>1</v>
      </c>
      <c r="W629" s="15">
        <v>4</v>
      </c>
      <c r="X629" s="10">
        <v>1</v>
      </c>
      <c r="Y629" s="10">
        <v>1</v>
      </c>
      <c r="Z629" s="15">
        <v>1</v>
      </c>
      <c r="AA629" s="15">
        <v>0</v>
      </c>
      <c r="AB629" s="15">
        <v>3</v>
      </c>
      <c r="AC629" s="15">
        <v>1</v>
      </c>
      <c r="AD629" s="15" t="s">
        <v>3822</v>
      </c>
      <c r="AE629" s="15" t="s">
        <v>3823</v>
      </c>
    </row>
    <row r="630" spans="1:31" x14ac:dyDescent="0.3">
      <c r="A630" s="92">
        <f>HYPERLINK("http://genome.jgi-psf.org/cgi-bin/dispGeneModel?db=Chlre3&amp;id=205897",205897)</f>
        <v>205897</v>
      </c>
      <c r="B630" s="93" t="s">
        <v>3833</v>
      </c>
      <c r="C630" s="93" t="s">
        <v>2109</v>
      </c>
      <c r="D630" s="94"/>
      <c r="E630" s="95" t="str">
        <f>HYPERLINK("http://www.arabidopsis.org/servlets/TairObject?type=locus&amp;name=At4g29520","At4g29520")</f>
        <v>At4g29520</v>
      </c>
      <c r="F630" s="93" t="s">
        <v>2106</v>
      </c>
      <c r="G630" s="94" t="s">
        <v>1907</v>
      </c>
      <c r="H630" s="94" t="s">
        <v>3039</v>
      </c>
      <c r="I630" s="94" t="s">
        <v>3834</v>
      </c>
      <c r="J630" s="94" t="s">
        <v>2014</v>
      </c>
      <c r="K630" s="94" t="s">
        <v>1920</v>
      </c>
      <c r="L630" s="94">
        <v>0</v>
      </c>
      <c r="M630" s="94" t="s">
        <v>2112</v>
      </c>
      <c r="N630" s="15">
        <v>1</v>
      </c>
      <c r="O630" s="15">
        <v>3</v>
      </c>
      <c r="P630" s="15">
        <v>1</v>
      </c>
      <c r="Q630" s="15">
        <v>1</v>
      </c>
      <c r="R630" s="15">
        <v>4</v>
      </c>
      <c r="S630" s="15">
        <v>2</v>
      </c>
      <c r="T630" s="15">
        <v>2</v>
      </c>
      <c r="U630" s="15">
        <v>1</v>
      </c>
      <c r="V630" s="15">
        <v>1</v>
      </c>
      <c r="W630" s="15">
        <v>1</v>
      </c>
      <c r="X630" s="10">
        <v>1</v>
      </c>
      <c r="Y630" s="10">
        <v>1</v>
      </c>
      <c r="Z630" s="15">
        <v>2</v>
      </c>
      <c r="AA630" s="15">
        <v>1</v>
      </c>
      <c r="AB630" s="15">
        <v>2</v>
      </c>
      <c r="AC630" s="15">
        <v>1</v>
      </c>
      <c r="AD630" s="15" t="s">
        <v>3835</v>
      </c>
      <c r="AE630" s="15" t="s">
        <v>3836</v>
      </c>
    </row>
    <row r="631" spans="1:31" x14ac:dyDescent="0.3">
      <c r="A631" s="92">
        <f>HYPERLINK("http://genome.jgi-psf.org/cgi-bin/dispGeneModel?db=Chlre3&amp;id=190875",190875)</f>
        <v>190875</v>
      </c>
      <c r="B631" s="93" t="s">
        <v>3851</v>
      </c>
      <c r="C631" s="93" t="s">
        <v>2150</v>
      </c>
      <c r="D631" s="94"/>
      <c r="E631" s="95" t="str">
        <f>HYPERLINK("http://www.arabidopsis.org/servlets/TairObject?type=locus&amp;name=At1g50900","At1g50900")</f>
        <v>At1g50900</v>
      </c>
      <c r="F631" s="93" t="s">
        <v>2106</v>
      </c>
      <c r="G631" s="94" t="s">
        <v>1886</v>
      </c>
      <c r="H631" s="94" t="s">
        <v>1887</v>
      </c>
      <c r="I631" s="94" t="s">
        <v>3136</v>
      </c>
      <c r="J631" s="94" t="s">
        <v>2014</v>
      </c>
      <c r="K631" s="94" t="s">
        <v>1897</v>
      </c>
      <c r="L631" s="94">
        <v>0</v>
      </c>
      <c r="M631" s="94" t="s">
        <v>2112</v>
      </c>
      <c r="N631" s="15">
        <v>1</v>
      </c>
      <c r="O631" s="15">
        <v>2</v>
      </c>
      <c r="P631" s="15">
        <v>1</v>
      </c>
      <c r="Q631" s="15">
        <v>1</v>
      </c>
      <c r="R631" s="15">
        <v>1</v>
      </c>
      <c r="S631" s="15">
        <v>1</v>
      </c>
      <c r="T631" s="15">
        <v>1</v>
      </c>
      <c r="U631" s="15">
        <v>2</v>
      </c>
      <c r="V631" s="15">
        <v>1</v>
      </c>
      <c r="W631" s="15">
        <v>2</v>
      </c>
      <c r="X631" s="10">
        <v>0</v>
      </c>
      <c r="Y631" s="10">
        <v>0</v>
      </c>
      <c r="Z631" s="15">
        <v>1</v>
      </c>
      <c r="AA631" s="15">
        <v>1</v>
      </c>
      <c r="AB631" s="15">
        <v>1</v>
      </c>
      <c r="AC631" s="15">
        <v>2</v>
      </c>
      <c r="AD631" s="15" t="s">
        <v>138</v>
      </c>
      <c r="AE631" s="15" t="s">
        <v>138</v>
      </c>
    </row>
    <row r="632" spans="1:31" x14ac:dyDescent="0.3">
      <c r="A632" s="92">
        <f>HYPERLINK("http://genome.jgi-psf.org/cgi-bin/dispGeneModel?db=Chlre3&amp;id=205904",205904)</f>
        <v>205904</v>
      </c>
      <c r="B632" s="93" t="s">
        <v>3861</v>
      </c>
      <c r="C632" s="93" t="s">
        <v>2150</v>
      </c>
      <c r="D632" s="94"/>
      <c r="E632" s="95" t="str">
        <f>HYPERLINK("http://www.arabidopsis.org/servlets/TairObject?type=locus&amp;name=At5g48790","At5g48790")</f>
        <v>At5g48790</v>
      </c>
      <c r="F632" s="93" t="s">
        <v>2106</v>
      </c>
      <c r="G632" s="94" t="s">
        <v>1886</v>
      </c>
      <c r="H632" s="94" t="s">
        <v>1941</v>
      </c>
      <c r="I632" s="94" t="s">
        <v>3862</v>
      </c>
      <c r="J632" s="94" t="s">
        <v>2014</v>
      </c>
      <c r="K632" s="94" t="s">
        <v>1897</v>
      </c>
      <c r="L632" s="94">
        <v>11</v>
      </c>
      <c r="M632" s="94" t="s">
        <v>2112</v>
      </c>
      <c r="N632" s="15">
        <v>1</v>
      </c>
      <c r="O632" s="15">
        <v>1</v>
      </c>
      <c r="P632" s="15">
        <v>1</v>
      </c>
      <c r="Q632" s="15">
        <v>1</v>
      </c>
      <c r="R632" s="15">
        <v>1</v>
      </c>
      <c r="S632" s="15">
        <v>1</v>
      </c>
      <c r="T632" s="15">
        <v>1</v>
      </c>
      <c r="U632" s="15">
        <v>1</v>
      </c>
      <c r="V632" s="15">
        <v>1</v>
      </c>
      <c r="W632" s="15">
        <v>1</v>
      </c>
      <c r="X632" s="10">
        <v>0</v>
      </c>
      <c r="Y632" s="10">
        <v>0</v>
      </c>
      <c r="Z632" s="15">
        <v>0</v>
      </c>
      <c r="AA632" s="15">
        <v>1</v>
      </c>
      <c r="AB632" s="15">
        <v>0</v>
      </c>
      <c r="AC632" s="15">
        <v>0</v>
      </c>
      <c r="AD632" s="15" t="s">
        <v>138</v>
      </c>
      <c r="AE632" s="15" t="s">
        <v>138</v>
      </c>
    </row>
    <row r="633" spans="1:31" x14ac:dyDescent="0.3">
      <c r="A633" s="92">
        <f>HYPERLINK("http://genome.jgi-psf.org/cgi-bin/dispGeneModel?db=Chlre3&amp;id=196285",196285)</f>
        <v>196285</v>
      </c>
      <c r="B633" s="93" t="s">
        <v>3908</v>
      </c>
      <c r="C633" s="93" t="s">
        <v>2150</v>
      </c>
      <c r="D633" s="94"/>
      <c r="E633" s="92" t="str">
        <f>HYPERLINK("http://www.arabidopsis.org/servlets/TairObject?type=locus&amp;name=At4g29400","At4g29400")</f>
        <v>At4g29400</v>
      </c>
      <c r="F633" s="93" t="s">
        <v>2106</v>
      </c>
      <c r="G633" s="94" t="s">
        <v>1907</v>
      </c>
      <c r="H633" s="94" t="s">
        <v>1887</v>
      </c>
      <c r="I633" s="94" t="s">
        <v>3909</v>
      </c>
      <c r="J633" s="94" t="s">
        <v>2014</v>
      </c>
      <c r="K633" s="94"/>
      <c r="L633" s="94">
        <v>37</v>
      </c>
      <c r="M633" s="94" t="s">
        <v>2112</v>
      </c>
      <c r="N633" s="15">
        <v>1</v>
      </c>
      <c r="O633" s="15">
        <v>1</v>
      </c>
      <c r="P633" s="15">
        <v>2</v>
      </c>
      <c r="Q633" s="15">
        <v>1</v>
      </c>
      <c r="R633" s="15">
        <v>1</v>
      </c>
      <c r="S633" s="15">
        <v>1</v>
      </c>
      <c r="T633" s="15">
        <v>1</v>
      </c>
      <c r="U633" s="15">
        <v>1</v>
      </c>
      <c r="V633" s="15">
        <v>1</v>
      </c>
      <c r="W633" s="15">
        <v>1</v>
      </c>
      <c r="X633" s="10">
        <v>0</v>
      </c>
      <c r="Y633" s="10">
        <v>0</v>
      </c>
      <c r="Z633" s="15">
        <v>0</v>
      </c>
      <c r="AA633" s="15">
        <v>1</v>
      </c>
      <c r="AB633" s="15">
        <v>1</v>
      </c>
      <c r="AC633" s="15">
        <v>0</v>
      </c>
      <c r="AD633" s="15" t="s">
        <v>138</v>
      </c>
      <c r="AE633" s="15" t="s">
        <v>138</v>
      </c>
    </row>
    <row r="634" spans="1:31" x14ac:dyDescent="0.3">
      <c r="A634" s="92">
        <f>HYPERLINK("http://genome.jgi-psf.org/cgi-bin/dispGeneModel?db=Chlre3&amp;id=162021",162021)</f>
        <v>162021</v>
      </c>
      <c r="B634" s="96" t="s">
        <v>3921</v>
      </c>
      <c r="C634" s="93" t="s">
        <v>2150</v>
      </c>
      <c r="D634" s="94"/>
      <c r="E634" s="92" t="str">
        <f>HYPERLINK("http://www.arabidopsis.org/servlets/TairObject?type=locus&amp;name=At5g58250","At5g58250")</f>
        <v>At5g58250</v>
      </c>
      <c r="F634" s="93" t="s">
        <v>2106</v>
      </c>
      <c r="G634" s="94" t="s">
        <v>1886</v>
      </c>
      <c r="H634" s="94" t="s">
        <v>1887</v>
      </c>
      <c r="I634" s="94" t="s">
        <v>3922</v>
      </c>
      <c r="J634" s="94" t="s">
        <v>2014</v>
      </c>
      <c r="K634" s="94" t="s">
        <v>1897</v>
      </c>
      <c r="L634" s="94">
        <v>31</v>
      </c>
      <c r="M634" s="94" t="s">
        <v>2112</v>
      </c>
      <c r="N634" s="15">
        <v>1</v>
      </c>
      <c r="O634" s="15">
        <v>1</v>
      </c>
      <c r="P634" s="15">
        <v>1</v>
      </c>
      <c r="Q634" s="15">
        <v>1</v>
      </c>
      <c r="R634" s="15">
        <v>1</v>
      </c>
      <c r="S634" s="15">
        <v>1</v>
      </c>
      <c r="T634" s="15">
        <v>1</v>
      </c>
      <c r="U634" s="15">
        <v>1</v>
      </c>
      <c r="V634" s="15">
        <v>1</v>
      </c>
      <c r="W634" s="15">
        <v>0</v>
      </c>
      <c r="X634" s="10">
        <v>0</v>
      </c>
      <c r="Y634" s="10">
        <v>0</v>
      </c>
      <c r="Z634" s="15">
        <v>1</v>
      </c>
      <c r="AA634" s="15">
        <v>1</v>
      </c>
      <c r="AB634" s="15">
        <v>1</v>
      </c>
      <c r="AC634" s="15">
        <v>2</v>
      </c>
      <c r="AD634" s="15" t="s">
        <v>138</v>
      </c>
      <c r="AE634" s="15" t="s">
        <v>138</v>
      </c>
    </row>
    <row r="635" spans="1:31" x14ac:dyDescent="0.3">
      <c r="A635" s="92">
        <f>HYPERLINK("http://genome.jgi-psf.org/cgi-bin/dispGeneModel?db=Chlre3&amp;id=145554",145554)</f>
        <v>145554</v>
      </c>
      <c r="B635" s="96" t="s">
        <v>4122</v>
      </c>
      <c r="C635" s="93" t="s">
        <v>4123</v>
      </c>
      <c r="D635" s="94"/>
      <c r="E635" s="95" t="str">
        <f>HYPERLINK("http://www.arabidopsis.org/servlets/TairObject?type=locus&amp;name=At2g42770","At2g42770")</f>
        <v>At2g42770</v>
      </c>
      <c r="F635" s="93" t="s">
        <v>2182</v>
      </c>
      <c r="G635" s="94" t="s">
        <v>1886</v>
      </c>
      <c r="H635" s="94" t="s">
        <v>3171</v>
      </c>
      <c r="I635" s="94" t="s">
        <v>4124</v>
      </c>
      <c r="J635" s="94" t="s">
        <v>2116</v>
      </c>
      <c r="K635" s="94" t="s">
        <v>1897</v>
      </c>
      <c r="L635" s="94">
        <v>0</v>
      </c>
      <c r="M635" s="94" t="s">
        <v>2112</v>
      </c>
      <c r="N635" s="15">
        <v>1</v>
      </c>
      <c r="O635" s="15">
        <v>1</v>
      </c>
      <c r="P635" s="15">
        <v>1</v>
      </c>
      <c r="Q635" s="15">
        <v>1</v>
      </c>
      <c r="R635" s="15">
        <v>1</v>
      </c>
      <c r="S635" s="15">
        <v>1</v>
      </c>
      <c r="T635" s="15">
        <v>1</v>
      </c>
      <c r="U635" s="15">
        <v>1</v>
      </c>
      <c r="V635" s="15">
        <v>1</v>
      </c>
      <c r="W635" s="15">
        <v>1</v>
      </c>
      <c r="X635" s="10">
        <v>1</v>
      </c>
      <c r="Y635" s="10">
        <v>0</v>
      </c>
      <c r="Z635" s="15">
        <v>1</v>
      </c>
      <c r="AA635" s="15">
        <v>1</v>
      </c>
      <c r="AB635" s="15">
        <v>1</v>
      </c>
      <c r="AC635" s="15">
        <v>1</v>
      </c>
      <c r="AD635" s="15" t="s">
        <v>4125</v>
      </c>
      <c r="AE635" s="15" t="s">
        <v>138</v>
      </c>
    </row>
    <row r="636" spans="1:31" x14ac:dyDescent="0.3">
      <c r="A636" s="92">
        <f>HYPERLINK("http://genome.jgi-psf.org/cgi-bin/dispGeneModel?db=Chlre3&amp;id=166482",166482)</f>
        <v>166482</v>
      </c>
      <c r="B636" s="93" t="s">
        <v>4384</v>
      </c>
      <c r="C636" s="97" t="s">
        <v>4385</v>
      </c>
      <c r="D636" s="94"/>
      <c r="E636" s="92" t="str">
        <f>HYPERLINK("http://www.arabidopsis.org/servlets/TairObject?type=locus&amp;name=At5g21990","At5g21990")</f>
        <v>At5g21990</v>
      </c>
      <c r="F636" s="97" t="s">
        <v>2182</v>
      </c>
      <c r="G636" s="97" t="s">
        <v>1907</v>
      </c>
      <c r="H636" s="97" t="s">
        <v>2106</v>
      </c>
      <c r="I636" s="94" t="s">
        <v>3003</v>
      </c>
      <c r="J636" s="97" t="s">
        <v>2918</v>
      </c>
      <c r="K636" s="94"/>
      <c r="L636" s="94">
        <v>9</v>
      </c>
      <c r="M636" s="94" t="s">
        <v>2112</v>
      </c>
      <c r="N636" s="15">
        <v>1</v>
      </c>
      <c r="O636" s="15">
        <v>2</v>
      </c>
      <c r="P636" s="15">
        <v>2</v>
      </c>
      <c r="Q636" s="15">
        <v>1</v>
      </c>
      <c r="R636" s="15">
        <v>1</v>
      </c>
      <c r="S636" s="15">
        <v>1</v>
      </c>
      <c r="T636" s="15">
        <v>2</v>
      </c>
      <c r="U636" s="15">
        <v>1</v>
      </c>
      <c r="V636" s="15">
        <v>1</v>
      </c>
      <c r="W636" s="15">
        <v>2</v>
      </c>
      <c r="X636" s="10">
        <v>1</v>
      </c>
      <c r="Y636" s="10">
        <v>2</v>
      </c>
      <c r="Z636" s="15">
        <v>1</v>
      </c>
      <c r="AA636" s="15">
        <v>1</v>
      </c>
      <c r="AB636" s="15">
        <v>1</v>
      </c>
      <c r="AC636" s="15">
        <v>1</v>
      </c>
      <c r="AD636" s="15" t="s">
        <v>4386</v>
      </c>
      <c r="AE636" s="15" t="s">
        <v>4387</v>
      </c>
    </row>
    <row r="637" spans="1:31" x14ac:dyDescent="0.3">
      <c r="A637" s="92">
        <f>HYPERLINK("http://genome.jgi-psf.org/cgi-bin/dispGeneModel?db=Chlre3&amp;id=152087",152087)</f>
        <v>152087</v>
      </c>
      <c r="B637" s="93" t="s">
        <v>4395</v>
      </c>
      <c r="C637" s="97" t="s">
        <v>2596</v>
      </c>
      <c r="D637" s="94"/>
      <c r="E637" s="92" t="str">
        <f>HYPERLINK("http://www.arabidopsis.org/servlets/TairObject?type=locus&amp;name=At4g28020","At4g28020")</f>
        <v>At4g28020</v>
      </c>
      <c r="F637" s="97" t="s">
        <v>2182</v>
      </c>
      <c r="G637" s="97" t="s">
        <v>1907</v>
      </c>
      <c r="H637" s="97" t="s">
        <v>1887</v>
      </c>
      <c r="I637" s="94" t="s">
        <v>4396</v>
      </c>
      <c r="J637" s="97" t="s">
        <v>2014</v>
      </c>
      <c r="K637" s="94" t="s">
        <v>2177</v>
      </c>
      <c r="L637" s="94">
        <v>1</v>
      </c>
      <c r="M637" s="94" t="s">
        <v>2112</v>
      </c>
      <c r="N637" s="15">
        <v>1</v>
      </c>
      <c r="O637" s="15">
        <v>1</v>
      </c>
      <c r="P637" s="15">
        <v>1</v>
      </c>
      <c r="Q637" s="15">
        <v>1</v>
      </c>
      <c r="R637" s="15">
        <v>2</v>
      </c>
      <c r="S637" s="15">
        <v>1</v>
      </c>
      <c r="T637" s="15">
        <v>1</v>
      </c>
      <c r="U637" s="15">
        <v>2</v>
      </c>
      <c r="V637" s="15">
        <v>1</v>
      </c>
      <c r="W637" s="15">
        <v>1</v>
      </c>
      <c r="X637" s="10">
        <v>2</v>
      </c>
      <c r="Y637" s="10">
        <v>0</v>
      </c>
      <c r="Z637" s="15">
        <v>1</v>
      </c>
      <c r="AA637" s="15">
        <v>1</v>
      </c>
      <c r="AB637" s="15">
        <v>1</v>
      </c>
      <c r="AC637" s="15">
        <v>1</v>
      </c>
      <c r="AD637" s="15" t="s">
        <v>4397</v>
      </c>
      <c r="AE637" s="15" t="s">
        <v>138</v>
      </c>
    </row>
    <row r="638" spans="1:31" x14ac:dyDescent="0.3">
      <c r="A638" s="92">
        <f>HYPERLINK("http://genome.jgi-psf.org/cgi-bin/dispGeneModel?db=Chlre3&amp;id=194028",194028)</f>
        <v>194028</v>
      </c>
      <c r="B638" s="93" t="s">
        <v>4423</v>
      </c>
      <c r="C638" s="97" t="s">
        <v>2596</v>
      </c>
      <c r="D638" s="94"/>
      <c r="E638" s="92" t="str">
        <f>HYPERLINK("http://www.arabidopsis.org/servlets/TairObject?type=locus&amp;name=At5g04740","At5g04740")</f>
        <v>At5g04740</v>
      </c>
      <c r="F638" s="97" t="s">
        <v>2182</v>
      </c>
      <c r="G638" s="97" t="s">
        <v>1886</v>
      </c>
      <c r="H638" s="97" t="s">
        <v>1894</v>
      </c>
      <c r="I638" s="94" t="s">
        <v>4424</v>
      </c>
      <c r="J638" s="97" t="s">
        <v>4425</v>
      </c>
      <c r="K638" s="94" t="s">
        <v>1965</v>
      </c>
      <c r="L638" s="94">
        <v>0</v>
      </c>
      <c r="M638" s="94" t="s">
        <v>2112</v>
      </c>
      <c r="N638" s="15">
        <v>1</v>
      </c>
      <c r="O638" s="15">
        <v>2</v>
      </c>
      <c r="P638" s="15">
        <v>1</v>
      </c>
      <c r="Q638" s="15">
        <v>1</v>
      </c>
      <c r="R638" s="15">
        <v>1</v>
      </c>
      <c r="S638" s="15">
        <v>0</v>
      </c>
      <c r="T638" s="15">
        <v>1</v>
      </c>
      <c r="U638" s="15">
        <v>1</v>
      </c>
      <c r="V638" s="15">
        <v>1</v>
      </c>
      <c r="W638" s="15">
        <v>1</v>
      </c>
      <c r="X638" s="10">
        <v>0</v>
      </c>
      <c r="Y638" s="10">
        <v>0</v>
      </c>
      <c r="Z638" s="15">
        <v>1</v>
      </c>
      <c r="AA638" s="15">
        <v>0</v>
      </c>
      <c r="AB638" s="15">
        <v>1</v>
      </c>
      <c r="AC638" s="15">
        <v>1</v>
      </c>
      <c r="AD638" s="15" t="s">
        <v>138</v>
      </c>
      <c r="AE638" s="15" t="s">
        <v>138</v>
      </c>
    </row>
    <row r="639" spans="1:31" x14ac:dyDescent="0.3">
      <c r="A639" s="92">
        <f>HYPERLINK("http://genome.jgi-psf.org/cgi-bin/dispGeneModel?db=Chlre3&amp;id=183418",183418)</f>
        <v>183418</v>
      </c>
      <c r="B639" s="93" t="s">
        <v>4506</v>
      </c>
      <c r="C639" s="15" t="s">
        <v>4507</v>
      </c>
      <c r="D639" s="94"/>
      <c r="E639" s="92" t="str">
        <f>HYPERLINK("http://www.arabidopsis.org/servlets/TairObject?type=locus&amp;name=At1g15870","At1g15870")</f>
        <v>At1g15870</v>
      </c>
      <c r="F639" s="97" t="s">
        <v>2182</v>
      </c>
      <c r="G639" s="97" t="s">
        <v>1886</v>
      </c>
      <c r="H639" s="97" t="s">
        <v>1887</v>
      </c>
      <c r="I639" s="94" t="s">
        <v>4508</v>
      </c>
      <c r="J639" s="97" t="s">
        <v>2116</v>
      </c>
      <c r="K639" s="94" t="s">
        <v>1915</v>
      </c>
      <c r="L639" s="94">
        <v>0</v>
      </c>
      <c r="M639" s="94" t="s">
        <v>2112</v>
      </c>
      <c r="N639" s="15">
        <v>3</v>
      </c>
      <c r="O639" s="15">
        <v>2</v>
      </c>
      <c r="P639" s="15">
        <v>1</v>
      </c>
      <c r="Q639" s="15">
        <v>2</v>
      </c>
      <c r="R639" s="15">
        <v>2</v>
      </c>
      <c r="S639" s="15">
        <v>2</v>
      </c>
      <c r="T639" s="15">
        <v>2</v>
      </c>
      <c r="U639" s="15">
        <v>2</v>
      </c>
      <c r="V639" s="15">
        <v>2</v>
      </c>
      <c r="W639" s="15">
        <v>3</v>
      </c>
      <c r="X639" s="10">
        <v>1</v>
      </c>
      <c r="Y639" s="10">
        <v>1</v>
      </c>
      <c r="Z639" s="15">
        <v>2</v>
      </c>
      <c r="AA639" s="15">
        <v>2</v>
      </c>
      <c r="AB639" s="15">
        <v>2</v>
      </c>
      <c r="AC639" s="15">
        <v>3</v>
      </c>
      <c r="AD639" s="15" t="s">
        <v>4509</v>
      </c>
      <c r="AE639" s="15" t="s">
        <v>4510</v>
      </c>
    </row>
    <row r="640" spans="1:31" x14ac:dyDescent="0.3">
      <c r="A640" s="98"/>
      <c r="B640" s="93"/>
      <c r="C640" s="97"/>
      <c r="D640" s="94"/>
      <c r="E640" s="92" t="str">
        <f>HYPERLINK("http://www.arabidopsis.org/servlets/TairObject?type=locus&amp;name=At1g80720","At1g80720")</f>
        <v>At1g80720</v>
      </c>
      <c r="F640" s="97" t="s">
        <v>2182</v>
      </c>
      <c r="G640" s="97" t="s">
        <v>1886</v>
      </c>
      <c r="H640" s="97" t="s">
        <v>1887</v>
      </c>
      <c r="I640" s="94" t="s">
        <v>4511</v>
      </c>
      <c r="J640" s="94" t="s">
        <v>2116</v>
      </c>
      <c r="K640" s="94" t="s">
        <v>1915</v>
      </c>
      <c r="L640" s="94">
        <v>0</v>
      </c>
      <c r="M640" s="94" t="s">
        <v>2112</v>
      </c>
      <c r="N640" s="15">
        <v>3</v>
      </c>
      <c r="O640" s="15">
        <v>2</v>
      </c>
      <c r="P640" s="15">
        <v>1</v>
      </c>
      <c r="Q640" s="15">
        <v>2</v>
      </c>
      <c r="R640" s="15">
        <v>2</v>
      </c>
      <c r="S640" s="15">
        <v>2</v>
      </c>
      <c r="T640" s="15">
        <v>2</v>
      </c>
      <c r="U640" s="15">
        <v>2</v>
      </c>
      <c r="V640" s="15">
        <v>2</v>
      </c>
      <c r="W640" s="15">
        <v>3</v>
      </c>
      <c r="X640" s="10">
        <v>1</v>
      </c>
      <c r="Y640" s="10">
        <v>1</v>
      </c>
      <c r="Z640" s="15">
        <v>2</v>
      </c>
      <c r="AA640" s="15">
        <v>2</v>
      </c>
      <c r="AB640" s="15">
        <v>2</v>
      </c>
      <c r="AC640" s="15">
        <v>3</v>
      </c>
      <c r="AD640" s="15" t="s">
        <v>4509</v>
      </c>
      <c r="AE640" s="15" t="s">
        <v>4510</v>
      </c>
    </row>
    <row r="641" spans="1:31" x14ac:dyDescent="0.3">
      <c r="A641" s="92">
        <f>HYPERLINK("http://genome.jgi-psf.org/cgi-bin/dispGeneModel?db=Chlre3&amp;id=175630",175630)</f>
        <v>175630</v>
      </c>
      <c r="B641" s="93" t="s">
        <v>4613</v>
      </c>
      <c r="C641" s="97" t="s">
        <v>2596</v>
      </c>
      <c r="D641" s="94" t="s">
        <v>4614</v>
      </c>
      <c r="E641" s="92" t="str">
        <f>HYPERLINK("http://www.arabidopsis.org/servlets/TairObject?type=locus&amp;name=At1g31870","At1g31870")</f>
        <v>At1g31870</v>
      </c>
      <c r="F641" s="97" t="s">
        <v>2182</v>
      </c>
      <c r="G641" s="97" t="s">
        <v>1907</v>
      </c>
      <c r="H641" s="97" t="s">
        <v>2106</v>
      </c>
      <c r="I641" s="94" t="s">
        <v>4615</v>
      </c>
      <c r="J641" s="97" t="s">
        <v>2014</v>
      </c>
      <c r="K641" s="94" t="s">
        <v>1920</v>
      </c>
      <c r="L641" s="94">
        <v>9</v>
      </c>
      <c r="M641" s="94" t="s">
        <v>2112</v>
      </c>
      <c r="N641" s="15">
        <v>1</v>
      </c>
      <c r="O641" s="15">
        <v>1</v>
      </c>
      <c r="P641" s="15">
        <v>1</v>
      </c>
      <c r="Q641" s="15">
        <v>3</v>
      </c>
      <c r="R641" s="15">
        <v>3</v>
      </c>
      <c r="S641" s="15">
        <v>1</v>
      </c>
      <c r="T641" s="15">
        <v>2</v>
      </c>
      <c r="U641" s="15">
        <v>1</v>
      </c>
      <c r="V641" s="15">
        <v>1</v>
      </c>
      <c r="W641" s="15">
        <v>1</v>
      </c>
      <c r="X641" s="10">
        <v>1</v>
      </c>
      <c r="Y641" s="10">
        <v>0</v>
      </c>
      <c r="Z641" s="15">
        <v>1</v>
      </c>
      <c r="AA641" s="15">
        <v>1</v>
      </c>
      <c r="AB641" s="15">
        <v>1</v>
      </c>
      <c r="AC641" s="15">
        <v>1</v>
      </c>
      <c r="AD641" s="15" t="s">
        <v>4616</v>
      </c>
      <c r="AE641" s="15" t="s">
        <v>138</v>
      </c>
    </row>
    <row r="642" spans="1:31" x14ac:dyDescent="0.3">
      <c r="A642" s="92">
        <f>HYPERLINK("http://genome.jgi-psf.org/cgi-bin/dispGeneModel?db=Chlre3&amp;id=118166",118166)</f>
        <v>118166</v>
      </c>
      <c r="B642" s="93" t="s">
        <v>4617</v>
      </c>
      <c r="C642" s="97" t="s">
        <v>2596</v>
      </c>
      <c r="D642" s="94"/>
      <c r="E642" s="92" t="str">
        <f>HYPERLINK("http://www.arabidopsis.org/servlets/TairObject?type=locus&amp;name=At4g00231","At4g00231")</f>
        <v>At4g00231</v>
      </c>
      <c r="F642" s="97" t="s">
        <v>2182</v>
      </c>
      <c r="G642" s="97" t="s">
        <v>1907</v>
      </c>
      <c r="H642" s="97" t="s">
        <v>2106</v>
      </c>
      <c r="I642" s="94" t="s">
        <v>4618</v>
      </c>
      <c r="J642" s="97" t="s">
        <v>2116</v>
      </c>
      <c r="K642" s="94" t="s">
        <v>1920</v>
      </c>
      <c r="L642" s="94">
        <v>0</v>
      </c>
      <c r="M642" s="94" t="s">
        <v>2112</v>
      </c>
      <c r="N642" s="15">
        <v>1</v>
      </c>
      <c r="O642" s="15">
        <v>1</v>
      </c>
      <c r="P642" s="15">
        <v>2</v>
      </c>
      <c r="Q642" s="15">
        <v>1</v>
      </c>
      <c r="R642" s="15">
        <v>1</v>
      </c>
      <c r="S642" s="15">
        <v>1</v>
      </c>
      <c r="T642" s="15">
        <v>1</v>
      </c>
      <c r="U642" s="15">
        <v>1</v>
      </c>
      <c r="V642" s="15">
        <v>1</v>
      </c>
      <c r="W642" s="15">
        <v>2</v>
      </c>
      <c r="X642" s="10">
        <v>0</v>
      </c>
      <c r="Y642" s="10">
        <v>1</v>
      </c>
      <c r="Z642" s="15">
        <v>1</v>
      </c>
      <c r="AA642" s="15">
        <v>1</v>
      </c>
      <c r="AB642" s="15">
        <v>1</v>
      </c>
      <c r="AC642" s="15">
        <v>1</v>
      </c>
      <c r="AD642" s="15" t="s">
        <v>138</v>
      </c>
      <c r="AE642" s="15" t="s">
        <v>4619</v>
      </c>
    </row>
    <row r="643" spans="1:31" x14ac:dyDescent="0.3">
      <c r="A643" s="92">
        <f>HYPERLINK("http://genome.jgi-psf.org/cgi-bin/dispGeneModel?db=Chlre3&amp;id=142147",142147)</f>
        <v>142147</v>
      </c>
      <c r="B643" s="93" t="s">
        <v>4647</v>
      </c>
      <c r="C643" s="97" t="s">
        <v>2596</v>
      </c>
      <c r="D643" s="94"/>
      <c r="E643" s="92" t="str">
        <f>HYPERLINK("http://www.arabidopsis.org/servlets/TairObject?type=locus&amp;name=At1g30130","At1g30130")</f>
        <v>At1g30130</v>
      </c>
      <c r="F643" s="97" t="s">
        <v>2182</v>
      </c>
      <c r="G643" s="97" t="s">
        <v>1907</v>
      </c>
      <c r="H643" s="97" t="s">
        <v>1887</v>
      </c>
      <c r="I643" s="94" t="s">
        <v>4648</v>
      </c>
      <c r="J643" s="97" t="s">
        <v>2014</v>
      </c>
      <c r="K643" s="94" t="s">
        <v>1965</v>
      </c>
      <c r="L643" s="94">
        <v>0</v>
      </c>
      <c r="M643" s="94" t="s">
        <v>2112</v>
      </c>
      <c r="N643" s="15">
        <v>1</v>
      </c>
      <c r="O643" s="15">
        <v>1</v>
      </c>
      <c r="P643" s="15">
        <v>1</v>
      </c>
      <c r="Q643" s="15">
        <v>1</v>
      </c>
      <c r="R643" s="15">
        <v>1</v>
      </c>
      <c r="S643" s="15">
        <v>1</v>
      </c>
      <c r="T643" s="15">
        <v>1</v>
      </c>
      <c r="U643" s="15">
        <v>2</v>
      </c>
      <c r="V643" s="15">
        <v>1</v>
      </c>
      <c r="W643" s="15">
        <v>1</v>
      </c>
      <c r="X643" s="10">
        <v>0</v>
      </c>
      <c r="Y643" s="10">
        <v>0</v>
      </c>
      <c r="Z643" s="15">
        <v>1</v>
      </c>
      <c r="AA643" s="15">
        <v>2</v>
      </c>
      <c r="AB643" s="15">
        <v>1</v>
      </c>
      <c r="AC643" s="15">
        <v>1</v>
      </c>
      <c r="AD643" s="15" t="s">
        <v>138</v>
      </c>
      <c r="AE643" s="15" t="s">
        <v>138</v>
      </c>
    </row>
    <row r="644" spans="1:31" x14ac:dyDescent="0.3">
      <c r="A644" s="92">
        <f>HYPERLINK("http://genome.jgi-psf.org/cgi-bin/dispGeneModel?db=Chlre3&amp;id=188706",188706)</f>
        <v>188706</v>
      </c>
      <c r="B644" s="93" t="s">
        <v>4727</v>
      </c>
      <c r="C644" s="97" t="s">
        <v>2596</v>
      </c>
      <c r="D644" s="94"/>
      <c r="E644" s="92" t="str">
        <f>HYPERLINK("http://www.arabidopsis.org/servlets/TairObject?type=locus&amp;name=At5g63440","At5g63440")</f>
        <v>At5g63440</v>
      </c>
      <c r="F644" s="97" t="s">
        <v>2106</v>
      </c>
      <c r="G644" s="97" t="s">
        <v>1907</v>
      </c>
      <c r="H644" s="97" t="s">
        <v>1887</v>
      </c>
      <c r="I644" s="94" t="s">
        <v>4728</v>
      </c>
      <c r="J644" s="97" t="s">
        <v>2014</v>
      </c>
      <c r="K644" s="94" t="s">
        <v>1915</v>
      </c>
      <c r="L644" s="94">
        <v>0</v>
      </c>
      <c r="M644" s="94" t="s">
        <v>2112</v>
      </c>
      <c r="N644" s="15">
        <v>1</v>
      </c>
      <c r="O644" s="15">
        <v>2</v>
      </c>
      <c r="P644" s="15">
        <v>1</v>
      </c>
      <c r="Q644" s="15">
        <v>1</v>
      </c>
      <c r="R644" s="15">
        <v>0</v>
      </c>
      <c r="S644" s="15">
        <v>1</v>
      </c>
      <c r="T644" s="15">
        <v>1</v>
      </c>
      <c r="U644" s="15">
        <v>1</v>
      </c>
      <c r="V644" s="15">
        <v>1</v>
      </c>
      <c r="W644" s="15">
        <v>1</v>
      </c>
      <c r="X644" s="10">
        <v>3</v>
      </c>
      <c r="Y644" s="10">
        <v>2</v>
      </c>
      <c r="Z644" s="15">
        <v>1</v>
      </c>
      <c r="AA644" s="15">
        <v>2</v>
      </c>
      <c r="AB644" s="15">
        <v>1</v>
      </c>
      <c r="AC644" s="15">
        <v>1</v>
      </c>
      <c r="AD644" s="15" t="s">
        <v>4729</v>
      </c>
      <c r="AE644" s="15" t="s">
        <v>4730</v>
      </c>
    </row>
    <row r="645" spans="1:31" x14ac:dyDescent="0.3">
      <c r="A645" s="92">
        <f>HYPERLINK("http://genome.jgi-psf.org/cgi-bin/dispGeneModel?db=Chlre3&amp;id=167028",167028)</f>
        <v>167028</v>
      </c>
      <c r="B645" s="93" t="s">
        <v>4754</v>
      </c>
      <c r="C645" s="15" t="s">
        <v>4755</v>
      </c>
      <c r="D645" s="94"/>
      <c r="E645" s="92" t="str">
        <f>HYPERLINK("http://www.arabidopsis.org/servlets/TairObject?type=locus&amp;name=At5g44450","At5g44450")</f>
        <v>At5g44450</v>
      </c>
      <c r="F645" s="97" t="s">
        <v>2106</v>
      </c>
      <c r="G645" s="97" t="s">
        <v>1907</v>
      </c>
      <c r="H645" s="97" t="s">
        <v>1887</v>
      </c>
      <c r="I645" s="94" t="s">
        <v>4756</v>
      </c>
      <c r="J645" s="97" t="s">
        <v>2014</v>
      </c>
      <c r="K645" s="94" t="s">
        <v>1920</v>
      </c>
      <c r="L645" s="94">
        <v>1</v>
      </c>
      <c r="M645" s="94" t="s">
        <v>2112</v>
      </c>
      <c r="N645" s="15">
        <v>1</v>
      </c>
      <c r="O645" s="15">
        <v>1</v>
      </c>
      <c r="P645" s="15">
        <v>1</v>
      </c>
      <c r="Q645" s="15">
        <v>1</v>
      </c>
      <c r="R645" s="15">
        <v>1</v>
      </c>
      <c r="S645" s="15">
        <v>1</v>
      </c>
      <c r="T645" s="15">
        <v>1</v>
      </c>
      <c r="U645" s="15">
        <v>3</v>
      </c>
      <c r="V645" s="15">
        <v>1</v>
      </c>
      <c r="W645" s="15">
        <v>1</v>
      </c>
      <c r="X645" s="10">
        <v>0</v>
      </c>
      <c r="Y645" s="10">
        <v>1</v>
      </c>
      <c r="Z645" s="15">
        <v>1</v>
      </c>
      <c r="AA645" s="15">
        <v>1</v>
      </c>
      <c r="AB645" s="15">
        <v>1</v>
      </c>
      <c r="AC645" s="15">
        <v>1</v>
      </c>
      <c r="AD645" s="15" t="s">
        <v>138</v>
      </c>
      <c r="AE645" s="15" t="s">
        <v>4757</v>
      </c>
    </row>
    <row r="646" spans="1:31" x14ac:dyDescent="0.3">
      <c r="A646" s="92">
        <f>HYPERLINK("http://genome.jgi-psf.org/cgi-bin/dispGeneModel?db=Chlre3&amp;id=151343",151343)</f>
        <v>151343</v>
      </c>
      <c r="B646" s="93" t="s">
        <v>4758</v>
      </c>
      <c r="C646" s="97" t="s">
        <v>2596</v>
      </c>
      <c r="D646" s="94"/>
      <c r="E646" s="92" t="str">
        <f>HYPERLINK("http://www.arabidopsis.org/servlets/TairObject?type=locus&amp;name=At2g39650","At2g39650")</f>
        <v>At2g39650</v>
      </c>
      <c r="F646" s="97" t="s">
        <v>2106</v>
      </c>
      <c r="G646" s="97" t="s">
        <v>1907</v>
      </c>
      <c r="H646" s="97" t="s">
        <v>2106</v>
      </c>
      <c r="I646" s="94" t="s">
        <v>4759</v>
      </c>
      <c r="J646" s="94" t="s">
        <v>2014</v>
      </c>
      <c r="K646" s="94" t="s">
        <v>1965</v>
      </c>
      <c r="L646" s="94">
        <v>0</v>
      </c>
      <c r="M646" s="94" t="s">
        <v>2112</v>
      </c>
      <c r="N646" s="15">
        <v>1</v>
      </c>
      <c r="O646" s="15">
        <v>2</v>
      </c>
      <c r="P646" s="15">
        <v>1</v>
      </c>
      <c r="Q646" s="15">
        <v>3</v>
      </c>
      <c r="R646" s="15">
        <v>1</v>
      </c>
      <c r="S646" s="15">
        <v>1</v>
      </c>
      <c r="T646" s="15">
        <v>3</v>
      </c>
      <c r="U646" s="15">
        <v>1</v>
      </c>
      <c r="V646" s="15">
        <v>1</v>
      </c>
      <c r="W646" s="15">
        <v>2</v>
      </c>
      <c r="X646" s="10">
        <v>1</v>
      </c>
      <c r="Y646" s="10">
        <v>1</v>
      </c>
      <c r="Z646" s="15">
        <v>2</v>
      </c>
      <c r="AA646" s="15">
        <v>1</v>
      </c>
      <c r="AB646" s="15">
        <v>1</v>
      </c>
      <c r="AC646" s="15">
        <v>0</v>
      </c>
      <c r="AD646" s="15" t="s">
        <v>4760</v>
      </c>
      <c r="AE646" s="15" t="s">
        <v>4761</v>
      </c>
    </row>
    <row r="647" spans="1:31" x14ac:dyDescent="0.3">
      <c r="A647" s="92">
        <f>HYPERLINK("http://genome.jgi-psf.org/cgi-bin/dispGeneModel?db=Chlre3&amp;id=176087",176087)</f>
        <v>176087</v>
      </c>
      <c r="B647" s="93" t="s">
        <v>4762</v>
      </c>
      <c r="C647" s="97" t="s">
        <v>2596</v>
      </c>
      <c r="D647" s="94"/>
      <c r="E647" s="92" t="str">
        <f>HYPERLINK("http://www.arabidopsis.org/servlets/TairObject?type=locus&amp;name=At5g65950","At5g65950")</f>
        <v>At5g65950</v>
      </c>
      <c r="F647" s="97" t="s">
        <v>2106</v>
      </c>
      <c r="G647" s="97" t="s">
        <v>1907</v>
      </c>
      <c r="H647" s="97" t="s">
        <v>1887</v>
      </c>
      <c r="I647" s="94" t="s">
        <v>4763</v>
      </c>
      <c r="J647" s="97" t="s">
        <v>2014</v>
      </c>
      <c r="K647" s="94" t="s">
        <v>1920</v>
      </c>
      <c r="L647" s="94">
        <v>0</v>
      </c>
      <c r="M647" s="94" t="s">
        <v>2112</v>
      </c>
      <c r="N647" s="15">
        <v>1</v>
      </c>
      <c r="O647" s="15">
        <v>1</v>
      </c>
      <c r="P647" s="15">
        <v>1</v>
      </c>
      <c r="Q647" s="15">
        <v>1</v>
      </c>
      <c r="R647" s="15">
        <v>2</v>
      </c>
      <c r="S647" s="15">
        <v>2</v>
      </c>
      <c r="T647" s="15">
        <v>1</v>
      </c>
      <c r="U647" s="15">
        <v>1</v>
      </c>
      <c r="V647" s="15">
        <v>1</v>
      </c>
      <c r="W647" s="15">
        <v>1</v>
      </c>
      <c r="X647" s="10">
        <v>1</v>
      </c>
      <c r="Y647" s="10">
        <v>2</v>
      </c>
      <c r="Z647" s="15">
        <v>1</v>
      </c>
      <c r="AA647" s="15">
        <v>1</v>
      </c>
      <c r="AB647" s="15">
        <v>1</v>
      </c>
      <c r="AC647" s="15">
        <v>1</v>
      </c>
      <c r="AD647" s="15" t="s">
        <v>4764</v>
      </c>
      <c r="AE647" s="15" t="s">
        <v>4765</v>
      </c>
    </row>
    <row r="648" spans="1:31" x14ac:dyDescent="0.3">
      <c r="A648" s="92">
        <f>HYPERLINK("http://genome.jgi-psf.org/cgi-bin/dispGeneModel?db=Chlre3&amp;id=156547",156547)</f>
        <v>156547</v>
      </c>
      <c r="B648" s="93" t="s">
        <v>4794</v>
      </c>
      <c r="C648" s="97" t="s">
        <v>2596</v>
      </c>
      <c r="D648" s="94"/>
      <c r="E648" s="92" t="str">
        <f>HYPERLINK("http://www.arabidopsis.org/servlets/TairObject?type=locus&amp;name=At1g27385","At1g27385")</f>
        <v>At1g27385</v>
      </c>
      <c r="F648" s="97" t="s">
        <v>2106</v>
      </c>
      <c r="G648" s="97" t="s">
        <v>1907</v>
      </c>
      <c r="H648" s="97" t="s">
        <v>1887</v>
      </c>
      <c r="I648" s="94" t="s">
        <v>4795</v>
      </c>
      <c r="J648" s="97" t="s">
        <v>2014</v>
      </c>
      <c r="K648" s="94" t="s">
        <v>1920</v>
      </c>
      <c r="L648" s="94">
        <v>0</v>
      </c>
      <c r="M648" s="94" t="s">
        <v>2112</v>
      </c>
      <c r="N648" s="15">
        <v>1</v>
      </c>
      <c r="O648" s="15">
        <v>1</v>
      </c>
      <c r="P648" s="15">
        <v>1</v>
      </c>
      <c r="Q648" s="15">
        <v>2</v>
      </c>
      <c r="R648" s="15">
        <v>1</v>
      </c>
      <c r="S648" s="15">
        <v>1</v>
      </c>
      <c r="T648" s="15">
        <v>4</v>
      </c>
      <c r="U648" s="15">
        <v>1</v>
      </c>
      <c r="V648" s="15">
        <v>1</v>
      </c>
      <c r="W648" s="15">
        <v>2</v>
      </c>
      <c r="X648" s="10">
        <v>0</v>
      </c>
      <c r="Y648" s="10">
        <v>0</v>
      </c>
      <c r="Z648" s="15">
        <v>1</v>
      </c>
      <c r="AA648" s="15">
        <v>1</v>
      </c>
      <c r="AB648" s="15">
        <v>1</v>
      </c>
      <c r="AC648" s="15">
        <v>1</v>
      </c>
      <c r="AD648" s="15" t="s">
        <v>138</v>
      </c>
      <c r="AE648" s="15" t="s">
        <v>138</v>
      </c>
    </row>
    <row r="649" spans="1:31" x14ac:dyDescent="0.3">
      <c r="A649" s="92">
        <f>HYPERLINK("http://genome.jgi-psf.org/cgi-bin/dispGeneModel?db=Chlre3&amp;id=182641",182641)</f>
        <v>182641</v>
      </c>
      <c r="B649" s="93" t="s">
        <v>4807</v>
      </c>
      <c r="C649" s="97" t="s">
        <v>2596</v>
      </c>
      <c r="D649" s="94"/>
      <c r="E649" s="92" t="str">
        <f>HYPERLINK("http://www.arabidopsis.org/servlets/TairObject?type=locus&amp;name=At5g57370","At5g57370")</f>
        <v>At5g57370</v>
      </c>
      <c r="F649" s="97" t="s">
        <v>2106</v>
      </c>
      <c r="G649" s="97" t="s">
        <v>1907</v>
      </c>
      <c r="H649" s="97" t="s">
        <v>2106</v>
      </c>
      <c r="I649" s="94" t="s">
        <v>4808</v>
      </c>
      <c r="J649" s="97" t="s">
        <v>2116</v>
      </c>
      <c r="K649" s="94" t="s">
        <v>1915</v>
      </c>
      <c r="L649" s="94">
        <v>11</v>
      </c>
      <c r="M649" s="94" t="s">
        <v>2112</v>
      </c>
      <c r="N649" s="15">
        <v>1</v>
      </c>
      <c r="O649" s="15">
        <v>2</v>
      </c>
      <c r="P649" s="15">
        <v>1</v>
      </c>
      <c r="Q649" s="15">
        <v>1</v>
      </c>
      <c r="R649" s="15">
        <v>1</v>
      </c>
      <c r="S649" s="15">
        <v>1</v>
      </c>
      <c r="T649" s="15">
        <v>2</v>
      </c>
      <c r="U649" s="15">
        <v>1</v>
      </c>
      <c r="V649" s="15">
        <v>1</v>
      </c>
      <c r="W649" s="15">
        <v>1</v>
      </c>
      <c r="X649" s="10">
        <v>0</v>
      </c>
      <c r="Y649" s="10">
        <v>0</v>
      </c>
      <c r="Z649" s="15">
        <v>1</v>
      </c>
      <c r="AA649" s="15">
        <v>1</v>
      </c>
      <c r="AB649" s="15">
        <v>1</v>
      </c>
      <c r="AC649" s="15">
        <v>1</v>
      </c>
      <c r="AD649" s="15" t="s">
        <v>138</v>
      </c>
      <c r="AE649" s="15" t="s">
        <v>138</v>
      </c>
    </row>
    <row r="650" spans="1:31" x14ac:dyDescent="0.3">
      <c r="A650" s="92">
        <f>HYPERLINK("http://genome.jgi-psf.org/cgi-bin/dispGeneModel?db=Chlre3&amp;id=183454",183454)</f>
        <v>183454</v>
      </c>
      <c r="B650" s="93" t="s">
        <v>4809</v>
      </c>
      <c r="C650" s="97" t="s">
        <v>2596</v>
      </c>
      <c r="D650" s="94"/>
      <c r="E650" s="92" t="str">
        <f>HYPERLINK("http://www.arabidopsis.org/servlets/TairObject?type=locus&amp;name=At2g25310","At2g25310")</f>
        <v>At2g25310</v>
      </c>
      <c r="F650" s="97" t="s">
        <v>2106</v>
      </c>
      <c r="G650" s="97" t="s">
        <v>1907</v>
      </c>
      <c r="H650" s="97" t="s">
        <v>2270</v>
      </c>
      <c r="I650" s="94" t="s">
        <v>4810</v>
      </c>
      <c r="J650" s="97" t="s">
        <v>2014</v>
      </c>
      <c r="K650" s="94" t="s">
        <v>1920</v>
      </c>
      <c r="L650" s="94">
        <v>0</v>
      </c>
      <c r="M650" s="94" t="s">
        <v>2112</v>
      </c>
      <c r="N650" s="15">
        <v>2</v>
      </c>
      <c r="O650" s="15">
        <v>1</v>
      </c>
      <c r="P650" s="15">
        <v>1</v>
      </c>
      <c r="Q650" s="15">
        <v>1</v>
      </c>
      <c r="R650" s="15">
        <v>1</v>
      </c>
      <c r="S650" s="15">
        <v>1</v>
      </c>
      <c r="T650" s="15">
        <v>2</v>
      </c>
      <c r="U650" s="15">
        <v>1</v>
      </c>
      <c r="V650" s="15">
        <v>1</v>
      </c>
      <c r="W650" s="15">
        <v>2</v>
      </c>
      <c r="X650" s="10">
        <v>1</v>
      </c>
      <c r="Y650" s="10">
        <v>0</v>
      </c>
      <c r="Z650" s="15">
        <v>1</v>
      </c>
      <c r="AA650" s="15">
        <v>1</v>
      </c>
      <c r="AB650" s="15">
        <v>2</v>
      </c>
      <c r="AC650" s="15">
        <v>2</v>
      </c>
      <c r="AD650" s="15" t="s">
        <v>4811</v>
      </c>
      <c r="AE650" s="15" t="s">
        <v>138</v>
      </c>
    </row>
    <row r="651" spans="1:31" x14ac:dyDescent="0.3">
      <c r="A651" s="98"/>
      <c r="B651" s="93"/>
      <c r="C651" s="97"/>
      <c r="D651" s="94"/>
      <c r="E651" s="92" t="str">
        <f>HYPERLINK("http://www.arabidopsis.org/servlets/TairObject?type=locus&amp;name=At4g32130","At4g32130")</f>
        <v>At4g32130</v>
      </c>
      <c r="F651" s="97" t="s">
        <v>2106</v>
      </c>
      <c r="G651" s="97" t="s">
        <v>1886</v>
      </c>
      <c r="H651" s="97" t="s">
        <v>3040</v>
      </c>
      <c r="I651" s="94" t="s">
        <v>4810</v>
      </c>
      <c r="J651" s="94" t="s">
        <v>2014</v>
      </c>
      <c r="K651" s="94" t="s">
        <v>1920</v>
      </c>
      <c r="L651" s="94">
        <v>0</v>
      </c>
      <c r="M651" s="94" t="s">
        <v>2112</v>
      </c>
      <c r="N651" s="15">
        <v>2</v>
      </c>
      <c r="O651" s="15">
        <v>1</v>
      </c>
      <c r="P651" s="15">
        <v>1</v>
      </c>
      <c r="Q651" s="15">
        <v>1</v>
      </c>
      <c r="R651" s="15">
        <v>1</v>
      </c>
      <c r="S651" s="15">
        <v>1</v>
      </c>
      <c r="T651" s="15">
        <v>2</v>
      </c>
      <c r="U651" s="15">
        <v>1</v>
      </c>
      <c r="V651" s="15">
        <v>1</v>
      </c>
      <c r="W651" s="15">
        <v>2</v>
      </c>
      <c r="X651" s="10">
        <v>1</v>
      </c>
      <c r="Y651" s="10">
        <v>0</v>
      </c>
      <c r="Z651" s="15">
        <v>1</v>
      </c>
      <c r="AA651" s="15">
        <v>1</v>
      </c>
      <c r="AB651" s="15">
        <v>2</v>
      </c>
      <c r="AC651" s="15">
        <v>2</v>
      </c>
      <c r="AD651" s="15" t="s">
        <v>4811</v>
      </c>
      <c r="AE651" s="15" t="s">
        <v>138</v>
      </c>
    </row>
    <row r="652" spans="1:31" x14ac:dyDescent="0.3">
      <c r="A652" s="92">
        <f>HYPERLINK("http://genome.jgi-psf.org/cgi-bin/dispGeneModel?db=Chlre3&amp;id=147265",147265)</f>
        <v>147265</v>
      </c>
      <c r="B652" s="93" t="s">
        <v>4821</v>
      </c>
      <c r="C652" s="97" t="s">
        <v>2596</v>
      </c>
      <c r="D652" s="94"/>
      <c r="E652" s="92" t="str">
        <f>HYPERLINK("http://www.arabidopsis.org/servlets/TairObject?type=locus&amp;name=At2g27280","At2g27280")</f>
        <v>At2g27280</v>
      </c>
      <c r="F652" s="94" t="s">
        <v>2106</v>
      </c>
      <c r="G652" s="94" t="s">
        <v>1907</v>
      </c>
      <c r="H652" s="97" t="s">
        <v>2106</v>
      </c>
      <c r="I652" s="94" t="s">
        <v>4822</v>
      </c>
      <c r="J652" s="94" t="s">
        <v>2014</v>
      </c>
      <c r="K652" s="94" t="s">
        <v>2177</v>
      </c>
      <c r="L652" s="94">
        <v>4</v>
      </c>
      <c r="M652" s="94" t="s">
        <v>2112</v>
      </c>
      <c r="N652" s="15">
        <v>3</v>
      </c>
      <c r="O652" s="15">
        <v>1</v>
      </c>
      <c r="P652" s="15">
        <v>1</v>
      </c>
      <c r="Q652" s="15">
        <v>3</v>
      </c>
      <c r="R652" s="15">
        <v>1</v>
      </c>
      <c r="S652" s="15">
        <v>1</v>
      </c>
      <c r="T652" s="15">
        <v>1</v>
      </c>
      <c r="U652" s="15">
        <v>1</v>
      </c>
      <c r="V652" s="15">
        <v>1</v>
      </c>
      <c r="W652" s="15">
        <v>1</v>
      </c>
      <c r="X652" s="10">
        <v>0</v>
      </c>
      <c r="Y652" s="10">
        <v>2</v>
      </c>
      <c r="Z652" s="15">
        <v>1</v>
      </c>
      <c r="AA652" s="15">
        <v>2</v>
      </c>
      <c r="AB652" s="15">
        <v>1</v>
      </c>
      <c r="AC652" s="15">
        <v>2</v>
      </c>
      <c r="AD652" s="15" t="s">
        <v>138</v>
      </c>
      <c r="AE652" s="15" t="s">
        <v>4823</v>
      </c>
    </row>
    <row r="653" spans="1:31" x14ac:dyDescent="0.3">
      <c r="A653" s="92">
        <f>HYPERLINK("http://genome.jgi-psf.org/cgi-bin/dispGeneModel?db=Chlre3&amp;id=17930",17930)</f>
        <v>17930</v>
      </c>
      <c r="B653" s="93" t="s">
        <v>4824</v>
      </c>
      <c r="C653" s="94" t="s">
        <v>4825</v>
      </c>
      <c r="D653" s="94"/>
      <c r="E653" s="92" t="str">
        <f>HYPERLINK("http://www.arabidopsis.org/servlets/TairObject?type=locus&amp;name=At3g07790","At3g07790")</f>
        <v>At3g07790</v>
      </c>
      <c r="F653" s="94" t="s">
        <v>2182</v>
      </c>
      <c r="G653" s="94" t="s">
        <v>1907</v>
      </c>
      <c r="H653" s="94" t="s">
        <v>1887</v>
      </c>
      <c r="I653" s="94" t="s">
        <v>4826</v>
      </c>
      <c r="J653" s="94" t="s">
        <v>2116</v>
      </c>
      <c r="K653" s="94" t="s">
        <v>2177</v>
      </c>
      <c r="L653" s="94">
        <v>0</v>
      </c>
      <c r="M653" s="94" t="s">
        <v>2112</v>
      </c>
      <c r="N653" s="15">
        <v>1</v>
      </c>
      <c r="O653" s="15">
        <v>1</v>
      </c>
      <c r="P653" s="15">
        <v>1</v>
      </c>
      <c r="Q653" s="15">
        <v>1</v>
      </c>
      <c r="R653" s="15">
        <v>1</v>
      </c>
      <c r="S653" s="15">
        <v>1</v>
      </c>
      <c r="T653" s="15">
        <v>1</v>
      </c>
      <c r="U653" s="15">
        <v>1</v>
      </c>
      <c r="V653" s="15">
        <v>1</v>
      </c>
      <c r="W653" s="15">
        <v>1</v>
      </c>
      <c r="X653" s="10">
        <v>1</v>
      </c>
      <c r="Y653" s="10">
        <v>0</v>
      </c>
      <c r="Z653" s="15">
        <v>1</v>
      </c>
      <c r="AA653" s="15">
        <v>1</v>
      </c>
      <c r="AB653" s="15">
        <v>1</v>
      </c>
      <c r="AC653" s="15">
        <v>1</v>
      </c>
      <c r="AD653" s="15" t="s">
        <v>4827</v>
      </c>
      <c r="AE653" s="15" t="s">
        <v>138</v>
      </c>
    </row>
    <row r="654" spans="1:31" x14ac:dyDescent="0.3">
      <c r="A654" s="92">
        <f>HYPERLINK("http://genome.jgi-psf.org/cgi-bin/dispGeneModel?db=Chlre3&amp;id=180316",180316)</f>
        <v>180316</v>
      </c>
      <c r="B654" s="93" t="s">
        <v>4833</v>
      </c>
      <c r="C654" s="97" t="s">
        <v>2596</v>
      </c>
      <c r="D654" s="94"/>
      <c r="E654" s="92" t="str">
        <f>HYPERLINK("http://www.arabidopsis.org/servlets/TairObject?type=locus&amp;name=At1g53800","At1g53800")</f>
        <v>At1g53800</v>
      </c>
      <c r="F654" s="94" t="s">
        <v>2106</v>
      </c>
      <c r="G654" s="94" t="s">
        <v>1907</v>
      </c>
      <c r="H654" s="94" t="s">
        <v>1887</v>
      </c>
      <c r="I654" s="94" t="s">
        <v>4834</v>
      </c>
      <c r="J654" s="94" t="s">
        <v>2014</v>
      </c>
      <c r="K654" s="94" t="s">
        <v>1897</v>
      </c>
      <c r="L654" s="94">
        <v>1</v>
      </c>
      <c r="M654" s="94" t="s">
        <v>2112</v>
      </c>
      <c r="N654" s="15">
        <v>1</v>
      </c>
      <c r="O654" s="15">
        <v>1</v>
      </c>
      <c r="P654" s="15">
        <v>1</v>
      </c>
      <c r="Q654" s="15">
        <v>2</v>
      </c>
      <c r="R654" s="15">
        <v>1</v>
      </c>
      <c r="S654" s="15">
        <v>1</v>
      </c>
      <c r="T654" s="15">
        <v>3</v>
      </c>
      <c r="U654" s="15">
        <v>1</v>
      </c>
      <c r="V654" s="15">
        <v>1</v>
      </c>
      <c r="W654" s="15">
        <v>2</v>
      </c>
      <c r="X654" s="10">
        <v>0</v>
      </c>
      <c r="Y654" s="10">
        <v>0</v>
      </c>
      <c r="Z654" s="15">
        <v>0</v>
      </c>
      <c r="AA654" s="15">
        <v>1</v>
      </c>
      <c r="AB654" s="15">
        <v>1</v>
      </c>
      <c r="AC654" s="15">
        <v>1</v>
      </c>
      <c r="AD654" s="15" t="s">
        <v>138</v>
      </c>
      <c r="AE654" s="15" t="s">
        <v>138</v>
      </c>
    </row>
    <row r="655" spans="1:31" x14ac:dyDescent="0.3">
      <c r="A655" s="92">
        <f>HYPERLINK("http://genome.jgi-psf.org/cgi-bin/dispGeneModel?db=Chlre3&amp;id=182934",182934)</f>
        <v>182934</v>
      </c>
      <c r="B655" s="93" t="s">
        <v>2117</v>
      </c>
      <c r="C655" s="93" t="s">
        <v>2118</v>
      </c>
      <c r="D655" s="94"/>
      <c r="E655" s="92" t="str">
        <f>HYPERLINK("http://www.arabidopsis.org/servlets/TairObject?type=locus&amp;name=At1g16080","At1g16080")</f>
        <v>At1g16080</v>
      </c>
      <c r="F655" s="93" t="s">
        <v>2106</v>
      </c>
      <c r="G655" s="94" t="s">
        <v>1886</v>
      </c>
      <c r="H655" s="94" t="s">
        <v>1894</v>
      </c>
      <c r="I655" s="94" t="s">
        <v>2119</v>
      </c>
      <c r="J655" s="94" t="s">
        <v>2014</v>
      </c>
      <c r="K655" s="94" t="s">
        <v>1897</v>
      </c>
      <c r="L655" s="94">
        <v>0</v>
      </c>
      <c r="M655" s="94" t="s">
        <v>2120</v>
      </c>
      <c r="N655" s="15">
        <v>1</v>
      </c>
      <c r="O655" s="15">
        <v>1</v>
      </c>
      <c r="P655" s="15">
        <v>1</v>
      </c>
      <c r="Q655" s="15">
        <v>1</v>
      </c>
      <c r="R655" s="15">
        <v>1</v>
      </c>
      <c r="S655" s="15">
        <v>1</v>
      </c>
      <c r="T655" s="15">
        <v>1</v>
      </c>
      <c r="U655" s="15">
        <v>1</v>
      </c>
      <c r="V655" s="15">
        <v>1</v>
      </c>
      <c r="W655" s="15">
        <v>1</v>
      </c>
      <c r="X655" s="10">
        <v>0</v>
      </c>
      <c r="Y655" s="10">
        <v>0</v>
      </c>
      <c r="Z655" s="15">
        <v>1</v>
      </c>
      <c r="AA655" s="15">
        <v>1</v>
      </c>
      <c r="AB655" s="15">
        <v>1</v>
      </c>
      <c r="AC655" s="15">
        <v>1</v>
      </c>
      <c r="AD655" s="15" t="s">
        <v>138</v>
      </c>
      <c r="AE655" s="15" t="s">
        <v>138</v>
      </c>
    </row>
    <row r="656" spans="1:31" x14ac:dyDescent="0.3">
      <c r="A656" s="92">
        <f>HYPERLINK("http://genome.jgi-psf.org/cgi-bin/dispGeneModel?db=Chlre3&amp;id=193550",193550)</f>
        <v>193550</v>
      </c>
      <c r="B656" s="93" t="s">
        <v>2121</v>
      </c>
      <c r="C656" s="93" t="s">
        <v>2109</v>
      </c>
      <c r="D656" s="94" t="s">
        <v>2122</v>
      </c>
      <c r="E656" s="95" t="str">
        <f>HYPERLINK("http://www.arabidopsis.org/servlets/TairObject?type=locus&amp;name=At2g39080","At2g39080")</f>
        <v>At2g39080</v>
      </c>
      <c r="F656" s="93" t="s">
        <v>2106</v>
      </c>
      <c r="G656" s="94" t="s">
        <v>1886</v>
      </c>
      <c r="H656" s="94" t="s">
        <v>1894</v>
      </c>
      <c r="I656" s="94" t="s">
        <v>2119</v>
      </c>
      <c r="J656" s="94" t="s">
        <v>2014</v>
      </c>
      <c r="K656" s="94" t="s">
        <v>1920</v>
      </c>
      <c r="L656" s="94">
        <v>1</v>
      </c>
      <c r="M656" s="94" t="s">
        <v>2120</v>
      </c>
      <c r="N656" s="15">
        <v>1</v>
      </c>
      <c r="O656" s="15">
        <v>2</v>
      </c>
      <c r="P656" s="15">
        <v>1</v>
      </c>
      <c r="Q656" s="15">
        <v>1</v>
      </c>
      <c r="R656" s="15">
        <v>3</v>
      </c>
      <c r="S656" s="15">
        <v>1</v>
      </c>
      <c r="T656" s="15">
        <v>2</v>
      </c>
      <c r="U656" s="15">
        <v>1</v>
      </c>
      <c r="V656" s="15">
        <v>1</v>
      </c>
      <c r="W656" s="15">
        <v>1</v>
      </c>
      <c r="X656" s="10">
        <v>1</v>
      </c>
      <c r="Y656" s="10">
        <v>1</v>
      </c>
      <c r="Z656" s="15">
        <v>1</v>
      </c>
      <c r="AA656" s="15">
        <v>0</v>
      </c>
      <c r="AB656" s="15">
        <v>2</v>
      </c>
      <c r="AC656" s="15">
        <v>2</v>
      </c>
      <c r="AD656" s="15" t="s">
        <v>2123</v>
      </c>
      <c r="AE656" s="15" t="s">
        <v>2124</v>
      </c>
    </row>
    <row r="657" spans="1:31" x14ac:dyDescent="0.3">
      <c r="A657" s="92">
        <f>HYPERLINK("http://genome.jgi-psf.org/cgi-bin/dispGeneModel?db=Chlre3&amp;id=205570",205570)</f>
        <v>205570</v>
      </c>
      <c r="B657" s="93" t="s">
        <v>2131</v>
      </c>
      <c r="C657" s="93" t="s">
        <v>2109</v>
      </c>
      <c r="D657" s="94"/>
      <c r="E657" s="92" t="str">
        <f>HYPERLINK("http://www.arabidopsis.org/servlets/TairObject?type=locus&amp;name=At2g21960","At2g21960")</f>
        <v>At2g21960</v>
      </c>
      <c r="F657" s="93" t="s">
        <v>2106</v>
      </c>
      <c r="G657" s="94" t="s">
        <v>1886</v>
      </c>
      <c r="H657" s="94" t="s">
        <v>1941</v>
      </c>
      <c r="I657" s="94" t="s">
        <v>2119</v>
      </c>
      <c r="J657" s="94" t="s">
        <v>2014</v>
      </c>
      <c r="K657" s="94" t="s">
        <v>1897</v>
      </c>
      <c r="L657" s="94">
        <v>17</v>
      </c>
      <c r="M657" s="94" t="s">
        <v>2120</v>
      </c>
      <c r="N657" s="15">
        <v>1</v>
      </c>
      <c r="O657" s="15">
        <v>1</v>
      </c>
      <c r="P657" s="15">
        <v>1</v>
      </c>
      <c r="Q657" s="15">
        <v>2</v>
      </c>
      <c r="R657" s="15">
        <v>0</v>
      </c>
      <c r="S657" s="15">
        <v>1</v>
      </c>
      <c r="T657" s="15">
        <v>1</v>
      </c>
      <c r="U657" s="15">
        <v>1</v>
      </c>
      <c r="V657" s="15">
        <v>1</v>
      </c>
      <c r="W657" s="15">
        <v>1</v>
      </c>
      <c r="X657" s="10">
        <v>0</v>
      </c>
      <c r="Y657" s="10">
        <v>0</v>
      </c>
      <c r="Z657" s="15">
        <v>1</v>
      </c>
      <c r="AA657" s="15">
        <v>1</v>
      </c>
      <c r="AB657" s="15">
        <v>1</v>
      </c>
      <c r="AC657" s="15">
        <v>1</v>
      </c>
      <c r="AD657" s="15" t="s">
        <v>138</v>
      </c>
      <c r="AE657" s="15" t="s">
        <v>138</v>
      </c>
    </row>
    <row r="658" spans="1:31" x14ac:dyDescent="0.3">
      <c r="A658" s="92">
        <f>HYPERLINK("http://genome.jgi-psf.org/cgi-bin/dispGeneModel?db=Chlre3&amp;id=191167",191167)</f>
        <v>191167</v>
      </c>
      <c r="B658" s="93" t="s">
        <v>2159</v>
      </c>
      <c r="C658" s="93" t="s">
        <v>2109</v>
      </c>
      <c r="D658" s="94" t="s">
        <v>2160</v>
      </c>
      <c r="E658" s="92" t="str">
        <f>HYPERLINK("http://www.arabidopsis.org/servlets/TairObject?type=locus&amp;name=At1g64355","At1g64355")</f>
        <v>At1g64355</v>
      </c>
      <c r="F658" s="93" t="s">
        <v>2106</v>
      </c>
      <c r="G658" s="94" t="s">
        <v>1907</v>
      </c>
      <c r="H658" s="94" t="s">
        <v>1887</v>
      </c>
      <c r="I658" s="94" t="s">
        <v>2119</v>
      </c>
      <c r="J658" s="94" t="s">
        <v>2014</v>
      </c>
      <c r="K658" s="94" t="s">
        <v>1897</v>
      </c>
      <c r="L658" s="94">
        <v>36</v>
      </c>
      <c r="M658" s="94" t="s">
        <v>2120</v>
      </c>
      <c r="N658" s="15"/>
      <c r="O658" s="15"/>
      <c r="P658" s="15"/>
      <c r="Q658" s="15"/>
      <c r="R658" s="15"/>
      <c r="S658" s="15"/>
      <c r="T658" s="15"/>
      <c r="U658" s="15"/>
      <c r="V658" s="15"/>
      <c r="W658" s="15"/>
      <c r="X658" s="10"/>
      <c r="Y658" s="10"/>
      <c r="Z658" s="15"/>
      <c r="AA658" s="15"/>
      <c r="AB658" s="15"/>
      <c r="AC658" s="15"/>
      <c r="AD658" s="15"/>
      <c r="AE658" s="15"/>
    </row>
    <row r="659" spans="1:31" x14ac:dyDescent="0.3">
      <c r="A659" s="92">
        <f>HYPERLINK("http://genome.jgi-psf.org/cgi-bin/dispGeneModel?db=Chlre3&amp;id=185542",185542)</f>
        <v>185542</v>
      </c>
      <c r="B659" s="93" t="s">
        <v>2171</v>
      </c>
      <c r="C659" s="93" t="s">
        <v>2109</v>
      </c>
      <c r="D659" s="94"/>
      <c r="E659" s="92" t="str">
        <f>HYPERLINK("http://www.arabidopsis.org/servlets/TairObject?type=locus&amp;name=At3g17930","At3g17930")</f>
        <v>At3g17930</v>
      </c>
      <c r="F659" s="93" t="s">
        <v>2106</v>
      </c>
      <c r="G659" s="94" t="s">
        <v>1886</v>
      </c>
      <c r="H659" s="94" t="s">
        <v>1941</v>
      </c>
      <c r="I659" s="94" t="s">
        <v>2119</v>
      </c>
      <c r="J659" s="94" t="s">
        <v>2014</v>
      </c>
      <c r="K659" s="94" t="s">
        <v>1944</v>
      </c>
      <c r="L659" s="94">
        <v>37</v>
      </c>
      <c r="M659" s="94" t="s">
        <v>2120</v>
      </c>
      <c r="N659" s="15">
        <v>1</v>
      </c>
      <c r="O659" s="15">
        <v>1</v>
      </c>
      <c r="P659" s="15">
        <v>1</v>
      </c>
      <c r="Q659" s="15">
        <v>0</v>
      </c>
      <c r="R659" s="15">
        <v>1</v>
      </c>
      <c r="S659" s="15">
        <v>1</v>
      </c>
      <c r="T659" s="15">
        <v>1</v>
      </c>
      <c r="U659" s="15">
        <v>1</v>
      </c>
      <c r="V659" s="15">
        <v>1</v>
      </c>
      <c r="W659" s="15">
        <v>3</v>
      </c>
      <c r="X659" s="10">
        <v>0</v>
      </c>
      <c r="Y659" s="10">
        <v>0</v>
      </c>
      <c r="Z659" s="15">
        <v>1</v>
      </c>
      <c r="AA659" s="15">
        <v>1</v>
      </c>
      <c r="AB659" s="15">
        <v>1</v>
      </c>
      <c r="AC659" s="15">
        <v>1</v>
      </c>
      <c r="AD659" s="15" t="s">
        <v>138</v>
      </c>
      <c r="AE659" s="15" t="s">
        <v>138</v>
      </c>
    </row>
    <row r="660" spans="1:31" x14ac:dyDescent="0.3">
      <c r="A660" s="92">
        <f>HYPERLINK("http://genome.jgi-psf.org/cgi-bin/dispGeneModel?db=Chlre3&amp;id=150826",150826)</f>
        <v>150826</v>
      </c>
      <c r="B660" s="93" t="s">
        <v>2194</v>
      </c>
      <c r="C660" s="93" t="s">
        <v>2195</v>
      </c>
      <c r="D660" s="94"/>
      <c r="E660" s="92" t="str">
        <f>HYPERLINK("http://www.arabidopsis.org/servlets/TairObject?type=locus&amp;name=At3g61870","At3g61870")</f>
        <v>At3g61870</v>
      </c>
      <c r="F660" s="93" t="s">
        <v>2106</v>
      </c>
      <c r="G660" s="94" t="s">
        <v>1886</v>
      </c>
      <c r="H660" s="94" t="s">
        <v>2175</v>
      </c>
      <c r="I660" s="94" t="s">
        <v>2119</v>
      </c>
      <c r="J660" s="94" t="s">
        <v>2014</v>
      </c>
      <c r="K660" s="94" t="s">
        <v>1897</v>
      </c>
      <c r="L660" s="94">
        <v>25</v>
      </c>
      <c r="M660" s="94" t="s">
        <v>2120</v>
      </c>
      <c r="N660" s="15">
        <v>1</v>
      </c>
      <c r="O660" s="15">
        <v>1</v>
      </c>
      <c r="P660" s="15">
        <v>1</v>
      </c>
      <c r="Q660" s="15">
        <v>1</v>
      </c>
      <c r="R660" s="15">
        <v>1</v>
      </c>
      <c r="S660" s="15">
        <v>1</v>
      </c>
      <c r="T660" s="15">
        <v>1</v>
      </c>
      <c r="U660" s="15">
        <v>1</v>
      </c>
      <c r="V660" s="15">
        <v>1</v>
      </c>
      <c r="W660" s="15">
        <v>1</v>
      </c>
      <c r="X660" s="10">
        <v>0</v>
      </c>
      <c r="Y660" s="10">
        <v>0</v>
      </c>
      <c r="Z660" s="15">
        <v>1</v>
      </c>
      <c r="AA660" s="15">
        <v>1</v>
      </c>
      <c r="AB660" s="15">
        <v>1</v>
      </c>
      <c r="AC660" s="15">
        <v>1</v>
      </c>
      <c r="AD660" s="15" t="s">
        <v>138</v>
      </c>
      <c r="AE660" s="15" t="s">
        <v>138</v>
      </c>
    </row>
    <row r="661" spans="1:31" x14ac:dyDescent="0.3">
      <c r="A661" s="92">
        <f>HYPERLINK("http://genome.jgi-psf.org/cgi-bin/dispGeneModel?db=Chlre3&amp;id=190046",190046)</f>
        <v>190046</v>
      </c>
      <c r="B661" s="93" t="s">
        <v>2828</v>
      </c>
      <c r="C661" s="93" t="s">
        <v>2109</v>
      </c>
      <c r="D661" s="94"/>
      <c r="E661" s="95" t="str">
        <f>HYPERLINK("http://www.arabidopsis.org/servlets/TairObject?type=locus&amp;name=At3g50685","At3g50685")</f>
        <v>At3g50685</v>
      </c>
      <c r="F661" s="93" t="s">
        <v>2106</v>
      </c>
      <c r="G661" s="94" t="s">
        <v>1907</v>
      </c>
      <c r="H661" s="94" t="s">
        <v>1887</v>
      </c>
      <c r="I661" s="94" t="s">
        <v>2119</v>
      </c>
      <c r="J661" s="94" t="s">
        <v>2014</v>
      </c>
      <c r="K661" s="94" t="s">
        <v>1897</v>
      </c>
      <c r="L661" s="94">
        <v>0</v>
      </c>
      <c r="M661" s="94" t="s">
        <v>2120</v>
      </c>
      <c r="N661" s="15">
        <v>1</v>
      </c>
      <c r="O661" s="15">
        <v>1</v>
      </c>
      <c r="P661" s="15">
        <v>1</v>
      </c>
      <c r="Q661" s="15">
        <v>1</v>
      </c>
      <c r="R661" s="15">
        <v>1</v>
      </c>
      <c r="S661" s="15">
        <v>1</v>
      </c>
      <c r="T661" s="15">
        <v>1</v>
      </c>
      <c r="U661" s="15">
        <v>1</v>
      </c>
      <c r="V661" s="15">
        <v>1</v>
      </c>
      <c r="W661" s="15">
        <v>1</v>
      </c>
      <c r="X661" s="10">
        <v>0</v>
      </c>
      <c r="Y661" s="10">
        <v>0</v>
      </c>
      <c r="Z661" s="15">
        <v>0</v>
      </c>
      <c r="AA661" s="15">
        <v>1</v>
      </c>
      <c r="AB661" s="15">
        <v>1</v>
      </c>
      <c r="AC661" s="15">
        <v>1</v>
      </c>
      <c r="AD661" s="15" t="s">
        <v>138</v>
      </c>
      <c r="AE661" s="15" t="s">
        <v>138</v>
      </c>
    </row>
    <row r="662" spans="1:31" x14ac:dyDescent="0.3">
      <c r="A662" s="93"/>
      <c r="B662" s="93"/>
      <c r="C662" s="93"/>
      <c r="D662" s="94"/>
      <c r="E662" s="92" t="str">
        <f>HYPERLINK("http://www.arabidopsis.org/servlets/TairObject?type=locus&amp;name=At3g50690","At3g50690")</f>
        <v>At3g50690</v>
      </c>
      <c r="F662" s="93" t="s">
        <v>2106</v>
      </c>
      <c r="G662" s="94" t="s">
        <v>1886</v>
      </c>
      <c r="H662" s="94" t="s">
        <v>2270</v>
      </c>
      <c r="I662" s="94" t="s">
        <v>2119</v>
      </c>
      <c r="J662" s="94" t="s">
        <v>2116</v>
      </c>
      <c r="K662" s="94" t="s">
        <v>1920</v>
      </c>
      <c r="L662" s="94">
        <v>16</v>
      </c>
      <c r="M662" s="94" t="s">
        <v>2120</v>
      </c>
      <c r="N662" s="15">
        <v>1</v>
      </c>
      <c r="O662" s="15">
        <v>1</v>
      </c>
      <c r="P662" s="15">
        <v>1</v>
      </c>
      <c r="Q662" s="15">
        <v>1</v>
      </c>
      <c r="R662" s="15">
        <v>1</v>
      </c>
      <c r="S662" s="15">
        <v>1</v>
      </c>
      <c r="T662" s="15">
        <v>1</v>
      </c>
      <c r="U662" s="15">
        <v>2</v>
      </c>
      <c r="V662" s="15">
        <v>0</v>
      </c>
      <c r="W662" s="15">
        <v>2</v>
      </c>
      <c r="X662" s="10">
        <v>1</v>
      </c>
      <c r="Y662" s="10">
        <v>1</v>
      </c>
      <c r="Z662" s="15">
        <v>3</v>
      </c>
      <c r="AA662" s="15">
        <v>1</v>
      </c>
      <c r="AB662" s="15">
        <v>1</v>
      </c>
      <c r="AC662" s="15">
        <v>2</v>
      </c>
      <c r="AD662" s="15" t="s">
        <v>2829</v>
      </c>
      <c r="AE662" s="15" t="s">
        <v>2830</v>
      </c>
    </row>
    <row r="663" spans="1:31" x14ac:dyDescent="0.3">
      <c r="A663" s="92">
        <f>HYPERLINK("http://genome.jgi-psf.org/cgi-bin/dispGeneModel?db=Chlre3&amp;id=179251",179251)</f>
        <v>179251</v>
      </c>
      <c r="B663" s="93" t="s">
        <v>2834</v>
      </c>
      <c r="C663" s="93" t="s">
        <v>2105</v>
      </c>
      <c r="D663" s="94"/>
      <c r="E663" s="92" t="str">
        <f>HYPERLINK("http://www.arabidopsis.org/servlets/TairObject?type=locus&amp;name=At2g21385","At2g21385")</f>
        <v>At2g21385</v>
      </c>
      <c r="F663" s="93" t="s">
        <v>2106</v>
      </c>
      <c r="G663" s="94" t="s">
        <v>1886</v>
      </c>
      <c r="H663" s="94" t="s">
        <v>1894</v>
      </c>
      <c r="I663" s="94" t="s">
        <v>2119</v>
      </c>
      <c r="J663" s="94" t="s">
        <v>2014</v>
      </c>
      <c r="K663" s="94" t="s">
        <v>1897</v>
      </c>
      <c r="L663" s="94">
        <v>0</v>
      </c>
      <c r="M663" s="94" t="s">
        <v>2120</v>
      </c>
      <c r="N663" s="15">
        <v>1</v>
      </c>
      <c r="O663" s="15">
        <v>1</v>
      </c>
      <c r="P663" s="15">
        <v>1</v>
      </c>
      <c r="Q663" s="15">
        <v>1</v>
      </c>
      <c r="R663" s="15">
        <v>1</v>
      </c>
      <c r="S663" s="15">
        <v>1</v>
      </c>
      <c r="T663" s="15">
        <v>2</v>
      </c>
      <c r="U663" s="15">
        <v>1</v>
      </c>
      <c r="V663" s="15">
        <v>1</v>
      </c>
      <c r="W663" s="15">
        <v>1</v>
      </c>
      <c r="X663" s="10">
        <v>0</v>
      </c>
      <c r="Y663" s="10">
        <v>0</v>
      </c>
      <c r="Z663" s="15">
        <v>1</v>
      </c>
      <c r="AA663" s="15">
        <v>1</v>
      </c>
      <c r="AB663" s="15">
        <v>0</v>
      </c>
      <c r="AC663" s="15">
        <v>1</v>
      </c>
      <c r="AD663" s="15" t="s">
        <v>138</v>
      </c>
      <c r="AE663" s="15" t="s">
        <v>138</v>
      </c>
    </row>
    <row r="664" spans="1:31" x14ac:dyDescent="0.3">
      <c r="A664" s="92">
        <f>HYPERLINK("http://genome.jgi-psf.org/cgi-bin/dispGeneModel?db=Chlre3&amp;id=148682",148682)</f>
        <v>148682</v>
      </c>
      <c r="B664" s="96" t="s">
        <v>2853</v>
      </c>
      <c r="C664" s="93" t="s">
        <v>2109</v>
      </c>
      <c r="D664" s="94"/>
      <c r="E664" s="92" t="str">
        <f>HYPERLINK("http://www.arabidopsis.org/servlets/TairObject?type=locus&amp;name=At4g24090","At4g24090")</f>
        <v>At4g24090</v>
      </c>
      <c r="F664" s="93" t="s">
        <v>2106</v>
      </c>
      <c r="G664" s="94" t="s">
        <v>1907</v>
      </c>
      <c r="H664" s="94" t="s">
        <v>1887</v>
      </c>
      <c r="I664" s="94" t="s">
        <v>2119</v>
      </c>
      <c r="J664" s="94" t="s">
        <v>2014</v>
      </c>
      <c r="K664" s="94" t="s">
        <v>1897</v>
      </c>
      <c r="L664" s="94">
        <v>14</v>
      </c>
      <c r="M664" s="94" t="s">
        <v>2120</v>
      </c>
      <c r="N664" s="15">
        <v>1</v>
      </c>
      <c r="O664" s="15">
        <v>1</v>
      </c>
      <c r="P664" s="15">
        <v>1</v>
      </c>
      <c r="Q664" s="15">
        <v>1</v>
      </c>
      <c r="R664" s="15">
        <v>1</v>
      </c>
      <c r="S664" s="15">
        <v>1</v>
      </c>
      <c r="T664" s="15">
        <v>3</v>
      </c>
      <c r="U664" s="15">
        <v>1</v>
      </c>
      <c r="V664" s="15">
        <v>1</v>
      </c>
      <c r="W664" s="15">
        <v>1</v>
      </c>
      <c r="X664" s="10">
        <v>0</v>
      </c>
      <c r="Y664" s="10">
        <v>0</v>
      </c>
      <c r="Z664" s="15">
        <v>1</v>
      </c>
      <c r="AA664" s="15">
        <v>1</v>
      </c>
      <c r="AB664" s="15">
        <v>1</v>
      </c>
      <c r="AC664" s="15">
        <v>1</v>
      </c>
      <c r="AD664" s="15" t="s">
        <v>138</v>
      </c>
      <c r="AE664" s="15" t="s">
        <v>138</v>
      </c>
    </row>
    <row r="665" spans="1:31" x14ac:dyDescent="0.3">
      <c r="A665" s="92">
        <f>HYPERLINK("http://genome.jgi-psf.org/cgi-bin/dispGeneModel?db=Chlre3&amp;id=107169",107169)</f>
        <v>107169</v>
      </c>
      <c r="B665" s="93" t="s">
        <v>2859</v>
      </c>
      <c r="C665" s="93" t="s">
        <v>2860</v>
      </c>
      <c r="D665" s="94"/>
      <c r="E665" s="95" t="str">
        <f>HYPERLINK("http://www.arabidopsis.org/servlets/TairObject?type=locus&amp;name=At5g27290","At5g27290")</f>
        <v>At5g27290</v>
      </c>
      <c r="F665" s="93" t="s">
        <v>2106</v>
      </c>
      <c r="G665" s="94" t="s">
        <v>1907</v>
      </c>
      <c r="H665" s="94" t="s">
        <v>2246</v>
      </c>
      <c r="I665" s="94" t="s">
        <v>2119</v>
      </c>
      <c r="J665" s="94" t="s">
        <v>2014</v>
      </c>
      <c r="K665" s="94" t="s">
        <v>1897</v>
      </c>
      <c r="L665" s="94">
        <v>21</v>
      </c>
      <c r="M665" s="94" t="s">
        <v>2120</v>
      </c>
      <c r="N665" s="15">
        <v>1</v>
      </c>
      <c r="O665" s="15">
        <v>1</v>
      </c>
      <c r="P665" s="15">
        <v>1</v>
      </c>
      <c r="Q665" s="15">
        <v>1</v>
      </c>
      <c r="R665" s="15">
        <v>1</v>
      </c>
      <c r="S665" s="15">
        <v>1</v>
      </c>
      <c r="T665" s="15">
        <v>1</v>
      </c>
      <c r="U665" s="15">
        <v>1</v>
      </c>
      <c r="V665" s="15">
        <v>1</v>
      </c>
      <c r="W665" s="15">
        <v>1</v>
      </c>
      <c r="X665" s="10">
        <v>0</v>
      </c>
      <c r="Y665" s="10">
        <v>0</v>
      </c>
      <c r="Z665" s="15">
        <v>1</v>
      </c>
      <c r="AA665" s="15">
        <v>1</v>
      </c>
      <c r="AB665" s="15">
        <v>1</v>
      </c>
      <c r="AC665" s="15">
        <v>0</v>
      </c>
      <c r="AD665" s="15" t="s">
        <v>138</v>
      </c>
      <c r="AE665" s="15" t="s">
        <v>138</v>
      </c>
    </row>
    <row r="666" spans="1:31" x14ac:dyDescent="0.3">
      <c r="A666" s="92">
        <f>HYPERLINK("http://genome.jgi-psf.org/cgi-bin/dispGeneModel?db=Chlre3&amp;id=48787",48787)</f>
        <v>48787</v>
      </c>
      <c r="B666" s="93" t="s">
        <v>3206</v>
      </c>
      <c r="C666" s="97" t="s">
        <v>2596</v>
      </c>
      <c r="D666" s="94"/>
      <c r="E666" s="92" t="str">
        <f>HYPERLINK("http://www.arabidopsis.org/servlets/TairObject?type=locus&amp;name=At3g01060","At3g01060")</f>
        <v>At3g01060</v>
      </c>
      <c r="F666" s="97" t="s">
        <v>2106</v>
      </c>
      <c r="G666" s="97" t="s">
        <v>1907</v>
      </c>
      <c r="H666" s="97" t="s">
        <v>1887</v>
      </c>
      <c r="I666" s="94" t="s">
        <v>2724</v>
      </c>
      <c r="J666" s="97" t="s">
        <v>2014</v>
      </c>
      <c r="K666" s="94" t="s">
        <v>1897</v>
      </c>
      <c r="L666" s="94">
        <v>32</v>
      </c>
      <c r="M666" s="94" t="s">
        <v>2120</v>
      </c>
      <c r="N666" s="15">
        <v>1</v>
      </c>
      <c r="O666" s="15">
        <v>1</v>
      </c>
      <c r="P666" s="15">
        <v>1</v>
      </c>
      <c r="Q666" s="15">
        <v>1</v>
      </c>
      <c r="R666" s="15">
        <v>1</v>
      </c>
      <c r="S666" s="15">
        <v>1</v>
      </c>
      <c r="T666" s="15">
        <v>1</v>
      </c>
      <c r="U666" s="15">
        <v>1</v>
      </c>
      <c r="V666" s="15">
        <v>1</v>
      </c>
      <c r="W666" s="15">
        <v>1</v>
      </c>
      <c r="X666" s="10">
        <v>0</v>
      </c>
      <c r="Y666" s="10">
        <v>0</v>
      </c>
      <c r="Z666" s="15">
        <v>1</v>
      </c>
      <c r="AA666" s="15">
        <v>1</v>
      </c>
      <c r="AB666" s="15">
        <v>1</v>
      </c>
      <c r="AC666" s="15">
        <v>2</v>
      </c>
      <c r="AD666" s="15" t="s">
        <v>138</v>
      </c>
      <c r="AE666" s="15" t="s">
        <v>138</v>
      </c>
    </row>
    <row r="667" spans="1:31" x14ac:dyDescent="0.3">
      <c r="A667" s="92">
        <f>HYPERLINK("http://genome.jgi-psf.org/cgi-bin/dispGeneModel?db=Chlre3&amp;id=126036",126036)</f>
        <v>126036</v>
      </c>
      <c r="B667" s="93" t="s">
        <v>3207</v>
      </c>
      <c r="C667" s="97" t="s">
        <v>2596</v>
      </c>
      <c r="D667" s="94"/>
      <c r="E667" s="92" t="str">
        <f>HYPERLINK("http://www.arabidopsis.org/servlets/TairObject?type=locus&amp;name=At4g01995","At4g01995")</f>
        <v>At4g01995</v>
      </c>
      <c r="F667" s="97" t="s">
        <v>2106</v>
      </c>
      <c r="G667" s="97" t="s">
        <v>1907</v>
      </c>
      <c r="H667" s="97" t="s">
        <v>1887</v>
      </c>
      <c r="I667" s="94" t="s">
        <v>2724</v>
      </c>
      <c r="J667" s="97" t="s">
        <v>2014</v>
      </c>
      <c r="K667" s="94"/>
      <c r="L667" s="94">
        <v>2</v>
      </c>
      <c r="M667" s="94" t="s">
        <v>2120</v>
      </c>
      <c r="N667" s="15">
        <v>1</v>
      </c>
      <c r="O667" s="15">
        <v>1</v>
      </c>
      <c r="P667" s="15">
        <v>4</v>
      </c>
      <c r="Q667" s="15">
        <v>1</v>
      </c>
      <c r="R667" s="15">
        <v>1</v>
      </c>
      <c r="S667" s="15">
        <v>1</v>
      </c>
      <c r="T667" s="15">
        <v>2</v>
      </c>
      <c r="U667" s="15">
        <v>1</v>
      </c>
      <c r="V667" s="15">
        <v>1</v>
      </c>
      <c r="W667" s="15">
        <v>1</v>
      </c>
      <c r="X667" s="10">
        <v>0</v>
      </c>
      <c r="Y667" s="10">
        <v>0</v>
      </c>
      <c r="Z667" s="15">
        <v>0</v>
      </c>
      <c r="AA667" s="15">
        <v>0</v>
      </c>
      <c r="AB667" s="15">
        <v>1</v>
      </c>
      <c r="AC667" s="15">
        <v>0</v>
      </c>
      <c r="AD667" s="15" t="s">
        <v>138</v>
      </c>
      <c r="AE667" s="15" t="s">
        <v>138</v>
      </c>
    </row>
    <row r="668" spans="1:31" x14ac:dyDescent="0.3">
      <c r="A668" s="92">
        <f>HYPERLINK("http://genome.jgi-psf.org/cgi-bin/dispGeneModel?db=Chlre3&amp;id=154041",154041)</f>
        <v>154041</v>
      </c>
      <c r="B668" s="93" t="s">
        <v>3333</v>
      </c>
      <c r="C668" s="93" t="s">
        <v>2109</v>
      </c>
      <c r="D668" s="94"/>
      <c r="E668" s="95" t="str">
        <f>HYPERLINK("http://www.arabidopsis.org/servlets/TairObject?type=locus&amp;name=At5g40500","At5g40500")</f>
        <v>At5g40500</v>
      </c>
      <c r="F668" s="93" t="s">
        <v>2106</v>
      </c>
      <c r="G668" s="94" t="s">
        <v>1907</v>
      </c>
      <c r="H668" s="94" t="s">
        <v>1887</v>
      </c>
      <c r="I668" s="94" t="s">
        <v>2119</v>
      </c>
      <c r="J668" s="94" t="s">
        <v>2014</v>
      </c>
      <c r="K668" s="94" t="s">
        <v>1897</v>
      </c>
      <c r="L668" s="94">
        <v>3</v>
      </c>
      <c r="M668" s="94" t="s">
        <v>2120</v>
      </c>
      <c r="N668" s="15">
        <v>1</v>
      </c>
      <c r="O668" s="15">
        <v>1</v>
      </c>
      <c r="P668" s="15">
        <v>1</v>
      </c>
      <c r="Q668" s="15">
        <v>1</v>
      </c>
      <c r="R668" s="15">
        <v>1</v>
      </c>
      <c r="S668" s="15">
        <v>1</v>
      </c>
      <c r="T668" s="15">
        <v>1</v>
      </c>
      <c r="U668" s="15">
        <v>1</v>
      </c>
      <c r="V668" s="15">
        <v>1</v>
      </c>
      <c r="W668" s="15">
        <v>1</v>
      </c>
      <c r="X668" s="10">
        <v>0</v>
      </c>
      <c r="Y668" s="10">
        <v>0</v>
      </c>
      <c r="Z668" s="15">
        <v>0</v>
      </c>
      <c r="AA668" s="15">
        <v>0</v>
      </c>
      <c r="AB668" s="15">
        <v>1</v>
      </c>
      <c r="AC668" s="15">
        <v>1</v>
      </c>
      <c r="AD668" s="15" t="s">
        <v>138</v>
      </c>
      <c r="AE668" s="15" t="s">
        <v>138</v>
      </c>
    </row>
    <row r="669" spans="1:31" x14ac:dyDescent="0.3">
      <c r="A669" s="92">
        <f>HYPERLINK("http://genome.jgi-psf.org/cgi-bin/dispGeneModel?db=Chlre3&amp;id=185467",185467)</f>
        <v>185467</v>
      </c>
      <c r="B669" s="93" t="s">
        <v>3334</v>
      </c>
      <c r="C669" s="93" t="s">
        <v>2109</v>
      </c>
      <c r="D669" s="94"/>
      <c r="E669" s="92" t="str">
        <f>HYPERLINK("http://www.arabidopsis.org/servlets/TairObject?type=locus&amp;name=At3g19900","At3g19900")</f>
        <v>At3g19900</v>
      </c>
      <c r="F669" s="93" t="s">
        <v>2106</v>
      </c>
      <c r="G669" s="94" t="s">
        <v>1907</v>
      </c>
      <c r="H669" s="94" t="s">
        <v>1887</v>
      </c>
      <c r="I669" s="94" t="s">
        <v>2119</v>
      </c>
      <c r="J669" s="94" t="s">
        <v>2014</v>
      </c>
      <c r="K669" s="94" t="s">
        <v>1944</v>
      </c>
      <c r="L669" s="94">
        <v>34</v>
      </c>
      <c r="M669" s="94" t="s">
        <v>2120</v>
      </c>
      <c r="N669" s="15">
        <v>1</v>
      </c>
      <c r="O669" s="15">
        <v>1</v>
      </c>
      <c r="P669" s="15">
        <v>2</v>
      </c>
      <c r="Q669" s="15">
        <v>1</v>
      </c>
      <c r="R669" s="15">
        <v>1</v>
      </c>
      <c r="S669" s="15">
        <v>1</v>
      </c>
      <c r="T669" s="15">
        <v>1</v>
      </c>
      <c r="U669" s="15">
        <v>1</v>
      </c>
      <c r="V669" s="15">
        <v>1</v>
      </c>
      <c r="W669" s="15">
        <v>1</v>
      </c>
      <c r="X669" s="10">
        <v>0</v>
      </c>
      <c r="Y669" s="10">
        <v>0</v>
      </c>
      <c r="Z669" s="15">
        <v>1</v>
      </c>
      <c r="AA669" s="15">
        <v>0</v>
      </c>
      <c r="AB669" s="15">
        <v>1</v>
      </c>
      <c r="AC669" s="15">
        <v>1</v>
      </c>
      <c r="AD669" s="15" t="s">
        <v>138</v>
      </c>
      <c r="AE669" s="15" t="s">
        <v>138</v>
      </c>
    </row>
    <row r="670" spans="1:31" x14ac:dyDescent="0.3">
      <c r="A670" s="92">
        <f>HYPERLINK("http://genome.jgi-psf.org/cgi-bin/dispGeneModel?db=Chlre3&amp;id=184242",184242)</f>
        <v>184242</v>
      </c>
      <c r="B670" s="93" t="s">
        <v>3467</v>
      </c>
      <c r="C670" s="97" t="s">
        <v>3468</v>
      </c>
      <c r="D670" s="94"/>
      <c r="E670" s="92" t="str">
        <f>HYPERLINK("http://www.arabidopsis.org/servlets/TairObject?type=locus&amp;name=At5g22790","At5g22790")</f>
        <v>At5g22790</v>
      </c>
      <c r="F670" s="97" t="s">
        <v>2106</v>
      </c>
      <c r="G670" s="97" t="s">
        <v>1886</v>
      </c>
      <c r="H670" s="97" t="s">
        <v>2175</v>
      </c>
      <c r="I670" s="94" t="s">
        <v>2724</v>
      </c>
      <c r="J670" s="97" t="s">
        <v>2014</v>
      </c>
      <c r="K670" s="94" t="s">
        <v>1920</v>
      </c>
      <c r="L670" s="94">
        <v>13</v>
      </c>
      <c r="M670" s="94" t="s">
        <v>2120</v>
      </c>
      <c r="N670" s="15">
        <v>2</v>
      </c>
      <c r="O670" s="15">
        <v>2</v>
      </c>
      <c r="P670" s="15">
        <v>1</v>
      </c>
      <c r="Q670" s="15">
        <v>2</v>
      </c>
      <c r="R670" s="15">
        <v>1</v>
      </c>
      <c r="S670" s="15">
        <v>2</v>
      </c>
      <c r="T670" s="15">
        <v>2</v>
      </c>
      <c r="U670" s="15">
        <v>2</v>
      </c>
      <c r="V670" s="15">
        <v>1</v>
      </c>
      <c r="W670" s="15">
        <v>2</v>
      </c>
      <c r="X670" s="10">
        <v>0</v>
      </c>
      <c r="Y670" s="10">
        <v>1</v>
      </c>
      <c r="Z670" s="15">
        <v>2</v>
      </c>
      <c r="AA670" s="15">
        <v>2</v>
      </c>
      <c r="AB670" s="15">
        <v>2</v>
      </c>
      <c r="AC670" s="15">
        <v>2</v>
      </c>
      <c r="AD670" s="15" t="s">
        <v>138</v>
      </c>
      <c r="AE670" s="15" t="s">
        <v>3469</v>
      </c>
    </row>
    <row r="671" spans="1:31" x14ac:dyDescent="0.3">
      <c r="A671" s="92">
        <f>HYPERLINK("http://genome.jgi-psf.org/cgi-bin/dispGeneModel?db=Chlre3&amp;id=182434",182434)</f>
        <v>182434</v>
      </c>
      <c r="B671" s="93" t="s">
        <v>3768</v>
      </c>
      <c r="C671" s="93" t="s">
        <v>2109</v>
      </c>
      <c r="D671" s="94"/>
      <c r="E671" s="95" t="str">
        <f>HYPERLINK("http://www.arabidopsis.org/servlets/TairObject?type=locus&amp;name=At2g17972","At2g17972")</f>
        <v>At2g17972</v>
      </c>
      <c r="F671" s="93" t="s">
        <v>2106</v>
      </c>
      <c r="G671" s="94" t="s">
        <v>1886</v>
      </c>
      <c r="H671" s="94" t="s">
        <v>1941</v>
      </c>
      <c r="I671" s="94" t="s">
        <v>2119</v>
      </c>
      <c r="J671" s="94" t="s">
        <v>2014</v>
      </c>
      <c r="K671" s="94" t="s">
        <v>1897</v>
      </c>
      <c r="L671" s="94">
        <v>0</v>
      </c>
      <c r="M671" s="94" t="s">
        <v>2120</v>
      </c>
      <c r="N671" s="15">
        <v>1</v>
      </c>
      <c r="O671" s="15">
        <v>1</v>
      </c>
      <c r="P671" s="15">
        <v>1</v>
      </c>
      <c r="Q671" s="15">
        <v>1</v>
      </c>
      <c r="R671" s="15">
        <v>1</v>
      </c>
      <c r="S671" s="15">
        <v>1</v>
      </c>
      <c r="T671" s="15">
        <v>0</v>
      </c>
      <c r="U671" s="15">
        <v>1</v>
      </c>
      <c r="V671" s="15">
        <v>1</v>
      </c>
      <c r="W671" s="15">
        <v>1</v>
      </c>
      <c r="X671" s="10">
        <v>0</v>
      </c>
      <c r="Y671" s="10">
        <v>0</v>
      </c>
      <c r="Z671" s="15">
        <v>1</v>
      </c>
      <c r="AA671" s="15">
        <v>0</v>
      </c>
      <c r="AB671" s="15">
        <v>1</v>
      </c>
      <c r="AC671" s="15">
        <v>1</v>
      </c>
      <c r="AD671" s="15" t="s">
        <v>138</v>
      </c>
      <c r="AE671" s="15" t="s">
        <v>138</v>
      </c>
    </row>
    <row r="672" spans="1:31" x14ac:dyDescent="0.3">
      <c r="A672" s="92">
        <f>HYPERLINK("http://genome.jgi-psf.org/cgi-bin/dispGeneModel?db=Chlre3&amp;id=205884",205884)</f>
        <v>205884</v>
      </c>
      <c r="B672" s="93" t="s">
        <v>3771</v>
      </c>
      <c r="C672" s="93" t="s">
        <v>2109</v>
      </c>
      <c r="D672" s="94"/>
      <c r="E672" s="95" t="str">
        <f>HYPERLINK("http://www.arabidopsis.org/servlets/TairObject?type=locus&amp;name=At1g64680","At1g64680")</f>
        <v>At1g64680</v>
      </c>
      <c r="F672" s="93" t="s">
        <v>2106</v>
      </c>
      <c r="G672" s="94" t="s">
        <v>1886</v>
      </c>
      <c r="H672" s="94" t="s">
        <v>1941</v>
      </c>
      <c r="I672" s="94" t="s">
        <v>2119</v>
      </c>
      <c r="J672" s="94" t="s">
        <v>2014</v>
      </c>
      <c r="K672" s="94" t="s">
        <v>1897</v>
      </c>
      <c r="L672" s="94">
        <v>2</v>
      </c>
      <c r="M672" s="94" t="s">
        <v>2120</v>
      </c>
      <c r="N672" s="15">
        <v>1</v>
      </c>
      <c r="O672" s="15">
        <v>1</v>
      </c>
      <c r="P672" s="15">
        <v>1</v>
      </c>
      <c r="Q672" s="15">
        <v>1</v>
      </c>
      <c r="R672" s="15">
        <v>1</v>
      </c>
      <c r="S672" s="15">
        <v>1</v>
      </c>
      <c r="T672" s="15">
        <v>1</v>
      </c>
      <c r="U672" s="15">
        <v>1</v>
      </c>
      <c r="V672" s="15">
        <v>1</v>
      </c>
      <c r="W672" s="15">
        <v>1</v>
      </c>
      <c r="X672" s="10">
        <v>0</v>
      </c>
      <c r="Y672" s="10">
        <v>0</v>
      </c>
      <c r="Z672" s="15">
        <v>1</v>
      </c>
      <c r="AA672" s="15">
        <v>1</v>
      </c>
      <c r="AB672" s="15">
        <v>1</v>
      </c>
      <c r="AC672" s="15">
        <v>1</v>
      </c>
      <c r="AD672" s="15" t="s">
        <v>138</v>
      </c>
      <c r="AE672" s="15" t="s">
        <v>138</v>
      </c>
    </row>
    <row r="673" spans="1:31" x14ac:dyDescent="0.3">
      <c r="A673" s="92">
        <f>HYPERLINK("http://genome.jgi-psf.org/cgi-bin/dispGeneModel?db=Chlre3&amp;id=145947",145947)</f>
        <v>145947</v>
      </c>
      <c r="B673" s="93" t="s">
        <v>3812</v>
      </c>
      <c r="C673" s="93" t="s">
        <v>2105</v>
      </c>
      <c r="D673" s="94"/>
      <c r="E673" s="95" t="str">
        <f>HYPERLINK("http://www.arabidopsis.org/servlets/TairObject?type=locus&amp;name=At1g07040","At1g07040")</f>
        <v>At1g07040</v>
      </c>
      <c r="F673" s="93" t="s">
        <v>2106</v>
      </c>
      <c r="G673" s="94" t="s">
        <v>1886</v>
      </c>
      <c r="H673" s="94" t="s">
        <v>1887</v>
      </c>
      <c r="I673" s="94" t="s">
        <v>2119</v>
      </c>
      <c r="J673" s="94" t="s">
        <v>2014</v>
      </c>
      <c r="K673" s="94" t="s">
        <v>2177</v>
      </c>
      <c r="L673" s="94">
        <v>5</v>
      </c>
      <c r="M673" s="94" t="s">
        <v>2120</v>
      </c>
      <c r="N673" s="15">
        <v>1</v>
      </c>
      <c r="O673" s="15">
        <v>1</v>
      </c>
      <c r="P673" s="15">
        <v>1</v>
      </c>
      <c r="Q673" s="15">
        <v>1</v>
      </c>
      <c r="R673" s="15">
        <v>1</v>
      </c>
      <c r="S673" s="15">
        <v>1</v>
      </c>
      <c r="T673" s="15">
        <v>1</v>
      </c>
      <c r="U673" s="15">
        <v>1</v>
      </c>
      <c r="V673" s="15">
        <v>2</v>
      </c>
      <c r="W673" s="15">
        <v>1</v>
      </c>
      <c r="X673" s="10">
        <v>1</v>
      </c>
      <c r="Y673" s="10">
        <v>1</v>
      </c>
      <c r="Z673" s="15">
        <v>1</v>
      </c>
      <c r="AA673" s="15">
        <v>1</v>
      </c>
      <c r="AB673" s="15">
        <v>1</v>
      </c>
      <c r="AC673" s="15">
        <v>2</v>
      </c>
      <c r="AD673" s="15" t="s">
        <v>3813</v>
      </c>
      <c r="AE673" s="15" t="s">
        <v>3814</v>
      </c>
    </row>
    <row r="674" spans="1:31" x14ac:dyDescent="0.3">
      <c r="A674" s="92">
        <f>HYPERLINK("http://genome.jgi-psf.org/cgi-bin/dispGeneModel?db=Chlre3&amp;id=206053",206053)</f>
        <v>206053</v>
      </c>
      <c r="B674" s="93" t="s">
        <v>3824</v>
      </c>
      <c r="C674" s="93" t="s">
        <v>2860</v>
      </c>
      <c r="D674" s="94"/>
      <c r="E674" s="95" t="str">
        <f>HYPERLINK("http://www.arabidopsis.org/servlets/TairObject?type=locus&amp;name=At5g08540","At5g08540")</f>
        <v>At5g08540</v>
      </c>
      <c r="F674" s="93" t="s">
        <v>2106</v>
      </c>
      <c r="G674" s="94" t="s">
        <v>1886</v>
      </c>
      <c r="H674" s="94" t="s">
        <v>2547</v>
      </c>
      <c r="I674" s="94" t="s">
        <v>2119</v>
      </c>
      <c r="J674" s="94" t="s">
        <v>2014</v>
      </c>
      <c r="K674" s="94" t="s">
        <v>1890</v>
      </c>
      <c r="L674" s="94">
        <v>1</v>
      </c>
      <c r="M674" s="94" t="s">
        <v>2120</v>
      </c>
      <c r="N674" s="15">
        <v>1</v>
      </c>
      <c r="O674" s="15">
        <v>1</v>
      </c>
      <c r="P674" s="15">
        <v>1</v>
      </c>
      <c r="Q674" s="15">
        <v>1</v>
      </c>
      <c r="R674" s="15">
        <v>1</v>
      </c>
      <c r="S674" s="15">
        <v>2</v>
      </c>
      <c r="T674" s="15">
        <v>3</v>
      </c>
      <c r="U674" s="15">
        <v>1</v>
      </c>
      <c r="V674" s="15">
        <v>1</v>
      </c>
      <c r="W674" s="15">
        <v>1</v>
      </c>
      <c r="X674" s="10">
        <v>0</v>
      </c>
      <c r="Y674" s="10">
        <v>0</v>
      </c>
      <c r="Z674" s="15">
        <v>1</v>
      </c>
      <c r="AA674" s="15">
        <v>1</v>
      </c>
      <c r="AB674" s="15">
        <v>2</v>
      </c>
      <c r="AC674" s="15">
        <v>1</v>
      </c>
      <c r="AD674" s="15" t="s">
        <v>138</v>
      </c>
      <c r="AE674" s="15" t="s">
        <v>138</v>
      </c>
    </row>
    <row r="675" spans="1:31" x14ac:dyDescent="0.3">
      <c r="A675" s="92">
        <f>HYPERLINK("http://genome.jgi-psf.org/cgi-bin/dispGeneModel?db=Chlre3&amp;id=154373",154373)</f>
        <v>154373</v>
      </c>
      <c r="B675" s="93" t="s">
        <v>3825</v>
      </c>
      <c r="C675" s="93" t="s">
        <v>2109</v>
      </c>
      <c r="D675" s="94"/>
      <c r="E675" s="95" t="str">
        <f>HYPERLINK("http://www.arabidopsis.org/servlets/TairObject?type=locus&amp;name=At1g74530","At1g74530")</f>
        <v>At1g74530</v>
      </c>
      <c r="F675" s="93" t="s">
        <v>2106</v>
      </c>
      <c r="G675" s="94" t="s">
        <v>1907</v>
      </c>
      <c r="H675" s="94" t="s">
        <v>2246</v>
      </c>
      <c r="I675" s="94" t="s">
        <v>2119</v>
      </c>
      <c r="J675" s="94" t="s">
        <v>2014</v>
      </c>
      <c r="K675" s="94" t="s">
        <v>1920</v>
      </c>
      <c r="L675" s="94">
        <v>0</v>
      </c>
      <c r="M675" s="94" t="s">
        <v>2120</v>
      </c>
      <c r="N675" s="15">
        <v>1</v>
      </c>
      <c r="O675" s="15">
        <v>1</v>
      </c>
      <c r="P675" s="15">
        <v>1</v>
      </c>
      <c r="Q675" s="15">
        <v>1</v>
      </c>
      <c r="R675" s="15">
        <v>2</v>
      </c>
      <c r="S675" s="15">
        <v>1</v>
      </c>
      <c r="T675" s="15">
        <v>1</v>
      </c>
      <c r="U675" s="15">
        <v>1</v>
      </c>
      <c r="V675" s="15">
        <v>1</v>
      </c>
      <c r="W675" s="15">
        <v>1</v>
      </c>
      <c r="X675" s="10">
        <v>1</v>
      </c>
      <c r="Y675" s="10">
        <v>1</v>
      </c>
      <c r="Z675" s="15">
        <v>1</v>
      </c>
      <c r="AA675" s="15">
        <v>1</v>
      </c>
      <c r="AB675" s="15">
        <v>1</v>
      </c>
      <c r="AC675" s="15">
        <v>1</v>
      </c>
      <c r="AD675" s="15" t="s">
        <v>3826</v>
      </c>
      <c r="AE675" s="15" t="s">
        <v>3827</v>
      </c>
    </row>
    <row r="676" spans="1:31" x14ac:dyDescent="0.3">
      <c r="A676" s="92">
        <f>HYPERLINK("http://genome.jgi-psf.org/cgi-bin/dispGeneModel?db=Chlre3&amp;id=172656",172656)</f>
        <v>172656</v>
      </c>
      <c r="B676" s="93" t="s">
        <v>3828</v>
      </c>
      <c r="C676" s="93" t="s">
        <v>2860</v>
      </c>
      <c r="D676" s="94"/>
      <c r="E676" s="95" t="str">
        <f>HYPERLINK("http://www.arabidopsis.org/servlets/TairObject?type=locus&amp;name=At1g28100","At1g28100")</f>
        <v>At1g28100</v>
      </c>
      <c r="F676" s="93" t="s">
        <v>2106</v>
      </c>
      <c r="G676" s="94" t="s">
        <v>1907</v>
      </c>
      <c r="H676" s="94" t="s">
        <v>2059</v>
      </c>
      <c r="I676" s="94" t="s">
        <v>2119</v>
      </c>
      <c r="J676" s="94" t="s">
        <v>2014</v>
      </c>
      <c r="K676" s="94" t="s">
        <v>1920</v>
      </c>
      <c r="L676" s="94">
        <v>4</v>
      </c>
      <c r="M676" s="94" t="s">
        <v>2120</v>
      </c>
      <c r="N676" s="15">
        <v>1</v>
      </c>
      <c r="O676" s="15">
        <v>1</v>
      </c>
      <c r="P676" s="15">
        <v>1</v>
      </c>
      <c r="Q676" s="15">
        <v>2</v>
      </c>
      <c r="R676" s="15">
        <v>1</v>
      </c>
      <c r="S676" s="15">
        <v>1</v>
      </c>
      <c r="T676" s="15">
        <v>3</v>
      </c>
      <c r="U676" s="15">
        <v>1</v>
      </c>
      <c r="V676" s="15">
        <v>1</v>
      </c>
      <c r="W676" s="15">
        <v>1</v>
      </c>
      <c r="X676" s="10">
        <v>0</v>
      </c>
      <c r="Y676" s="10">
        <v>0</v>
      </c>
      <c r="Z676" s="15">
        <v>1</v>
      </c>
      <c r="AA676" s="15">
        <v>0</v>
      </c>
      <c r="AB676" s="15">
        <v>1</v>
      </c>
      <c r="AC676" s="15">
        <v>1</v>
      </c>
      <c r="AD676" s="15" t="s">
        <v>138</v>
      </c>
      <c r="AE676" s="15" t="s">
        <v>138</v>
      </c>
    </row>
    <row r="677" spans="1:31" x14ac:dyDescent="0.3">
      <c r="A677" s="92">
        <f>HYPERLINK("http://genome.jgi-psf.org/cgi-bin/dispGeneModel?db=Chlre3&amp;id=205896",205896)</f>
        <v>205896</v>
      </c>
      <c r="B677" s="96" t="s">
        <v>3829</v>
      </c>
      <c r="C677" s="93" t="s">
        <v>3830</v>
      </c>
      <c r="D677" s="94"/>
      <c r="E677" s="95" t="str">
        <f>HYPERLINK("http://www.arabidopsis.org/servlets/TairObject?type=locus&amp;name=At5g13500","At5g13500")</f>
        <v>At5g13500</v>
      </c>
      <c r="F677" s="93" t="s">
        <v>2106</v>
      </c>
      <c r="G677" s="94" t="s">
        <v>1907</v>
      </c>
      <c r="H677" s="94" t="s">
        <v>3039</v>
      </c>
      <c r="I677" s="94" t="s">
        <v>2119</v>
      </c>
      <c r="J677" s="94" t="s">
        <v>2014</v>
      </c>
      <c r="K677" s="94" t="s">
        <v>1920</v>
      </c>
      <c r="L677" s="94">
        <v>0</v>
      </c>
      <c r="M677" s="94" t="s">
        <v>2120</v>
      </c>
      <c r="N677" s="15">
        <v>1</v>
      </c>
      <c r="O677" s="15">
        <v>1</v>
      </c>
      <c r="P677" s="15">
        <v>1</v>
      </c>
      <c r="Q677" s="15">
        <v>2</v>
      </c>
      <c r="R677" s="15">
        <v>1</v>
      </c>
      <c r="S677" s="15">
        <v>1</v>
      </c>
      <c r="T677" s="15">
        <v>2</v>
      </c>
      <c r="U677" s="15">
        <v>1</v>
      </c>
      <c r="V677" s="15">
        <v>1</v>
      </c>
      <c r="W677" s="15">
        <v>2</v>
      </c>
      <c r="X677" s="10">
        <v>1</v>
      </c>
      <c r="Y677" s="10">
        <v>1</v>
      </c>
      <c r="Z677" s="15">
        <v>1</v>
      </c>
      <c r="AA677" s="15">
        <v>1</v>
      </c>
      <c r="AB677" s="15">
        <v>1</v>
      </c>
      <c r="AC677" s="15">
        <v>1</v>
      </c>
      <c r="AD677" s="15" t="s">
        <v>3831</v>
      </c>
      <c r="AE677" s="15" t="s">
        <v>3832</v>
      </c>
    </row>
    <row r="678" spans="1:31" x14ac:dyDescent="0.3">
      <c r="A678" s="92">
        <f>HYPERLINK("http://genome.jgi-psf.org/cgi-bin/dispGeneModel?db=Chlre3&amp;id=168688",168688)</f>
        <v>168688</v>
      </c>
      <c r="B678" s="93" t="s">
        <v>3837</v>
      </c>
      <c r="C678" s="93" t="s">
        <v>2150</v>
      </c>
      <c r="D678" s="94"/>
      <c r="E678" s="95" t="str">
        <f>HYPERLINK("http://www.arabidopsis.org/servlets/TairObject?type=locus&amp;name=At1g62780","At1g62780")</f>
        <v>At1g62780</v>
      </c>
      <c r="F678" s="93" t="s">
        <v>2106</v>
      </c>
      <c r="G678" s="94" t="s">
        <v>1886</v>
      </c>
      <c r="H678" s="94" t="s">
        <v>1894</v>
      </c>
      <c r="I678" s="94" t="s">
        <v>2119</v>
      </c>
      <c r="J678" s="94" t="s">
        <v>2014</v>
      </c>
      <c r="K678" s="94" t="s">
        <v>1897</v>
      </c>
      <c r="L678" s="94">
        <v>0</v>
      </c>
      <c r="M678" s="94" t="s">
        <v>2120</v>
      </c>
      <c r="N678" s="15">
        <v>1</v>
      </c>
      <c r="O678" s="15">
        <v>1</v>
      </c>
      <c r="P678" s="15">
        <v>1</v>
      </c>
      <c r="Q678" s="15">
        <v>1</v>
      </c>
      <c r="R678" s="15">
        <v>1</v>
      </c>
      <c r="S678" s="15">
        <v>1</v>
      </c>
      <c r="T678" s="15">
        <v>1</v>
      </c>
      <c r="U678" s="15">
        <v>1</v>
      </c>
      <c r="V678" s="15">
        <v>2</v>
      </c>
      <c r="W678" s="15">
        <v>1</v>
      </c>
      <c r="X678" s="10">
        <v>0</v>
      </c>
      <c r="Y678" s="10">
        <v>0</v>
      </c>
      <c r="Z678" s="15">
        <v>0</v>
      </c>
      <c r="AA678" s="15">
        <v>1</v>
      </c>
      <c r="AB678" s="15">
        <v>2</v>
      </c>
      <c r="AC678" s="15">
        <v>1</v>
      </c>
      <c r="AD678" s="15" t="s">
        <v>138</v>
      </c>
      <c r="AE678" s="15" t="s">
        <v>138</v>
      </c>
    </row>
    <row r="679" spans="1:31" x14ac:dyDescent="0.3">
      <c r="A679" s="92">
        <f>HYPERLINK("http://genome.jgi-psf.org/cgi-bin/dispGeneModel?db=Chlre3&amp;id=167685",167685)</f>
        <v>167685</v>
      </c>
      <c r="B679" s="93" t="s">
        <v>3838</v>
      </c>
      <c r="C679" s="93" t="s">
        <v>2860</v>
      </c>
      <c r="D679" s="94"/>
      <c r="E679" s="92" t="str">
        <f>HYPERLINK("http://www.arabidopsis.org/servlets/TairObject?type=locus&amp;name=At1g42430","At1g42430")</f>
        <v>At1g42430</v>
      </c>
      <c r="F679" s="93" t="s">
        <v>2106</v>
      </c>
      <c r="G679" s="94" t="s">
        <v>1886</v>
      </c>
      <c r="H679" s="94" t="s">
        <v>1887</v>
      </c>
      <c r="I679" s="94" t="s">
        <v>2119</v>
      </c>
      <c r="J679" s="94" t="s">
        <v>2014</v>
      </c>
      <c r="K679" s="94"/>
      <c r="L679" s="94">
        <v>0</v>
      </c>
      <c r="M679" s="94" t="s">
        <v>2120</v>
      </c>
      <c r="N679" s="15">
        <v>1</v>
      </c>
      <c r="O679" s="15">
        <v>2</v>
      </c>
      <c r="P679" s="15">
        <v>1</v>
      </c>
      <c r="Q679" s="15">
        <v>1</v>
      </c>
      <c r="R679" s="15">
        <v>1</v>
      </c>
      <c r="S679" s="15">
        <v>1</v>
      </c>
      <c r="T679" s="15">
        <v>3</v>
      </c>
      <c r="U679" s="15">
        <v>1</v>
      </c>
      <c r="V679" s="15">
        <v>1</v>
      </c>
      <c r="W679" s="15">
        <v>2</v>
      </c>
      <c r="X679" s="10">
        <v>0</v>
      </c>
      <c r="Y679" s="10">
        <v>0</v>
      </c>
      <c r="Z679" s="15">
        <v>1</v>
      </c>
      <c r="AA679" s="15">
        <v>1</v>
      </c>
      <c r="AB679" s="15">
        <v>2</v>
      </c>
      <c r="AC679" s="15">
        <v>1</v>
      </c>
      <c r="AD679" s="15" t="s">
        <v>138</v>
      </c>
      <c r="AE679" s="15" t="s">
        <v>138</v>
      </c>
    </row>
    <row r="680" spans="1:31" x14ac:dyDescent="0.3">
      <c r="A680" s="92">
        <f>HYPERLINK("http://genome.jgi-psf.org/cgi-bin/dispGeneModel?db=Chlre3&amp;id=182630",182630)</f>
        <v>182630</v>
      </c>
      <c r="B680" s="93" t="s">
        <v>3850</v>
      </c>
      <c r="C680" s="93" t="s">
        <v>2150</v>
      </c>
      <c r="D680" s="94"/>
      <c r="E680" s="95" t="str">
        <f>HYPERLINK("http://www.arabidopsis.org/servlets/TairObject?type=locus&amp;name=At3g10405","At3g10405")</f>
        <v>At3g10405</v>
      </c>
      <c r="F680" s="93" t="s">
        <v>2106</v>
      </c>
      <c r="G680" s="94" t="s">
        <v>1907</v>
      </c>
      <c r="H680" s="94" t="s">
        <v>1887</v>
      </c>
      <c r="I680" s="94" t="s">
        <v>2119</v>
      </c>
      <c r="J680" s="94" t="s">
        <v>2014</v>
      </c>
      <c r="K680" s="94"/>
      <c r="L680" s="94">
        <v>0</v>
      </c>
      <c r="M680" s="94" t="s">
        <v>2120</v>
      </c>
      <c r="N680" s="15">
        <v>1</v>
      </c>
      <c r="O680" s="15">
        <v>1</v>
      </c>
      <c r="P680" s="15">
        <v>1</v>
      </c>
      <c r="Q680" s="15">
        <v>1</v>
      </c>
      <c r="R680" s="15">
        <v>1</v>
      </c>
      <c r="S680" s="15">
        <v>1</v>
      </c>
      <c r="T680" s="15">
        <v>1</v>
      </c>
      <c r="U680" s="15">
        <v>1</v>
      </c>
      <c r="V680" s="15">
        <v>1</v>
      </c>
      <c r="W680" s="15">
        <v>1</v>
      </c>
      <c r="X680" s="10">
        <v>0</v>
      </c>
      <c r="Y680" s="10">
        <v>0</v>
      </c>
      <c r="Z680" s="15">
        <v>1</v>
      </c>
      <c r="AA680" s="15">
        <v>1</v>
      </c>
      <c r="AB680" s="15">
        <v>1</v>
      </c>
      <c r="AC680" s="15">
        <v>1</v>
      </c>
      <c r="AD680" s="15" t="s">
        <v>138</v>
      </c>
      <c r="AE680" s="15" t="s">
        <v>138</v>
      </c>
    </row>
    <row r="681" spans="1:31" x14ac:dyDescent="0.3">
      <c r="A681" s="92">
        <f>HYPERLINK("http://genome.jgi-psf.org/cgi-bin/dispGeneModel?db=Chlre3&amp;id=162607",162607)</f>
        <v>162607</v>
      </c>
      <c r="B681" s="93" t="s">
        <v>3859</v>
      </c>
      <c r="C681" s="93" t="s">
        <v>2150</v>
      </c>
      <c r="D681" s="94" t="s">
        <v>3860</v>
      </c>
      <c r="E681" s="95" t="str">
        <f>HYPERLINK("http://www.arabidopsis.org/servlets/TairObject?type=locus&amp;name=At4g04330","At4g04330")</f>
        <v>At4g04330</v>
      </c>
      <c r="F681" s="93" t="s">
        <v>2106</v>
      </c>
      <c r="G681" s="94" t="s">
        <v>1907</v>
      </c>
      <c r="H681" s="94" t="s">
        <v>1887</v>
      </c>
      <c r="I681" s="94" t="s">
        <v>2119</v>
      </c>
      <c r="J681" s="94" t="s">
        <v>2014</v>
      </c>
      <c r="K681" s="94" t="s">
        <v>1897</v>
      </c>
      <c r="L681" s="94">
        <v>12</v>
      </c>
      <c r="M681" s="94" t="s">
        <v>2120</v>
      </c>
      <c r="N681" s="15">
        <v>1</v>
      </c>
      <c r="O681" s="15">
        <v>1</v>
      </c>
      <c r="P681" s="15">
        <v>1</v>
      </c>
      <c r="Q681" s="15">
        <v>1</v>
      </c>
      <c r="R681" s="15">
        <v>1</v>
      </c>
      <c r="S681" s="15">
        <v>1</v>
      </c>
      <c r="T681" s="15">
        <v>1</v>
      </c>
      <c r="U681" s="15">
        <v>1</v>
      </c>
      <c r="V681" s="15">
        <v>1</v>
      </c>
      <c r="W681" s="15">
        <v>1</v>
      </c>
      <c r="X681" s="10">
        <v>0</v>
      </c>
      <c r="Y681" s="10">
        <v>0</v>
      </c>
      <c r="Z681" s="15">
        <v>0</v>
      </c>
      <c r="AA681" s="15">
        <v>0</v>
      </c>
      <c r="AB681" s="15">
        <v>1</v>
      </c>
      <c r="AC681" s="15">
        <v>1</v>
      </c>
      <c r="AD681" s="15" t="s">
        <v>138</v>
      </c>
      <c r="AE681" s="15" t="s">
        <v>138</v>
      </c>
    </row>
    <row r="682" spans="1:31" x14ac:dyDescent="0.3">
      <c r="A682" s="92">
        <f>HYPERLINK("http://genome.jgi-psf.org/cgi-bin/dispGeneModel?db=Chlre3&amp;id=176794",176794)</f>
        <v>176794</v>
      </c>
      <c r="B682" s="93" t="s">
        <v>3875</v>
      </c>
      <c r="C682" s="93" t="s">
        <v>2150</v>
      </c>
      <c r="D682" s="94"/>
      <c r="E682" s="92" t="str">
        <f>HYPERLINK("http://www.arabidopsis.org/servlets/TairObject?type=locus&amp;name=At4g24610","At4g24610")</f>
        <v>At4g24610</v>
      </c>
      <c r="F682" s="93" t="s">
        <v>2106</v>
      </c>
      <c r="G682" s="94" t="s">
        <v>1886</v>
      </c>
      <c r="H682" s="94" t="s">
        <v>2270</v>
      </c>
      <c r="I682" s="94" t="s">
        <v>2119</v>
      </c>
      <c r="J682" s="94" t="s">
        <v>2014</v>
      </c>
      <c r="K682" s="94" t="s">
        <v>1915</v>
      </c>
      <c r="L682" s="94">
        <v>0</v>
      </c>
      <c r="M682" s="94" t="s">
        <v>2120</v>
      </c>
      <c r="N682" s="15">
        <v>2</v>
      </c>
      <c r="O682" s="15">
        <v>1</v>
      </c>
      <c r="P682" s="15">
        <v>2</v>
      </c>
      <c r="Q682" s="15">
        <v>2</v>
      </c>
      <c r="R682" s="15">
        <v>1</v>
      </c>
      <c r="S682" s="15">
        <v>2</v>
      </c>
      <c r="T682" s="15">
        <v>3</v>
      </c>
      <c r="U682" s="15">
        <v>2</v>
      </c>
      <c r="V682" s="15">
        <v>2</v>
      </c>
      <c r="W682" s="15">
        <v>2</v>
      </c>
      <c r="X682" s="10">
        <v>1</v>
      </c>
      <c r="Y682" s="10">
        <v>1</v>
      </c>
      <c r="Z682" s="15">
        <v>2</v>
      </c>
      <c r="AA682" s="15">
        <v>2</v>
      </c>
      <c r="AB682" s="15">
        <v>2</v>
      </c>
      <c r="AC682" s="15">
        <v>2</v>
      </c>
      <c r="AD682" s="15" t="s">
        <v>3876</v>
      </c>
      <c r="AE682" s="15" t="s">
        <v>3877</v>
      </c>
    </row>
    <row r="683" spans="1:31" x14ac:dyDescent="0.3">
      <c r="A683" s="92">
        <f>HYPERLINK("http://genome.jgi-psf.org/cgi-bin/dispGeneModel?db=Chlre3&amp;id=190282",190282)</f>
        <v>190282</v>
      </c>
      <c r="B683" s="93" t="s">
        <v>3878</v>
      </c>
      <c r="C683" s="93" t="s">
        <v>2150</v>
      </c>
      <c r="D683" s="94"/>
      <c r="E683" s="95" t="str">
        <f>HYPERLINK("http://www.arabidopsis.org/servlets/TairObject?type=locus&amp;name=At1g65230","At1g65230")</f>
        <v>At1g65230</v>
      </c>
      <c r="F683" s="93" t="s">
        <v>2106</v>
      </c>
      <c r="G683" s="94" t="s">
        <v>1907</v>
      </c>
      <c r="H683" s="94" t="s">
        <v>1887</v>
      </c>
      <c r="I683" s="94" t="s">
        <v>2119</v>
      </c>
      <c r="J683" s="94" t="s">
        <v>2014</v>
      </c>
      <c r="K683" s="94" t="s">
        <v>1897</v>
      </c>
      <c r="L683" s="94">
        <v>3</v>
      </c>
      <c r="M683" s="94" t="s">
        <v>2120</v>
      </c>
      <c r="N683" s="15">
        <v>1</v>
      </c>
      <c r="O683" s="15">
        <v>1</v>
      </c>
      <c r="P683" s="15">
        <v>1</v>
      </c>
      <c r="Q683" s="15">
        <v>1</v>
      </c>
      <c r="R683" s="15">
        <v>1</v>
      </c>
      <c r="S683" s="15">
        <v>1</v>
      </c>
      <c r="T683" s="15">
        <v>2</v>
      </c>
      <c r="U683" s="15">
        <v>1</v>
      </c>
      <c r="V683" s="15">
        <v>1</v>
      </c>
      <c r="W683" s="15">
        <v>1</v>
      </c>
      <c r="X683" s="10">
        <v>0</v>
      </c>
      <c r="Y683" s="10">
        <v>0</v>
      </c>
      <c r="Z683" s="15">
        <v>1</v>
      </c>
      <c r="AA683" s="15">
        <v>1</v>
      </c>
      <c r="AB683" s="15">
        <v>1</v>
      </c>
      <c r="AC683" s="15">
        <v>1</v>
      </c>
      <c r="AD683" s="15" t="s">
        <v>138</v>
      </c>
      <c r="AE683" s="15" t="s">
        <v>138</v>
      </c>
    </row>
    <row r="684" spans="1:31" x14ac:dyDescent="0.3">
      <c r="A684" s="92">
        <f>HYPERLINK("http://genome.jgi-psf.org/cgi-bin/dispGeneModel?db=Chlre3&amp;id=158401",158401)</f>
        <v>158401</v>
      </c>
      <c r="B684" s="93" t="s">
        <v>3882</v>
      </c>
      <c r="C684" s="93" t="s">
        <v>2109</v>
      </c>
      <c r="D684" s="94"/>
      <c r="E684" s="95" t="str">
        <f>HYPERLINK("http://www.arabidopsis.org/servlets/TairObject?type=locus&amp;name=At5g44650","At5g44650")</f>
        <v>At5g44650</v>
      </c>
      <c r="F684" s="93" t="s">
        <v>2106</v>
      </c>
      <c r="G684" s="94" t="s">
        <v>1886</v>
      </c>
      <c r="H684" s="94" t="s">
        <v>1941</v>
      </c>
      <c r="I684" s="94" t="s">
        <v>2119</v>
      </c>
      <c r="J684" s="94" t="s">
        <v>2014</v>
      </c>
      <c r="K684" s="94" t="s">
        <v>1897</v>
      </c>
      <c r="L684" s="94">
        <v>0</v>
      </c>
      <c r="M684" s="94" t="s">
        <v>2120</v>
      </c>
      <c r="N684" s="15">
        <v>1</v>
      </c>
      <c r="O684" s="15">
        <v>1</v>
      </c>
      <c r="P684" s="15">
        <v>1</v>
      </c>
      <c r="Q684" s="15">
        <v>1</v>
      </c>
      <c r="R684" s="15">
        <v>1</v>
      </c>
      <c r="S684" s="15">
        <v>1</v>
      </c>
      <c r="T684" s="15">
        <v>1</v>
      </c>
      <c r="U684" s="15">
        <v>1</v>
      </c>
      <c r="V684" s="15">
        <v>1</v>
      </c>
      <c r="W684" s="15">
        <v>1</v>
      </c>
      <c r="X684" s="10">
        <v>0</v>
      </c>
      <c r="Y684" s="10">
        <v>0</v>
      </c>
      <c r="Z684" s="15">
        <v>1</v>
      </c>
      <c r="AA684" s="15">
        <v>1</v>
      </c>
      <c r="AB684" s="15">
        <v>1</v>
      </c>
      <c r="AC684" s="15">
        <v>1</v>
      </c>
      <c r="AD684" s="15" t="s">
        <v>138</v>
      </c>
      <c r="AE684" s="15" t="s">
        <v>138</v>
      </c>
    </row>
    <row r="685" spans="1:31" x14ac:dyDescent="0.3">
      <c r="A685" s="93"/>
      <c r="B685" s="93"/>
      <c r="C685" s="93"/>
      <c r="D685" s="94"/>
      <c r="E685" s="92" t="str">
        <f>HYPERLINK("http://www.arabidopsis.org/servlets/TairObject?type=locus&amp;name=At4g11911","At4g11911")</f>
        <v>At4g11911</v>
      </c>
      <c r="F685" s="93" t="s">
        <v>2106</v>
      </c>
      <c r="G685" s="94" t="s">
        <v>1886</v>
      </c>
      <c r="H685" s="94" t="s">
        <v>1887</v>
      </c>
      <c r="I685" s="94" t="s">
        <v>2119</v>
      </c>
      <c r="J685" s="94" t="s">
        <v>2014</v>
      </c>
      <c r="K685" s="94"/>
      <c r="L685" s="94">
        <v>0</v>
      </c>
      <c r="M685" s="94" t="s">
        <v>2120</v>
      </c>
      <c r="N685" s="15">
        <v>3</v>
      </c>
      <c r="O685" s="15">
        <v>2</v>
      </c>
      <c r="P685" s="15">
        <v>1</v>
      </c>
      <c r="Q685" s="15">
        <v>2</v>
      </c>
      <c r="R685" s="15">
        <v>1</v>
      </c>
      <c r="S685" s="15">
        <v>2</v>
      </c>
      <c r="T685" s="15">
        <v>3</v>
      </c>
      <c r="U685" s="15">
        <v>1</v>
      </c>
      <c r="V685" s="15">
        <v>1</v>
      </c>
      <c r="W685" s="15">
        <v>2</v>
      </c>
      <c r="X685" s="10">
        <v>0</v>
      </c>
      <c r="Y685" s="10">
        <v>0</v>
      </c>
      <c r="Z685" s="15">
        <v>1</v>
      </c>
      <c r="AA685" s="15">
        <v>1</v>
      </c>
      <c r="AB685" s="15">
        <v>1</v>
      </c>
      <c r="AC685" s="15">
        <v>2</v>
      </c>
      <c r="AD685" s="15" t="s">
        <v>138</v>
      </c>
      <c r="AE685" s="15" t="s">
        <v>138</v>
      </c>
    </row>
    <row r="686" spans="1:31" x14ac:dyDescent="0.3">
      <c r="A686" s="92">
        <f>HYPERLINK("http://genome.jgi-psf.org/cgi-bin/dispGeneModel?db=Chlre3&amp;id=144132",144132)</f>
        <v>144132</v>
      </c>
      <c r="B686" s="93" t="s">
        <v>3891</v>
      </c>
      <c r="C686" s="93" t="s">
        <v>2150</v>
      </c>
      <c r="D686" s="94"/>
      <c r="E686" s="95" t="str">
        <f>HYPERLINK("http://www.arabidopsis.org/servlets/TairObject?type=locus&amp;name=At4g26410","At4g26410")</f>
        <v>At4g26410</v>
      </c>
      <c r="F686" s="93" t="s">
        <v>2106</v>
      </c>
      <c r="G686" s="94" t="s">
        <v>1886</v>
      </c>
      <c r="H686" s="94" t="s">
        <v>2246</v>
      </c>
      <c r="I686" s="94" t="s">
        <v>2119</v>
      </c>
      <c r="J686" s="94" t="s">
        <v>2014</v>
      </c>
      <c r="K686" s="94" t="s">
        <v>1920</v>
      </c>
      <c r="L686" s="94">
        <v>0</v>
      </c>
      <c r="M686" s="94" t="s">
        <v>2120</v>
      </c>
      <c r="N686" s="15">
        <v>1</v>
      </c>
      <c r="O686" s="15">
        <v>1</v>
      </c>
      <c r="P686" s="15">
        <v>1</v>
      </c>
      <c r="Q686" s="15">
        <v>1</v>
      </c>
      <c r="R686" s="15">
        <v>1</v>
      </c>
      <c r="S686" s="15">
        <v>1</v>
      </c>
      <c r="T686" s="15">
        <v>1</v>
      </c>
      <c r="U686" s="15">
        <v>1</v>
      </c>
      <c r="V686" s="15">
        <v>1</v>
      </c>
      <c r="W686" s="15">
        <v>1</v>
      </c>
      <c r="X686" s="10">
        <v>0</v>
      </c>
      <c r="Y686" s="10">
        <v>1</v>
      </c>
      <c r="Z686" s="15">
        <v>1</v>
      </c>
      <c r="AA686" s="15">
        <v>1</v>
      </c>
      <c r="AB686" s="15">
        <v>1</v>
      </c>
      <c r="AC686" s="15">
        <v>1</v>
      </c>
      <c r="AD686" s="15" t="s">
        <v>138</v>
      </c>
      <c r="AE686" s="15" t="s">
        <v>3892</v>
      </c>
    </row>
    <row r="687" spans="1:31" x14ac:dyDescent="0.3">
      <c r="A687" s="92">
        <f>HYPERLINK("http://genome.jgi-psf.org/cgi-bin/dispGeneModel?db=Chlre3&amp;id=142662",142662)</f>
        <v>142662</v>
      </c>
      <c r="B687" s="93" t="s">
        <v>4028</v>
      </c>
      <c r="C687" s="93" t="s">
        <v>4029</v>
      </c>
      <c r="D687" s="94"/>
      <c r="E687" s="92" t="str">
        <f>HYPERLINK("http://www.arabidopsis.org/servlets/TairObject?type=locus&amp;name=At5g44590","At5g44590")</f>
        <v>At5g44590</v>
      </c>
      <c r="F687" s="93" t="s">
        <v>2106</v>
      </c>
      <c r="G687" s="94" t="s">
        <v>1907</v>
      </c>
      <c r="H687" s="94" t="s">
        <v>1887</v>
      </c>
      <c r="I687" s="94" t="s">
        <v>2119</v>
      </c>
      <c r="J687" s="94" t="s">
        <v>2014</v>
      </c>
      <c r="K687" s="94"/>
      <c r="L687" s="94">
        <v>1</v>
      </c>
      <c r="M687" s="94" t="s">
        <v>2120</v>
      </c>
      <c r="N687" s="15">
        <v>2</v>
      </c>
      <c r="O687" s="15">
        <v>1</v>
      </c>
      <c r="P687" s="15">
        <v>1</v>
      </c>
      <c r="Q687" s="15">
        <v>1</v>
      </c>
      <c r="R687" s="15">
        <v>1</v>
      </c>
      <c r="S687" s="15">
        <v>1</v>
      </c>
      <c r="T687" s="15">
        <v>1</v>
      </c>
      <c r="U687" s="15">
        <v>1</v>
      </c>
      <c r="V687" s="15">
        <v>1</v>
      </c>
      <c r="W687" s="15">
        <v>1</v>
      </c>
      <c r="X687" s="10">
        <v>0</v>
      </c>
      <c r="Y687" s="10">
        <v>0</v>
      </c>
      <c r="Z687" s="15">
        <v>0</v>
      </c>
      <c r="AA687" s="15">
        <v>0</v>
      </c>
      <c r="AB687" s="15">
        <v>0</v>
      </c>
      <c r="AC687" s="15">
        <v>0</v>
      </c>
      <c r="AD687" s="15" t="s">
        <v>138</v>
      </c>
      <c r="AE687" s="15" t="s">
        <v>138</v>
      </c>
    </row>
    <row r="688" spans="1:31" x14ac:dyDescent="0.3">
      <c r="A688" s="93"/>
      <c r="B688" s="93"/>
      <c r="C688" s="93"/>
      <c r="D688" s="94"/>
      <c r="E688" s="92" t="str">
        <f>HYPERLINK("http://www.arabidopsis.org/servlets/TairObject?type=locus&amp;name=At5g44600","At5g44600")</f>
        <v>At5g44600</v>
      </c>
      <c r="F688" s="93" t="s">
        <v>2106</v>
      </c>
      <c r="G688" s="94" t="s">
        <v>1907</v>
      </c>
      <c r="H688" s="94" t="s">
        <v>1887</v>
      </c>
      <c r="I688" s="94" t="s">
        <v>2119</v>
      </c>
      <c r="J688" s="94" t="s">
        <v>2014</v>
      </c>
      <c r="K688" s="94"/>
      <c r="L688" s="94">
        <v>0</v>
      </c>
      <c r="M688" s="94" t="s">
        <v>2120</v>
      </c>
      <c r="N688" s="15">
        <v>2</v>
      </c>
      <c r="O688" s="15">
        <v>1</v>
      </c>
      <c r="P688" s="15">
        <v>1</v>
      </c>
      <c r="Q688" s="15">
        <v>1</v>
      </c>
      <c r="R688" s="15">
        <v>1</v>
      </c>
      <c r="S688" s="15">
        <v>1</v>
      </c>
      <c r="T688" s="15">
        <v>1</v>
      </c>
      <c r="U688" s="15">
        <v>1</v>
      </c>
      <c r="V688" s="15">
        <v>1</v>
      </c>
      <c r="W688" s="15">
        <v>1</v>
      </c>
      <c r="X688" s="10">
        <v>0</v>
      </c>
      <c r="Y688" s="10">
        <v>0</v>
      </c>
      <c r="Z688" s="15">
        <v>0</v>
      </c>
      <c r="AA688" s="15">
        <v>0</v>
      </c>
      <c r="AB688" s="15">
        <v>0</v>
      </c>
      <c r="AC688" s="15">
        <v>0</v>
      </c>
      <c r="AD688" s="15" t="s">
        <v>138</v>
      </c>
      <c r="AE688" s="15" t="s">
        <v>138</v>
      </c>
    </row>
    <row r="689" spans="1:31" x14ac:dyDescent="0.3">
      <c r="A689" s="92">
        <f>HYPERLINK("http://genome.jgi-psf.org/cgi-bin/dispGeneModel?db=Chlre3&amp;id=142678",142678)</f>
        <v>142678</v>
      </c>
      <c r="B689" s="93" t="s">
        <v>4030</v>
      </c>
      <c r="C689" s="93" t="s">
        <v>4029</v>
      </c>
      <c r="D689" s="94"/>
      <c r="E689" s="92" t="str">
        <f>HYPERLINK("http://www.arabidopsis.org/servlets/TairObject?type=locus&amp;name=At5g44590","At5g44590")</f>
        <v>At5g44590</v>
      </c>
      <c r="F689" s="93" t="s">
        <v>2106</v>
      </c>
      <c r="G689" s="94" t="s">
        <v>1907</v>
      </c>
      <c r="H689" s="94" t="s">
        <v>1887</v>
      </c>
      <c r="I689" s="94" t="s">
        <v>2119</v>
      </c>
      <c r="J689" s="94" t="s">
        <v>2014</v>
      </c>
      <c r="K689" s="94"/>
      <c r="L689" s="94">
        <v>1</v>
      </c>
      <c r="M689" s="94" t="s">
        <v>2120</v>
      </c>
      <c r="N689" s="15">
        <v>2</v>
      </c>
      <c r="O689" s="15">
        <v>1</v>
      </c>
      <c r="P689" s="15">
        <v>1</v>
      </c>
      <c r="Q689" s="15">
        <v>1</v>
      </c>
      <c r="R689" s="15">
        <v>1</v>
      </c>
      <c r="S689" s="15">
        <v>1</v>
      </c>
      <c r="T689" s="15">
        <v>1</v>
      </c>
      <c r="U689" s="15">
        <v>1</v>
      </c>
      <c r="V689" s="15">
        <v>1</v>
      </c>
      <c r="W689" s="15">
        <v>1</v>
      </c>
      <c r="X689" s="10">
        <v>0</v>
      </c>
      <c r="Y689" s="10">
        <v>0</v>
      </c>
      <c r="Z689" s="15">
        <v>0</v>
      </c>
      <c r="AA689" s="15">
        <v>0</v>
      </c>
      <c r="AB689" s="15">
        <v>0</v>
      </c>
      <c r="AC689" s="15">
        <v>0</v>
      </c>
      <c r="AD689" s="15" t="s">
        <v>138</v>
      </c>
      <c r="AE689" s="15" t="s">
        <v>138</v>
      </c>
    </row>
    <row r="690" spans="1:31" x14ac:dyDescent="0.3">
      <c r="A690" s="93"/>
      <c r="B690" s="93"/>
      <c r="C690" s="93"/>
      <c r="D690" s="94"/>
      <c r="E690" s="92" t="str">
        <f>HYPERLINK("http://www.arabidopsis.org/servlets/TairObject?type=locus&amp;name=At5g44600","At5g44600")</f>
        <v>At5g44600</v>
      </c>
      <c r="F690" s="93" t="s">
        <v>2106</v>
      </c>
      <c r="G690" s="94" t="s">
        <v>1907</v>
      </c>
      <c r="H690" s="94" t="s">
        <v>1887</v>
      </c>
      <c r="I690" s="94" t="s">
        <v>2119</v>
      </c>
      <c r="J690" s="94" t="s">
        <v>2014</v>
      </c>
      <c r="K690" s="94"/>
      <c r="L690" s="94">
        <v>0</v>
      </c>
      <c r="M690" s="94" t="s">
        <v>2120</v>
      </c>
      <c r="N690" s="15">
        <v>2</v>
      </c>
      <c r="O690" s="15">
        <v>1</v>
      </c>
      <c r="P690" s="15">
        <v>1</v>
      </c>
      <c r="Q690" s="15">
        <v>1</v>
      </c>
      <c r="R690" s="15">
        <v>1</v>
      </c>
      <c r="S690" s="15">
        <v>1</v>
      </c>
      <c r="T690" s="15">
        <v>1</v>
      </c>
      <c r="U690" s="15">
        <v>1</v>
      </c>
      <c r="V690" s="15">
        <v>1</v>
      </c>
      <c r="W690" s="15">
        <v>1</v>
      </c>
      <c r="X690" s="10">
        <v>0</v>
      </c>
      <c r="Y690" s="10">
        <v>0</v>
      </c>
      <c r="Z690" s="15">
        <v>0</v>
      </c>
      <c r="AA690" s="15">
        <v>0</v>
      </c>
      <c r="AB690" s="15">
        <v>0</v>
      </c>
      <c r="AC690" s="15">
        <v>0</v>
      </c>
      <c r="AD690" s="15" t="s">
        <v>138</v>
      </c>
      <c r="AE690" s="15" t="s">
        <v>138</v>
      </c>
    </row>
    <row r="691" spans="1:31" x14ac:dyDescent="0.3">
      <c r="A691" s="92">
        <f>HYPERLINK("http://genome.jgi-psf.org/cgi-bin/dispGeneModel?db=Chlre3&amp;id=178070",178070)</f>
        <v>178070</v>
      </c>
      <c r="B691" s="93" t="s">
        <v>4102</v>
      </c>
      <c r="C691" s="93" t="s">
        <v>2109</v>
      </c>
      <c r="D691" s="94"/>
      <c r="E691" s="95" t="str">
        <f>HYPERLINK("http://www.arabidopsis.org/servlets/TairObject?type=locus&amp;name=At2g31140","At2g31140")</f>
        <v>At2g31140</v>
      </c>
      <c r="F691" s="93" t="s">
        <v>2106</v>
      </c>
      <c r="G691" s="94" t="s">
        <v>1907</v>
      </c>
      <c r="H691" s="94" t="s">
        <v>2246</v>
      </c>
      <c r="I691" s="94" t="s">
        <v>2119</v>
      </c>
      <c r="J691" s="94" t="s">
        <v>2014</v>
      </c>
      <c r="K691" s="94"/>
      <c r="L691" s="94">
        <v>0</v>
      </c>
      <c r="M691" s="94" t="s">
        <v>2120</v>
      </c>
      <c r="N691" s="15">
        <v>2</v>
      </c>
      <c r="O691" s="15">
        <v>1</v>
      </c>
      <c r="P691" s="15">
        <v>1</v>
      </c>
      <c r="Q691" s="15">
        <v>1</v>
      </c>
      <c r="R691" s="15">
        <v>4</v>
      </c>
      <c r="S691" s="15">
        <v>1</v>
      </c>
      <c r="T691" s="15">
        <v>1</v>
      </c>
      <c r="U691" s="15">
        <v>1</v>
      </c>
      <c r="V691" s="15">
        <v>1</v>
      </c>
      <c r="W691" s="15">
        <v>2</v>
      </c>
      <c r="X691" s="10">
        <v>1</v>
      </c>
      <c r="Y691" s="10">
        <v>0</v>
      </c>
      <c r="Z691" s="15">
        <v>1</v>
      </c>
      <c r="AA691" s="15">
        <v>1</v>
      </c>
      <c r="AB691" s="15">
        <v>2</v>
      </c>
      <c r="AC691" s="15">
        <v>1</v>
      </c>
      <c r="AD691" s="15" t="s">
        <v>4103</v>
      </c>
      <c r="AE691" s="15" t="s">
        <v>138</v>
      </c>
    </row>
    <row r="692" spans="1:31" x14ac:dyDescent="0.3">
      <c r="A692" s="92">
        <f>HYPERLINK("http://genome.jgi-psf.org/cgi-bin/dispGeneModel?db=Chlre3&amp;id=163712",163712)</f>
        <v>163712</v>
      </c>
      <c r="B692" s="93" t="s">
        <v>4152</v>
      </c>
      <c r="C692" s="93" t="s">
        <v>2109</v>
      </c>
      <c r="D692" s="94"/>
      <c r="E692" s="95" t="str">
        <f>HYPERLINK("http://www.arabidopsis.org/servlets/TairObject?type=locus&amp;name=At2g05310","At2g05310")</f>
        <v>At2g05310</v>
      </c>
      <c r="F692" s="93" t="s">
        <v>2106</v>
      </c>
      <c r="G692" s="94" t="s">
        <v>1907</v>
      </c>
      <c r="H692" s="94" t="s">
        <v>1887</v>
      </c>
      <c r="I692" s="94" t="s">
        <v>2119</v>
      </c>
      <c r="J692" s="94" t="s">
        <v>2014</v>
      </c>
      <c r="K692" s="94" t="s">
        <v>1897</v>
      </c>
      <c r="L692" s="94">
        <v>0</v>
      </c>
      <c r="M692" s="94" t="s">
        <v>2120</v>
      </c>
      <c r="N692" s="15">
        <v>2</v>
      </c>
      <c r="O692" s="15">
        <v>1</v>
      </c>
      <c r="P692" s="15">
        <v>1</v>
      </c>
      <c r="Q692" s="15">
        <v>1</v>
      </c>
      <c r="R692" s="15">
        <v>1</v>
      </c>
      <c r="S692" s="15">
        <v>1</v>
      </c>
      <c r="T692" s="15">
        <v>1</v>
      </c>
      <c r="U692" s="15">
        <v>1</v>
      </c>
      <c r="V692" s="15">
        <v>1</v>
      </c>
      <c r="W692" s="15">
        <v>1</v>
      </c>
      <c r="X692" s="10">
        <v>0</v>
      </c>
      <c r="Y692" s="10">
        <v>0</v>
      </c>
      <c r="Z692" s="15">
        <v>0</v>
      </c>
      <c r="AA692" s="15">
        <v>1</v>
      </c>
      <c r="AB692" s="15">
        <v>1</v>
      </c>
      <c r="AC692" s="15">
        <v>1</v>
      </c>
      <c r="AD692" s="15" t="s">
        <v>138</v>
      </c>
      <c r="AE692" s="15" t="s">
        <v>138</v>
      </c>
    </row>
    <row r="693" spans="1:31" x14ac:dyDescent="0.3">
      <c r="A693" s="93"/>
      <c r="B693" s="93"/>
      <c r="C693" s="93"/>
      <c r="D693" s="94"/>
      <c r="E693" s="92" t="str">
        <f>HYPERLINK("http://www.arabidopsis.org/servlets/TairObject?type=locus&amp;name=At4g13500","At4g13500")</f>
        <v>At4g13500</v>
      </c>
      <c r="F693" s="93" t="s">
        <v>2106</v>
      </c>
      <c r="G693" s="94" t="s">
        <v>1886</v>
      </c>
      <c r="H693" s="94" t="s">
        <v>1887</v>
      </c>
      <c r="I693" s="94" t="s">
        <v>4167</v>
      </c>
      <c r="J693" s="94" t="s">
        <v>2014</v>
      </c>
      <c r="K693" s="94" t="s">
        <v>1897</v>
      </c>
      <c r="L693" s="94">
        <v>0</v>
      </c>
      <c r="M693" s="94" t="s">
        <v>2120</v>
      </c>
      <c r="N693" s="15">
        <v>2</v>
      </c>
      <c r="O693" s="15">
        <v>1</v>
      </c>
      <c r="P693" s="15">
        <v>1</v>
      </c>
      <c r="Q693" s="15">
        <v>1</v>
      </c>
      <c r="R693" s="15">
        <v>1</v>
      </c>
      <c r="S693" s="15">
        <v>1</v>
      </c>
      <c r="T693" s="15">
        <v>1</v>
      </c>
      <c r="U693" s="15">
        <v>1</v>
      </c>
      <c r="V693" s="15">
        <v>1</v>
      </c>
      <c r="W693" s="15">
        <v>1</v>
      </c>
      <c r="X693" s="10">
        <v>0</v>
      </c>
      <c r="Y693" s="10">
        <v>0</v>
      </c>
      <c r="Z693" s="15">
        <v>0</v>
      </c>
      <c r="AA693" s="15">
        <v>1</v>
      </c>
      <c r="AB693" s="15">
        <v>1</v>
      </c>
      <c r="AC693" s="15">
        <v>1</v>
      </c>
      <c r="AD693" s="15" t="s">
        <v>138</v>
      </c>
      <c r="AE693" s="15" t="s">
        <v>138</v>
      </c>
    </row>
    <row r="694" spans="1:31" x14ac:dyDescent="0.3">
      <c r="A694" s="92">
        <f>HYPERLINK("http://genome.jgi-psf.org/cgi-bin/dispGeneModel?db=Chlre3&amp;id=82483",82483)</f>
        <v>82483</v>
      </c>
      <c r="B694" s="93" t="s">
        <v>4175</v>
      </c>
      <c r="C694" s="93" t="s">
        <v>2109</v>
      </c>
      <c r="D694" s="94"/>
      <c r="E694" s="92" t="str">
        <f>HYPERLINK("http://www.arabidopsis.org/servlets/TairObject?type=locus&amp;name=At2g04360","At2g04360")</f>
        <v>At2g04360</v>
      </c>
      <c r="F694" s="93" t="s">
        <v>2106</v>
      </c>
      <c r="G694" s="94" t="s">
        <v>1907</v>
      </c>
      <c r="H694" s="94" t="s">
        <v>1887</v>
      </c>
      <c r="I694" s="94" t="s">
        <v>2119</v>
      </c>
      <c r="J694" s="94" t="s">
        <v>2014</v>
      </c>
      <c r="K694" s="94" t="s">
        <v>1897</v>
      </c>
      <c r="L694" s="94">
        <v>15</v>
      </c>
      <c r="M694" s="94" t="s">
        <v>2120</v>
      </c>
      <c r="N694" s="15">
        <v>1</v>
      </c>
      <c r="O694" s="15">
        <v>1</v>
      </c>
      <c r="P694" s="15">
        <v>1</v>
      </c>
      <c r="Q694" s="15">
        <v>1</v>
      </c>
      <c r="R694" s="15">
        <v>1</v>
      </c>
      <c r="S694" s="15">
        <v>1</v>
      </c>
      <c r="T694" s="15">
        <v>1</v>
      </c>
      <c r="U694" s="15">
        <v>1</v>
      </c>
      <c r="V694" s="15">
        <v>1</v>
      </c>
      <c r="W694" s="15">
        <v>1</v>
      </c>
      <c r="X694" s="10">
        <v>0</v>
      </c>
      <c r="Y694" s="10">
        <v>0</v>
      </c>
      <c r="Z694" s="15">
        <v>1</v>
      </c>
      <c r="AA694" s="15">
        <v>1</v>
      </c>
      <c r="AB694" s="15">
        <v>1</v>
      </c>
      <c r="AC694" s="15">
        <v>1</v>
      </c>
      <c r="AD694" s="15" t="s">
        <v>138</v>
      </c>
      <c r="AE694" s="15" t="s">
        <v>138</v>
      </c>
    </row>
    <row r="695" spans="1:31" x14ac:dyDescent="0.3">
      <c r="A695" s="92">
        <f>HYPERLINK("http://genome.jgi-psf.org/cgi-bin/dispGeneModel?db=Chlre3&amp;id=188173",188173)</f>
        <v>188173</v>
      </c>
      <c r="B695" s="93" t="s">
        <v>4577</v>
      </c>
      <c r="C695" s="97" t="s">
        <v>4578</v>
      </c>
      <c r="D695" s="94"/>
      <c r="E695" s="92" t="str">
        <f>HYPERLINK("http://www.arabidopsis.org/servlets/TairObject?type=locus&amp;name=At3g23080","At3g23080")</f>
        <v>At3g23080</v>
      </c>
      <c r="F695" s="97" t="s">
        <v>2106</v>
      </c>
      <c r="G695" s="97" t="s">
        <v>1907</v>
      </c>
      <c r="H695" s="97" t="s">
        <v>1887</v>
      </c>
      <c r="I695" s="94" t="s">
        <v>4579</v>
      </c>
      <c r="J695" s="94" t="s">
        <v>2116</v>
      </c>
      <c r="K695" s="94" t="s">
        <v>1897</v>
      </c>
      <c r="L695" s="94">
        <v>0</v>
      </c>
      <c r="M695" s="94" t="s">
        <v>2120</v>
      </c>
      <c r="N695" s="15">
        <v>3</v>
      </c>
      <c r="O695" s="15">
        <v>2</v>
      </c>
      <c r="P695" s="15">
        <v>1</v>
      </c>
      <c r="Q695" s="15">
        <v>2</v>
      </c>
      <c r="R695" s="15">
        <v>1</v>
      </c>
      <c r="S695" s="15">
        <v>1</v>
      </c>
      <c r="T695" s="15">
        <v>3</v>
      </c>
      <c r="U695" s="15">
        <v>1</v>
      </c>
      <c r="V695" s="15">
        <v>1</v>
      </c>
      <c r="W695" s="15">
        <v>2</v>
      </c>
      <c r="X695" s="10">
        <v>1</v>
      </c>
      <c r="Y695" s="10">
        <v>0</v>
      </c>
      <c r="Z695" s="15">
        <v>1</v>
      </c>
      <c r="AA695" s="15">
        <v>2</v>
      </c>
      <c r="AB695" s="15">
        <v>1</v>
      </c>
      <c r="AC695" s="15">
        <v>1</v>
      </c>
      <c r="AD695" s="15" t="s">
        <v>4580</v>
      </c>
      <c r="AE695" s="15" t="s">
        <v>138</v>
      </c>
    </row>
    <row r="696" spans="1:31" x14ac:dyDescent="0.3">
      <c r="A696" s="98"/>
      <c r="B696" s="93"/>
      <c r="C696" s="97"/>
      <c r="D696" s="94"/>
      <c r="E696" s="92" t="str">
        <f>HYPERLINK("http://www.arabidopsis.org/servlets/TairObject?type=locus&amp;name=At4g14500","At4g14500")</f>
        <v>At4g14500</v>
      </c>
      <c r="F696" s="97" t="s">
        <v>2106</v>
      </c>
      <c r="G696" s="97" t="s">
        <v>1907</v>
      </c>
      <c r="H696" s="97" t="s">
        <v>2270</v>
      </c>
      <c r="I696" s="94" t="s">
        <v>4579</v>
      </c>
      <c r="J696" s="94" t="s">
        <v>2116</v>
      </c>
      <c r="K696" s="94" t="s">
        <v>1920</v>
      </c>
      <c r="L696" s="94">
        <v>0</v>
      </c>
      <c r="M696" s="94" t="s">
        <v>2120</v>
      </c>
      <c r="N696" s="15">
        <v>3</v>
      </c>
      <c r="O696" s="15">
        <v>2</v>
      </c>
      <c r="P696" s="15">
        <v>1</v>
      </c>
      <c r="Q696" s="15">
        <v>2</v>
      </c>
      <c r="R696" s="15">
        <v>1</v>
      </c>
      <c r="S696" s="15">
        <v>1</v>
      </c>
      <c r="T696" s="15">
        <v>3</v>
      </c>
      <c r="U696" s="15">
        <v>1</v>
      </c>
      <c r="V696" s="15">
        <v>1</v>
      </c>
      <c r="W696" s="15">
        <v>2</v>
      </c>
      <c r="X696" s="10">
        <v>1</v>
      </c>
      <c r="Y696" s="10">
        <v>0</v>
      </c>
      <c r="Z696" s="15">
        <v>1</v>
      </c>
      <c r="AA696" s="15">
        <v>2</v>
      </c>
      <c r="AB696" s="15">
        <v>1</v>
      </c>
      <c r="AC696" s="15">
        <v>1</v>
      </c>
      <c r="AD696" s="15" t="s">
        <v>4580</v>
      </c>
      <c r="AE696" s="15" t="s">
        <v>138</v>
      </c>
    </row>
    <row r="697" spans="1:31" x14ac:dyDescent="0.3">
      <c r="A697" s="92">
        <f>HYPERLINK("http://genome.jgi-psf.org/cgi-bin/dispGeneModel?db=Chlre3&amp;id=146572",146572)</f>
        <v>146572</v>
      </c>
      <c r="B697" s="93" t="s">
        <v>4724</v>
      </c>
      <c r="C697" s="97" t="s">
        <v>2596</v>
      </c>
      <c r="D697" s="94"/>
      <c r="E697" s="92" t="str">
        <f>HYPERLINK("http://www.arabidopsis.org/servlets/TairObject?type=locus&amp;name=At5g47690","At5g47690")</f>
        <v>At5g47690</v>
      </c>
      <c r="F697" s="97" t="s">
        <v>2106</v>
      </c>
      <c r="G697" s="97" t="s">
        <v>1886</v>
      </c>
      <c r="H697" s="97" t="s">
        <v>1887</v>
      </c>
      <c r="I697" s="94" t="s">
        <v>2724</v>
      </c>
      <c r="J697" s="94" t="s">
        <v>2014</v>
      </c>
      <c r="K697" s="94" t="s">
        <v>1920</v>
      </c>
      <c r="L697" s="94">
        <v>2</v>
      </c>
      <c r="M697" s="94" t="s">
        <v>2120</v>
      </c>
      <c r="N697" s="15">
        <v>1</v>
      </c>
      <c r="O697" s="15">
        <v>2</v>
      </c>
      <c r="P697" s="15">
        <v>1</v>
      </c>
      <c r="Q697" s="15">
        <v>1</v>
      </c>
      <c r="R697" s="15">
        <v>2</v>
      </c>
      <c r="S697" s="15">
        <v>1</v>
      </c>
      <c r="T697" s="15">
        <v>2</v>
      </c>
      <c r="U697" s="15">
        <v>3</v>
      </c>
      <c r="V697" s="15">
        <v>1</v>
      </c>
      <c r="W697" s="15">
        <v>2</v>
      </c>
      <c r="X697" s="10">
        <v>2</v>
      </c>
      <c r="Y697" s="10">
        <v>1</v>
      </c>
      <c r="Z697" s="15">
        <v>1</v>
      </c>
      <c r="AA697" s="15">
        <v>1</v>
      </c>
      <c r="AB697" s="15">
        <v>2</v>
      </c>
      <c r="AC697" s="15">
        <v>2</v>
      </c>
      <c r="AD697" s="15" t="s">
        <v>4725</v>
      </c>
      <c r="AE697" s="15" t="s">
        <v>4726</v>
      </c>
    </row>
    <row r="698" spans="1:31" x14ac:dyDescent="0.3">
      <c r="A698" s="92">
        <f>HYPERLINK("http://genome.jgi-psf.org/cgi-bin/dispGeneModel?db=Chlre3&amp;id=122918",122918)</f>
        <v>122918</v>
      </c>
      <c r="B698" s="93" t="s">
        <v>4731</v>
      </c>
      <c r="C698" s="97" t="s">
        <v>2596</v>
      </c>
      <c r="D698" s="94"/>
      <c r="E698" s="92" t="str">
        <f>HYPERLINK("http://www.arabidopsis.org/servlets/TairObject?type=locus&amp;name=At4g01150","At4g01150")</f>
        <v>At4g01150</v>
      </c>
      <c r="F698" s="97" t="s">
        <v>2106</v>
      </c>
      <c r="G698" s="97" t="s">
        <v>1886</v>
      </c>
      <c r="H698" s="97" t="s">
        <v>1941</v>
      </c>
      <c r="I698" s="94" t="s">
        <v>2724</v>
      </c>
      <c r="J698" s="97" t="s">
        <v>2014</v>
      </c>
      <c r="K698" s="94" t="s">
        <v>1897</v>
      </c>
      <c r="L698" s="94">
        <v>0</v>
      </c>
      <c r="M698" s="94" t="s">
        <v>2120</v>
      </c>
      <c r="N698" s="15">
        <v>1</v>
      </c>
      <c r="O698" s="15">
        <v>2</v>
      </c>
      <c r="P698" s="15">
        <v>1</v>
      </c>
      <c r="Q698" s="15">
        <v>2</v>
      </c>
      <c r="R698" s="15">
        <v>1</v>
      </c>
      <c r="S698" s="15">
        <v>1</v>
      </c>
      <c r="T698" s="15">
        <v>5</v>
      </c>
      <c r="U698" s="15">
        <v>2</v>
      </c>
      <c r="V698" s="15">
        <v>1</v>
      </c>
      <c r="W698" s="15">
        <v>3</v>
      </c>
      <c r="X698" s="10">
        <v>0</v>
      </c>
      <c r="Y698" s="10">
        <v>0</v>
      </c>
      <c r="Z698" s="15">
        <v>1</v>
      </c>
      <c r="AA698" s="15">
        <v>1</v>
      </c>
      <c r="AB698" s="15">
        <v>1</v>
      </c>
      <c r="AC698" s="15">
        <v>2</v>
      </c>
      <c r="AD698" s="15" t="s">
        <v>138</v>
      </c>
      <c r="AE698" s="15" t="s">
        <v>138</v>
      </c>
    </row>
    <row r="699" spans="1:31" x14ac:dyDescent="0.3">
      <c r="A699" s="92">
        <f>HYPERLINK("http://genome.jgi-psf.org/cgi-bin/dispGeneModel?db=Chlre3&amp;id=164196",164196)</f>
        <v>164196</v>
      </c>
      <c r="B699" s="93" t="s">
        <v>4747</v>
      </c>
      <c r="C699" s="97" t="s">
        <v>2596</v>
      </c>
      <c r="D699" s="94"/>
      <c r="E699" s="92" t="str">
        <f>HYPERLINK("http://www.arabidopsis.org/servlets/TairObject?type=locus&amp;name=At4g15790","At4g15790")</f>
        <v>At4g15790</v>
      </c>
      <c r="F699" s="97" t="s">
        <v>2106</v>
      </c>
      <c r="G699" s="97" t="s">
        <v>1907</v>
      </c>
      <c r="H699" s="97" t="s">
        <v>1887</v>
      </c>
      <c r="I699" s="94" t="s">
        <v>2724</v>
      </c>
      <c r="J699" s="97" t="s">
        <v>2014</v>
      </c>
      <c r="K699" s="94" t="s">
        <v>1915</v>
      </c>
      <c r="L699" s="94">
        <v>3</v>
      </c>
      <c r="M699" s="94" t="s">
        <v>2120</v>
      </c>
      <c r="N699" s="15"/>
      <c r="O699" s="15"/>
      <c r="P699" s="15"/>
      <c r="Q699" s="15"/>
      <c r="R699" s="15"/>
      <c r="S699" s="15"/>
      <c r="T699" s="15"/>
      <c r="U699" s="15"/>
      <c r="V699" s="15"/>
      <c r="W699" s="15"/>
      <c r="X699" s="10"/>
      <c r="Y699" s="10"/>
      <c r="Z699" s="15"/>
      <c r="AA699" s="15"/>
      <c r="AB699" s="15"/>
      <c r="AC699" s="15"/>
      <c r="AD699" s="15"/>
      <c r="AE699" s="15"/>
    </row>
    <row r="700" spans="1:31" x14ac:dyDescent="0.3">
      <c r="A700" s="92">
        <f>HYPERLINK("http://genome.jgi-psf.org/cgi-bin/dispGeneModel?db=Chlre3&amp;id=205659",205659)</f>
        <v>205659</v>
      </c>
      <c r="B700" s="93" t="s">
        <v>4774</v>
      </c>
      <c r="C700" s="97" t="s">
        <v>2596</v>
      </c>
      <c r="D700" s="94"/>
      <c r="E700" s="92" t="str">
        <f>HYPERLINK("http://www.arabidopsis.org/servlets/TairObject?type=locus&amp;name=At1g78995","At1g78995")</f>
        <v>At1g78995</v>
      </c>
      <c r="F700" s="97" t="s">
        <v>2106</v>
      </c>
      <c r="G700" s="97" t="s">
        <v>1907</v>
      </c>
      <c r="H700" s="97" t="s">
        <v>1887</v>
      </c>
      <c r="I700" s="94" t="s">
        <v>2724</v>
      </c>
      <c r="J700" s="97" t="s">
        <v>2014</v>
      </c>
      <c r="K700" s="94" t="s">
        <v>1897</v>
      </c>
      <c r="L700" s="94">
        <v>0</v>
      </c>
      <c r="M700" s="94" t="s">
        <v>2120</v>
      </c>
      <c r="N700" s="15">
        <v>1</v>
      </c>
      <c r="O700" s="15">
        <v>1</v>
      </c>
      <c r="P700" s="15">
        <v>1</v>
      </c>
      <c r="Q700" s="15">
        <v>1</v>
      </c>
      <c r="R700" s="15">
        <v>1</v>
      </c>
      <c r="S700" s="15">
        <v>1</v>
      </c>
      <c r="T700" s="15">
        <v>1</v>
      </c>
      <c r="U700" s="15">
        <v>1</v>
      </c>
      <c r="V700" s="15">
        <v>1</v>
      </c>
      <c r="W700" s="15">
        <v>1</v>
      </c>
      <c r="X700" s="10">
        <v>0</v>
      </c>
      <c r="Y700" s="10">
        <v>0</v>
      </c>
      <c r="Z700" s="15">
        <v>1</v>
      </c>
      <c r="AA700" s="15">
        <v>1</v>
      </c>
      <c r="AB700" s="15">
        <v>1</v>
      </c>
      <c r="AC700" s="15">
        <v>1</v>
      </c>
      <c r="AD700" s="15" t="s">
        <v>138</v>
      </c>
      <c r="AE700" s="15" t="s">
        <v>138</v>
      </c>
    </row>
    <row r="701" spans="1:31" x14ac:dyDescent="0.3">
      <c r="A701" s="92">
        <f>HYPERLINK("http://genome.jgi-psf.org/cgi-bin/dispGeneModel?db=Chlre3&amp;id=173216",173216)</f>
        <v>173216</v>
      </c>
      <c r="B701" s="93" t="s">
        <v>4775</v>
      </c>
      <c r="C701" s="97" t="s">
        <v>2596</v>
      </c>
      <c r="D701" s="94"/>
      <c r="E701" s="92" t="str">
        <f>HYPERLINK("http://www.arabidopsis.org/servlets/TairObject?type=locus&amp;name=At1g24310","At1g24310")</f>
        <v>At1g24310</v>
      </c>
      <c r="F701" s="97" t="s">
        <v>2106</v>
      </c>
      <c r="G701" s="97" t="s">
        <v>1907</v>
      </c>
      <c r="H701" s="97" t="s">
        <v>1887</v>
      </c>
      <c r="I701" s="94" t="s">
        <v>2724</v>
      </c>
      <c r="J701" s="97" t="s">
        <v>2014</v>
      </c>
      <c r="K701" s="94" t="s">
        <v>1915</v>
      </c>
      <c r="L701" s="94">
        <v>1</v>
      </c>
      <c r="M701" s="94" t="s">
        <v>2120</v>
      </c>
      <c r="N701" s="15">
        <v>1</v>
      </c>
      <c r="O701" s="15">
        <v>1</v>
      </c>
      <c r="P701" s="15">
        <v>1</v>
      </c>
      <c r="Q701" s="15">
        <v>1</v>
      </c>
      <c r="R701" s="15">
        <v>1</v>
      </c>
      <c r="S701" s="15">
        <v>1</v>
      </c>
      <c r="T701" s="15">
        <v>1</v>
      </c>
      <c r="U701" s="15">
        <v>1</v>
      </c>
      <c r="V701" s="15">
        <v>1</v>
      </c>
      <c r="W701" s="15">
        <v>1</v>
      </c>
      <c r="X701" s="10">
        <v>1</v>
      </c>
      <c r="Y701" s="10">
        <v>1</v>
      </c>
      <c r="Z701" s="15">
        <v>1</v>
      </c>
      <c r="AA701" s="15">
        <v>1</v>
      </c>
      <c r="AB701" s="15">
        <v>1</v>
      </c>
      <c r="AC701" s="15">
        <v>1</v>
      </c>
      <c r="AD701" s="15" t="s">
        <v>4776</v>
      </c>
      <c r="AE701" s="15" t="s">
        <v>4777</v>
      </c>
    </row>
    <row r="702" spans="1:31" x14ac:dyDescent="0.3">
      <c r="A702" s="92">
        <f>HYPERLINK("http://genome.jgi-psf.org/cgi-bin/dispGeneModel?db=Chlre3&amp;id=134530",134530)</f>
        <v>134530</v>
      </c>
      <c r="B702" s="93" t="s">
        <v>4778</v>
      </c>
      <c r="C702" s="97" t="s">
        <v>2596</v>
      </c>
      <c r="D702" s="94"/>
      <c r="E702" s="92" t="str">
        <f>HYPERLINK("http://www.arabidopsis.org/servlets/TairObject?type=locus&amp;name=At5g64816","At5g64816")</f>
        <v>At5g64816</v>
      </c>
      <c r="F702" s="97" t="s">
        <v>2106</v>
      </c>
      <c r="G702" s="97" t="s">
        <v>1886</v>
      </c>
      <c r="H702" s="97" t="s">
        <v>2157</v>
      </c>
      <c r="I702" s="94" t="s">
        <v>2724</v>
      </c>
      <c r="J702" s="97" t="s">
        <v>2014</v>
      </c>
      <c r="K702" s="94" t="s">
        <v>1915</v>
      </c>
      <c r="L702" s="94">
        <v>0</v>
      </c>
      <c r="M702" s="94" t="s">
        <v>2120</v>
      </c>
      <c r="N702" s="15">
        <v>1</v>
      </c>
      <c r="O702" s="15">
        <v>2</v>
      </c>
      <c r="P702" s="15">
        <v>1</v>
      </c>
      <c r="Q702" s="15">
        <v>2</v>
      </c>
      <c r="R702" s="15">
        <v>1</v>
      </c>
      <c r="S702" s="15">
        <v>1</v>
      </c>
      <c r="T702" s="15">
        <v>1</v>
      </c>
      <c r="U702" s="15">
        <v>2</v>
      </c>
      <c r="V702" s="15">
        <v>1</v>
      </c>
      <c r="W702" s="15">
        <v>3</v>
      </c>
      <c r="X702" s="10">
        <v>1</v>
      </c>
      <c r="Y702" s="10">
        <v>0</v>
      </c>
      <c r="Z702" s="15">
        <v>1</v>
      </c>
      <c r="AA702" s="15">
        <v>1</v>
      </c>
      <c r="AB702" s="15">
        <v>2</v>
      </c>
      <c r="AC702" s="15">
        <v>1</v>
      </c>
      <c r="AD702" s="15" t="s">
        <v>4779</v>
      </c>
      <c r="AE702" s="15" t="s">
        <v>138</v>
      </c>
    </row>
    <row r="703" spans="1:31" x14ac:dyDescent="0.3">
      <c r="A703" s="92">
        <f>HYPERLINK("http://genome.jgi-psf.org/cgi-bin/dispGeneModel?db=Chlre3&amp;id=130491",130491)</f>
        <v>130491</v>
      </c>
      <c r="B703" s="93" t="s">
        <v>4780</v>
      </c>
      <c r="C703" s="97" t="s">
        <v>2596</v>
      </c>
      <c r="D703" s="94"/>
      <c r="E703" s="92" t="str">
        <f>HYPERLINK("http://www.arabidopsis.org/servlets/TairObject?type=locus&amp;name=At3g51510","At3g51510")</f>
        <v>At3g51510</v>
      </c>
      <c r="F703" s="97" t="s">
        <v>2106</v>
      </c>
      <c r="G703" s="97" t="s">
        <v>1886</v>
      </c>
      <c r="H703" s="97" t="s">
        <v>1941</v>
      </c>
      <c r="I703" s="94" t="s">
        <v>2724</v>
      </c>
      <c r="J703" s="97" t="s">
        <v>2014</v>
      </c>
      <c r="K703" s="94" t="s">
        <v>2177</v>
      </c>
      <c r="L703" s="94">
        <v>0</v>
      </c>
      <c r="M703" s="94" t="s">
        <v>2120</v>
      </c>
      <c r="N703" s="15">
        <v>1</v>
      </c>
      <c r="O703" s="15">
        <v>1</v>
      </c>
      <c r="P703" s="15">
        <v>1</v>
      </c>
      <c r="Q703" s="15">
        <v>1</v>
      </c>
      <c r="R703" s="15">
        <v>1</v>
      </c>
      <c r="S703" s="15">
        <v>1</v>
      </c>
      <c r="T703" s="15">
        <v>1</v>
      </c>
      <c r="U703" s="15">
        <v>1</v>
      </c>
      <c r="V703" s="15">
        <v>1</v>
      </c>
      <c r="W703" s="15">
        <v>1</v>
      </c>
      <c r="X703" s="10">
        <v>0</v>
      </c>
      <c r="Y703" s="10">
        <v>0</v>
      </c>
      <c r="Z703" s="15">
        <v>2</v>
      </c>
      <c r="AA703" s="15">
        <v>1</v>
      </c>
      <c r="AB703" s="15">
        <v>1</v>
      </c>
      <c r="AC703" s="15">
        <v>1</v>
      </c>
      <c r="AD703" s="15" t="s">
        <v>138</v>
      </c>
      <c r="AE703" s="15" t="s">
        <v>138</v>
      </c>
    </row>
    <row r="704" spans="1:31" x14ac:dyDescent="0.3">
      <c r="A704" s="92">
        <f>HYPERLINK("http://genome.jgi-psf.org/cgi-bin/dispGeneModel?db=Chlre3&amp;id=141821",141821)</f>
        <v>141821</v>
      </c>
      <c r="B704" s="93" t="s">
        <v>4785</v>
      </c>
      <c r="C704" s="97" t="s">
        <v>2596</v>
      </c>
      <c r="D704" s="94"/>
      <c r="E704" s="92" t="str">
        <f>HYPERLINK("http://www.arabidopsis.org/servlets/TairObject?type=locus&amp;name=At3g04560","At3g04560")</f>
        <v>At3g04560</v>
      </c>
      <c r="F704" s="97" t="s">
        <v>2106</v>
      </c>
      <c r="G704" s="97" t="s">
        <v>1907</v>
      </c>
      <c r="H704" s="97" t="s">
        <v>1887</v>
      </c>
      <c r="I704" s="94" t="s">
        <v>2724</v>
      </c>
      <c r="J704" s="97" t="s">
        <v>2014</v>
      </c>
      <c r="K704" s="94" t="s">
        <v>1920</v>
      </c>
      <c r="L704" s="94">
        <v>2</v>
      </c>
      <c r="M704" s="94" t="s">
        <v>2120</v>
      </c>
      <c r="N704" s="15">
        <v>1</v>
      </c>
      <c r="O704" s="15">
        <v>1</v>
      </c>
      <c r="P704" s="15">
        <v>1</v>
      </c>
      <c r="Q704" s="15">
        <v>1</v>
      </c>
      <c r="R704" s="15">
        <v>1</v>
      </c>
      <c r="S704" s="15">
        <v>1</v>
      </c>
      <c r="T704" s="15">
        <v>1</v>
      </c>
      <c r="U704" s="15">
        <v>1</v>
      </c>
      <c r="V704" s="15">
        <v>1</v>
      </c>
      <c r="W704" s="15">
        <v>1</v>
      </c>
      <c r="X704" s="10">
        <v>1</v>
      </c>
      <c r="Y704" s="10">
        <v>1</v>
      </c>
      <c r="Z704" s="15">
        <v>1</v>
      </c>
      <c r="AA704" s="15">
        <v>1</v>
      </c>
      <c r="AB704" s="15">
        <v>1</v>
      </c>
      <c r="AC704" s="15">
        <v>1</v>
      </c>
      <c r="AD704" s="15" t="s">
        <v>4786</v>
      </c>
      <c r="AE704" s="15" t="s">
        <v>4787</v>
      </c>
    </row>
    <row r="705" spans="1:31" x14ac:dyDescent="0.3">
      <c r="A705" s="92">
        <f>HYPERLINK("http://genome.jgi-psf.org/cgi-bin/dispGeneModel?db=Chlre3&amp;id=148178",148178)</f>
        <v>148178</v>
      </c>
      <c r="B705" s="93" t="s">
        <v>4788</v>
      </c>
      <c r="C705" s="97" t="s">
        <v>2596</v>
      </c>
      <c r="D705" s="94"/>
      <c r="E705" s="92" t="str">
        <f>HYPERLINK("http://www.arabidopsis.org/servlets/TairObject?type=locus&amp;name=At5g41950","At5g41950")</f>
        <v>At5g41950</v>
      </c>
      <c r="F705" s="97" t="s">
        <v>2106</v>
      </c>
      <c r="G705" s="97" t="s">
        <v>1907</v>
      </c>
      <c r="H705" s="97" t="s">
        <v>2059</v>
      </c>
      <c r="I705" s="94" t="s">
        <v>2724</v>
      </c>
      <c r="J705" s="97" t="s">
        <v>2014</v>
      </c>
      <c r="K705" s="94" t="s">
        <v>1920</v>
      </c>
      <c r="L705" s="94">
        <v>23</v>
      </c>
      <c r="M705" s="94" t="s">
        <v>2120</v>
      </c>
      <c r="N705" s="15">
        <v>1</v>
      </c>
      <c r="O705" s="15">
        <v>2</v>
      </c>
      <c r="P705" s="15">
        <v>1</v>
      </c>
      <c r="Q705" s="15">
        <v>1</v>
      </c>
      <c r="R705" s="15">
        <v>1</v>
      </c>
      <c r="S705" s="15">
        <v>1</v>
      </c>
      <c r="T705" s="15">
        <v>4</v>
      </c>
      <c r="U705" s="15">
        <v>1</v>
      </c>
      <c r="V705" s="15">
        <v>1</v>
      </c>
      <c r="W705" s="15">
        <v>3</v>
      </c>
      <c r="X705" s="10">
        <v>1</v>
      </c>
      <c r="Y705" s="10">
        <v>1</v>
      </c>
      <c r="Z705" s="15">
        <v>1</v>
      </c>
      <c r="AA705" s="15">
        <v>1</v>
      </c>
      <c r="AB705" s="15">
        <v>1</v>
      </c>
      <c r="AC705" s="15">
        <v>1</v>
      </c>
      <c r="AD705" s="15" t="s">
        <v>4789</v>
      </c>
      <c r="AE705" s="15" t="s">
        <v>4790</v>
      </c>
    </row>
    <row r="706" spans="1:31" x14ac:dyDescent="0.3">
      <c r="A706" s="92">
        <f>HYPERLINK("http://genome.jgi-psf.org/cgi-bin/dispGeneModel?db=Chlre3&amp;id=191867",191867)</f>
        <v>191867</v>
      </c>
      <c r="B706" s="93" t="s">
        <v>4791</v>
      </c>
      <c r="C706" s="97" t="s">
        <v>2596</v>
      </c>
      <c r="D706" s="94"/>
      <c r="E706" s="92" t="str">
        <f>HYPERLINK("http://www.arabidopsis.org/servlets/TairObject?type=locus&amp;name=At1g36320","At1g36320")</f>
        <v>At1g36320</v>
      </c>
      <c r="F706" s="97" t="s">
        <v>2106</v>
      </c>
      <c r="G706" s="97" t="s">
        <v>1907</v>
      </c>
      <c r="H706" s="97" t="s">
        <v>1887</v>
      </c>
      <c r="I706" s="94" t="s">
        <v>2724</v>
      </c>
      <c r="J706" s="97" t="s">
        <v>2014</v>
      </c>
      <c r="K706" s="94" t="s">
        <v>1897</v>
      </c>
      <c r="L706" s="94">
        <v>0</v>
      </c>
      <c r="M706" s="94" t="s">
        <v>2120</v>
      </c>
      <c r="N706" s="15">
        <v>1</v>
      </c>
      <c r="O706" s="15">
        <v>1</v>
      </c>
      <c r="P706" s="15">
        <v>1</v>
      </c>
      <c r="Q706" s="15">
        <v>1</v>
      </c>
      <c r="R706" s="15">
        <v>1</v>
      </c>
      <c r="S706" s="15">
        <v>1</v>
      </c>
      <c r="T706" s="15">
        <v>2</v>
      </c>
      <c r="U706" s="15">
        <v>2</v>
      </c>
      <c r="V706" s="15">
        <v>1</v>
      </c>
      <c r="W706" s="15">
        <v>1</v>
      </c>
      <c r="X706" s="10">
        <v>1</v>
      </c>
      <c r="Y706" s="10">
        <v>1</v>
      </c>
      <c r="Z706" s="15">
        <v>1</v>
      </c>
      <c r="AA706" s="15">
        <v>2</v>
      </c>
      <c r="AB706" s="15">
        <v>1</v>
      </c>
      <c r="AC706" s="15">
        <v>1</v>
      </c>
      <c r="AD706" s="15" t="s">
        <v>4792</v>
      </c>
      <c r="AE706" s="15" t="s">
        <v>4793</v>
      </c>
    </row>
    <row r="707" spans="1:31" x14ac:dyDescent="0.3">
      <c r="A707" s="92">
        <f>HYPERLINK("http://genome.jgi-psf.org/cgi-bin/dispGeneModel?db=Chlre3&amp;id=173818",173818)</f>
        <v>173818</v>
      </c>
      <c r="B707" s="93" t="s">
        <v>4796</v>
      </c>
      <c r="C707" s="97" t="s">
        <v>2596</v>
      </c>
      <c r="D707" s="94"/>
      <c r="E707" s="92" t="str">
        <f>HYPERLINK("http://www.arabidopsis.org/servlets/TairObject?type=locus&amp;name=At1g34630","At1g34630")</f>
        <v>At1g34630</v>
      </c>
      <c r="F707" s="97" t="s">
        <v>2106</v>
      </c>
      <c r="G707" s="97" t="s">
        <v>1907</v>
      </c>
      <c r="H707" s="97" t="s">
        <v>2106</v>
      </c>
      <c r="I707" s="94" t="s">
        <v>2724</v>
      </c>
      <c r="J707" s="97" t="s">
        <v>2014</v>
      </c>
      <c r="K707" s="94" t="s">
        <v>1920</v>
      </c>
      <c r="L707" s="94">
        <v>0</v>
      </c>
      <c r="M707" s="94" t="s">
        <v>2120</v>
      </c>
      <c r="N707" s="15">
        <v>1</v>
      </c>
      <c r="O707" s="15">
        <v>2</v>
      </c>
      <c r="P707" s="15">
        <v>1</v>
      </c>
      <c r="Q707" s="15">
        <v>1</v>
      </c>
      <c r="R707" s="15">
        <v>1</v>
      </c>
      <c r="S707" s="15">
        <v>2</v>
      </c>
      <c r="T707" s="15">
        <v>1</v>
      </c>
      <c r="U707" s="15">
        <v>1</v>
      </c>
      <c r="V707" s="15">
        <v>1</v>
      </c>
      <c r="W707" s="15">
        <v>3</v>
      </c>
      <c r="X707" s="10">
        <v>0</v>
      </c>
      <c r="Y707" s="10">
        <v>0</v>
      </c>
      <c r="Z707" s="15">
        <v>1</v>
      </c>
      <c r="AA707" s="15">
        <v>2</v>
      </c>
      <c r="AB707" s="15">
        <v>1</v>
      </c>
      <c r="AC707" s="15">
        <v>1</v>
      </c>
      <c r="AD707" s="15" t="s">
        <v>138</v>
      </c>
      <c r="AE707" s="15" t="s">
        <v>138</v>
      </c>
    </row>
    <row r="708" spans="1:31" x14ac:dyDescent="0.3">
      <c r="A708" s="92">
        <f>HYPERLINK("http://genome.jgi-psf.org/cgi-bin/dispGeneModel?db=Chlre3&amp;id=94979",94979)</f>
        <v>94979</v>
      </c>
      <c r="B708" s="93" t="s">
        <v>4797</v>
      </c>
      <c r="C708" s="97" t="s">
        <v>2596</v>
      </c>
      <c r="D708" s="94"/>
      <c r="E708" s="92" t="str">
        <f>HYPERLINK("http://www.arabidopsis.org/servlets/TairObject?type=locus&amp;name=At4g38225","At4g38225")</f>
        <v>At4g38225</v>
      </c>
      <c r="F708" s="97" t="s">
        <v>2106</v>
      </c>
      <c r="G708" s="97" t="s">
        <v>1907</v>
      </c>
      <c r="H708" s="97" t="s">
        <v>1887</v>
      </c>
      <c r="I708" s="94" t="s">
        <v>2724</v>
      </c>
      <c r="J708" s="97" t="s">
        <v>2014</v>
      </c>
      <c r="K708" s="94" t="s">
        <v>1897</v>
      </c>
      <c r="L708" s="94">
        <v>0</v>
      </c>
      <c r="M708" s="94" t="s">
        <v>2120</v>
      </c>
      <c r="N708" s="15">
        <v>1</v>
      </c>
      <c r="O708" s="15">
        <v>1</v>
      </c>
      <c r="P708" s="15">
        <v>1</v>
      </c>
      <c r="Q708" s="15">
        <v>1</v>
      </c>
      <c r="R708" s="15">
        <v>1</v>
      </c>
      <c r="S708" s="15">
        <v>1</v>
      </c>
      <c r="T708" s="15">
        <v>1</v>
      </c>
      <c r="U708" s="15">
        <v>1</v>
      </c>
      <c r="V708" s="15">
        <v>1</v>
      </c>
      <c r="W708" s="15">
        <v>1</v>
      </c>
      <c r="X708" s="10">
        <v>0</v>
      </c>
      <c r="Y708" s="10">
        <v>0</v>
      </c>
      <c r="Z708" s="15">
        <v>0</v>
      </c>
      <c r="AA708" s="15">
        <v>1</v>
      </c>
      <c r="AB708" s="15">
        <v>1</v>
      </c>
      <c r="AC708" s="15">
        <v>0</v>
      </c>
      <c r="AD708" s="15" t="s">
        <v>138</v>
      </c>
      <c r="AE708" s="15" t="s">
        <v>138</v>
      </c>
    </row>
    <row r="709" spans="1:31" x14ac:dyDescent="0.3">
      <c r="A709" s="92">
        <f>HYPERLINK("http://genome.jgi-psf.org/cgi-bin/dispGeneModel?db=Chlre3&amp;id=146573",146573)</f>
        <v>146573</v>
      </c>
      <c r="B709" s="93" t="s">
        <v>4804</v>
      </c>
      <c r="C709" s="97" t="s">
        <v>2109</v>
      </c>
      <c r="D709" s="94"/>
      <c r="E709" s="92" t="str">
        <f>HYPERLINK("http://www.arabidopsis.org/servlets/TairObject?type=locus&amp;name=At5g25265","At5g25265")</f>
        <v>At5g25265</v>
      </c>
      <c r="F709" s="97" t="s">
        <v>2106</v>
      </c>
      <c r="G709" s="97" t="s">
        <v>1886</v>
      </c>
      <c r="H709" s="97" t="s">
        <v>2270</v>
      </c>
      <c r="I709" s="94" t="s">
        <v>2724</v>
      </c>
      <c r="J709" s="94" t="s">
        <v>2014</v>
      </c>
      <c r="K709" s="94"/>
      <c r="L709" s="94">
        <v>0</v>
      </c>
      <c r="M709" s="94" t="s">
        <v>2120</v>
      </c>
      <c r="N709" s="15">
        <v>2</v>
      </c>
      <c r="O709" s="15">
        <v>3</v>
      </c>
      <c r="P709" s="15">
        <v>1</v>
      </c>
      <c r="Q709" s="15">
        <v>2</v>
      </c>
      <c r="R709" s="15">
        <v>1</v>
      </c>
      <c r="S709" s="15">
        <v>1</v>
      </c>
      <c r="T709" s="15">
        <v>1</v>
      </c>
      <c r="U709" s="15">
        <v>1</v>
      </c>
      <c r="V709" s="15">
        <v>1</v>
      </c>
      <c r="W709" s="15">
        <v>1</v>
      </c>
      <c r="X709" s="10">
        <v>1</v>
      </c>
      <c r="Y709" s="10">
        <v>1</v>
      </c>
      <c r="Z709" s="15">
        <v>1</v>
      </c>
      <c r="AA709" s="15">
        <v>1</v>
      </c>
      <c r="AB709" s="15">
        <v>2</v>
      </c>
      <c r="AC709" s="15">
        <v>1</v>
      </c>
      <c r="AD709" s="15" t="s">
        <v>4805</v>
      </c>
      <c r="AE709" s="15" t="s">
        <v>4806</v>
      </c>
    </row>
    <row r="710" spans="1:31" x14ac:dyDescent="0.3">
      <c r="A710" s="92">
        <f>HYPERLINK("http://genome.jgi-psf.org/cgi-bin/dispGeneModel?db=Chlre3&amp;id=138304",138304)</f>
        <v>138304</v>
      </c>
      <c r="B710" s="93" t="s">
        <v>4817</v>
      </c>
      <c r="C710" s="97" t="s">
        <v>2596</v>
      </c>
      <c r="D710" s="94"/>
      <c r="E710" s="92" t="str">
        <f>HYPERLINK("http://www.arabidopsis.org/servlets/TairObject?type=locus&amp;name=At3g02790","At3g02790")</f>
        <v>At3g02790</v>
      </c>
      <c r="F710" s="97" t="s">
        <v>2106</v>
      </c>
      <c r="G710" s="97" t="s">
        <v>1907</v>
      </c>
      <c r="H710" s="97" t="s">
        <v>2246</v>
      </c>
      <c r="I710" s="94" t="s">
        <v>2724</v>
      </c>
      <c r="J710" s="97" t="s">
        <v>4632</v>
      </c>
      <c r="K710" s="94" t="s">
        <v>1920</v>
      </c>
      <c r="L710" s="94">
        <v>0</v>
      </c>
      <c r="M710" s="94" t="s">
        <v>2120</v>
      </c>
      <c r="N710" s="15">
        <v>2</v>
      </c>
      <c r="O710" s="15">
        <v>2</v>
      </c>
      <c r="P710" s="15">
        <v>1</v>
      </c>
      <c r="Q710" s="15">
        <v>1</v>
      </c>
      <c r="R710" s="15">
        <v>1</v>
      </c>
      <c r="S710" s="15">
        <v>1</v>
      </c>
      <c r="T710" s="15">
        <v>2</v>
      </c>
      <c r="U710" s="15">
        <v>1</v>
      </c>
      <c r="V710" s="15">
        <v>1</v>
      </c>
      <c r="W710" s="15">
        <v>3</v>
      </c>
      <c r="X710" s="10">
        <v>1</v>
      </c>
      <c r="Y710" s="10">
        <v>1</v>
      </c>
      <c r="Z710" s="15">
        <v>1</v>
      </c>
      <c r="AA710" s="15">
        <v>1</v>
      </c>
      <c r="AB710" s="15">
        <v>2</v>
      </c>
      <c r="AC710" s="15">
        <v>1</v>
      </c>
      <c r="AD710" s="15" t="s">
        <v>4818</v>
      </c>
      <c r="AE710" s="15" t="s">
        <v>4819</v>
      </c>
    </row>
    <row r="711" spans="1:31" x14ac:dyDescent="0.3">
      <c r="A711" s="98"/>
      <c r="B711" s="93"/>
      <c r="C711" s="97"/>
      <c r="D711" s="94"/>
      <c r="E711" s="92" t="str">
        <f>HYPERLINK("http://www.arabidopsis.org/servlets/TairObject?type=locus&amp;name=At5g16470","At5g16470")</f>
        <v>At5g16470</v>
      </c>
      <c r="F711" s="97" t="s">
        <v>2106</v>
      </c>
      <c r="G711" s="97" t="s">
        <v>1907</v>
      </c>
      <c r="H711" s="97" t="s">
        <v>2246</v>
      </c>
      <c r="I711" s="94" t="s">
        <v>4820</v>
      </c>
      <c r="J711" s="94" t="s">
        <v>4632</v>
      </c>
      <c r="K711" s="94" t="s">
        <v>1920</v>
      </c>
      <c r="L711" s="94">
        <v>0</v>
      </c>
      <c r="M711" s="94" t="s">
        <v>2120</v>
      </c>
      <c r="N711" s="15">
        <v>2</v>
      </c>
      <c r="O711" s="15">
        <v>2</v>
      </c>
      <c r="P711" s="15">
        <v>1</v>
      </c>
      <c r="Q711" s="15">
        <v>1</v>
      </c>
      <c r="R711" s="15">
        <v>1</v>
      </c>
      <c r="S711" s="15">
        <v>1</v>
      </c>
      <c r="T711" s="15">
        <v>2</v>
      </c>
      <c r="U711" s="15">
        <v>1</v>
      </c>
      <c r="V711" s="15">
        <v>1</v>
      </c>
      <c r="W711" s="15">
        <v>3</v>
      </c>
      <c r="X711" s="10">
        <v>1</v>
      </c>
      <c r="Y711" s="10">
        <v>1</v>
      </c>
      <c r="Z711" s="15">
        <v>1</v>
      </c>
      <c r="AA711" s="15">
        <v>1</v>
      </c>
      <c r="AB711" s="15">
        <v>2</v>
      </c>
      <c r="AC711" s="15">
        <v>1</v>
      </c>
      <c r="AD711" s="15" t="s">
        <v>4818</v>
      </c>
      <c r="AE711" s="15" t="s">
        <v>4819</v>
      </c>
    </row>
    <row r="712" spans="1:31" s="8" customFormat="1" ht="14.5" thickBot="1" x14ac:dyDescent="0.35">
      <c r="A712" s="101" t="s">
        <v>10188</v>
      </c>
      <c r="B712" s="34"/>
      <c r="C712" s="34"/>
      <c r="D712" s="34"/>
      <c r="E712" s="34"/>
      <c r="F712" s="34"/>
      <c r="G712" s="34"/>
      <c r="H712" s="34"/>
      <c r="I712" s="34"/>
      <c r="J712" s="34"/>
      <c r="K712" s="34"/>
      <c r="L712" s="34"/>
      <c r="M712" s="34"/>
      <c r="N712" s="34">
        <v>756</v>
      </c>
      <c r="O712" s="34">
        <v>771</v>
      </c>
      <c r="P712" s="34">
        <v>683</v>
      </c>
      <c r="Q712" s="34">
        <v>785</v>
      </c>
      <c r="R712" s="34">
        <v>816</v>
      </c>
      <c r="S712" s="34">
        <v>680</v>
      </c>
      <c r="T712" s="34">
        <v>1009</v>
      </c>
      <c r="U712" s="34">
        <v>714</v>
      </c>
      <c r="V712" s="34">
        <v>658</v>
      </c>
      <c r="W712" s="34">
        <v>929</v>
      </c>
      <c r="X712" s="34">
        <v>262</v>
      </c>
      <c r="Y712" s="34">
        <v>269</v>
      </c>
      <c r="Z712" s="34">
        <v>584</v>
      </c>
      <c r="AA712" s="34">
        <v>589</v>
      </c>
      <c r="AB712" s="34">
        <v>676</v>
      </c>
      <c r="AC712" s="34">
        <v>629</v>
      </c>
      <c r="AD712" s="34"/>
      <c r="AE712" s="34"/>
    </row>
    <row r="716" spans="1:31" x14ac:dyDescent="0.3">
      <c r="A716" s="102" t="s">
        <v>10134</v>
      </c>
    </row>
  </sheetData>
  <sortState xmlns:xlrd2="http://schemas.microsoft.com/office/spreadsheetml/2017/richdata2" ref="A4:AE712">
    <sortCondition ref="M4:M712"/>
  </sortState>
  <phoneticPr fontId="7" type="noConversion"/>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X391"/>
  <sheetViews>
    <sheetView workbookViewId="0">
      <selection activeCell="O302" sqref="B302:O302"/>
    </sheetView>
  </sheetViews>
  <sheetFormatPr defaultRowHeight="14" x14ac:dyDescent="0.3"/>
  <cols>
    <col min="1" max="1" width="23.33203125" customWidth="1"/>
    <col min="2" max="11" width="5" customWidth="1"/>
    <col min="12" max="13" width="5" style="82" customWidth="1"/>
    <col min="14" max="17" width="5" customWidth="1"/>
    <col min="18" max="42" width="9" style="6"/>
  </cols>
  <sheetData>
    <row r="1" spans="1:42" ht="15.5" x14ac:dyDescent="0.35">
      <c r="A1" s="1" t="s">
        <v>10284</v>
      </c>
    </row>
    <row r="2" spans="1:42" x14ac:dyDescent="0.3">
      <c r="A2" s="5" t="s">
        <v>10191</v>
      </c>
    </row>
    <row r="3" spans="1:42" s="6" customFormat="1" ht="14.5" thickBot="1" x14ac:dyDescent="0.35">
      <c r="A3" s="22"/>
      <c r="B3" s="21"/>
      <c r="C3" s="21"/>
      <c r="D3" s="21"/>
      <c r="E3" s="21"/>
      <c r="F3" s="21"/>
      <c r="G3" s="21"/>
      <c r="H3" s="21"/>
      <c r="I3" s="21"/>
      <c r="J3" s="21"/>
      <c r="K3" s="21"/>
      <c r="L3" s="19"/>
      <c r="M3" s="19"/>
      <c r="N3" s="21"/>
      <c r="O3" s="21"/>
      <c r="P3" s="21"/>
      <c r="Q3" s="21"/>
    </row>
    <row r="4" spans="1:42" s="11" customFormat="1" ht="14.5" thickBot="1" x14ac:dyDescent="0.35">
      <c r="A4" s="22"/>
      <c r="B4" s="22" t="s">
        <v>18</v>
      </c>
      <c r="C4" s="22" t="s">
        <v>2</v>
      </c>
      <c r="D4" s="22" t="s">
        <v>1</v>
      </c>
      <c r="E4" s="22" t="s">
        <v>6</v>
      </c>
      <c r="F4" s="22" t="s">
        <v>16</v>
      </c>
      <c r="G4" s="22" t="s">
        <v>5</v>
      </c>
      <c r="H4" s="22" t="s">
        <v>4</v>
      </c>
      <c r="I4" s="22" t="s">
        <v>13</v>
      </c>
      <c r="J4" s="22" t="s">
        <v>15</v>
      </c>
      <c r="K4" s="22" t="s">
        <v>17</v>
      </c>
      <c r="L4" s="32" t="s">
        <v>10</v>
      </c>
      <c r="M4" s="32" t="s">
        <v>9</v>
      </c>
      <c r="N4" s="22" t="s">
        <v>7</v>
      </c>
      <c r="O4" s="22" t="s">
        <v>8</v>
      </c>
      <c r="P4" s="22" t="s">
        <v>12</v>
      </c>
      <c r="Q4" s="22" t="s">
        <v>11</v>
      </c>
    </row>
    <row r="5" spans="1:42" s="5" customFormat="1" x14ac:dyDescent="0.3">
      <c r="A5" s="5" t="s">
        <v>4841</v>
      </c>
      <c r="B5" s="5">
        <v>15</v>
      </c>
      <c r="C5" s="5">
        <v>14</v>
      </c>
      <c r="D5" s="5">
        <v>16</v>
      </c>
      <c r="E5" s="5">
        <v>15</v>
      </c>
      <c r="F5" s="5">
        <v>17</v>
      </c>
      <c r="G5" s="5">
        <v>14</v>
      </c>
      <c r="H5" s="5">
        <v>19</v>
      </c>
      <c r="I5" s="5">
        <v>14</v>
      </c>
      <c r="J5" s="5">
        <v>13</v>
      </c>
      <c r="K5" s="5">
        <v>17</v>
      </c>
      <c r="L5" s="15">
        <v>0</v>
      </c>
      <c r="M5" s="15">
        <v>0</v>
      </c>
      <c r="N5" s="5">
        <v>13</v>
      </c>
      <c r="O5" s="5">
        <v>12</v>
      </c>
      <c r="P5" s="5">
        <v>15</v>
      </c>
      <c r="Q5" s="5">
        <v>13</v>
      </c>
      <c r="R5" s="11"/>
      <c r="S5" s="11"/>
      <c r="T5" s="11"/>
      <c r="U5" s="11"/>
      <c r="V5" s="11"/>
      <c r="W5" s="11"/>
      <c r="X5" s="11"/>
      <c r="Y5" s="11"/>
      <c r="Z5" s="11"/>
      <c r="AA5" s="11"/>
      <c r="AB5" s="11"/>
      <c r="AC5" s="11"/>
      <c r="AD5" s="11"/>
      <c r="AE5" s="11"/>
      <c r="AF5" s="11"/>
      <c r="AG5" s="11"/>
      <c r="AH5" s="11"/>
      <c r="AI5" s="11"/>
      <c r="AJ5" s="11"/>
      <c r="AK5" s="11"/>
      <c r="AL5" s="11"/>
      <c r="AM5" s="11"/>
      <c r="AN5" s="11"/>
      <c r="AO5" s="11"/>
      <c r="AP5" s="11"/>
    </row>
    <row r="6" spans="1:42" s="5" customFormat="1" x14ac:dyDescent="0.3">
      <c r="A6" s="5" t="s">
        <v>4842</v>
      </c>
      <c r="B6" s="5">
        <v>11</v>
      </c>
      <c r="C6" s="5">
        <v>23</v>
      </c>
      <c r="D6" s="5">
        <v>14</v>
      </c>
      <c r="E6" s="5">
        <v>20</v>
      </c>
      <c r="F6" s="5">
        <v>24</v>
      </c>
      <c r="G6" s="5">
        <v>10</v>
      </c>
      <c r="H6" s="5">
        <v>37</v>
      </c>
      <c r="I6" s="5">
        <v>15</v>
      </c>
      <c r="J6" s="5">
        <v>10</v>
      </c>
      <c r="K6" s="5">
        <v>21</v>
      </c>
      <c r="L6" s="15">
        <v>4</v>
      </c>
      <c r="M6" s="15">
        <v>5</v>
      </c>
      <c r="N6" s="5">
        <v>10</v>
      </c>
      <c r="O6" s="5">
        <v>10</v>
      </c>
      <c r="P6" s="5">
        <v>9</v>
      </c>
      <c r="Q6" s="5">
        <v>12</v>
      </c>
      <c r="R6" s="11"/>
      <c r="S6" s="11"/>
      <c r="T6" s="11"/>
      <c r="U6" s="11"/>
      <c r="V6" s="11"/>
      <c r="W6" s="11"/>
      <c r="X6" s="11"/>
      <c r="Y6" s="11"/>
      <c r="Z6" s="11"/>
      <c r="AA6" s="11"/>
      <c r="AB6" s="11"/>
      <c r="AC6" s="11"/>
      <c r="AD6" s="11"/>
      <c r="AE6" s="11"/>
      <c r="AF6" s="11"/>
      <c r="AG6" s="11"/>
      <c r="AH6" s="11"/>
      <c r="AI6" s="11"/>
      <c r="AJ6" s="11"/>
      <c r="AK6" s="11"/>
      <c r="AL6" s="11"/>
      <c r="AM6" s="11"/>
      <c r="AN6" s="11"/>
      <c r="AO6" s="11"/>
      <c r="AP6" s="11"/>
    </row>
    <row r="7" spans="1:42" s="5" customFormat="1" x14ac:dyDescent="0.3">
      <c r="A7" s="5" t="s">
        <v>4843</v>
      </c>
      <c r="B7" s="5">
        <v>1</v>
      </c>
      <c r="C7" s="5">
        <v>1</v>
      </c>
      <c r="D7" s="5">
        <v>1</v>
      </c>
      <c r="E7" s="5">
        <v>1</v>
      </c>
      <c r="F7" s="5">
        <v>1</v>
      </c>
      <c r="G7" s="5">
        <v>1</v>
      </c>
      <c r="H7" s="5">
        <v>1</v>
      </c>
      <c r="I7" s="5">
        <v>1</v>
      </c>
      <c r="J7" s="5">
        <v>1</v>
      </c>
      <c r="K7" s="5">
        <v>1</v>
      </c>
      <c r="L7" s="15">
        <v>0</v>
      </c>
      <c r="M7" s="15">
        <v>0</v>
      </c>
      <c r="N7" s="5">
        <v>0</v>
      </c>
      <c r="O7" s="5">
        <v>1</v>
      </c>
      <c r="P7" s="5">
        <v>1</v>
      </c>
      <c r="Q7" s="5">
        <v>1</v>
      </c>
      <c r="R7" s="11"/>
      <c r="S7" s="11"/>
      <c r="T7" s="11"/>
      <c r="U7" s="11"/>
      <c r="V7" s="11"/>
      <c r="W7" s="11"/>
      <c r="X7" s="11"/>
      <c r="Y7" s="11"/>
      <c r="Z7" s="11"/>
      <c r="AA7" s="11"/>
      <c r="AB7" s="11"/>
      <c r="AC7" s="11"/>
      <c r="AD7" s="11"/>
      <c r="AE7" s="11"/>
      <c r="AF7" s="11"/>
      <c r="AG7" s="11"/>
      <c r="AH7" s="11"/>
      <c r="AI7" s="11"/>
      <c r="AJ7" s="11"/>
      <c r="AK7" s="11"/>
      <c r="AL7" s="11"/>
      <c r="AM7" s="11"/>
      <c r="AN7" s="11"/>
      <c r="AO7" s="11"/>
      <c r="AP7" s="11"/>
    </row>
    <row r="8" spans="1:42" s="5" customFormat="1" x14ac:dyDescent="0.3">
      <c r="A8" s="5" t="s">
        <v>4844</v>
      </c>
      <c r="B8" s="5">
        <v>5</v>
      </c>
      <c r="C8" s="5">
        <v>5</v>
      </c>
      <c r="D8" s="5">
        <v>7</v>
      </c>
      <c r="E8" s="5">
        <v>6</v>
      </c>
      <c r="F8" s="5">
        <v>3</v>
      </c>
      <c r="G8" s="5">
        <v>4</v>
      </c>
      <c r="H8" s="5">
        <v>9</v>
      </c>
      <c r="I8" s="5">
        <v>5</v>
      </c>
      <c r="J8" s="5">
        <v>5</v>
      </c>
      <c r="K8" s="5">
        <v>5</v>
      </c>
      <c r="L8" s="15">
        <v>2</v>
      </c>
      <c r="M8" s="15">
        <v>2</v>
      </c>
      <c r="N8" s="5">
        <v>3</v>
      </c>
      <c r="O8" s="5">
        <v>5</v>
      </c>
      <c r="P8" s="5">
        <v>4</v>
      </c>
      <c r="Q8" s="5">
        <v>4</v>
      </c>
      <c r="R8" s="11"/>
      <c r="S8" s="11"/>
      <c r="T8" s="11"/>
      <c r="U8" s="11"/>
      <c r="V8" s="11"/>
      <c r="W8" s="11"/>
      <c r="X8" s="11"/>
      <c r="Y8" s="11"/>
      <c r="Z8" s="11"/>
      <c r="AA8" s="11"/>
      <c r="AB8" s="11"/>
      <c r="AC8" s="11"/>
      <c r="AD8" s="11"/>
      <c r="AE8" s="11"/>
      <c r="AF8" s="11"/>
      <c r="AG8" s="11"/>
      <c r="AH8" s="11"/>
      <c r="AI8" s="11"/>
      <c r="AJ8" s="11"/>
      <c r="AK8" s="11"/>
      <c r="AL8" s="11"/>
      <c r="AM8" s="11"/>
      <c r="AN8" s="11"/>
      <c r="AO8" s="11"/>
      <c r="AP8" s="11"/>
    </row>
    <row r="9" spans="1:42" s="5" customFormat="1" x14ac:dyDescent="0.3">
      <c r="A9" s="5" t="s">
        <v>4845</v>
      </c>
      <c r="B9" s="5">
        <v>5</v>
      </c>
      <c r="C9" s="5">
        <v>6</v>
      </c>
      <c r="D9" s="5">
        <v>4</v>
      </c>
      <c r="E9" s="5">
        <v>5</v>
      </c>
      <c r="F9" s="5">
        <v>6</v>
      </c>
      <c r="G9" s="5">
        <v>4</v>
      </c>
      <c r="H9" s="5">
        <v>7</v>
      </c>
      <c r="I9" s="5">
        <v>5</v>
      </c>
      <c r="J9" s="5">
        <v>3</v>
      </c>
      <c r="K9" s="5">
        <v>6</v>
      </c>
      <c r="L9" s="15">
        <v>2</v>
      </c>
      <c r="M9" s="15">
        <v>2</v>
      </c>
      <c r="N9" s="5">
        <v>2</v>
      </c>
      <c r="O9" s="5">
        <v>3</v>
      </c>
      <c r="P9" s="5">
        <v>4</v>
      </c>
      <c r="Q9" s="5">
        <v>3</v>
      </c>
      <c r="R9" s="11"/>
      <c r="S9" s="11"/>
      <c r="T9" s="11"/>
      <c r="U9" s="11"/>
      <c r="V9" s="11"/>
      <c r="W9" s="11"/>
      <c r="X9" s="11"/>
      <c r="Y9" s="11"/>
      <c r="Z9" s="11"/>
      <c r="AA9" s="11"/>
      <c r="AB9" s="11"/>
      <c r="AC9" s="11"/>
      <c r="AD9" s="11"/>
      <c r="AE9" s="11"/>
      <c r="AF9" s="11"/>
      <c r="AG9" s="11"/>
      <c r="AH9" s="11"/>
      <c r="AI9" s="11"/>
      <c r="AJ9" s="11"/>
      <c r="AK9" s="11"/>
      <c r="AL9" s="11"/>
      <c r="AM9" s="11"/>
      <c r="AN9" s="11"/>
      <c r="AO9" s="11"/>
      <c r="AP9" s="11"/>
    </row>
    <row r="10" spans="1:42" s="5" customFormat="1" x14ac:dyDescent="0.3">
      <c r="A10" s="5" t="s">
        <v>4846</v>
      </c>
      <c r="B10" s="5">
        <v>1</v>
      </c>
      <c r="C10" s="5">
        <v>2</v>
      </c>
      <c r="D10" s="5">
        <v>1</v>
      </c>
      <c r="E10" s="5">
        <v>3</v>
      </c>
      <c r="F10" s="5">
        <v>2</v>
      </c>
      <c r="G10" s="5">
        <v>2</v>
      </c>
      <c r="H10" s="5">
        <v>3</v>
      </c>
      <c r="I10" s="5">
        <v>1</v>
      </c>
      <c r="J10" s="5">
        <v>1</v>
      </c>
      <c r="K10" s="5">
        <v>4</v>
      </c>
      <c r="L10" s="15">
        <v>1</v>
      </c>
      <c r="M10" s="15">
        <v>2</v>
      </c>
      <c r="N10" s="5">
        <v>1</v>
      </c>
      <c r="O10" s="5">
        <v>2</v>
      </c>
      <c r="P10" s="5">
        <v>1</v>
      </c>
      <c r="Q10" s="5">
        <v>1</v>
      </c>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row>
    <row r="11" spans="1:42" s="5" customFormat="1" x14ac:dyDescent="0.3">
      <c r="A11" s="5" t="s">
        <v>4847</v>
      </c>
      <c r="B11" s="5">
        <v>8</v>
      </c>
      <c r="C11" s="5">
        <v>7</v>
      </c>
      <c r="D11" s="5">
        <v>5</v>
      </c>
      <c r="E11" s="5">
        <v>7</v>
      </c>
      <c r="F11" s="5">
        <v>8</v>
      </c>
      <c r="G11" s="5">
        <v>7</v>
      </c>
      <c r="H11" s="5">
        <v>9</v>
      </c>
      <c r="I11" s="5">
        <v>9</v>
      </c>
      <c r="J11" s="5">
        <v>7</v>
      </c>
      <c r="K11" s="5">
        <v>7</v>
      </c>
      <c r="L11" s="15">
        <v>4</v>
      </c>
      <c r="M11" s="15">
        <v>6</v>
      </c>
      <c r="N11" s="5">
        <v>6</v>
      </c>
      <c r="O11" s="5">
        <v>9</v>
      </c>
      <c r="P11" s="5">
        <v>5</v>
      </c>
      <c r="Q11" s="5">
        <v>6</v>
      </c>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row>
    <row r="12" spans="1:42" s="5" customFormat="1" x14ac:dyDescent="0.3">
      <c r="A12" s="5" t="s">
        <v>4848</v>
      </c>
      <c r="B12" s="5">
        <v>1</v>
      </c>
      <c r="C12" s="5">
        <v>1</v>
      </c>
      <c r="D12" s="5">
        <v>1</v>
      </c>
      <c r="E12" s="5">
        <v>1</v>
      </c>
      <c r="F12" s="5">
        <v>1</v>
      </c>
      <c r="G12" s="5">
        <v>1</v>
      </c>
      <c r="H12" s="5">
        <v>1</v>
      </c>
      <c r="I12" s="5">
        <v>1</v>
      </c>
      <c r="J12" s="5">
        <v>1</v>
      </c>
      <c r="K12" s="5">
        <v>1</v>
      </c>
      <c r="L12" s="15">
        <v>0</v>
      </c>
      <c r="M12" s="15">
        <v>0</v>
      </c>
      <c r="N12" s="5">
        <v>0</v>
      </c>
      <c r="O12" s="5">
        <v>1</v>
      </c>
      <c r="P12" s="5">
        <v>1</v>
      </c>
      <c r="Q12" s="5">
        <v>1</v>
      </c>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row>
    <row r="13" spans="1:42" s="5" customFormat="1" x14ac:dyDescent="0.3">
      <c r="A13" s="5" t="s">
        <v>4849</v>
      </c>
      <c r="B13" s="5">
        <v>16</v>
      </c>
      <c r="C13" s="5">
        <v>18</v>
      </c>
      <c r="D13" s="5">
        <v>18</v>
      </c>
      <c r="E13" s="5">
        <v>18</v>
      </c>
      <c r="F13" s="5">
        <v>16</v>
      </c>
      <c r="G13" s="5">
        <v>16</v>
      </c>
      <c r="H13" s="5">
        <v>22</v>
      </c>
      <c r="I13" s="5">
        <v>18</v>
      </c>
      <c r="J13" s="5">
        <v>17</v>
      </c>
      <c r="K13" s="5">
        <v>22</v>
      </c>
      <c r="L13" s="15">
        <v>2</v>
      </c>
      <c r="M13" s="15">
        <v>2</v>
      </c>
      <c r="N13" s="5">
        <v>14</v>
      </c>
      <c r="O13" s="5">
        <v>16</v>
      </c>
      <c r="P13" s="5">
        <v>18</v>
      </c>
      <c r="Q13" s="5">
        <v>14</v>
      </c>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row>
    <row r="14" spans="1:42" s="5" customFormat="1" x14ac:dyDescent="0.3">
      <c r="A14" s="5" t="s">
        <v>4850</v>
      </c>
      <c r="B14" s="5">
        <v>3</v>
      </c>
      <c r="C14" s="5">
        <v>1</v>
      </c>
      <c r="D14" s="5">
        <v>5</v>
      </c>
      <c r="E14" s="5">
        <v>3</v>
      </c>
      <c r="F14" s="5">
        <v>8</v>
      </c>
      <c r="G14" s="5">
        <v>2</v>
      </c>
      <c r="H14" s="5">
        <v>31</v>
      </c>
      <c r="I14" s="5">
        <v>4</v>
      </c>
      <c r="J14" s="5">
        <v>4</v>
      </c>
      <c r="K14" s="5">
        <v>8</v>
      </c>
      <c r="L14" s="15">
        <v>6</v>
      </c>
      <c r="M14" s="15">
        <v>2</v>
      </c>
      <c r="N14" s="5">
        <v>12</v>
      </c>
      <c r="O14" s="5">
        <v>7</v>
      </c>
      <c r="P14" s="5">
        <v>4</v>
      </c>
      <c r="Q14" s="5">
        <v>2</v>
      </c>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row>
    <row r="15" spans="1:42" s="5" customFormat="1" x14ac:dyDescent="0.3">
      <c r="A15" s="5" t="s">
        <v>4851</v>
      </c>
      <c r="B15" s="5">
        <v>5</v>
      </c>
      <c r="C15" s="5">
        <v>5</v>
      </c>
      <c r="D15" s="5">
        <v>5</v>
      </c>
      <c r="E15" s="5">
        <v>7</v>
      </c>
      <c r="F15" s="5">
        <v>6</v>
      </c>
      <c r="G15" s="5">
        <v>5</v>
      </c>
      <c r="H15" s="5">
        <v>6</v>
      </c>
      <c r="I15" s="5">
        <v>5</v>
      </c>
      <c r="J15" s="5">
        <v>5</v>
      </c>
      <c r="K15" s="5">
        <v>5</v>
      </c>
      <c r="L15" s="15">
        <v>2</v>
      </c>
      <c r="M15" s="15">
        <v>0</v>
      </c>
      <c r="N15" s="5">
        <v>1</v>
      </c>
      <c r="O15" s="5">
        <v>2</v>
      </c>
      <c r="P15" s="5">
        <v>2</v>
      </c>
      <c r="Q15" s="5">
        <v>0</v>
      </c>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row>
    <row r="16" spans="1:42" s="5" customFormat="1" x14ac:dyDescent="0.3">
      <c r="A16" s="5" t="s">
        <v>4852</v>
      </c>
      <c r="B16" s="5">
        <v>10</v>
      </c>
      <c r="C16" s="5">
        <v>12</v>
      </c>
      <c r="D16" s="5">
        <v>7</v>
      </c>
      <c r="E16" s="5">
        <v>8</v>
      </c>
      <c r="F16" s="5">
        <v>10</v>
      </c>
      <c r="G16" s="5">
        <v>8</v>
      </c>
      <c r="H16" s="5">
        <v>11</v>
      </c>
      <c r="I16" s="5">
        <v>7</v>
      </c>
      <c r="J16" s="5">
        <v>7</v>
      </c>
      <c r="K16" s="5">
        <v>10</v>
      </c>
      <c r="L16" s="15">
        <v>0</v>
      </c>
      <c r="M16" s="15">
        <v>0</v>
      </c>
      <c r="N16" s="5">
        <v>6</v>
      </c>
      <c r="O16" s="5">
        <v>6</v>
      </c>
      <c r="P16" s="5">
        <v>7</v>
      </c>
      <c r="Q16" s="5">
        <v>6</v>
      </c>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row>
    <row r="17" spans="1:42" s="5" customFormat="1" x14ac:dyDescent="0.3">
      <c r="A17" s="5" t="s">
        <v>4853</v>
      </c>
      <c r="B17" s="5">
        <v>2</v>
      </c>
      <c r="C17" s="5">
        <v>2</v>
      </c>
      <c r="D17" s="5">
        <v>1</v>
      </c>
      <c r="E17" s="5">
        <v>2</v>
      </c>
      <c r="F17" s="5">
        <v>2</v>
      </c>
      <c r="G17" s="5">
        <v>1</v>
      </c>
      <c r="H17" s="5">
        <v>3</v>
      </c>
      <c r="I17" s="5">
        <v>1</v>
      </c>
      <c r="J17" s="5">
        <v>2</v>
      </c>
      <c r="K17" s="5">
        <v>4</v>
      </c>
      <c r="L17" s="15">
        <v>0</v>
      </c>
      <c r="M17" s="15">
        <v>0</v>
      </c>
      <c r="N17" s="5">
        <v>1</v>
      </c>
      <c r="O17" s="5">
        <v>1</v>
      </c>
      <c r="P17" s="5">
        <v>2</v>
      </c>
      <c r="Q17" s="5">
        <v>2</v>
      </c>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row>
    <row r="18" spans="1:42" s="5" customFormat="1" x14ac:dyDescent="0.3">
      <c r="A18" s="5" t="s">
        <v>4854</v>
      </c>
      <c r="B18" s="5">
        <v>1</v>
      </c>
      <c r="C18" s="5">
        <v>2</v>
      </c>
      <c r="D18" s="5">
        <v>1</v>
      </c>
      <c r="E18" s="5">
        <v>3</v>
      </c>
      <c r="F18" s="5">
        <v>3</v>
      </c>
      <c r="G18" s="5">
        <v>2</v>
      </c>
      <c r="H18" s="5">
        <v>4</v>
      </c>
      <c r="I18" s="5">
        <v>2</v>
      </c>
      <c r="J18" s="5">
        <v>2</v>
      </c>
      <c r="K18" s="5">
        <v>5</v>
      </c>
      <c r="L18" s="15">
        <v>2</v>
      </c>
      <c r="M18" s="15">
        <v>2</v>
      </c>
      <c r="N18" s="5">
        <v>2</v>
      </c>
      <c r="O18" s="5">
        <v>2</v>
      </c>
      <c r="P18" s="5">
        <v>3</v>
      </c>
      <c r="Q18" s="5">
        <v>2</v>
      </c>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row>
    <row r="19" spans="1:42" s="5" customFormat="1" x14ac:dyDescent="0.3">
      <c r="A19" s="5" t="s">
        <v>4855</v>
      </c>
      <c r="B19" s="5">
        <v>7</v>
      </c>
      <c r="C19" s="5">
        <v>8</v>
      </c>
      <c r="D19" s="5">
        <v>7</v>
      </c>
      <c r="E19" s="5">
        <v>7</v>
      </c>
      <c r="F19" s="5">
        <v>8</v>
      </c>
      <c r="G19" s="5">
        <v>8</v>
      </c>
      <c r="H19" s="5">
        <v>9</v>
      </c>
      <c r="I19" s="5">
        <v>7</v>
      </c>
      <c r="J19" s="5">
        <v>9</v>
      </c>
      <c r="K19" s="5">
        <v>7</v>
      </c>
      <c r="L19" s="15">
        <v>0</v>
      </c>
      <c r="M19" s="15">
        <v>0</v>
      </c>
      <c r="N19" s="5">
        <v>4</v>
      </c>
      <c r="O19" s="5">
        <v>5</v>
      </c>
      <c r="P19" s="5">
        <v>8</v>
      </c>
      <c r="Q19" s="5">
        <v>8</v>
      </c>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row>
    <row r="20" spans="1:42" s="5" customFormat="1" x14ac:dyDescent="0.3">
      <c r="A20" s="5" t="s">
        <v>4856</v>
      </c>
      <c r="B20" s="5">
        <v>8</v>
      </c>
      <c r="C20" s="5">
        <v>5</v>
      </c>
      <c r="D20" s="5">
        <v>15</v>
      </c>
      <c r="E20" s="5">
        <v>14</v>
      </c>
      <c r="F20" s="5">
        <v>26</v>
      </c>
      <c r="G20" s="5">
        <v>7</v>
      </c>
      <c r="H20" s="5">
        <v>58</v>
      </c>
      <c r="I20" s="5">
        <v>12</v>
      </c>
      <c r="J20" s="5">
        <v>9</v>
      </c>
      <c r="K20" s="5">
        <v>14</v>
      </c>
      <c r="L20" s="15">
        <v>6</v>
      </c>
      <c r="M20" s="15">
        <v>3</v>
      </c>
      <c r="N20" s="5">
        <v>18</v>
      </c>
      <c r="O20" s="5">
        <v>12</v>
      </c>
      <c r="P20" s="5">
        <v>12</v>
      </c>
      <c r="Q20" s="5">
        <v>10</v>
      </c>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row>
    <row r="21" spans="1:42" s="5" customFormat="1" x14ac:dyDescent="0.3">
      <c r="A21" s="5" t="s">
        <v>4857</v>
      </c>
      <c r="B21" s="5">
        <v>4</v>
      </c>
      <c r="C21" s="5">
        <v>3</v>
      </c>
      <c r="D21" s="5">
        <v>6</v>
      </c>
      <c r="E21" s="5">
        <v>4</v>
      </c>
      <c r="F21" s="5">
        <v>7</v>
      </c>
      <c r="G21" s="5">
        <v>5</v>
      </c>
      <c r="H21" s="5">
        <v>17</v>
      </c>
      <c r="I21" s="5">
        <v>6</v>
      </c>
      <c r="J21" s="5">
        <v>4</v>
      </c>
      <c r="K21" s="5">
        <v>9</v>
      </c>
      <c r="L21" s="15">
        <v>0</v>
      </c>
      <c r="M21" s="15">
        <v>1</v>
      </c>
      <c r="N21" s="5">
        <v>7</v>
      </c>
      <c r="O21" s="5">
        <v>1</v>
      </c>
      <c r="P21" s="5">
        <v>8</v>
      </c>
      <c r="Q21" s="5">
        <v>4</v>
      </c>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row>
    <row r="22" spans="1:42" s="5" customFormat="1" x14ac:dyDescent="0.3">
      <c r="A22" s="5" t="s">
        <v>4858</v>
      </c>
      <c r="B22" s="5">
        <v>2</v>
      </c>
      <c r="C22" s="5">
        <v>1</v>
      </c>
      <c r="D22" s="5">
        <v>1</v>
      </c>
      <c r="E22" s="5">
        <v>2</v>
      </c>
      <c r="F22" s="5">
        <v>2</v>
      </c>
      <c r="G22" s="5">
        <v>1</v>
      </c>
      <c r="H22" s="5">
        <v>2</v>
      </c>
      <c r="I22" s="5">
        <v>1</v>
      </c>
      <c r="J22" s="5">
        <v>1</v>
      </c>
      <c r="K22" s="5">
        <v>2</v>
      </c>
      <c r="L22" s="15">
        <v>0</v>
      </c>
      <c r="M22" s="15">
        <v>0</v>
      </c>
      <c r="N22" s="5">
        <v>1</v>
      </c>
      <c r="O22" s="5">
        <v>1</v>
      </c>
      <c r="P22" s="5">
        <v>1</v>
      </c>
      <c r="Q22" s="5">
        <v>1</v>
      </c>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row>
    <row r="23" spans="1:42" s="5" customFormat="1" x14ac:dyDescent="0.3">
      <c r="A23" s="5" t="s">
        <v>4859</v>
      </c>
      <c r="B23" s="5">
        <v>16</v>
      </c>
      <c r="C23" s="5">
        <v>18</v>
      </c>
      <c r="D23" s="5">
        <v>10</v>
      </c>
      <c r="E23" s="5">
        <v>18</v>
      </c>
      <c r="F23" s="5">
        <v>14</v>
      </c>
      <c r="G23" s="5">
        <v>12</v>
      </c>
      <c r="H23" s="5">
        <v>22</v>
      </c>
      <c r="I23" s="5">
        <v>16</v>
      </c>
      <c r="J23" s="5">
        <v>15</v>
      </c>
      <c r="K23" s="5">
        <v>22</v>
      </c>
      <c r="L23" s="15">
        <v>0</v>
      </c>
      <c r="M23" s="15">
        <v>0</v>
      </c>
      <c r="N23" s="5">
        <v>8</v>
      </c>
      <c r="O23" s="5">
        <v>11</v>
      </c>
      <c r="P23" s="5">
        <v>13</v>
      </c>
      <c r="Q23" s="5">
        <v>11</v>
      </c>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row>
    <row r="24" spans="1:42" s="5" customFormat="1" x14ac:dyDescent="0.3">
      <c r="A24" s="5" t="s">
        <v>4860</v>
      </c>
      <c r="B24" s="5">
        <v>13</v>
      </c>
      <c r="C24" s="5">
        <v>16</v>
      </c>
      <c r="D24" s="5">
        <v>10</v>
      </c>
      <c r="E24" s="5">
        <v>12</v>
      </c>
      <c r="F24" s="5">
        <v>13</v>
      </c>
      <c r="G24" s="5">
        <v>9</v>
      </c>
      <c r="H24" s="5">
        <v>23</v>
      </c>
      <c r="I24" s="5">
        <v>12</v>
      </c>
      <c r="J24" s="5">
        <v>10</v>
      </c>
      <c r="K24" s="5">
        <v>20</v>
      </c>
      <c r="L24" s="15">
        <v>0</v>
      </c>
      <c r="M24" s="15">
        <v>0</v>
      </c>
      <c r="N24" s="5">
        <v>9</v>
      </c>
      <c r="O24" s="5">
        <v>10</v>
      </c>
      <c r="P24" s="5">
        <v>11</v>
      </c>
      <c r="Q24" s="5">
        <v>10</v>
      </c>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row>
    <row r="25" spans="1:42" s="5" customFormat="1" x14ac:dyDescent="0.3">
      <c r="A25" s="5" t="s">
        <v>4861</v>
      </c>
      <c r="B25" s="5">
        <v>14</v>
      </c>
      <c r="C25" s="5">
        <v>14</v>
      </c>
      <c r="D25" s="5">
        <v>17</v>
      </c>
      <c r="E25" s="5">
        <v>13</v>
      </c>
      <c r="F25" s="5">
        <v>23</v>
      </c>
      <c r="G25" s="5">
        <v>11</v>
      </c>
      <c r="H25" s="5">
        <v>42</v>
      </c>
      <c r="I25" s="5">
        <v>15</v>
      </c>
      <c r="J25" s="5">
        <v>11</v>
      </c>
      <c r="K25" s="5">
        <v>27</v>
      </c>
      <c r="L25" s="15">
        <v>0</v>
      </c>
      <c r="M25" s="15">
        <v>1</v>
      </c>
      <c r="N25" s="5">
        <v>14</v>
      </c>
      <c r="O25" s="5">
        <v>14</v>
      </c>
      <c r="P25" s="5">
        <v>23</v>
      </c>
      <c r="Q25" s="5">
        <v>10</v>
      </c>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row>
    <row r="26" spans="1:42" s="5" customFormat="1" x14ac:dyDescent="0.3">
      <c r="A26" s="5" t="s">
        <v>4862</v>
      </c>
      <c r="B26" s="5">
        <v>1</v>
      </c>
      <c r="C26" s="5">
        <v>1</v>
      </c>
      <c r="D26" s="5">
        <v>2</v>
      </c>
      <c r="E26" s="5">
        <v>2</v>
      </c>
      <c r="F26" s="5">
        <v>2</v>
      </c>
      <c r="G26" s="5">
        <v>1</v>
      </c>
      <c r="H26" s="5">
        <v>1</v>
      </c>
      <c r="I26" s="5">
        <v>1</v>
      </c>
      <c r="J26" s="5">
        <v>1</v>
      </c>
      <c r="K26" s="5">
        <v>1</v>
      </c>
      <c r="L26" s="15">
        <v>0</v>
      </c>
      <c r="M26" s="15">
        <v>0</v>
      </c>
      <c r="N26" s="5">
        <v>0</v>
      </c>
      <c r="O26" s="5">
        <v>1</v>
      </c>
      <c r="P26" s="5">
        <v>1</v>
      </c>
      <c r="Q26" s="5">
        <v>1</v>
      </c>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row>
    <row r="27" spans="1:42" s="5" customFormat="1" x14ac:dyDescent="0.3">
      <c r="A27" s="5" t="s">
        <v>4863</v>
      </c>
      <c r="B27" s="5">
        <v>10</v>
      </c>
      <c r="C27" s="5">
        <v>8</v>
      </c>
      <c r="D27" s="5">
        <v>8</v>
      </c>
      <c r="E27" s="5">
        <v>9</v>
      </c>
      <c r="F27" s="5">
        <v>9</v>
      </c>
      <c r="G27" s="5">
        <v>9</v>
      </c>
      <c r="H27" s="5">
        <v>9</v>
      </c>
      <c r="I27" s="5">
        <v>10</v>
      </c>
      <c r="J27" s="5">
        <v>8</v>
      </c>
      <c r="K27" s="5">
        <v>11</v>
      </c>
      <c r="L27" s="15">
        <v>0</v>
      </c>
      <c r="M27" s="15">
        <v>0</v>
      </c>
      <c r="N27" s="5">
        <v>8</v>
      </c>
      <c r="O27" s="5">
        <v>8</v>
      </c>
      <c r="P27" s="5">
        <v>10</v>
      </c>
      <c r="Q27" s="5">
        <v>5</v>
      </c>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c r="AP27" s="11"/>
    </row>
    <row r="28" spans="1:42" s="5" customFormat="1" x14ac:dyDescent="0.3">
      <c r="A28" s="5" t="s">
        <v>4864</v>
      </c>
      <c r="B28" s="5">
        <v>8</v>
      </c>
      <c r="C28" s="5">
        <v>9</v>
      </c>
      <c r="D28" s="5">
        <v>7</v>
      </c>
      <c r="E28" s="5">
        <v>8</v>
      </c>
      <c r="F28" s="5">
        <v>7</v>
      </c>
      <c r="G28" s="5">
        <v>8</v>
      </c>
      <c r="H28" s="5">
        <v>9</v>
      </c>
      <c r="I28" s="5">
        <v>8</v>
      </c>
      <c r="J28" s="5">
        <v>7</v>
      </c>
      <c r="K28" s="5">
        <v>14</v>
      </c>
      <c r="L28" s="15">
        <v>1</v>
      </c>
      <c r="M28" s="15">
        <v>1</v>
      </c>
      <c r="N28" s="5">
        <v>6</v>
      </c>
      <c r="O28" s="5">
        <v>7</v>
      </c>
      <c r="P28" s="5">
        <v>8</v>
      </c>
      <c r="Q28" s="5">
        <v>7</v>
      </c>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c r="AP28" s="11"/>
    </row>
    <row r="29" spans="1:42" s="5" customFormat="1" x14ac:dyDescent="0.3">
      <c r="A29" s="5" t="s">
        <v>4865</v>
      </c>
      <c r="B29" s="5">
        <v>3</v>
      </c>
      <c r="C29" s="5">
        <v>3</v>
      </c>
      <c r="D29" s="5">
        <v>2</v>
      </c>
      <c r="E29" s="5">
        <v>2</v>
      </c>
      <c r="F29" s="5">
        <v>3</v>
      </c>
      <c r="G29" s="5">
        <v>2</v>
      </c>
      <c r="H29" s="5">
        <v>2</v>
      </c>
      <c r="I29" s="5">
        <v>2</v>
      </c>
      <c r="J29" s="5">
        <v>2</v>
      </c>
      <c r="K29" s="5">
        <v>3</v>
      </c>
      <c r="L29" s="15">
        <v>1</v>
      </c>
      <c r="M29" s="15">
        <v>1</v>
      </c>
      <c r="N29" s="5">
        <v>2</v>
      </c>
      <c r="O29" s="5">
        <v>2</v>
      </c>
      <c r="P29" s="5">
        <v>3</v>
      </c>
      <c r="Q29" s="5">
        <v>2</v>
      </c>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c r="AP29" s="11"/>
    </row>
    <row r="30" spans="1:42" s="5" customFormat="1" x14ac:dyDescent="0.3">
      <c r="A30" s="5" t="s">
        <v>4866</v>
      </c>
      <c r="B30" s="5">
        <v>5</v>
      </c>
      <c r="C30" s="5">
        <v>6</v>
      </c>
      <c r="D30" s="5">
        <v>7</v>
      </c>
      <c r="E30" s="5">
        <v>5</v>
      </c>
      <c r="F30" s="5">
        <v>6</v>
      </c>
      <c r="G30" s="5">
        <v>5</v>
      </c>
      <c r="H30" s="5">
        <v>7</v>
      </c>
      <c r="I30" s="5">
        <v>7</v>
      </c>
      <c r="J30" s="5">
        <v>6</v>
      </c>
      <c r="K30" s="5">
        <v>9</v>
      </c>
      <c r="L30" s="15">
        <v>3</v>
      </c>
      <c r="M30" s="15">
        <v>3</v>
      </c>
      <c r="N30" s="5">
        <v>4</v>
      </c>
      <c r="O30" s="5">
        <v>6</v>
      </c>
      <c r="P30" s="5">
        <v>6</v>
      </c>
      <c r="Q30" s="5">
        <v>7</v>
      </c>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c r="AP30" s="11"/>
    </row>
    <row r="31" spans="1:42" s="5" customFormat="1" x14ac:dyDescent="0.3">
      <c r="A31" s="5" t="s">
        <v>4867</v>
      </c>
      <c r="B31" s="5">
        <v>10</v>
      </c>
      <c r="C31" s="5">
        <v>13</v>
      </c>
      <c r="D31" s="5">
        <v>12</v>
      </c>
      <c r="E31" s="5">
        <v>14</v>
      </c>
      <c r="F31" s="5">
        <v>11</v>
      </c>
      <c r="G31" s="5">
        <v>9</v>
      </c>
      <c r="H31" s="5">
        <v>24</v>
      </c>
      <c r="I31" s="5">
        <v>11</v>
      </c>
      <c r="J31" s="5">
        <v>10</v>
      </c>
      <c r="K31" s="5">
        <v>16</v>
      </c>
      <c r="L31" s="15">
        <v>5</v>
      </c>
      <c r="M31" s="15">
        <v>5</v>
      </c>
      <c r="N31" s="5">
        <v>6</v>
      </c>
      <c r="O31" s="5">
        <v>9</v>
      </c>
      <c r="P31" s="5">
        <v>11</v>
      </c>
      <c r="Q31" s="5">
        <v>10</v>
      </c>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c r="AP31" s="11"/>
    </row>
    <row r="32" spans="1:42" s="5" customFormat="1" x14ac:dyDescent="0.3">
      <c r="A32" s="5" t="s">
        <v>4868</v>
      </c>
      <c r="B32" s="5">
        <v>31</v>
      </c>
      <c r="C32" s="5">
        <v>33</v>
      </c>
      <c r="D32" s="5">
        <v>30</v>
      </c>
      <c r="E32" s="5">
        <v>31</v>
      </c>
      <c r="F32" s="5">
        <v>29</v>
      </c>
      <c r="G32" s="5">
        <v>31</v>
      </c>
      <c r="H32" s="5">
        <v>37</v>
      </c>
      <c r="I32" s="5">
        <v>30</v>
      </c>
      <c r="J32" s="5">
        <v>29</v>
      </c>
      <c r="K32" s="5">
        <v>33</v>
      </c>
      <c r="L32" s="15">
        <v>2</v>
      </c>
      <c r="M32" s="15">
        <v>4</v>
      </c>
      <c r="N32" s="5">
        <v>20</v>
      </c>
      <c r="O32" s="5">
        <v>28</v>
      </c>
      <c r="P32" s="5">
        <v>26</v>
      </c>
      <c r="Q32" s="5">
        <v>26</v>
      </c>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c r="AP32" s="11"/>
    </row>
    <row r="33" spans="1:50" s="5" customFormat="1" x14ac:dyDescent="0.3">
      <c r="A33" s="5" t="s">
        <v>4869</v>
      </c>
      <c r="B33" s="5">
        <v>1</v>
      </c>
      <c r="C33" s="5">
        <v>2</v>
      </c>
      <c r="D33" s="5">
        <v>1</v>
      </c>
      <c r="E33" s="5">
        <v>1</v>
      </c>
      <c r="F33" s="5">
        <v>2</v>
      </c>
      <c r="G33" s="5">
        <v>1</v>
      </c>
      <c r="H33" s="5">
        <v>1</v>
      </c>
      <c r="I33" s="5">
        <v>1</v>
      </c>
      <c r="J33" s="5">
        <v>1</v>
      </c>
      <c r="K33" s="5">
        <v>1</v>
      </c>
      <c r="L33" s="15">
        <v>0</v>
      </c>
      <c r="M33" s="15">
        <v>0</v>
      </c>
      <c r="N33" s="5">
        <v>2</v>
      </c>
      <c r="O33" s="5">
        <v>1</v>
      </c>
      <c r="P33" s="5">
        <v>1</v>
      </c>
      <c r="Q33" s="5">
        <v>1</v>
      </c>
      <c r="R33" s="11"/>
      <c r="S33" s="11"/>
      <c r="T33" s="11"/>
      <c r="U33" s="11"/>
      <c r="V33" s="11"/>
      <c r="W33" s="11"/>
      <c r="X33" s="11"/>
      <c r="Y33" s="11"/>
      <c r="Z33" s="11"/>
      <c r="AA33" s="11"/>
      <c r="AB33" s="11"/>
      <c r="AC33" s="11"/>
      <c r="AD33" s="11"/>
      <c r="AE33" s="11"/>
      <c r="AF33" s="11"/>
      <c r="AG33" s="11"/>
      <c r="AH33" s="11"/>
      <c r="AI33" s="11"/>
      <c r="AJ33" s="11"/>
      <c r="AK33" s="11"/>
      <c r="AL33" s="11"/>
      <c r="AM33" s="11"/>
      <c r="AN33" s="11"/>
      <c r="AO33" s="11"/>
      <c r="AP33" s="11"/>
    </row>
    <row r="34" spans="1:50" s="11" customFormat="1" ht="14.5" thickBot="1" x14ac:dyDescent="0.35">
      <c r="A34" s="23" t="s">
        <v>22</v>
      </c>
      <c r="B34" s="23">
        <v>221</v>
      </c>
      <c r="C34" s="23">
        <v>242</v>
      </c>
      <c r="D34" s="23">
        <v>220</v>
      </c>
      <c r="E34" s="23">
        <v>244</v>
      </c>
      <c r="F34" s="23">
        <v>265</v>
      </c>
      <c r="G34" s="23">
        <v>198</v>
      </c>
      <c r="H34" s="23">
        <v>403</v>
      </c>
      <c r="I34" s="23">
        <v>229</v>
      </c>
      <c r="J34" s="23">
        <v>201</v>
      </c>
      <c r="K34" s="23">
        <v>303</v>
      </c>
      <c r="L34" s="34">
        <v>40</v>
      </c>
      <c r="M34" s="34">
        <v>45</v>
      </c>
      <c r="N34" s="23">
        <v>173</v>
      </c>
      <c r="O34" s="23">
        <v>190</v>
      </c>
      <c r="P34" s="23">
        <v>218</v>
      </c>
      <c r="Q34" s="23">
        <v>182</v>
      </c>
    </row>
    <row r="35" spans="1:50" s="5" customFormat="1" x14ac:dyDescent="0.3">
      <c r="L35" s="15"/>
      <c r="M35" s="15"/>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c r="AP35" s="11"/>
    </row>
    <row r="36" spans="1:50" s="5" customFormat="1" x14ac:dyDescent="0.3">
      <c r="L36" s="15"/>
      <c r="M36" s="15"/>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c r="AP36" s="11"/>
    </row>
    <row r="37" spans="1:50" s="5" customFormat="1" x14ac:dyDescent="0.3">
      <c r="L37" s="15"/>
      <c r="M37" s="15"/>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c r="AP37" s="11"/>
    </row>
    <row r="38" spans="1:50" s="5" customFormat="1" x14ac:dyDescent="0.3">
      <c r="A38" s="5" t="s">
        <v>4870</v>
      </c>
      <c r="B38" s="5" t="s">
        <v>1832</v>
      </c>
      <c r="C38" s="5" t="s">
        <v>4871</v>
      </c>
      <c r="D38" s="5" t="s">
        <v>4872</v>
      </c>
      <c r="E38" s="5" t="s">
        <v>4873</v>
      </c>
      <c r="F38" s="5" t="s">
        <v>4874</v>
      </c>
      <c r="G38" s="5" t="s">
        <v>4875</v>
      </c>
      <c r="H38" s="5" t="s">
        <v>4876</v>
      </c>
      <c r="I38" s="5" t="s">
        <v>4877</v>
      </c>
      <c r="J38" s="5" t="s">
        <v>4878</v>
      </c>
      <c r="L38" s="15"/>
      <c r="M38" s="15"/>
      <c r="N38" s="5" t="s">
        <v>1671</v>
      </c>
      <c r="O38" s="5" t="s">
        <v>1672</v>
      </c>
      <c r="P38" s="5" t="s">
        <v>1673</v>
      </c>
      <c r="Q38" s="5" t="s">
        <v>1674</v>
      </c>
      <c r="R38" s="11" t="s">
        <v>133</v>
      </c>
      <c r="S38" s="11" t="s">
        <v>124</v>
      </c>
      <c r="T38" s="11" t="s">
        <v>123</v>
      </c>
      <c r="U38" s="11" t="s">
        <v>127</v>
      </c>
      <c r="V38" s="11" t="s">
        <v>131</v>
      </c>
      <c r="W38" s="11" t="s">
        <v>126</v>
      </c>
      <c r="X38" s="11" t="s">
        <v>125</v>
      </c>
      <c r="Y38" s="11" t="s">
        <v>129</v>
      </c>
      <c r="Z38" s="11" t="s">
        <v>130</v>
      </c>
      <c r="AA38" s="11" t="s">
        <v>132</v>
      </c>
      <c r="AB38" s="11" t="s">
        <v>128</v>
      </c>
      <c r="AC38" s="11" t="s">
        <v>9</v>
      </c>
      <c r="AD38" s="11" t="s">
        <v>7</v>
      </c>
      <c r="AE38" s="11" t="s">
        <v>8</v>
      </c>
      <c r="AF38" s="11" t="s">
        <v>12</v>
      </c>
      <c r="AG38" s="11" t="s">
        <v>11</v>
      </c>
      <c r="AH38" s="11" t="s">
        <v>133</v>
      </c>
      <c r="AI38" s="11" t="s">
        <v>124</v>
      </c>
      <c r="AJ38" s="11" t="s">
        <v>123</v>
      </c>
      <c r="AK38" s="11" t="s">
        <v>127</v>
      </c>
      <c r="AL38" s="11" t="s">
        <v>131</v>
      </c>
      <c r="AM38" s="11" t="s">
        <v>126</v>
      </c>
      <c r="AN38" s="11" t="s">
        <v>125</v>
      </c>
      <c r="AO38" s="11" t="s">
        <v>129</v>
      </c>
      <c r="AP38" s="11" t="s">
        <v>130</v>
      </c>
      <c r="AQ38" s="5" t="s">
        <v>132</v>
      </c>
      <c r="AR38" s="5" t="s">
        <v>128</v>
      </c>
      <c r="AS38" s="5" t="s">
        <v>9</v>
      </c>
      <c r="AT38" s="5" t="s">
        <v>7</v>
      </c>
      <c r="AU38" s="5" t="s">
        <v>8</v>
      </c>
      <c r="AV38" s="5" t="s">
        <v>12</v>
      </c>
      <c r="AW38" s="5" t="s">
        <v>11</v>
      </c>
    </row>
    <row r="39" spans="1:50" s="5" customFormat="1" x14ac:dyDescent="0.3">
      <c r="L39" s="15"/>
      <c r="M39" s="15"/>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c r="AP39" s="11"/>
    </row>
    <row r="40" spans="1:50" s="5" customFormat="1" x14ac:dyDescent="0.3">
      <c r="A40" s="5" t="s">
        <v>4841</v>
      </c>
      <c r="L40" s="15"/>
      <c r="M40" s="15"/>
      <c r="R40" s="11">
        <v>15</v>
      </c>
      <c r="S40" s="11">
        <v>14</v>
      </c>
      <c r="T40" s="11">
        <v>16</v>
      </c>
      <c r="U40" s="11">
        <v>15</v>
      </c>
      <c r="V40" s="11">
        <v>17</v>
      </c>
      <c r="W40" s="11">
        <v>14</v>
      </c>
      <c r="X40" s="11">
        <v>19</v>
      </c>
      <c r="Y40" s="11">
        <v>14</v>
      </c>
      <c r="Z40" s="11">
        <v>13</v>
      </c>
      <c r="AA40" s="11">
        <v>17</v>
      </c>
      <c r="AB40" s="11">
        <v>0</v>
      </c>
      <c r="AC40" s="11">
        <v>0</v>
      </c>
      <c r="AD40" s="11">
        <v>13</v>
      </c>
      <c r="AE40" s="11">
        <v>12</v>
      </c>
      <c r="AF40" s="11">
        <v>15</v>
      </c>
      <c r="AG40" s="11">
        <v>13</v>
      </c>
      <c r="AH40" s="11"/>
      <c r="AI40" s="11"/>
      <c r="AJ40" s="11"/>
      <c r="AK40" s="11"/>
      <c r="AL40" s="11"/>
      <c r="AM40" s="11"/>
      <c r="AN40" s="11"/>
      <c r="AO40" s="11"/>
      <c r="AP40" s="11"/>
    </row>
    <row r="41" spans="1:50" s="5" customFormat="1" x14ac:dyDescent="0.3">
      <c r="A41" s="5" t="s">
        <v>10180</v>
      </c>
      <c r="B41" s="5">
        <v>685</v>
      </c>
      <c r="C41" s="5" t="s">
        <v>4879</v>
      </c>
      <c r="D41" s="5" t="s">
        <v>4880</v>
      </c>
      <c r="E41" s="5" t="s">
        <v>4881</v>
      </c>
      <c r="F41" s="5" t="s">
        <v>2432</v>
      </c>
      <c r="G41" s="5" t="s">
        <v>4882</v>
      </c>
      <c r="H41" s="5" t="s">
        <v>4883</v>
      </c>
      <c r="I41" s="5" t="s">
        <v>4883</v>
      </c>
      <c r="J41" s="5" t="s">
        <v>4884</v>
      </c>
      <c r="L41" s="15"/>
      <c r="M41" s="15"/>
      <c r="N41" s="5" t="s">
        <v>3653</v>
      </c>
      <c r="O41" s="5" t="b">
        <v>1</v>
      </c>
      <c r="P41" s="5" t="b">
        <v>0</v>
      </c>
      <c r="Q41" s="5" t="s">
        <v>3654</v>
      </c>
      <c r="R41" s="11">
        <v>2</v>
      </c>
      <c r="S41" s="11">
        <v>1</v>
      </c>
      <c r="T41" s="11">
        <v>2</v>
      </c>
      <c r="U41" s="11">
        <v>1</v>
      </c>
      <c r="V41" s="11">
        <v>3</v>
      </c>
      <c r="W41" s="11">
        <v>1</v>
      </c>
      <c r="X41" s="11">
        <v>2</v>
      </c>
      <c r="Y41" s="11">
        <v>1</v>
      </c>
      <c r="Z41" s="11">
        <v>1</v>
      </c>
      <c r="AA41" s="11">
        <v>1</v>
      </c>
      <c r="AB41" s="11">
        <v>0</v>
      </c>
      <c r="AC41" s="11">
        <v>0</v>
      </c>
      <c r="AD41" s="11">
        <v>1</v>
      </c>
      <c r="AE41" s="11">
        <v>1</v>
      </c>
      <c r="AF41" s="11">
        <v>1</v>
      </c>
      <c r="AG41" s="11">
        <v>1</v>
      </c>
      <c r="AH41" s="11" t="s">
        <v>195</v>
      </c>
      <c r="AI41" s="11" t="s">
        <v>196</v>
      </c>
      <c r="AJ41" s="11" t="s">
        <v>197</v>
      </c>
      <c r="AK41" s="11" t="s">
        <v>198</v>
      </c>
      <c r="AL41" s="11" t="s">
        <v>199</v>
      </c>
      <c r="AM41" s="11" t="s">
        <v>200</v>
      </c>
      <c r="AN41" s="11" t="s">
        <v>201</v>
      </c>
      <c r="AO41" s="11" t="s">
        <v>202</v>
      </c>
      <c r="AP41" s="11" t="s">
        <v>203</v>
      </c>
      <c r="AQ41" s="5" t="s">
        <v>204</v>
      </c>
      <c r="AR41" s="5" t="s">
        <v>138</v>
      </c>
      <c r="AS41" s="5" t="s">
        <v>138</v>
      </c>
      <c r="AT41" s="5" t="s">
        <v>205</v>
      </c>
      <c r="AU41" s="5" t="s">
        <v>206</v>
      </c>
      <c r="AV41" s="5" t="s">
        <v>207</v>
      </c>
      <c r="AW41" s="5" t="s">
        <v>208</v>
      </c>
      <c r="AX41" s="5" t="s">
        <v>4885</v>
      </c>
    </row>
    <row r="42" spans="1:50" s="5" customFormat="1" x14ac:dyDescent="0.3">
      <c r="A42" s="5" t="s">
        <v>10182</v>
      </c>
      <c r="B42" s="5">
        <v>716</v>
      </c>
      <c r="C42" s="5" t="s">
        <v>4886</v>
      </c>
      <c r="D42" s="5" t="s">
        <v>4887</v>
      </c>
      <c r="E42" s="5" t="s">
        <v>4881</v>
      </c>
      <c r="F42" s="5" t="s">
        <v>2432</v>
      </c>
      <c r="G42" s="5" t="s">
        <v>4882</v>
      </c>
      <c r="H42" s="5" t="s">
        <v>4883</v>
      </c>
      <c r="I42" s="5" t="s">
        <v>4883</v>
      </c>
      <c r="J42" s="5" t="s">
        <v>4884</v>
      </c>
      <c r="L42" s="15"/>
      <c r="M42" s="15"/>
      <c r="N42" s="5" t="s">
        <v>4888</v>
      </c>
      <c r="O42" s="5" t="b">
        <v>1</v>
      </c>
      <c r="P42" s="5" t="b">
        <v>0</v>
      </c>
      <c r="Q42" s="5" t="s">
        <v>1680</v>
      </c>
      <c r="R42" s="11">
        <v>2</v>
      </c>
      <c r="S42" s="11">
        <v>1</v>
      </c>
      <c r="T42" s="11">
        <v>1</v>
      </c>
      <c r="U42" s="11">
        <v>1</v>
      </c>
      <c r="V42" s="11">
        <v>1</v>
      </c>
      <c r="W42" s="11">
        <v>1</v>
      </c>
      <c r="X42" s="11">
        <v>2</v>
      </c>
      <c r="Y42" s="11">
        <v>1</v>
      </c>
      <c r="Z42" s="11">
        <v>1</v>
      </c>
      <c r="AA42" s="11">
        <v>2</v>
      </c>
      <c r="AB42" s="11">
        <v>0</v>
      </c>
      <c r="AC42" s="11">
        <v>0</v>
      </c>
      <c r="AD42" s="11">
        <v>1</v>
      </c>
      <c r="AE42" s="11">
        <v>1</v>
      </c>
      <c r="AF42" s="11">
        <v>1</v>
      </c>
      <c r="AG42" s="11">
        <v>2</v>
      </c>
      <c r="AH42" s="11" t="s">
        <v>416</v>
      </c>
      <c r="AI42" s="11" t="s">
        <v>417</v>
      </c>
      <c r="AJ42" s="11" t="s">
        <v>418</v>
      </c>
      <c r="AK42" s="11" t="s">
        <v>419</v>
      </c>
      <c r="AL42" s="11" t="s">
        <v>420</v>
      </c>
      <c r="AM42" s="11" t="s">
        <v>421</v>
      </c>
      <c r="AN42" s="11" t="s">
        <v>422</v>
      </c>
      <c r="AO42" s="11" t="s">
        <v>423</v>
      </c>
      <c r="AP42" s="11" t="s">
        <v>424</v>
      </c>
      <c r="AQ42" s="5" t="s">
        <v>425</v>
      </c>
      <c r="AR42" s="5" t="s">
        <v>138</v>
      </c>
      <c r="AS42" s="5" t="s">
        <v>138</v>
      </c>
      <c r="AT42" s="5" t="s">
        <v>426</v>
      </c>
      <c r="AU42" s="5" t="s">
        <v>427</v>
      </c>
      <c r="AV42" s="5" t="s">
        <v>428</v>
      </c>
      <c r="AW42" s="5" t="s">
        <v>429</v>
      </c>
      <c r="AX42" s="5" t="s">
        <v>4885</v>
      </c>
    </row>
    <row r="43" spans="1:50" s="5" customFormat="1" x14ac:dyDescent="0.3">
      <c r="A43" s="5" t="s">
        <v>10181</v>
      </c>
      <c r="B43" s="5">
        <v>677</v>
      </c>
      <c r="C43" s="5" t="s">
        <v>4890</v>
      </c>
      <c r="D43" s="5" t="s">
        <v>4891</v>
      </c>
      <c r="E43" s="5" t="s">
        <v>4881</v>
      </c>
      <c r="F43" s="5" t="s">
        <v>2425</v>
      </c>
      <c r="G43" s="5" t="s">
        <v>4892</v>
      </c>
      <c r="H43" s="5" t="s">
        <v>4883</v>
      </c>
      <c r="I43" s="5" t="s">
        <v>4883</v>
      </c>
      <c r="J43" s="5" t="s">
        <v>4884</v>
      </c>
      <c r="L43" s="15"/>
      <c r="M43" s="15"/>
      <c r="N43" s="5" t="s">
        <v>4893</v>
      </c>
      <c r="O43" s="5" t="b">
        <v>1</v>
      </c>
      <c r="P43" s="5" t="b">
        <v>1</v>
      </c>
      <c r="Q43" s="5" t="s">
        <v>1677</v>
      </c>
      <c r="R43" s="11">
        <v>1</v>
      </c>
      <c r="S43" s="11">
        <v>1</v>
      </c>
      <c r="T43" s="11">
        <v>1</v>
      </c>
      <c r="U43" s="11">
        <v>1</v>
      </c>
      <c r="V43" s="11">
        <v>2</v>
      </c>
      <c r="W43" s="11">
        <v>2</v>
      </c>
      <c r="X43" s="11">
        <v>1</v>
      </c>
      <c r="Y43" s="11">
        <v>1</v>
      </c>
      <c r="Z43" s="11">
        <v>1</v>
      </c>
      <c r="AA43" s="11">
        <v>1</v>
      </c>
      <c r="AB43" s="11">
        <v>0</v>
      </c>
      <c r="AC43" s="11">
        <v>0</v>
      </c>
      <c r="AD43" s="11">
        <v>1</v>
      </c>
      <c r="AE43" s="11">
        <v>1</v>
      </c>
      <c r="AF43" s="11">
        <v>1</v>
      </c>
      <c r="AG43" s="11">
        <v>1</v>
      </c>
      <c r="AH43" s="11" t="s">
        <v>4894</v>
      </c>
      <c r="AI43" s="11" t="s">
        <v>4895</v>
      </c>
      <c r="AJ43" s="11" t="s">
        <v>4896</v>
      </c>
      <c r="AK43" s="11" t="s">
        <v>4897</v>
      </c>
      <c r="AL43" s="11" t="s">
        <v>4898</v>
      </c>
      <c r="AM43" s="11" t="s">
        <v>4899</v>
      </c>
      <c r="AN43" s="11" t="s">
        <v>4900</v>
      </c>
      <c r="AO43" s="11" t="s">
        <v>4901</v>
      </c>
      <c r="AP43" s="11" t="s">
        <v>4902</v>
      </c>
      <c r="AQ43" s="5" t="s">
        <v>4903</v>
      </c>
      <c r="AR43" s="5" t="s">
        <v>138</v>
      </c>
      <c r="AS43" s="5" t="s">
        <v>138</v>
      </c>
      <c r="AT43" s="5" t="s">
        <v>4904</v>
      </c>
      <c r="AU43" s="5" t="s">
        <v>4905</v>
      </c>
      <c r="AV43" s="5" t="s">
        <v>4906</v>
      </c>
      <c r="AW43" s="5" t="s">
        <v>4907</v>
      </c>
      <c r="AX43" s="5" t="s">
        <v>4885</v>
      </c>
    </row>
    <row r="44" spans="1:50" s="5" customFormat="1" x14ac:dyDescent="0.3">
      <c r="A44" s="5" t="s">
        <v>758</v>
      </c>
      <c r="B44" s="5">
        <v>695</v>
      </c>
      <c r="C44" s="5" t="s">
        <v>4908</v>
      </c>
      <c r="D44" s="5" t="s">
        <v>4887</v>
      </c>
      <c r="E44" s="5" t="s">
        <v>4881</v>
      </c>
      <c r="F44" s="5" t="s">
        <v>2432</v>
      </c>
      <c r="G44" s="5" t="s">
        <v>4882</v>
      </c>
      <c r="H44" s="5" t="s">
        <v>4883</v>
      </c>
      <c r="I44" s="5" t="s">
        <v>4883</v>
      </c>
      <c r="J44" s="5" t="s">
        <v>4884</v>
      </c>
      <c r="L44" s="15"/>
      <c r="M44" s="15"/>
      <c r="N44" s="5" t="s">
        <v>3653</v>
      </c>
      <c r="O44" s="5" t="b">
        <v>1</v>
      </c>
      <c r="P44" s="5" t="b">
        <v>0</v>
      </c>
      <c r="Q44" s="5" t="s">
        <v>3654</v>
      </c>
      <c r="R44" s="11">
        <v>2</v>
      </c>
      <c r="S44" s="11">
        <v>1</v>
      </c>
      <c r="T44" s="11">
        <v>2</v>
      </c>
      <c r="U44" s="11">
        <v>1</v>
      </c>
      <c r="V44" s="11">
        <v>3</v>
      </c>
      <c r="W44" s="11">
        <v>1</v>
      </c>
      <c r="X44" s="11">
        <v>2</v>
      </c>
      <c r="Y44" s="11">
        <v>1</v>
      </c>
      <c r="Z44" s="11">
        <v>1</v>
      </c>
      <c r="AA44" s="11">
        <v>1</v>
      </c>
      <c r="AB44" s="11">
        <v>0</v>
      </c>
      <c r="AC44" s="11">
        <v>0</v>
      </c>
      <c r="AD44" s="11">
        <v>1</v>
      </c>
      <c r="AE44" s="11">
        <v>1</v>
      </c>
      <c r="AF44" s="11">
        <v>1</v>
      </c>
      <c r="AG44" s="11">
        <v>1</v>
      </c>
      <c r="AH44" s="11" t="s">
        <v>195</v>
      </c>
      <c r="AI44" s="11" t="s">
        <v>196</v>
      </c>
      <c r="AJ44" s="11" t="s">
        <v>197</v>
      </c>
      <c r="AK44" s="11" t="s">
        <v>198</v>
      </c>
      <c r="AL44" s="11" t="s">
        <v>199</v>
      </c>
      <c r="AM44" s="11" t="s">
        <v>200</v>
      </c>
      <c r="AN44" s="11" t="s">
        <v>201</v>
      </c>
      <c r="AO44" s="11" t="s">
        <v>202</v>
      </c>
      <c r="AP44" s="11" t="s">
        <v>203</v>
      </c>
      <c r="AQ44" s="5" t="s">
        <v>204</v>
      </c>
      <c r="AR44" s="5" t="s">
        <v>138</v>
      </c>
      <c r="AS44" s="5" t="s">
        <v>138</v>
      </c>
      <c r="AT44" s="5" t="s">
        <v>205</v>
      </c>
      <c r="AU44" s="5" t="s">
        <v>206</v>
      </c>
      <c r="AV44" s="5" t="s">
        <v>207</v>
      </c>
      <c r="AW44" s="5" t="s">
        <v>208</v>
      </c>
      <c r="AX44" s="5" t="s">
        <v>1830</v>
      </c>
    </row>
    <row r="45" spans="1:50" s="5" customFormat="1" x14ac:dyDescent="0.3">
      <c r="A45" s="5" t="s">
        <v>4909</v>
      </c>
      <c r="B45" s="5">
        <v>223</v>
      </c>
      <c r="C45" s="5" t="s">
        <v>4910</v>
      </c>
      <c r="D45" s="5" t="s">
        <v>4911</v>
      </c>
      <c r="E45" s="5" t="s">
        <v>4881</v>
      </c>
      <c r="F45" s="5" t="s">
        <v>2070</v>
      </c>
      <c r="G45" s="5" t="s">
        <v>4912</v>
      </c>
      <c r="H45" s="5" t="s">
        <v>4883</v>
      </c>
      <c r="I45" s="5" t="s">
        <v>4883</v>
      </c>
      <c r="J45" s="5" t="s">
        <v>4913</v>
      </c>
      <c r="L45" s="15"/>
      <c r="M45" s="15"/>
      <c r="N45" s="5" t="s">
        <v>2071</v>
      </c>
      <c r="O45" s="5" t="b">
        <v>1</v>
      </c>
      <c r="P45" s="5" t="b">
        <v>0</v>
      </c>
      <c r="Q45" s="5" t="s">
        <v>1708</v>
      </c>
      <c r="R45" s="11">
        <v>1</v>
      </c>
      <c r="S45" s="11">
        <v>1</v>
      </c>
      <c r="T45" s="11">
        <v>1</v>
      </c>
      <c r="U45" s="11">
        <v>1</v>
      </c>
      <c r="V45" s="11">
        <v>1</v>
      </c>
      <c r="W45" s="11">
        <v>1</v>
      </c>
      <c r="X45" s="11">
        <v>1</v>
      </c>
      <c r="Y45" s="11">
        <v>1</v>
      </c>
      <c r="Z45" s="11">
        <v>1</v>
      </c>
      <c r="AA45" s="11">
        <v>2</v>
      </c>
      <c r="AB45" s="11">
        <v>0</v>
      </c>
      <c r="AC45" s="11">
        <v>0</v>
      </c>
      <c r="AD45" s="11">
        <v>0</v>
      </c>
      <c r="AE45" s="11">
        <v>1</v>
      </c>
      <c r="AF45" s="11">
        <v>1</v>
      </c>
      <c r="AG45" s="11">
        <v>1</v>
      </c>
      <c r="AH45" s="11" t="s">
        <v>2072</v>
      </c>
      <c r="AI45" s="11" t="s">
        <v>2073</v>
      </c>
      <c r="AJ45" s="11" t="s">
        <v>2074</v>
      </c>
      <c r="AK45" s="11" t="s">
        <v>2075</v>
      </c>
      <c r="AL45" s="11" t="s">
        <v>2076</v>
      </c>
      <c r="AM45" s="11" t="s">
        <v>2077</v>
      </c>
      <c r="AN45" s="11" t="s">
        <v>2078</v>
      </c>
      <c r="AO45" s="11" t="s">
        <v>2079</v>
      </c>
      <c r="AP45" s="11" t="s">
        <v>2080</v>
      </c>
      <c r="AQ45" s="5" t="s">
        <v>2081</v>
      </c>
      <c r="AR45" s="5" t="s">
        <v>138</v>
      </c>
      <c r="AS45" s="5" t="s">
        <v>138</v>
      </c>
      <c r="AT45" s="5" t="s">
        <v>138</v>
      </c>
      <c r="AU45" s="5" t="s">
        <v>2082</v>
      </c>
      <c r="AV45" s="5" t="s">
        <v>2083</v>
      </c>
      <c r="AW45" s="5" t="s">
        <v>2084</v>
      </c>
      <c r="AX45" s="5" t="s">
        <v>4885</v>
      </c>
    </row>
    <row r="46" spans="1:50" s="5" customFormat="1" x14ac:dyDescent="0.3">
      <c r="A46" s="5" t="s">
        <v>4914</v>
      </c>
      <c r="B46" s="5">
        <v>437</v>
      </c>
      <c r="C46" s="5" t="s">
        <v>4915</v>
      </c>
      <c r="D46" s="5" t="s">
        <v>4880</v>
      </c>
      <c r="E46" s="5" t="s">
        <v>4881</v>
      </c>
      <c r="F46" s="5" t="s">
        <v>2070</v>
      </c>
      <c r="G46" s="5" t="s">
        <v>4916</v>
      </c>
      <c r="H46" s="5" t="s">
        <v>4883</v>
      </c>
      <c r="I46" s="5" t="s">
        <v>4883</v>
      </c>
      <c r="J46" s="5" t="s">
        <v>4913</v>
      </c>
      <c r="L46" s="15"/>
      <c r="M46" s="15"/>
      <c r="N46" s="5" t="s">
        <v>2089</v>
      </c>
      <c r="O46" s="5" t="b">
        <v>1</v>
      </c>
      <c r="P46" s="5" t="b">
        <v>1</v>
      </c>
      <c r="Q46" s="5" t="s">
        <v>1809</v>
      </c>
      <c r="R46" s="11">
        <v>1</v>
      </c>
      <c r="S46" s="11">
        <v>1</v>
      </c>
      <c r="T46" s="11">
        <v>1</v>
      </c>
      <c r="U46" s="11">
        <v>2</v>
      </c>
      <c r="V46" s="11">
        <v>1</v>
      </c>
      <c r="W46" s="11">
        <v>1</v>
      </c>
      <c r="X46" s="11">
        <v>1</v>
      </c>
      <c r="Y46" s="11">
        <v>1</v>
      </c>
      <c r="Z46" s="11">
        <v>1</v>
      </c>
      <c r="AA46" s="11">
        <v>2</v>
      </c>
      <c r="AB46" s="11">
        <v>0</v>
      </c>
      <c r="AC46" s="11">
        <v>0</v>
      </c>
      <c r="AD46" s="11">
        <v>2</v>
      </c>
      <c r="AE46" s="11">
        <v>1</v>
      </c>
      <c r="AF46" s="11">
        <v>1</v>
      </c>
      <c r="AG46" s="11">
        <v>1</v>
      </c>
      <c r="AH46" s="11" t="s">
        <v>2090</v>
      </c>
      <c r="AI46" s="11" t="s">
        <v>2091</v>
      </c>
      <c r="AJ46" s="11" t="s">
        <v>2092</v>
      </c>
      <c r="AK46" s="11" t="s">
        <v>2093</v>
      </c>
      <c r="AL46" s="11" t="s">
        <v>2094</v>
      </c>
      <c r="AM46" s="11" t="s">
        <v>2095</v>
      </c>
      <c r="AN46" s="11" t="s">
        <v>2096</v>
      </c>
      <c r="AO46" s="11" t="s">
        <v>2097</v>
      </c>
      <c r="AP46" s="11" t="s">
        <v>2098</v>
      </c>
      <c r="AQ46" s="5" t="s">
        <v>2099</v>
      </c>
      <c r="AR46" s="5" t="s">
        <v>138</v>
      </c>
      <c r="AS46" s="5" t="s">
        <v>138</v>
      </c>
      <c r="AT46" s="5" t="s">
        <v>2100</v>
      </c>
      <c r="AU46" s="5" t="s">
        <v>2101</v>
      </c>
      <c r="AV46" s="5" t="s">
        <v>2102</v>
      </c>
      <c r="AW46" s="5" t="s">
        <v>2103</v>
      </c>
      <c r="AX46" s="5" t="s">
        <v>4885</v>
      </c>
    </row>
    <row r="47" spans="1:50" s="5" customFormat="1" x14ac:dyDescent="0.3">
      <c r="A47" s="5" t="s">
        <v>4917</v>
      </c>
      <c r="B47" s="5">
        <v>230</v>
      </c>
      <c r="C47" s="5" t="s">
        <v>4918</v>
      </c>
      <c r="D47" s="5" t="s">
        <v>4880</v>
      </c>
      <c r="E47" s="5" t="s">
        <v>4881</v>
      </c>
      <c r="F47" s="5" t="s">
        <v>2070</v>
      </c>
      <c r="G47" s="5" t="s">
        <v>4912</v>
      </c>
      <c r="H47" s="5" t="s">
        <v>4883</v>
      </c>
      <c r="I47" s="5" t="s">
        <v>4883</v>
      </c>
      <c r="J47" s="5" t="s">
        <v>4913</v>
      </c>
      <c r="L47" s="15"/>
      <c r="M47" s="15"/>
      <c r="N47" s="5" t="s">
        <v>3719</v>
      </c>
      <c r="O47" s="5" t="b">
        <v>1</v>
      </c>
      <c r="P47" s="5" t="b">
        <v>1</v>
      </c>
      <c r="Q47" s="5" t="s">
        <v>1677</v>
      </c>
      <c r="R47" s="11">
        <v>1</v>
      </c>
      <c r="S47" s="11">
        <v>1</v>
      </c>
      <c r="T47" s="11">
        <v>1</v>
      </c>
      <c r="U47" s="11">
        <v>1</v>
      </c>
      <c r="V47" s="11">
        <v>1</v>
      </c>
      <c r="W47" s="11">
        <v>1</v>
      </c>
      <c r="X47" s="11">
        <v>1</v>
      </c>
      <c r="Y47" s="11">
        <v>1</v>
      </c>
      <c r="Z47" s="11">
        <v>1</v>
      </c>
      <c r="AA47" s="11">
        <v>1</v>
      </c>
      <c r="AB47" s="11">
        <v>0</v>
      </c>
      <c r="AC47" s="11">
        <v>0</v>
      </c>
      <c r="AD47" s="11">
        <v>2</v>
      </c>
      <c r="AE47" s="11">
        <v>0</v>
      </c>
      <c r="AF47" s="11">
        <v>1</v>
      </c>
      <c r="AG47" s="11">
        <v>1</v>
      </c>
      <c r="AH47" s="11" t="s">
        <v>3720</v>
      </c>
      <c r="AI47" s="11" t="s">
        <v>3721</v>
      </c>
      <c r="AJ47" s="11" t="s">
        <v>3722</v>
      </c>
      <c r="AK47" s="11" t="s">
        <v>3723</v>
      </c>
      <c r="AL47" s="11" t="s">
        <v>3724</v>
      </c>
      <c r="AM47" s="11" t="s">
        <v>3725</v>
      </c>
      <c r="AN47" s="11" t="s">
        <v>3726</v>
      </c>
      <c r="AO47" s="11" t="s">
        <v>3727</v>
      </c>
      <c r="AP47" s="11" t="s">
        <v>3728</v>
      </c>
      <c r="AQ47" s="5" t="s">
        <v>3729</v>
      </c>
      <c r="AR47" s="5" t="s">
        <v>138</v>
      </c>
      <c r="AS47" s="5" t="s">
        <v>138</v>
      </c>
      <c r="AT47" s="5" t="s">
        <v>3730</v>
      </c>
      <c r="AU47" s="5" t="s">
        <v>138</v>
      </c>
      <c r="AV47" s="5" t="s">
        <v>3731</v>
      </c>
      <c r="AW47" s="5" t="s">
        <v>3732</v>
      </c>
      <c r="AX47" s="5" t="s">
        <v>4885</v>
      </c>
    </row>
    <row r="48" spans="1:50" s="5" customFormat="1" x14ac:dyDescent="0.3">
      <c r="A48" s="5" t="s">
        <v>4919</v>
      </c>
      <c r="B48" s="5">
        <v>466</v>
      </c>
      <c r="C48" s="5" t="s">
        <v>4920</v>
      </c>
      <c r="D48" s="5" t="s">
        <v>4880</v>
      </c>
      <c r="E48" s="5" t="s">
        <v>4881</v>
      </c>
      <c r="F48" s="5" t="s">
        <v>2070</v>
      </c>
      <c r="G48" s="5" t="s">
        <v>4916</v>
      </c>
      <c r="H48" s="5" t="s">
        <v>4883</v>
      </c>
      <c r="I48" s="5" t="s">
        <v>4883</v>
      </c>
      <c r="J48" s="5" t="s">
        <v>4913</v>
      </c>
      <c r="L48" s="15"/>
      <c r="M48" s="15"/>
      <c r="N48" s="5" t="s">
        <v>3734</v>
      </c>
      <c r="O48" s="5" t="b">
        <v>1</v>
      </c>
      <c r="P48" s="5" t="b">
        <v>0</v>
      </c>
      <c r="Q48" s="5" t="s">
        <v>1708</v>
      </c>
      <c r="R48" s="11">
        <v>1</v>
      </c>
      <c r="S48" s="11">
        <v>1</v>
      </c>
      <c r="T48" s="11">
        <v>1</v>
      </c>
      <c r="U48" s="11">
        <v>1</v>
      </c>
      <c r="V48" s="11">
        <v>1</v>
      </c>
      <c r="W48" s="11">
        <v>1</v>
      </c>
      <c r="X48" s="11">
        <v>2</v>
      </c>
      <c r="Y48" s="11">
        <v>2</v>
      </c>
      <c r="Z48" s="11">
        <v>1</v>
      </c>
      <c r="AA48" s="11">
        <v>1</v>
      </c>
      <c r="AB48" s="11">
        <v>0</v>
      </c>
      <c r="AC48" s="11">
        <v>0</v>
      </c>
      <c r="AD48" s="11">
        <v>1</v>
      </c>
      <c r="AE48" s="11">
        <v>1</v>
      </c>
      <c r="AF48" s="11">
        <v>2</v>
      </c>
      <c r="AG48" s="11">
        <v>1</v>
      </c>
      <c r="AH48" s="11" t="s">
        <v>3735</v>
      </c>
      <c r="AI48" s="11" t="s">
        <v>3736</v>
      </c>
      <c r="AJ48" s="11" t="s">
        <v>3737</v>
      </c>
      <c r="AK48" s="11" t="s">
        <v>3738</v>
      </c>
      <c r="AL48" s="11" t="s">
        <v>3739</v>
      </c>
      <c r="AM48" s="11" t="s">
        <v>3740</v>
      </c>
      <c r="AN48" s="11" t="s">
        <v>3741</v>
      </c>
      <c r="AO48" s="11" t="s">
        <v>3742</v>
      </c>
      <c r="AP48" s="11" t="s">
        <v>3743</v>
      </c>
      <c r="AQ48" s="5" t="s">
        <v>3744</v>
      </c>
      <c r="AR48" s="5" t="s">
        <v>138</v>
      </c>
      <c r="AS48" s="5" t="s">
        <v>138</v>
      </c>
      <c r="AT48" s="5" t="s">
        <v>3745</v>
      </c>
      <c r="AU48" s="5" t="s">
        <v>3746</v>
      </c>
      <c r="AV48" s="5" t="s">
        <v>3747</v>
      </c>
      <c r="AW48" s="5" t="s">
        <v>3748</v>
      </c>
      <c r="AX48" s="5" t="s">
        <v>4885</v>
      </c>
    </row>
    <row r="49" spans="1:50" s="5" customFormat="1" x14ac:dyDescent="0.3">
      <c r="A49" s="5" t="s">
        <v>887</v>
      </c>
      <c r="B49" s="5">
        <v>439</v>
      </c>
      <c r="C49" s="5" t="s">
        <v>4921</v>
      </c>
      <c r="D49" s="5" t="s">
        <v>4922</v>
      </c>
      <c r="E49" s="5" t="s">
        <v>4881</v>
      </c>
      <c r="F49" s="5" t="s">
        <v>2055</v>
      </c>
      <c r="G49" s="5" t="s">
        <v>4923</v>
      </c>
      <c r="H49" s="5" t="s">
        <v>4883</v>
      </c>
      <c r="I49" s="5" t="s">
        <v>4883</v>
      </c>
      <c r="J49" s="5" t="s">
        <v>4913</v>
      </c>
      <c r="L49" s="15"/>
      <c r="M49" s="15"/>
      <c r="N49" s="5" t="s">
        <v>4924</v>
      </c>
      <c r="O49" s="5" t="b">
        <v>1</v>
      </c>
      <c r="P49" s="5" t="b">
        <v>1</v>
      </c>
      <c r="Q49" s="5" t="s">
        <v>1677</v>
      </c>
      <c r="R49" s="11">
        <v>1</v>
      </c>
      <c r="S49" s="11">
        <v>1</v>
      </c>
      <c r="T49" s="11">
        <v>2</v>
      </c>
      <c r="U49" s="11">
        <v>1</v>
      </c>
      <c r="V49" s="11">
        <v>1</v>
      </c>
      <c r="W49" s="11">
        <v>1</v>
      </c>
      <c r="X49" s="11">
        <v>2</v>
      </c>
      <c r="Y49" s="11">
        <v>1</v>
      </c>
      <c r="Z49" s="11">
        <v>1</v>
      </c>
      <c r="AA49" s="11">
        <v>1</v>
      </c>
      <c r="AB49" s="11">
        <v>0</v>
      </c>
      <c r="AC49" s="11">
        <v>0</v>
      </c>
      <c r="AD49" s="11">
        <v>1</v>
      </c>
      <c r="AE49" s="11">
        <v>1</v>
      </c>
      <c r="AF49" s="11">
        <v>2</v>
      </c>
      <c r="AG49" s="11">
        <v>1</v>
      </c>
      <c r="AH49" s="11" t="s">
        <v>890</v>
      </c>
      <c r="AI49" s="11" t="s">
        <v>891</v>
      </c>
      <c r="AJ49" s="11" t="s">
        <v>892</v>
      </c>
      <c r="AK49" s="11" t="s">
        <v>893</v>
      </c>
      <c r="AL49" s="11" t="s">
        <v>894</v>
      </c>
      <c r="AM49" s="11" t="s">
        <v>895</v>
      </c>
      <c r="AN49" s="11" t="s">
        <v>896</v>
      </c>
      <c r="AO49" s="11" t="s">
        <v>897</v>
      </c>
      <c r="AP49" s="11" t="s">
        <v>898</v>
      </c>
      <c r="AQ49" s="5" t="s">
        <v>899</v>
      </c>
      <c r="AR49" s="5" t="s">
        <v>138</v>
      </c>
      <c r="AS49" s="5" t="s">
        <v>138</v>
      </c>
      <c r="AT49" s="5" t="s">
        <v>900</v>
      </c>
      <c r="AU49" s="5" t="s">
        <v>901</v>
      </c>
      <c r="AV49" s="5" t="s">
        <v>902</v>
      </c>
      <c r="AW49" s="5" t="s">
        <v>903</v>
      </c>
      <c r="AX49" s="5" t="s">
        <v>4885</v>
      </c>
    </row>
    <row r="50" spans="1:50" s="5" customFormat="1" x14ac:dyDescent="0.3">
      <c r="A50" s="5" t="s">
        <v>1358</v>
      </c>
      <c r="B50" s="5">
        <v>704</v>
      </c>
      <c r="C50" s="5" t="s">
        <v>4925</v>
      </c>
      <c r="D50" s="5" t="s">
        <v>4887</v>
      </c>
      <c r="E50" s="5" t="s">
        <v>4881</v>
      </c>
      <c r="F50" s="5" t="s">
        <v>2432</v>
      </c>
      <c r="G50" s="5" t="s">
        <v>4882</v>
      </c>
      <c r="H50" s="5" t="s">
        <v>4883</v>
      </c>
      <c r="I50" s="5" t="s">
        <v>4883</v>
      </c>
      <c r="J50" s="5" t="s">
        <v>4884</v>
      </c>
      <c r="L50" s="15"/>
      <c r="M50" s="15"/>
      <c r="N50" s="5" t="s">
        <v>4888</v>
      </c>
      <c r="O50" s="5" t="b">
        <v>1</v>
      </c>
      <c r="P50" s="5" t="b">
        <v>0</v>
      </c>
      <c r="Q50" s="5" t="s">
        <v>1680</v>
      </c>
      <c r="R50" s="11">
        <v>2</v>
      </c>
      <c r="S50" s="11">
        <v>1</v>
      </c>
      <c r="T50" s="11">
        <v>1</v>
      </c>
      <c r="U50" s="11">
        <v>1</v>
      </c>
      <c r="V50" s="11">
        <v>1</v>
      </c>
      <c r="W50" s="11">
        <v>1</v>
      </c>
      <c r="X50" s="11">
        <v>2</v>
      </c>
      <c r="Y50" s="11">
        <v>1</v>
      </c>
      <c r="Z50" s="11">
        <v>1</v>
      </c>
      <c r="AA50" s="11">
        <v>2</v>
      </c>
      <c r="AB50" s="11">
        <v>0</v>
      </c>
      <c r="AC50" s="11">
        <v>0</v>
      </c>
      <c r="AD50" s="11">
        <v>1</v>
      </c>
      <c r="AE50" s="11">
        <v>1</v>
      </c>
      <c r="AF50" s="11">
        <v>1</v>
      </c>
      <c r="AG50" s="11">
        <v>2</v>
      </c>
      <c r="AH50" s="11" t="s">
        <v>416</v>
      </c>
      <c r="AI50" s="11" t="s">
        <v>417</v>
      </c>
      <c r="AJ50" s="11" t="s">
        <v>418</v>
      </c>
      <c r="AK50" s="11" t="s">
        <v>419</v>
      </c>
      <c r="AL50" s="11" t="s">
        <v>420</v>
      </c>
      <c r="AM50" s="11" t="s">
        <v>421</v>
      </c>
      <c r="AN50" s="11" t="s">
        <v>422</v>
      </c>
      <c r="AO50" s="11" t="s">
        <v>423</v>
      </c>
      <c r="AP50" s="11" t="s">
        <v>424</v>
      </c>
      <c r="AQ50" s="5" t="s">
        <v>425</v>
      </c>
      <c r="AR50" s="5" t="s">
        <v>138</v>
      </c>
      <c r="AS50" s="5" t="s">
        <v>138</v>
      </c>
      <c r="AT50" s="5" t="s">
        <v>426</v>
      </c>
      <c r="AU50" s="5" t="s">
        <v>427</v>
      </c>
      <c r="AV50" s="5" t="s">
        <v>428</v>
      </c>
      <c r="AW50" s="5" t="s">
        <v>429</v>
      </c>
      <c r="AX50" s="5" t="s">
        <v>1830</v>
      </c>
    </row>
    <row r="51" spans="1:50" s="5" customFormat="1" x14ac:dyDescent="0.3">
      <c r="A51" s="5" t="s">
        <v>4926</v>
      </c>
      <c r="B51" s="5">
        <v>185</v>
      </c>
      <c r="C51" s="5" t="s">
        <v>4927</v>
      </c>
      <c r="D51" s="5" t="s">
        <v>4880</v>
      </c>
      <c r="E51" s="5" t="s">
        <v>4881</v>
      </c>
      <c r="F51" s="5" t="s">
        <v>2014</v>
      </c>
      <c r="I51" s="5" t="s">
        <v>4883</v>
      </c>
      <c r="J51" s="5" t="s">
        <v>4884</v>
      </c>
      <c r="L51" s="15"/>
      <c r="M51" s="15"/>
      <c r="N51" s="5" t="s">
        <v>4928</v>
      </c>
      <c r="O51" s="5" t="b">
        <v>1</v>
      </c>
      <c r="P51" s="5" t="b">
        <v>1</v>
      </c>
      <c r="Q51" s="5" t="s">
        <v>1809</v>
      </c>
      <c r="R51" s="11">
        <v>1</v>
      </c>
      <c r="S51" s="11">
        <v>1</v>
      </c>
      <c r="T51" s="11">
        <v>1</v>
      </c>
      <c r="U51" s="11">
        <v>1</v>
      </c>
      <c r="V51" s="11">
        <v>1</v>
      </c>
      <c r="W51" s="11">
        <v>1</v>
      </c>
      <c r="X51" s="11">
        <v>2</v>
      </c>
      <c r="Y51" s="11">
        <v>1</v>
      </c>
      <c r="Z51" s="11">
        <v>1</v>
      </c>
      <c r="AA51" s="11">
        <v>1</v>
      </c>
      <c r="AB51" s="11">
        <v>0</v>
      </c>
      <c r="AC51" s="11">
        <v>0</v>
      </c>
      <c r="AD51" s="11">
        <v>1</v>
      </c>
      <c r="AE51" s="11">
        <v>1</v>
      </c>
      <c r="AF51" s="11">
        <v>1</v>
      </c>
      <c r="AG51" s="11">
        <v>0</v>
      </c>
      <c r="AH51" s="11" t="s">
        <v>4929</v>
      </c>
      <c r="AI51" s="11" t="s">
        <v>4930</v>
      </c>
      <c r="AJ51" s="11" t="s">
        <v>4931</v>
      </c>
      <c r="AK51" s="11" t="s">
        <v>4932</v>
      </c>
      <c r="AL51" s="11" t="s">
        <v>4933</v>
      </c>
      <c r="AM51" s="11" t="s">
        <v>4934</v>
      </c>
      <c r="AN51" s="11" t="s">
        <v>4935</v>
      </c>
      <c r="AO51" s="11" t="s">
        <v>4936</v>
      </c>
      <c r="AP51" s="11" t="s">
        <v>4937</v>
      </c>
      <c r="AQ51" s="5" t="s">
        <v>4938</v>
      </c>
      <c r="AR51" s="5" t="s">
        <v>138</v>
      </c>
      <c r="AS51" s="5" t="s">
        <v>138</v>
      </c>
      <c r="AT51" s="5" t="s">
        <v>4939</v>
      </c>
      <c r="AU51" s="5" t="s">
        <v>4940</v>
      </c>
      <c r="AV51" s="5" t="s">
        <v>4941</v>
      </c>
      <c r="AW51" s="5" t="s">
        <v>138</v>
      </c>
      <c r="AX51" s="5" t="s">
        <v>4885</v>
      </c>
    </row>
    <row r="52" spans="1:50" s="5" customFormat="1" x14ac:dyDescent="0.3">
      <c r="A52" s="5" t="s">
        <v>4942</v>
      </c>
      <c r="B52" s="5">
        <v>234</v>
      </c>
      <c r="C52" s="5" t="s">
        <v>4943</v>
      </c>
      <c r="D52" s="5" t="s">
        <v>4887</v>
      </c>
      <c r="E52" s="5" t="s">
        <v>4944</v>
      </c>
      <c r="F52" s="5" t="s">
        <v>4945</v>
      </c>
      <c r="G52" s="5" t="s">
        <v>4892</v>
      </c>
      <c r="H52" s="5" t="s">
        <v>4883</v>
      </c>
      <c r="I52" s="5" t="s">
        <v>4883</v>
      </c>
      <c r="J52" s="5" t="s">
        <v>4946</v>
      </c>
      <c r="L52" s="15"/>
      <c r="M52" s="15"/>
      <c r="N52" s="5" t="s">
        <v>4947</v>
      </c>
      <c r="O52" s="5" t="b">
        <v>1</v>
      </c>
      <c r="P52" s="5" t="b">
        <v>1</v>
      </c>
      <c r="Q52" s="5" t="s">
        <v>1677</v>
      </c>
      <c r="R52" s="11">
        <v>1</v>
      </c>
      <c r="S52" s="11">
        <v>1</v>
      </c>
      <c r="T52" s="11">
        <v>1</v>
      </c>
      <c r="U52" s="11">
        <v>1</v>
      </c>
      <c r="V52" s="11">
        <v>1</v>
      </c>
      <c r="W52" s="11">
        <v>1</v>
      </c>
      <c r="X52" s="11">
        <v>1</v>
      </c>
      <c r="Y52" s="11">
        <v>1</v>
      </c>
      <c r="Z52" s="11">
        <v>1</v>
      </c>
      <c r="AA52" s="11">
        <v>1</v>
      </c>
      <c r="AB52" s="11">
        <v>0</v>
      </c>
      <c r="AC52" s="11">
        <v>0</v>
      </c>
      <c r="AD52" s="11">
        <v>1</v>
      </c>
      <c r="AE52" s="11">
        <v>1</v>
      </c>
      <c r="AF52" s="11">
        <v>1</v>
      </c>
      <c r="AG52" s="11">
        <v>1</v>
      </c>
      <c r="AH52" s="11" t="s">
        <v>4948</v>
      </c>
      <c r="AI52" s="11" t="s">
        <v>4949</v>
      </c>
      <c r="AJ52" s="11" t="s">
        <v>4950</v>
      </c>
      <c r="AK52" s="11" t="s">
        <v>4951</v>
      </c>
      <c r="AL52" s="11" t="s">
        <v>4952</v>
      </c>
      <c r="AM52" s="11" t="s">
        <v>4953</v>
      </c>
      <c r="AN52" s="11" t="s">
        <v>4954</v>
      </c>
      <c r="AO52" s="11" t="s">
        <v>4955</v>
      </c>
      <c r="AP52" s="11" t="s">
        <v>4956</v>
      </c>
      <c r="AQ52" s="5" t="s">
        <v>4957</v>
      </c>
      <c r="AR52" s="5" t="s">
        <v>138</v>
      </c>
      <c r="AS52" s="5" t="s">
        <v>138</v>
      </c>
      <c r="AT52" s="5" t="s">
        <v>4958</v>
      </c>
      <c r="AU52" s="5" t="s">
        <v>4959</v>
      </c>
      <c r="AV52" s="5" t="s">
        <v>4960</v>
      </c>
      <c r="AW52" s="5" t="s">
        <v>4961</v>
      </c>
      <c r="AX52" s="5" t="s">
        <v>4885</v>
      </c>
    </row>
    <row r="53" spans="1:50" s="5" customFormat="1" x14ac:dyDescent="0.3">
      <c r="A53" s="5" t="s">
        <v>1024</v>
      </c>
      <c r="B53" s="5">
        <v>466</v>
      </c>
      <c r="C53" s="5" t="s">
        <v>4962</v>
      </c>
      <c r="D53" s="5" t="s">
        <v>4880</v>
      </c>
      <c r="E53" s="5" t="s">
        <v>4944</v>
      </c>
      <c r="F53" s="5" t="s">
        <v>4945</v>
      </c>
      <c r="G53" s="5" t="s">
        <v>4892</v>
      </c>
      <c r="H53" s="5" t="s">
        <v>4883</v>
      </c>
      <c r="I53" s="5" t="s">
        <v>4883</v>
      </c>
      <c r="J53" s="5" t="s">
        <v>4946</v>
      </c>
      <c r="L53" s="15"/>
      <c r="M53" s="15"/>
      <c r="N53" s="5" t="s">
        <v>4963</v>
      </c>
      <c r="O53" s="5" t="b">
        <v>1</v>
      </c>
      <c r="P53" s="5" t="b">
        <v>1</v>
      </c>
      <c r="Q53" s="5" t="s">
        <v>1677</v>
      </c>
      <c r="R53" s="11">
        <v>1</v>
      </c>
      <c r="S53" s="11">
        <v>2</v>
      </c>
      <c r="T53" s="11">
        <v>2</v>
      </c>
      <c r="U53" s="11">
        <v>1</v>
      </c>
      <c r="V53" s="11">
        <v>2</v>
      </c>
      <c r="W53" s="11">
        <v>1</v>
      </c>
      <c r="X53" s="11">
        <v>1</v>
      </c>
      <c r="Y53" s="11">
        <v>1</v>
      </c>
      <c r="Z53" s="11">
        <v>1</v>
      </c>
      <c r="AA53" s="11">
        <v>2</v>
      </c>
      <c r="AB53" s="11">
        <v>0</v>
      </c>
      <c r="AC53" s="11">
        <v>0</v>
      </c>
      <c r="AD53" s="11">
        <v>1</v>
      </c>
      <c r="AE53" s="11">
        <v>1</v>
      </c>
      <c r="AF53" s="11">
        <v>1</v>
      </c>
      <c r="AG53" s="11">
        <v>1</v>
      </c>
      <c r="AH53" s="11" t="s">
        <v>1027</v>
      </c>
      <c r="AI53" s="11" t="s">
        <v>1028</v>
      </c>
      <c r="AJ53" s="11" t="s">
        <v>1029</v>
      </c>
      <c r="AK53" s="11" t="s">
        <v>1030</v>
      </c>
      <c r="AL53" s="11" t="s">
        <v>1031</v>
      </c>
      <c r="AM53" s="11" t="s">
        <v>1032</v>
      </c>
      <c r="AN53" s="11" t="s">
        <v>1033</v>
      </c>
      <c r="AO53" s="11" t="s">
        <v>1034</v>
      </c>
      <c r="AP53" s="11" t="s">
        <v>1035</v>
      </c>
      <c r="AQ53" s="5" t="s">
        <v>1036</v>
      </c>
      <c r="AR53" s="5" t="s">
        <v>138</v>
      </c>
      <c r="AS53" s="5" t="s">
        <v>138</v>
      </c>
      <c r="AT53" s="5" t="s">
        <v>1037</v>
      </c>
      <c r="AU53" s="5" t="s">
        <v>1038</v>
      </c>
      <c r="AV53" s="5" t="s">
        <v>1039</v>
      </c>
      <c r="AW53" s="5" t="s">
        <v>1040</v>
      </c>
      <c r="AX53" s="5" t="s">
        <v>4885</v>
      </c>
    </row>
    <row r="54" spans="1:50" s="5" customFormat="1" x14ac:dyDescent="0.3">
      <c r="A54" s="5" t="s">
        <v>1306</v>
      </c>
      <c r="B54" s="5">
        <v>403</v>
      </c>
      <c r="C54" s="5" t="s">
        <v>4964</v>
      </c>
      <c r="D54" s="5" t="s">
        <v>4887</v>
      </c>
      <c r="E54" s="5" t="s">
        <v>4944</v>
      </c>
      <c r="F54" s="5" t="s">
        <v>2517</v>
      </c>
      <c r="G54" s="5" t="s">
        <v>4965</v>
      </c>
      <c r="H54" s="5" t="s">
        <v>4883</v>
      </c>
      <c r="I54" s="5" t="s">
        <v>4883</v>
      </c>
      <c r="J54" s="5" t="s">
        <v>4913</v>
      </c>
      <c r="L54" s="15"/>
      <c r="M54" s="15"/>
      <c r="N54" s="5" t="s">
        <v>4966</v>
      </c>
      <c r="O54" s="5" t="b">
        <v>1</v>
      </c>
      <c r="P54" s="5" t="b">
        <v>0</v>
      </c>
      <c r="Q54" s="5" t="s">
        <v>3571</v>
      </c>
      <c r="R54" s="11">
        <v>1</v>
      </c>
      <c r="S54" s="11">
        <v>1</v>
      </c>
      <c r="T54" s="11">
        <v>1</v>
      </c>
      <c r="U54" s="11">
        <v>1</v>
      </c>
      <c r="V54" s="11">
        <v>1</v>
      </c>
      <c r="W54" s="11">
        <v>1</v>
      </c>
      <c r="X54" s="11">
        <v>2</v>
      </c>
      <c r="Y54" s="11">
        <v>1</v>
      </c>
      <c r="Z54" s="11">
        <v>1</v>
      </c>
      <c r="AA54" s="11">
        <v>1</v>
      </c>
      <c r="AB54" s="11">
        <v>0</v>
      </c>
      <c r="AC54" s="11">
        <v>0</v>
      </c>
      <c r="AD54" s="11">
        <v>1</v>
      </c>
      <c r="AE54" s="11">
        <v>1</v>
      </c>
      <c r="AF54" s="11">
        <v>1</v>
      </c>
      <c r="AG54" s="11">
        <v>1</v>
      </c>
      <c r="AH54" s="11" t="s">
        <v>1309</v>
      </c>
      <c r="AI54" s="11" t="s">
        <v>1310</v>
      </c>
      <c r="AJ54" s="11" t="s">
        <v>1311</v>
      </c>
      <c r="AK54" s="11" t="s">
        <v>1312</v>
      </c>
      <c r="AL54" s="11" t="s">
        <v>1313</v>
      </c>
      <c r="AM54" s="11" t="s">
        <v>1314</v>
      </c>
      <c r="AN54" s="11" t="s">
        <v>1315</v>
      </c>
      <c r="AO54" s="11" t="s">
        <v>1316</v>
      </c>
      <c r="AP54" s="11" t="s">
        <v>1317</v>
      </c>
      <c r="AQ54" s="5" t="s">
        <v>1318</v>
      </c>
      <c r="AR54" s="5" t="s">
        <v>138</v>
      </c>
      <c r="AS54" s="5" t="s">
        <v>138</v>
      </c>
      <c r="AT54" s="5" t="s">
        <v>1319</v>
      </c>
      <c r="AU54" s="5" t="s">
        <v>1320</v>
      </c>
      <c r="AV54" s="5" t="s">
        <v>1321</v>
      </c>
      <c r="AW54" s="5" t="s">
        <v>1322</v>
      </c>
      <c r="AX54" s="5" t="s">
        <v>4885</v>
      </c>
    </row>
    <row r="55" spans="1:50" s="5" customFormat="1" x14ac:dyDescent="0.3">
      <c r="A55" s="5" t="s">
        <v>4967</v>
      </c>
      <c r="B55" s="5">
        <v>1104</v>
      </c>
      <c r="C55" s="5" t="s">
        <v>4968</v>
      </c>
      <c r="D55" s="5" t="s">
        <v>4969</v>
      </c>
      <c r="E55" s="5" t="s">
        <v>4944</v>
      </c>
      <c r="F55" s="5" t="s">
        <v>3055</v>
      </c>
      <c r="G55" s="5" t="s">
        <v>4970</v>
      </c>
      <c r="J55" s="5" t="s">
        <v>4971</v>
      </c>
      <c r="L55" s="15"/>
      <c r="M55" s="15"/>
      <c r="N55" s="5" t="s">
        <v>138</v>
      </c>
      <c r="O55" s="5" t="s">
        <v>138</v>
      </c>
      <c r="P55" s="5" t="s">
        <v>138</v>
      </c>
      <c r="Q55" s="5" t="s">
        <v>138</v>
      </c>
      <c r="R55" s="11" t="s">
        <v>138</v>
      </c>
      <c r="S55" s="11" t="s">
        <v>138</v>
      </c>
      <c r="T55" s="11" t="s">
        <v>138</v>
      </c>
      <c r="U55" s="11" t="s">
        <v>138</v>
      </c>
      <c r="V55" s="11" t="s">
        <v>138</v>
      </c>
      <c r="W55" s="11" t="s">
        <v>138</v>
      </c>
      <c r="X55" s="11" t="s">
        <v>138</v>
      </c>
      <c r="Y55" s="11" t="s">
        <v>138</v>
      </c>
      <c r="Z55" s="11" t="s">
        <v>138</v>
      </c>
      <c r="AA55" s="11" t="s">
        <v>138</v>
      </c>
      <c r="AB55" s="11" t="s">
        <v>138</v>
      </c>
      <c r="AC55" s="11" t="s">
        <v>138</v>
      </c>
      <c r="AD55" s="11" t="s">
        <v>138</v>
      </c>
      <c r="AE55" s="11" t="s">
        <v>138</v>
      </c>
      <c r="AF55" s="11" t="s">
        <v>138</v>
      </c>
      <c r="AG55" s="11" t="s">
        <v>138</v>
      </c>
      <c r="AH55" s="11" t="s">
        <v>138</v>
      </c>
      <c r="AI55" s="11" t="s">
        <v>138</v>
      </c>
      <c r="AJ55" s="11" t="s">
        <v>138</v>
      </c>
      <c r="AK55" s="11" t="s">
        <v>138</v>
      </c>
      <c r="AL55" s="11" t="s">
        <v>138</v>
      </c>
      <c r="AM55" s="11" t="s">
        <v>138</v>
      </c>
      <c r="AN55" s="11" t="s">
        <v>138</v>
      </c>
      <c r="AO55" s="11" t="s">
        <v>138</v>
      </c>
      <c r="AP55" s="11" t="s">
        <v>138</v>
      </c>
      <c r="AQ55" s="5" t="s">
        <v>138</v>
      </c>
      <c r="AR55" s="5" t="s">
        <v>138</v>
      </c>
      <c r="AS55" s="5" t="s">
        <v>138</v>
      </c>
      <c r="AT55" s="5" t="s">
        <v>138</v>
      </c>
      <c r="AU55" s="5" t="s">
        <v>138</v>
      </c>
      <c r="AV55" s="5" t="s">
        <v>138</v>
      </c>
      <c r="AW55" s="5" t="s">
        <v>138</v>
      </c>
      <c r="AX55" s="5" t="s">
        <v>1830</v>
      </c>
    </row>
    <row r="56" spans="1:50" s="5" customFormat="1" x14ac:dyDescent="0.3">
      <c r="A56" s="5" t="s">
        <v>1342</v>
      </c>
      <c r="B56" s="5">
        <v>448</v>
      </c>
      <c r="C56" s="5" t="s">
        <v>4972</v>
      </c>
      <c r="D56" s="5" t="s">
        <v>4880</v>
      </c>
      <c r="E56" s="5" t="s">
        <v>4973</v>
      </c>
      <c r="F56" s="5" t="s">
        <v>2055</v>
      </c>
      <c r="G56" s="5" t="s">
        <v>4912</v>
      </c>
      <c r="I56" s="5" t="s">
        <v>4883</v>
      </c>
      <c r="J56" s="5" t="s">
        <v>4913</v>
      </c>
      <c r="L56" s="15"/>
      <c r="M56" s="15"/>
      <c r="N56" s="5" t="s">
        <v>4974</v>
      </c>
      <c r="O56" s="5" t="b">
        <v>1</v>
      </c>
      <c r="P56" s="5" t="b">
        <v>1</v>
      </c>
      <c r="Q56" s="5" t="s">
        <v>1677</v>
      </c>
      <c r="R56" s="11">
        <v>1</v>
      </c>
      <c r="S56" s="11">
        <v>1</v>
      </c>
      <c r="T56" s="11">
        <v>1</v>
      </c>
      <c r="U56" s="11">
        <v>2</v>
      </c>
      <c r="V56" s="11">
        <v>1</v>
      </c>
      <c r="W56" s="11">
        <v>1</v>
      </c>
      <c r="X56" s="11">
        <v>1</v>
      </c>
      <c r="Y56" s="11">
        <v>1</v>
      </c>
      <c r="Z56" s="11">
        <v>1</v>
      </c>
      <c r="AA56" s="11">
        <v>1</v>
      </c>
      <c r="AB56" s="11">
        <v>0</v>
      </c>
      <c r="AC56" s="11">
        <v>0</v>
      </c>
      <c r="AD56" s="11">
        <v>0</v>
      </c>
      <c r="AE56" s="11">
        <v>1</v>
      </c>
      <c r="AF56" s="11">
        <v>1</v>
      </c>
      <c r="AG56" s="11">
        <v>1</v>
      </c>
      <c r="AH56" s="11" t="s">
        <v>1345</v>
      </c>
      <c r="AI56" s="11" t="s">
        <v>1346</v>
      </c>
      <c r="AJ56" s="11" t="s">
        <v>1347</v>
      </c>
      <c r="AK56" s="11" t="s">
        <v>1348</v>
      </c>
      <c r="AL56" s="11" t="s">
        <v>1349</v>
      </c>
      <c r="AM56" s="11" t="s">
        <v>1350</v>
      </c>
      <c r="AN56" s="11" t="s">
        <v>1351</v>
      </c>
      <c r="AO56" s="11" t="s">
        <v>1352</v>
      </c>
      <c r="AP56" s="11" t="s">
        <v>1353</v>
      </c>
      <c r="AQ56" s="5" t="s">
        <v>1354</v>
      </c>
      <c r="AR56" s="5" t="s">
        <v>138</v>
      </c>
      <c r="AS56" s="5" t="s">
        <v>138</v>
      </c>
      <c r="AT56" s="5" t="s">
        <v>138</v>
      </c>
      <c r="AU56" s="5" t="s">
        <v>1355</v>
      </c>
      <c r="AV56" s="5" t="s">
        <v>1356</v>
      </c>
      <c r="AW56" s="5" t="s">
        <v>1357</v>
      </c>
      <c r="AX56" s="5" t="s">
        <v>4885</v>
      </c>
    </row>
    <row r="57" spans="1:50" s="5" customFormat="1" x14ac:dyDescent="0.3">
      <c r="L57" s="15"/>
      <c r="M57" s="15"/>
      <c r="R57" s="11"/>
      <c r="S57" s="11"/>
      <c r="T57" s="11"/>
      <c r="U57" s="11"/>
      <c r="V57" s="11"/>
      <c r="W57" s="11"/>
      <c r="X57" s="11"/>
      <c r="Y57" s="11"/>
      <c r="Z57" s="11"/>
      <c r="AA57" s="11"/>
      <c r="AB57" s="11"/>
      <c r="AC57" s="11"/>
      <c r="AD57" s="11"/>
      <c r="AE57" s="11"/>
      <c r="AF57" s="11"/>
      <c r="AG57" s="11"/>
      <c r="AH57" s="11"/>
      <c r="AI57" s="11"/>
      <c r="AJ57" s="11"/>
      <c r="AK57" s="11"/>
      <c r="AL57" s="11"/>
      <c r="AM57" s="11"/>
      <c r="AN57" s="11"/>
      <c r="AO57" s="11"/>
      <c r="AP57" s="11"/>
    </row>
    <row r="58" spans="1:50" s="5" customFormat="1" x14ac:dyDescent="0.3">
      <c r="A58" s="5" t="s">
        <v>4842</v>
      </c>
      <c r="L58" s="15"/>
      <c r="M58" s="15"/>
      <c r="R58" s="11">
        <v>11</v>
      </c>
      <c r="S58" s="11">
        <v>23</v>
      </c>
      <c r="T58" s="11">
        <v>14</v>
      </c>
      <c r="U58" s="11">
        <v>20</v>
      </c>
      <c r="V58" s="11">
        <v>24</v>
      </c>
      <c r="W58" s="11">
        <v>10</v>
      </c>
      <c r="X58" s="11">
        <v>37</v>
      </c>
      <c r="Y58" s="11">
        <v>15</v>
      </c>
      <c r="Z58" s="11">
        <v>10</v>
      </c>
      <c r="AA58" s="11">
        <v>21</v>
      </c>
      <c r="AB58" s="11">
        <v>4</v>
      </c>
      <c r="AC58" s="11">
        <v>5</v>
      </c>
      <c r="AD58" s="11">
        <v>10</v>
      </c>
      <c r="AE58" s="11">
        <v>10</v>
      </c>
      <c r="AF58" s="11">
        <v>9</v>
      </c>
      <c r="AG58" s="11">
        <v>12</v>
      </c>
      <c r="AH58" s="11"/>
      <c r="AI58" s="11"/>
      <c r="AJ58" s="11"/>
      <c r="AK58" s="11"/>
      <c r="AL58" s="11"/>
      <c r="AM58" s="11"/>
      <c r="AN58" s="11"/>
      <c r="AO58" s="11"/>
      <c r="AP58" s="11"/>
    </row>
    <row r="59" spans="1:50" s="5" customFormat="1" x14ac:dyDescent="0.3">
      <c r="A59" s="5" t="s">
        <v>4975</v>
      </c>
      <c r="B59" s="5">
        <v>103</v>
      </c>
      <c r="C59" s="5" t="s">
        <v>4976</v>
      </c>
      <c r="D59" s="5" t="s">
        <v>4977</v>
      </c>
      <c r="E59" s="5" t="s">
        <v>4978</v>
      </c>
      <c r="F59" s="5" t="s">
        <v>4979</v>
      </c>
      <c r="G59" s="5" t="s">
        <v>4980</v>
      </c>
      <c r="J59" s="5" t="s">
        <v>4981</v>
      </c>
      <c r="L59" s="15"/>
      <c r="M59" s="15"/>
      <c r="N59" s="5" t="s">
        <v>4982</v>
      </c>
      <c r="O59" s="5" t="b">
        <v>1</v>
      </c>
      <c r="P59" s="5" t="b">
        <v>0</v>
      </c>
      <c r="Q59" s="5" t="s">
        <v>1680</v>
      </c>
      <c r="R59" s="11">
        <v>3</v>
      </c>
      <c r="S59" s="11">
        <v>9</v>
      </c>
      <c r="T59" s="11">
        <v>8</v>
      </c>
      <c r="U59" s="11">
        <v>10</v>
      </c>
      <c r="V59" s="11">
        <v>10</v>
      </c>
      <c r="W59" s="11">
        <v>3</v>
      </c>
      <c r="X59" s="11">
        <v>15</v>
      </c>
      <c r="Y59" s="11">
        <v>6</v>
      </c>
      <c r="Z59" s="11">
        <v>4</v>
      </c>
      <c r="AA59" s="11">
        <v>6</v>
      </c>
      <c r="AB59" s="11">
        <v>1</v>
      </c>
      <c r="AC59" s="11">
        <v>1</v>
      </c>
      <c r="AD59" s="11">
        <v>3</v>
      </c>
      <c r="AE59" s="11">
        <v>2</v>
      </c>
      <c r="AF59" s="11">
        <v>2</v>
      </c>
      <c r="AG59" s="11">
        <v>4</v>
      </c>
      <c r="AH59" s="11" t="s">
        <v>4983</v>
      </c>
      <c r="AI59" s="11" t="s">
        <v>4984</v>
      </c>
      <c r="AJ59" s="11" t="s">
        <v>4985</v>
      </c>
      <c r="AK59" s="11" t="s">
        <v>4986</v>
      </c>
      <c r="AL59" s="11" t="s">
        <v>4987</v>
      </c>
      <c r="AM59" s="11" t="s">
        <v>4988</v>
      </c>
      <c r="AN59" s="11" t="s">
        <v>4989</v>
      </c>
      <c r="AO59" s="11" t="s">
        <v>4990</v>
      </c>
      <c r="AP59" s="11" t="s">
        <v>4991</v>
      </c>
      <c r="AQ59" s="5" t="s">
        <v>4992</v>
      </c>
      <c r="AR59" s="5" t="s">
        <v>4993</v>
      </c>
      <c r="AS59" s="5" t="s">
        <v>4994</v>
      </c>
      <c r="AT59" s="5" t="s">
        <v>4995</v>
      </c>
      <c r="AU59" s="5" t="s">
        <v>4996</v>
      </c>
      <c r="AV59" s="5" t="s">
        <v>4997</v>
      </c>
      <c r="AW59" s="5" t="s">
        <v>4998</v>
      </c>
      <c r="AX59" s="5" t="s">
        <v>4885</v>
      </c>
    </row>
    <row r="60" spans="1:50" s="5" customFormat="1" x14ac:dyDescent="0.3">
      <c r="A60" s="5" t="s">
        <v>4999</v>
      </c>
      <c r="B60" s="5">
        <v>132</v>
      </c>
      <c r="C60" s="5" t="s">
        <v>5000</v>
      </c>
      <c r="D60" s="5" t="s">
        <v>4977</v>
      </c>
      <c r="E60" s="5" t="s">
        <v>4978</v>
      </c>
      <c r="F60" s="5" t="s">
        <v>4979</v>
      </c>
      <c r="G60" s="5" t="s">
        <v>4980</v>
      </c>
      <c r="H60" s="5" t="s">
        <v>2059</v>
      </c>
      <c r="I60" s="5" t="s">
        <v>2246</v>
      </c>
      <c r="J60" s="5" t="s">
        <v>4971</v>
      </c>
      <c r="L60" s="15"/>
      <c r="M60" s="15"/>
      <c r="N60" s="5" t="s">
        <v>5001</v>
      </c>
      <c r="O60" s="5" t="b">
        <v>1</v>
      </c>
      <c r="P60" s="5" t="b">
        <v>0</v>
      </c>
      <c r="Q60" s="5" t="s">
        <v>1680</v>
      </c>
      <c r="R60" s="11">
        <v>4</v>
      </c>
      <c r="S60" s="11">
        <v>4</v>
      </c>
      <c r="T60" s="11">
        <v>3</v>
      </c>
      <c r="U60" s="11">
        <v>3</v>
      </c>
      <c r="V60" s="11">
        <v>2</v>
      </c>
      <c r="W60" s="11">
        <v>1</v>
      </c>
      <c r="X60" s="11">
        <v>5</v>
      </c>
      <c r="Y60" s="11">
        <v>1</v>
      </c>
      <c r="Z60" s="11">
        <v>1</v>
      </c>
      <c r="AA60" s="11">
        <v>2</v>
      </c>
      <c r="AB60" s="11">
        <v>1</v>
      </c>
      <c r="AC60" s="11">
        <v>1</v>
      </c>
      <c r="AD60" s="11">
        <v>1</v>
      </c>
      <c r="AE60" s="11">
        <v>2</v>
      </c>
      <c r="AF60" s="11">
        <v>2</v>
      </c>
      <c r="AG60" s="11">
        <v>2</v>
      </c>
      <c r="AH60" s="11" t="s">
        <v>5002</v>
      </c>
      <c r="AI60" s="11" t="s">
        <v>5003</v>
      </c>
      <c r="AJ60" s="11" t="s">
        <v>5004</v>
      </c>
      <c r="AK60" s="11" t="s">
        <v>5005</v>
      </c>
      <c r="AL60" s="11" t="s">
        <v>5006</v>
      </c>
      <c r="AM60" s="11" t="s">
        <v>5007</v>
      </c>
      <c r="AN60" s="11" t="s">
        <v>5008</v>
      </c>
      <c r="AO60" s="11" t="s">
        <v>5009</v>
      </c>
      <c r="AP60" s="11" t="s">
        <v>5010</v>
      </c>
      <c r="AQ60" s="5" t="s">
        <v>5011</v>
      </c>
      <c r="AR60" s="5" t="s">
        <v>5012</v>
      </c>
      <c r="AS60" s="5" t="s">
        <v>5013</v>
      </c>
      <c r="AT60" s="5" t="s">
        <v>5014</v>
      </c>
      <c r="AU60" s="5" t="s">
        <v>5015</v>
      </c>
      <c r="AV60" s="5" t="s">
        <v>5016</v>
      </c>
      <c r="AW60" s="5" t="s">
        <v>5017</v>
      </c>
      <c r="AX60" s="5" t="s">
        <v>4885</v>
      </c>
    </row>
    <row r="61" spans="1:50" s="5" customFormat="1" x14ac:dyDescent="0.3">
      <c r="A61" s="5" t="s">
        <v>5018</v>
      </c>
      <c r="B61" s="5">
        <v>134</v>
      </c>
      <c r="C61" s="5" t="s">
        <v>5019</v>
      </c>
      <c r="D61" s="5" t="s">
        <v>4977</v>
      </c>
      <c r="E61" s="5" t="s">
        <v>4978</v>
      </c>
      <c r="F61" s="5" t="s">
        <v>4979</v>
      </c>
      <c r="G61" s="5" t="s">
        <v>4980</v>
      </c>
      <c r="H61" s="5" t="s">
        <v>2059</v>
      </c>
      <c r="J61" s="5" t="s">
        <v>4981</v>
      </c>
      <c r="L61" s="15"/>
      <c r="M61" s="15"/>
      <c r="N61" s="5" t="s">
        <v>5020</v>
      </c>
      <c r="O61" s="5" t="b">
        <v>1</v>
      </c>
      <c r="P61" s="5" t="b">
        <v>0</v>
      </c>
      <c r="Q61" s="5" t="s">
        <v>1680</v>
      </c>
      <c r="R61" s="11">
        <v>1</v>
      </c>
      <c r="S61" s="11">
        <v>4</v>
      </c>
      <c r="T61" s="11">
        <v>1</v>
      </c>
      <c r="U61" s="11">
        <v>2</v>
      </c>
      <c r="V61" s="11">
        <v>2</v>
      </c>
      <c r="W61" s="11">
        <v>2</v>
      </c>
      <c r="X61" s="11">
        <v>2</v>
      </c>
      <c r="Y61" s="11">
        <v>2</v>
      </c>
      <c r="Z61" s="11">
        <v>1</v>
      </c>
      <c r="AA61" s="11">
        <v>5</v>
      </c>
      <c r="AB61" s="11">
        <v>1</v>
      </c>
      <c r="AC61" s="11">
        <v>2</v>
      </c>
      <c r="AD61" s="11">
        <v>2</v>
      </c>
      <c r="AE61" s="11">
        <v>2</v>
      </c>
      <c r="AF61" s="11">
        <v>2</v>
      </c>
      <c r="AG61" s="11">
        <v>2</v>
      </c>
      <c r="AH61" s="11" t="s">
        <v>5021</v>
      </c>
      <c r="AI61" s="11" t="s">
        <v>5022</v>
      </c>
      <c r="AJ61" s="11" t="s">
        <v>5023</v>
      </c>
      <c r="AK61" s="11" t="s">
        <v>5024</v>
      </c>
      <c r="AL61" s="11" t="s">
        <v>5025</v>
      </c>
      <c r="AM61" s="11" t="s">
        <v>5026</v>
      </c>
      <c r="AN61" s="11" t="s">
        <v>5027</v>
      </c>
      <c r="AO61" s="11" t="s">
        <v>5028</v>
      </c>
      <c r="AP61" s="11" t="s">
        <v>5029</v>
      </c>
      <c r="AQ61" s="5" t="s">
        <v>5030</v>
      </c>
      <c r="AR61" s="5" t="s">
        <v>5031</v>
      </c>
      <c r="AS61" s="5" t="s">
        <v>5032</v>
      </c>
      <c r="AT61" s="5" t="s">
        <v>5033</v>
      </c>
      <c r="AU61" s="5" t="s">
        <v>5034</v>
      </c>
      <c r="AV61" s="5" t="s">
        <v>5035</v>
      </c>
      <c r="AW61" s="5" t="s">
        <v>5036</v>
      </c>
      <c r="AX61" s="5" t="s">
        <v>4885</v>
      </c>
    </row>
    <row r="62" spans="1:50" s="5" customFormat="1" x14ac:dyDescent="0.3">
      <c r="A62" s="5" t="s">
        <v>5037</v>
      </c>
      <c r="B62" s="5">
        <v>136</v>
      </c>
      <c r="C62" s="5" t="s">
        <v>5038</v>
      </c>
      <c r="D62" s="5" t="s">
        <v>4977</v>
      </c>
      <c r="E62" s="5" t="s">
        <v>4978</v>
      </c>
      <c r="F62" s="5" t="s">
        <v>4979</v>
      </c>
      <c r="G62" s="5" t="s">
        <v>4980</v>
      </c>
      <c r="H62" s="5" t="s">
        <v>2059</v>
      </c>
      <c r="I62" s="5" t="s">
        <v>1887</v>
      </c>
      <c r="J62" s="5" t="s">
        <v>4971</v>
      </c>
      <c r="L62" s="15"/>
      <c r="M62" s="15"/>
      <c r="R62" s="11"/>
      <c r="S62" s="11"/>
      <c r="T62" s="11"/>
      <c r="U62" s="11"/>
      <c r="V62" s="11"/>
      <c r="W62" s="11"/>
      <c r="X62" s="11"/>
      <c r="Y62" s="11"/>
      <c r="Z62" s="11"/>
      <c r="AA62" s="11"/>
      <c r="AB62" s="11"/>
      <c r="AC62" s="11"/>
      <c r="AD62" s="11"/>
      <c r="AE62" s="11"/>
      <c r="AF62" s="11"/>
      <c r="AG62" s="11"/>
      <c r="AH62" s="11"/>
      <c r="AI62" s="11"/>
      <c r="AJ62" s="11"/>
      <c r="AK62" s="11"/>
      <c r="AL62" s="11"/>
      <c r="AM62" s="11"/>
      <c r="AN62" s="11"/>
      <c r="AO62" s="11"/>
      <c r="AP62" s="11"/>
    </row>
    <row r="63" spans="1:50" s="5" customFormat="1" x14ac:dyDescent="0.3">
      <c r="A63" s="5" t="s">
        <v>5039</v>
      </c>
      <c r="B63" s="5">
        <v>726</v>
      </c>
      <c r="C63" s="5" t="s">
        <v>5040</v>
      </c>
      <c r="D63" s="5" t="s">
        <v>4880</v>
      </c>
      <c r="E63" s="5" t="s">
        <v>5041</v>
      </c>
      <c r="F63" s="5" t="s">
        <v>5042</v>
      </c>
      <c r="G63" s="5" t="s">
        <v>5043</v>
      </c>
      <c r="H63" s="5" t="s">
        <v>4883</v>
      </c>
      <c r="I63" s="5" t="s">
        <v>4883</v>
      </c>
      <c r="J63" s="5" t="s">
        <v>5044</v>
      </c>
      <c r="L63" s="15"/>
      <c r="M63" s="15"/>
      <c r="N63" s="5" t="s">
        <v>5045</v>
      </c>
      <c r="O63" s="5" t="b">
        <v>1</v>
      </c>
      <c r="P63" s="5" t="b">
        <v>1</v>
      </c>
      <c r="Q63" s="5" t="s">
        <v>1677</v>
      </c>
      <c r="R63" s="11">
        <v>1</v>
      </c>
      <c r="S63" s="11">
        <v>2</v>
      </c>
      <c r="T63" s="11">
        <v>1</v>
      </c>
      <c r="U63" s="11">
        <v>2</v>
      </c>
      <c r="V63" s="11">
        <v>1</v>
      </c>
      <c r="W63" s="11">
        <v>1</v>
      </c>
      <c r="X63" s="11">
        <v>2</v>
      </c>
      <c r="Y63" s="11">
        <v>1</v>
      </c>
      <c r="Z63" s="11">
        <v>1</v>
      </c>
      <c r="AA63" s="11">
        <v>2</v>
      </c>
      <c r="AB63" s="11">
        <v>0</v>
      </c>
      <c r="AC63" s="11">
        <v>0</v>
      </c>
      <c r="AD63" s="11">
        <v>1</v>
      </c>
      <c r="AE63" s="11">
        <v>1</v>
      </c>
      <c r="AF63" s="11">
        <v>1</v>
      </c>
      <c r="AG63" s="11">
        <v>1</v>
      </c>
      <c r="AH63" s="11" t="s">
        <v>5046</v>
      </c>
      <c r="AI63" s="11" t="s">
        <v>5047</v>
      </c>
      <c r="AJ63" s="11" t="s">
        <v>5048</v>
      </c>
      <c r="AK63" s="11" t="s">
        <v>5049</v>
      </c>
      <c r="AL63" s="11" t="s">
        <v>5050</v>
      </c>
      <c r="AM63" s="11" t="s">
        <v>5051</v>
      </c>
      <c r="AN63" s="11" t="s">
        <v>5052</v>
      </c>
      <c r="AO63" s="11" t="s">
        <v>5053</v>
      </c>
      <c r="AP63" s="11" t="s">
        <v>5054</v>
      </c>
      <c r="AQ63" s="5" t="s">
        <v>5055</v>
      </c>
      <c r="AR63" s="5" t="s">
        <v>138</v>
      </c>
      <c r="AS63" s="5" t="s">
        <v>138</v>
      </c>
      <c r="AT63" s="5" t="s">
        <v>5056</v>
      </c>
      <c r="AU63" s="5" t="s">
        <v>5057</v>
      </c>
      <c r="AV63" s="5" t="s">
        <v>5058</v>
      </c>
      <c r="AW63" s="5" t="s">
        <v>5059</v>
      </c>
      <c r="AX63" s="5" t="s">
        <v>4885</v>
      </c>
    </row>
    <row r="64" spans="1:50" s="5" customFormat="1" x14ac:dyDescent="0.3">
      <c r="A64" s="5" t="s">
        <v>5060</v>
      </c>
      <c r="B64" s="5">
        <v>150</v>
      </c>
      <c r="C64" s="5" t="s">
        <v>5061</v>
      </c>
      <c r="D64" s="5" t="s">
        <v>5062</v>
      </c>
      <c r="E64" s="5" t="s">
        <v>4978</v>
      </c>
      <c r="F64" s="5" t="s">
        <v>4979</v>
      </c>
      <c r="H64" s="5" t="s">
        <v>4883</v>
      </c>
      <c r="J64" s="5" t="s">
        <v>4981</v>
      </c>
      <c r="L64" s="15"/>
      <c r="M64" s="15"/>
      <c r="N64" s="5" t="s">
        <v>5063</v>
      </c>
      <c r="O64" s="5" t="b">
        <v>1</v>
      </c>
      <c r="P64" s="5" t="b">
        <v>0</v>
      </c>
      <c r="Q64" s="5" t="s">
        <v>1680</v>
      </c>
      <c r="R64" s="11">
        <v>2</v>
      </c>
      <c r="S64" s="11">
        <v>4</v>
      </c>
      <c r="T64" s="11">
        <v>1</v>
      </c>
      <c r="U64" s="11">
        <v>3</v>
      </c>
      <c r="V64" s="11">
        <v>9</v>
      </c>
      <c r="W64" s="11">
        <v>3</v>
      </c>
      <c r="X64" s="11">
        <v>13</v>
      </c>
      <c r="Y64" s="11">
        <v>5</v>
      </c>
      <c r="Z64" s="11">
        <v>3</v>
      </c>
      <c r="AA64" s="11">
        <v>6</v>
      </c>
      <c r="AB64" s="11">
        <v>1</v>
      </c>
      <c r="AC64" s="11">
        <v>1</v>
      </c>
      <c r="AD64" s="11">
        <v>3</v>
      </c>
      <c r="AE64" s="11">
        <v>3</v>
      </c>
      <c r="AF64" s="11">
        <v>2</v>
      </c>
      <c r="AG64" s="11">
        <v>3</v>
      </c>
      <c r="AH64" s="11" t="s">
        <v>5064</v>
      </c>
      <c r="AI64" s="11" t="s">
        <v>5065</v>
      </c>
      <c r="AJ64" s="11" t="s">
        <v>5066</v>
      </c>
      <c r="AK64" s="11" t="s">
        <v>5067</v>
      </c>
      <c r="AL64" s="11" t="s">
        <v>5068</v>
      </c>
      <c r="AM64" s="11" t="s">
        <v>5069</v>
      </c>
      <c r="AN64" s="11" t="s">
        <v>5070</v>
      </c>
      <c r="AO64" s="11" t="s">
        <v>5071</v>
      </c>
      <c r="AP64" s="11" t="s">
        <v>5072</v>
      </c>
      <c r="AQ64" s="5" t="s">
        <v>5073</v>
      </c>
      <c r="AR64" s="5" t="s">
        <v>5074</v>
      </c>
      <c r="AS64" s="5" t="s">
        <v>5075</v>
      </c>
      <c r="AT64" s="5" t="s">
        <v>5076</v>
      </c>
      <c r="AU64" s="5" t="s">
        <v>5077</v>
      </c>
      <c r="AV64" s="5" t="s">
        <v>5078</v>
      </c>
      <c r="AW64" s="5" t="s">
        <v>5079</v>
      </c>
      <c r="AX64" s="5" t="s">
        <v>4885</v>
      </c>
    </row>
    <row r="65" spans="1:50" s="5" customFormat="1" x14ac:dyDescent="0.3">
      <c r="A65" s="5" t="s">
        <v>5080</v>
      </c>
      <c r="B65" s="5">
        <v>150</v>
      </c>
      <c r="C65" s="5" t="s">
        <v>5081</v>
      </c>
      <c r="D65" s="5" t="s">
        <v>5062</v>
      </c>
      <c r="E65" s="5" t="s">
        <v>4978</v>
      </c>
      <c r="F65" s="5" t="s">
        <v>4979</v>
      </c>
      <c r="J65" s="5" t="s">
        <v>4981</v>
      </c>
      <c r="L65" s="15"/>
      <c r="M65" s="15"/>
      <c r="N65" s="5" t="s">
        <v>5063</v>
      </c>
      <c r="O65" s="5" t="b">
        <v>1</v>
      </c>
      <c r="P65" s="5" t="b">
        <v>0</v>
      </c>
      <c r="Q65" s="5" t="s">
        <v>1680</v>
      </c>
      <c r="R65" s="11">
        <v>2</v>
      </c>
      <c r="S65" s="11">
        <v>4</v>
      </c>
      <c r="T65" s="11">
        <v>1</v>
      </c>
      <c r="U65" s="11">
        <v>3</v>
      </c>
      <c r="V65" s="11">
        <v>9</v>
      </c>
      <c r="W65" s="11">
        <v>3</v>
      </c>
      <c r="X65" s="11">
        <v>13</v>
      </c>
      <c r="Y65" s="11">
        <v>5</v>
      </c>
      <c r="Z65" s="11">
        <v>3</v>
      </c>
      <c r="AA65" s="11">
        <v>6</v>
      </c>
      <c r="AB65" s="11">
        <v>1</v>
      </c>
      <c r="AC65" s="11">
        <v>1</v>
      </c>
      <c r="AD65" s="11">
        <v>3</v>
      </c>
      <c r="AE65" s="11">
        <v>3</v>
      </c>
      <c r="AF65" s="11">
        <v>2</v>
      </c>
      <c r="AG65" s="11">
        <v>3</v>
      </c>
      <c r="AH65" s="11" t="s">
        <v>5064</v>
      </c>
      <c r="AI65" s="11" t="s">
        <v>5065</v>
      </c>
      <c r="AJ65" s="11" t="s">
        <v>5066</v>
      </c>
      <c r="AK65" s="11" t="s">
        <v>5067</v>
      </c>
      <c r="AL65" s="11" t="s">
        <v>5068</v>
      </c>
      <c r="AM65" s="11" t="s">
        <v>5069</v>
      </c>
      <c r="AN65" s="11" t="s">
        <v>5070</v>
      </c>
      <c r="AO65" s="11" t="s">
        <v>5071</v>
      </c>
      <c r="AP65" s="11" t="s">
        <v>5072</v>
      </c>
      <c r="AQ65" s="5" t="s">
        <v>5073</v>
      </c>
      <c r="AR65" s="5" t="s">
        <v>5074</v>
      </c>
      <c r="AS65" s="5" t="s">
        <v>5075</v>
      </c>
      <c r="AT65" s="5" t="s">
        <v>5076</v>
      </c>
      <c r="AU65" s="5" t="s">
        <v>5077</v>
      </c>
      <c r="AV65" s="5" t="s">
        <v>5078</v>
      </c>
      <c r="AW65" s="5" t="s">
        <v>5079</v>
      </c>
      <c r="AX65" s="5" t="s">
        <v>1830</v>
      </c>
    </row>
    <row r="66" spans="1:50" s="5" customFormat="1" x14ac:dyDescent="0.3">
      <c r="L66" s="15"/>
      <c r="M66" s="15"/>
      <c r="R66" s="11"/>
      <c r="S66" s="11"/>
      <c r="T66" s="11"/>
      <c r="U66" s="11"/>
      <c r="V66" s="11"/>
      <c r="W66" s="11"/>
      <c r="X66" s="11"/>
      <c r="Y66" s="11"/>
      <c r="Z66" s="11"/>
      <c r="AA66" s="11"/>
      <c r="AB66" s="11"/>
      <c r="AC66" s="11"/>
      <c r="AD66" s="11"/>
      <c r="AE66" s="11"/>
      <c r="AF66" s="11"/>
      <c r="AG66" s="11"/>
      <c r="AH66" s="11"/>
      <c r="AI66" s="11"/>
      <c r="AJ66" s="11"/>
      <c r="AK66" s="11"/>
      <c r="AL66" s="11"/>
      <c r="AM66" s="11"/>
      <c r="AN66" s="11"/>
      <c r="AO66" s="11"/>
      <c r="AP66" s="11"/>
    </row>
    <row r="67" spans="1:50" s="5" customFormat="1" x14ac:dyDescent="0.3">
      <c r="A67" s="5" t="s">
        <v>4843</v>
      </c>
      <c r="L67" s="15"/>
      <c r="M67" s="15"/>
      <c r="R67" s="11">
        <v>1</v>
      </c>
      <c r="S67" s="11">
        <v>1</v>
      </c>
      <c r="T67" s="11">
        <v>1</v>
      </c>
      <c r="U67" s="11">
        <v>1</v>
      </c>
      <c r="V67" s="11">
        <v>1</v>
      </c>
      <c r="W67" s="11">
        <v>1</v>
      </c>
      <c r="X67" s="11">
        <v>1</v>
      </c>
      <c r="Y67" s="11">
        <v>1</v>
      </c>
      <c r="Z67" s="11">
        <v>1</v>
      </c>
      <c r="AA67" s="11">
        <v>1</v>
      </c>
      <c r="AB67" s="11">
        <v>0</v>
      </c>
      <c r="AC67" s="11">
        <v>0</v>
      </c>
      <c r="AD67" s="11">
        <v>0</v>
      </c>
      <c r="AE67" s="11">
        <v>1</v>
      </c>
      <c r="AF67" s="11">
        <v>1</v>
      </c>
      <c r="AG67" s="11">
        <v>1</v>
      </c>
      <c r="AH67" s="11"/>
      <c r="AI67" s="11"/>
      <c r="AJ67" s="11"/>
      <c r="AK67" s="11"/>
      <c r="AL67" s="11"/>
      <c r="AM67" s="11"/>
      <c r="AN67" s="11"/>
      <c r="AO67" s="11"/>
      <c r="AP67" s="11"/>
    </row>
    <row r="68" spans="1:50" s="5" customFormat="1" x14ac:dyDescent="0.3">
      <c r="A68" s="5" t="s">
        <v>5082</v>
      </c>
      <c r="B68" s="5">
        <v>362</v>
      </c>
      <c r="C68" s="5" t="s">
        <v>5083</v>
      </c>
      <c r="D68" s="5" t="s">
        <v>4891</v>
      </c>
      <c r="E68" s="5" t="s">
        <v>5084</v>
      </c>
      <c r="F68" s="5" t="s">
        <v>2116</v>
      </c>
      <c r="H68" s="5" t="s">
        <v>4883</v>
      </c>
      <c r="I68" s="5" t="s">
        <v>4883</v>
      </c>
      <c r="J68" s="5" t="s">
        <v>4946</v>
      </c>
      <c r="L68" s="15"/>
      <c r="M68" s="15"/>
      <c r="N68" s="5" t="s">
        <v>5085</v>
      </c>
      <c r="O68" s="5" t="b">
        <v>1</v>
      </c>
      <c r="P68" s="5" t="b">
        <v>1</v>
      </c>
      <c r="Q68" s="5" t="s">
        <v>1677</v>
      </c>
      <c r="R68" s="11">
        <v>1</v>
      </c>
      <c r="S68" s="11">
        <v>1</v>
      </c>
      <c r="T68" s="11">
        <v>1</v>
      </c>
      <c r="U68" s="11">
        <v>1</v>
      </c>
      <c r="V68" s="11">
        <v>1</v>
      </c>
      <c r="W68" s="11">
        <v>1</v>
      </c>
      <c r="X68" s="11">
        <v>1</v>
      </c>
      <c r="Y68" s="11">
        <v>1</v>
      </c>
      <c r="Z68" s="11">
        <v>1</v>
      </c>
      <c r="AA68" s="11">
        <v>1</v>
      </c>
      <c r="AB68" s="11">
        <v>0</v>
      </c>
      <c r="AC68" s="11">
        <v>0</v>
      </c>
      <c r="AD68" s="11">
        <v>0</v>
      </c>
      <c r="AE68" s="11">
        <v>1</v>
      </c>
      <c r="AF68" s="11">
        <v>1</v>
      </c>
      <c r="AG68" s="11">
        <v>1</v>
      </c>
      <c r="AH68" s="11" t="s">
        <v>5086</v>
      </c>
      <c r="AI68" s="11" t="s">
        <v>5087</v>
      </c>
      <c r="AJ68" s="11" t="s">
        <v>5088</v>
      </c>
      <c r="AK68" s="11" t="s">
        <v>5089</v>
      </c>
      <c r="AL68" s="11" t="s">
        <v>5090</v>
      </c>
      <c r="AM68" s="11" t="s">
        <v>5091</v>
      </c>
      <c r="AN68" s="11" t="s">
        <v>5092</v>
      </c>
      <c r="AO68" s="11" t="s">
        <v>5093</v>
      </c>
      <c r="AP68" s="11" t="s">
        <v>5094</v>
      </c>
      <c r="AQ68" s="5" t="s">
        <v>5095</v>
      </c>
      <c r="AR68" s="5" t="s">
        <v>138</v>
      </c>
      <c r="AS68" s="5" t="s">
        <v>138</v>
      </c>
      <c r="AT68" s="5" t="s">
        <v>138</v>
      </c>
      <c r="AU68" s="5" t="s">
        <v>5096</v>
      </c>
      <c r="AV68" s="5" t="s">
        <v>5097</v>
      </c>
      <c r="AW68" s="5" t="s">
        <v>5098</v>
      </c>
      <c r="AX68" s="5" t="s">
        <v>4885</v>
      </c>
    </row>
    <row r="69" spans="1:50" s="5" customFormat="1" x14ac:dyDescent="0.3">
      <c r="L69" s="15"/>
      <c r="M69" s="15"/>
      <c r="R69" s="11"/>
      <c r="S69" s="11"/>
      <c r="T69" s="11"/>
      <c r="U69" s="11"/>
      <c r="V69" s="11"/>
      <c r="W69" s="11"/>
      <c r="X69" s="11"/>
      <c r="Y69" s="11"/>
      <c r="Z69" s="11"/>
      <c r="AA69" s="11"/>
      <c r="AB69" s="11"/>
      <c r="AC69" s="11"/>
      <c r="AD69" s="11"/>
      <c r="AE69" s="11"/>
      <c r="AF69" s="11"/>
      <c r="AG69" s="11"/>
      <c r="AH69" s="11"/>
      <c r="AI69" s="11"/>
      <c r="AJ69" s="11"/>
      <c r="AK69" s="11"/>
      <c r="AL69" s="11"/>
      <c r="AM69" s="11"/>
      <c r="AN69" s="11"/>
      <c r="AO69" s="11"/>
      <c r="AP69" s="11"/>
    </row>
    <row r="70" spans="1:50" s="5" customFormat="1" x14ac:dyDescent="0.3">
      <c r="A70" s="5" t="s">
        <v>4844</v>
      </c>
      <c r="L70" s="15"/>
      <c r="M70" s="15"/>
      <c r="R70" s="11">
        <v>5</v>
      </c>
      <c r="S70" s="11">
        <v>5</v>
      </c>
      <c r="T70" s="11">
        <v>7</v>
      </c>
      <c r="U70" s="11">
        <v>6</v>
      </c>
      <c r="V70" s="11">
        <v>3</v>
      </c>
      <c r="W70" s="11">
        <v>4</v>
      </c>
      <c r="X70" s="11">
        <v>9</v>
      </c>
      <c r="Y70" s="11">
        <v>5</v>
      </c>
      <c r="Z70" s="11">
        <v>5</v>
      </c>
      <c r="AA70" s="11">
        <v>5</v>
      </c>
      <c r="AB70" s="11">
        <v>2</v>
      </c>
      <c r="AC70" s="11">
        <v>2</v>
      </c>
      <c r="AD70" s="11">
        <v>3</v>
      </c>
      <c r="AE70" s="11">
        <v>5</v>
      </c>
      <c r="AF70" s="11">
        <v>4</v>
      </c>
      <c r="AG70" s="11">
        <v>4</v>
      </c>
      <c r="AH70" s="11"/>
      <c r="AI70" s="11"/>
      <c r="AJ70" s="11"/>
      <c r="AK70" s="11"/>
      <c r="AL70" s="11"/>
      <c r="AM70" s="11"/>
      <c r="AN70" s="11"/>
      <c r="AO70" s="11"/>
      <c r="AP70" s="11"/>
    </row>
    <row r="71" spans="1:50" s="5" customFormat="1" x14ac:dyDescent="0.3">
      <c r="A71" s="5" t="s">
        <v>5099</v>
      </c>
      <c r="B71" s="5">
        <v>507</v>
      </c>
      <c r="C71" s="5" t="s">
        <v>5100</v>
      </c>
      <c r="D71" s="5" t="s">
        <v>4880</v>
      </c>
      <c r="E71" s="5" t="s">
        <v>5101</v>
      </c>
      <c r="F71" s="5" t="s">
        <v>5102</v>
      </c>
      <c r="G71" s="5" t="s">
        <v>5103</v>
      </c>
      <c r="H71" s="5" t="s">
        <v>4883</v>
      </c>
      <c r="I71" s="5" t="s">
        <v>4883</v>
      </c>
      <c r="J71" s="5" t="s">
        <v>4883</v>
      </c>
      <c r="L71" s="15"/>
      <c r="M71" s="15"/>
      <c r="N71" s="5" t="s">
        <v>5104</v>
      </c>
      <c r="O71" s="5" t="b">
        <v>1</v>
      </c>
      <c r="P71" s="5" t="b">
        <v>0</v>
      </c>
      <c r="Q71" s="5" t="s">
        <v>1680</v>
      </c>
      <c r="R71" s="11">
        <v>3</v>
      </c>
      <c r="S71" s="11">
        <v>3</v>
      </c>
      <c r="T71" s="11">
        <v>2</v>
      </c>
      <c r="U71" s="11">
        <v>5</v>
      </c>
      <c r="V71" s="11">
        <v>2</v>
      </c>
      <c r="W71" s="11">
        <v>3</v>
      </c>
      <c r="X71" s="11">
        <v>7</v>
      </c>
      <c r="Y71" s="11">
        <v>4</v>
      </c>
      <c r="Z71" s="11">
        <v>4</v>
      </c>
      <c r="AA71" s="11">
        <v>3</v>
      </c>
      <c r="AB71" s="11">
        <v>1</v>
      </c>
      <c r="AC71" s="11">
        <v>1</v>
      </c>
      <c r="AD71" s="11">
        <v>2</v>
      </c>
      <c r="AE71" s="11">
        <v>4</v>
      </c>
      <c r="AF71" s="11">
        <v>3</v>
      </c>
      <c r="AG71" s="11">
        <v>3</v>
      </c>
      <c r="AH71" s="11" t="s">
        <v>5105</v>
      </c>
      <c r="AI71" s="11" t="s">
        <v>5106</v>
      </c>
      <c r="AJ71" s="11" t="s">
        <v>5107</v>
      </c>
      <c r="AK71" s="11" t="s">
        <v>5108</v>
      </c>
      <c r="AL71" s="11" t="s">
        <v>5109</v>
      </c>
      <c r="AM71" s="11" t="s">
        <v>5110</v>
      </c>
      <c r="AN71" s="11" t="s">
        <v>5111</v>
      </c>
      <c r="AO71" s="11" t="s">
        <v>5112</v>
      </c>
      <c r="AP71" s="11" t="s">
        <v>5113</v>
      </c>
      <c r="AQ71" s="5" t="s">
        <v>5114</v>
      </c>
      <c r="AR71" s="5" t="s">
        <v>5115</v>
      </c>
      <c r="AS71" s="5" t="s">
        <v>5116</v>
      </c>
      <c r="AT71" s="5" t="s">
        <v>5117</v>
      </c>
      <c r="AU71" s="5" t="s">
        <v>5118</v>
      </c>
      <c r="AV71" s="5" t="s">
        <v>5119</v>
      </c>
      <c r="AW71" s="5" t="s">
        <v>5120</v>
      </c>
      <c r="AX71" s="5" t="s">
        <v>4885</v>
      </c>
    </row>
    <row r="72" spans="1:50" s="5" customFormat="1" x14ac:dyDescent="0.3">
      <c r="A72" s="5" t="s">
        <v>5121</v>
      </c>
      <c r="B72" s="5">
        <v>379</v>
      </c>
      <c r="C72" s="5" t="s">
        <v>5122</v>
      </c>
      <c r="D72" s="5" t="s">
        <v>5123</v>
      </c>
      <c r="E72" s="5" t="s">
        <v>5124</v>
      </c>
      <c r="F72" s="5" t="s">
        <v>5125</v>
      </c>
      <c r="H72" s="5" t="s">
        <v>4883</v>
      </c>
      <c r="I72" s="5" t="s">
        <v>4883</v>
      </c>
      <c r="J72" s="5" t="s">
        <v>5126</v>
      </c>
      <c r="L72" s="15"/>
      <c r="M72" s="15"/>
      <c r="N72" s="5" t="s">
        <v>5127</v>
      </c>
      <c r="O72" s="5" t="b">
        <v>1</v>
      </c>
      <c r="P72" s="5" t="b">
        <v>0</v>
      </c>
      <c r="Q72" s="5" t="s">
        <v>1680</v>
      </c>
      <c r="R72" s="11">
        <v>2</v>
      </c>
      <c r="S72" s="11">
        <v>2</v>
      </c>
      <c r="T72" s="11">
        <v>5</v>
      </c>
      <c r="U72" s="11">
        <v>1</v>
      </c>
      <c r="V72" s="11">
        <v>1</v>
      </c>
      <c r="W72" s="11">
        <v>1</v>
      </c>
      <c r="X72" s="11">
        <v>2</v>
      </c>
      <c r="Y72" s="11">
        <v>1</v>
      </c>
      <c r="Z72" s="11">
        <v>1</v>
      </c>
      <c r="AA72" s="11">
        <v>2</v>
      </c>
      <c r="AB72" s="11">
        <v>1</v>
      </c>
      <c r="AC72" s="11">
        <v>1</v>
      </c>
      <c r="AD72" s="11">
        <v>1</v>
      </c>
      <c r="AE72" s="11">
        <v>1</v>
      </c>
      <c r="AF72" s="11">
        <v>1</v>
      </c>
      <c r="AG72" s="11">
        <v>1</v>
      </c>
      <c r="AH72" s="11" t="s">
        <v>5128</v>
      </c>
      <c r="AI72" s="11" t="s">
        <v>5129</v>
      </c>
      <c r="AJ72" s="11" t="s">
        <v>5130</v>
      </c>
      <c r="AK72" s="11" t="s">
        <v>5131</v>
      </c>
      <c r="AL72" s="11" t="s">
        <v>5132</v>
      </c>
      <c r="AM72" s="11" t="s">
        <v>5133</v>
      </c>
      <c r="AN72" s="11" t="s">
        <v>5134</v>
      </c>
      <c r="AO72" s="11" t="s">
        <v>5135</v>
      </c>
      <c r="AP72" s="11" t="s">
        <v>5136</v>
      </c>
      <c r="AQ72" s="5" t="s">
        <v>5137</v>
      </c>
      <c r="AR72" s="5" t="s">
        <v>5138</v>
      </c>
      <c r="AS72" s="5" t="s">
        <v>5139</v>
      </c>
      <c r="AT72" s="5" t="s">
        <v>5140</v>
      </c>
      <c r="AU72" s="5" t="s">
        <v>5141</v>
      </c>
      <c r="AV72" s="5" t="s">
        <v>5142</v>
      </c>
      <c r="AW72" s="5" t="s">
        <v>5143</v>
      </c>
      <c r="AX72" s="5" t="s">
        <v>4885</v>
      </c>
    </row>
    <row r="73" spans="1:50" s="5" customFormat="1" x14ac:dyDescent="0.3">
      <c r="L73" s="15"/>
      <c r="M73" s="15"/>
      <c r="R73" s="11"/>
      <c r="S73" s="11"/>
      <c r="T73" s="11"/>
      <c r="U73" s="11"/>
      <c r="V73" s="11"/>
      <c r="W73" s="11"/>
      <c r="X73" s="11"/>
      <c r="Y73" s="11"/>
      <c r="Z73" s="11"/>
      <c r="AA73" s="11"/>
      <c r="AB73" s="11"/>
      <c r="AC73" s="11"/>
      <c r="AD73" s="11"/>
      <c r="AE73" s="11"/>
      <c r="AF73" s="11"/>
      <c r="AG73" s="11"/>
      <c r="AH73" s="11"/>
      <c r="AI73" s="11"/>
      <c r="AJ73" s="11"/>
      <c r="AK73" s="11"/>
      <c r="AL73" s="11"/>
      <c r="AM73" s="11"/>
      <c r="AN73" s="11"/>
      <c r="AO73" s="11"/>
      <c r="AP73" s="11"/>
    </row>
    <row r="74" spans="1:50" s="5" customFormat="1" x14ac:dyDescent="0.3">
      <c r="A74" s="5" t="s">
        <v>4845</v>
      </c>
      <c r="L74" s="15"/>
      <c r="M74" s="15"/>
      <c r="R74" s="11">
        <v>5</v>
      </c>
      <c r="S74" s="11">
        <v>6</v>
      </c>
      <c r="T74" s="11">
        <v>4</v>
      </c>
      <c r="U74" s="11">
        <v>5</v>
      </c>
      <c r="V74" s="11">
        <v>6</v>
      </c>
      <c r="W74" s="11">
        <v>4</v>
      </c>
      <c r="X74" s="11">
        <v>7</v>
      </c>
      <c r="Y74" s="11">
        <v>5</v>
      </c>
      <c r="Z74" s="11">
        <v>3</v>
      </c>
      <c r="AA74" s="11">
        <v>6</v>
      </c>
      <c r="AB74" s="11">
        <v>2</v>
      </c>
      <c r="AC74" s="11">
        <v>2</v>
      </c>
      <c r="AD74" s="11">
        <v>2</v>
      </c>
      <c r="AE74" s="11">
        <v>3</v>
      </c>
      <c r="AF74" s="11">
        <v>4</v>
      </c>
      <c r="AG74" s="11">
        <v>3</v>
      </c>
      <c r="AH74" s="11"/>
      <c r="AI74" s="11"/>
      <c r="AJ74" s="11"/>
      <c r="AK74" s="11"/>
      <c r="AL74" s="11"/>
      <c r="AM74" s="11"/>
      <c r="AN74" s="11"/>
      <c r="AO74" s="11"/>
      <c r="AP74" s="11"/>
    </row>
    <row r="75" spans="1:50" s="5" customFormat="1" x14ac:dyDescent="0.3">
      <c r="A75" s="5" t="s">
        <v>5144</v>
      </c>
      <c r="B75" s="5">
        <v>354</v>
      </c>
      <c r="C75" s="5" t="s">
        <v>5145</v>
      </c>
      <c r="D75" s="5" t="s">
        <v>5062</v>
      </c>
      <c r="E75" s="5" t="s">
        <v>5146</v>
      </c>
      <c r="F75" s="5" t="s">
        <v>5147</v>
      </c>
      <c r="J75" s="5" t="s">
        <v>5148</v>
      </c>
      <c r="L75" s="15"/>
      <c r="M75" s="15"/>
      <c r="N75" s="5" t="s">
        <v>5149</v>
      </c>
      <c r="O75" s="5" t="b">
        <v>1</v>
      </c>
      <c r="P75" s="5" t="b">
        <v>0</v>
      </c>
      <c r="Q75" s="5" t="s">
        <v>1680</v>
      </c>
      <c r="R75" s="11">
        <v>2</v>
      </c>
      <c r="S75" s="11">
        <v>2</v>
      </c>
      <c r="T75" s="11">
        <v>1</v>
      </c>
      <c r="U75" s="11">
        <v>2</v>
      </c>
      <c r="V75" s="11">
        <v>2</v>
      </c>
      <c r="W75" s="11">
        <v>1</v>
      </c>
      <c r="X75" s="11">
        <v>2</v>
      </c>
      <c r="Y75" s="11">
        <v>2</v>
      </c>
      <c r="Z75" s="11">
        <v>1</v>
      </c>
      <c r="AA75" s="11">
        <v>2</v>
      </c>
      <c r="AB75" s="11">
        <v>1</v>
      </c>
      <c r="AC75" s="11">
        <v>1</v>
      </c>
      <c r="AD75" s="11">
        <v>1</v>
      </c>
      <c r="AE75" s="11">
        <v>1</v>
      </c>
      <c r="AF75" s="11">
        <v>1</v>
      </c>
      <c r="AG75" s="11">
        <v>1</v>
      </c>
      <c r="AH75" s="11" t="s">
        <v>5150</v>
      </c>
      <c r="AI75" s="11" t="s">
        <v>5151</v>
      </c>
      <c r="AJ75" s="11" t="s">
        <v>5152</v>
      </c>
      <c r="AK75" s="11" t="s">
        <v>5153</v>
      </c>
      <c r="AL75" s="11" t="s">
        <v>5154</v>
      </c>
      <c r="AM75" s="11" t="s">
        <v>5155</v>
      </c>
      <c r="AN75" s="11" t="s">
        <v>5156</v>
      </c>
      <c r="AO75" s="11" t="s">
        <v>5157</v>
      </c>
      <c r="AP75" s="11" t="s">
        <v>5158</v>
      </c>
      <c r="AQ75" s="5" t="s">
        <v>5159</v>
      </c>
      <c r="AR75" s="5" t="s">
        <v>5160</v>
      </c>
      <c r="AS75" s="5" t="s">
        <v>5161</v>
      </c>
      <c r="AT75" s="5" t="s">
        <v>5162</v>
      </c>
      <c r="AU75" s="5" t="s">
        <v>5163</v>
      </c>
      <c r="AV75" s="5" t="s">
        <v>5164</v>
      </c>
      <c r="AW75" s="5" t="s">
        <v>5165</v>
      </c>
      <c r="AX75" s="5" t="s">
        <v>4885</v>
      </c>
    </row>
    <row r="76" spans="1:50" s="5" customFormat="1" x14ac:dyDescent="0.3">
      <c r="A76" s="5" t="s">
        <v>5166</v>
      </c>
      <c r="B76" s="5">
        <v>391</v>
      </c>
      <c r="C76" s="5" t="s">
        <v>5167</v>
      </c>
      <c r="D76" s="5" t="s">
        <v>5168</v>
      </c>
      <c r="E76" s="5" t="s">
        <v>5169</v>
      </c>
      <c r="F76" s="5" t="s">
        <v>5170</v>
      </c>
      <c r="G76" s="5" t="s">
        <v>5171</v>
      </c>
      <c r="H76" s="5" t="s">
        <v>4883</v>
      </c>
      <c r="I76" s="5" t="s">
        <v>4883</v>
      </c>
      <c r="J76" s="5" t="s">
        <v>4883</v>
      </c>
      <c r="L76" s="15"/>
      <c r="M76" s="15"/>
      <c r="N76" s="5" t="s">
        <v>5172</v>
      </c>
      <c r="O76" s="5" t="b">
        <v>1</v>
      </c>
      <c r="P76" s="5" t="b">
        <v>0</v>
      </c>
      <c r="Q76" s="5" t="s">
        <v>1680</v>
      </c>
      <c r="R76" s="11">
        <v>3</v>
      </c>
      <c r="S76" s="11">
        <v>4</v>
      </c>
      <c r="T76" s="11">
        <v>3</v>
      </c>
      <c r="U76" s="11">
        <v>3</v>
      </c>
      <c r="V76" s="11">
        <v>4</v>
      </c>
      <c r="W76" s="11">
        <v>3</v>
      </c>
      <c r="X76" s="11">
        <v>5</v>
      </c>
      <c r="Y76" s="11">
        <v>3</v>
      </c>
      <c r="Z76" s="11">
        <v>2</v>
      </c>
      <c r="AA76" s="11">
        <v>4</v>
      </c>
      <c r="AB76" s="11">
        <v>1</v>
      </c>
      <c r="AC76" s="11">
        <v>1</v>
      </c>
      <c r="AD76" s="11">
        <v>1</v>
      </c>
      <c r="AE76" s="11">
        <v>2</v>
      </c>
      <c r="AF76" s="11">
        <v>3</v>
      </c>
      <c r="AG76" s="11">
        <v>2</v>
      </c>
      <c r="AH76" s="11" t="s">
        <v>5173</v>
      </c>
      <c r="AI76" s="11" t="s">
        <v>5174</v>
      </c>
      <c r="AJ76" s="11" t="s">
        <v>5175</v>
      </c>
      <c r="AK76" s="11" t="s">
        <v>5176</v>
      </c>
      <c r="AL76" s="11" t="s">
        <v>5177</v>
      </c>
      <c r="AM76" s="11" t="s">
        <v>5178</v>
      </c>
      <c r="AN76" s="11" t="s">
        <v>5179</v>
      </c>
      <c r="AO76" s="11" t="s">
        <v>5180</v>
      </c>
      <c r="AP76" s="11" t="s">
        <v>5181</v>
      </c>
      <c r="AQ76" s="5" t="s">
        <v>5182</v>
      </c>
      <c r="AR76" s="5" t="s">
        <v>5183</v>
      </c>
      <c r="AS76" s="5" t="s">
        <v>5184</v>
      </c>
      <c r="AT76" s="5" t="s">
        <v>5185</v>
      </c>
      <c r="AU76" s="5" t="s">
        <v>5186</v>
      </c>
      <c r="AV76" s="5" t="s">
        <v>5187</v>
      </c>
      <c r="AW76" s="5" t="s">
        <v>5188</v>
      </c>
      <c r="AX76" s="5" t="s">
        <v>4885</v>
      </c>
    </row>
    <row r="77" spans="1:50" s="5" customFormat="1" x14ac:dyDescent="0.3">
      <c r="A77" s="5" t="s">
        <v>5189</v>
      </c>
      <c r="B77" s="5">
        <v>399</v>
      </c>
      <c r="C77" s="5" t="s">
        <v>5167</v>
      </c>
      <c r="D77" s="5" t="s">
        <v>5168</v>
      </c>
      <c r="E77" s="5" t="s">
        <v>5169</v>
      </c>
      <c r="F77" s="5" t="s">
        <v>5170</v>
      </c>
      <c r="G77" s="5" t="s">
        <v>5190</v>
      </c>
      <c r="H77" s="5" t="s">
        <v>4883</v>
      </c>
      <c r="I77" s="5" t="s">
        <v>4883</v>
      </c>
      <c r="J77" s="5" t="s">
        <v>5126</v>
      </c>
      <c r="L77" s="15"/>
      <c r="M77" s="15"/>
      <c r="N77" s="5" t="s">
        <v>5172</v>
      </c>
      <c r="O77" s="5" t="b">
        <v>1</v>
      </c>
      <c r="P77" s="5" t="b">
        <v>0</v>
      </c>
      <c r="Q77" s="5" t="s">
        <v>1680</v>
      </c>
      <c r="R77" s="11">
        <v>3</v>
      </c>
      <c r="S77" s="11">
        <v>4</v>
      </c>
      <c r="T77" s="11">
        <v>3</v>
      </c>
      <c r="U77" s="11">
        <v>3</v>
      </c>
      <c r="V77" s="11">
        <v>4</v>
      </c>
      <c r="W77" s="11">
        <v>3</v>
      </c>
      <c r="X77" s="11">
        <v>5</v>
      </c>
      <c r="Y77" s="11">
        <v>3</v>
      </c>
      <c r="Z77" s="11">
        <v>2</v>
      </c>
      <c r="AA77" s="11">
        <v>4</v>
      </c>
      <c r="AB77" s="11">
        <v>1</v>
      </c>
      <c r="AC77" s="11">
        <v>1</v>
      </c>
      <c r="AD77" s="11">
        <v>1</v>
      </c>
      <c r="AE77" s="11">
        <v>2</v>
      </c>
      <c r="AF77" s="11">
        <v>3</v>
      </c>
      <c r="AG77" s="11">
        <v>2</v>
      </c>
      <c r="AH77" s="11" t="s">
        <v>5173</v>
      </c>
      <c r="AI77" s="11" t="s">
        <v>5174</v>
      </c>
      <c r="AJ77" s="11" t="s">
        <v>5175</v>
      </c>
      <c r="AK77" s="11" t="s">
        <v>5176</v>
      </c>
      <c r="AL77" s="11" t="s">
        <v>5177</v>
      </c>
      <c r="AM77" s="11" t="s">
        <v>5178</v>
      </c>
      <c r="AN77" s="11" t="s">
        <v>5179</v>
      </c>
      <c r="AO77" s="11" t="s">
        <v>5180</v>
      </c>
      <c r="AP77" s="11" t="s">
        <v>5181</v>
      </c>
      <c r="AQ77" s="5" t="s">
        <v>5182</v>
      </c>
      <c r="AR77" s="5" t="s">
        <v>5183</v>
      </c>
      <c r="AS77" s="5" t="s">
        <v>5184</v>
      </c>
      <c r="AT77" s="5" t="s">
        <v>5185</v>
      </c>
      <c r="AU77" s="5" t="s">
        <v>5186</v>
      </c>
      <c r="AV77" s="5" t="s">
        <v>5187</v>
      </c>
      <c r="AW77" s="5" t="s">
        <v>5188</v>
      </c>
      <c r="AX77" s="5" t="s">
        <v>1830</v>
      </c>
    </row>
    <row r="78" spans="1:50" s="5" customFormat="1" x14ac:dyDescent="0.3">
      <c r="L78" s="15"/>
      <c r="M78" s="15"/>
      <c r="R78" s="11"/>
      <c r="S78" s="11"/>
      <c r="T78" s="11"/>
      <c r="U78" s="11"/>
      <c r="V78" s="11"/>
      <c r="W78" s="11"/>
      <c r="X78" s="11"/>
      <c r="Y78" s="11"/>
      <c r="Z78" s="11"/>
      <c r="AA78" s="11"/>
      <c r="AB78" s="11"/>
      <c r="AC78" s="11"/>
      <c r="AD78" s="11"/>
      <c r="AE78" s="11"/>
      <c r="AF78" s="11"/>
      <c r="AG78" s="11"/>
      <c r="AH78" s="11"/>
      <c r="AI78" s="11"/>
      <c r="AJ78" s="11"/>
      <c r="AK78" s="11"/>
      <c r="AL78" s="11"/>
      <c r="AM78" s="11"/>
      <c r="AN78" s="11"/>
      <c r="AO78" s="11"/>
      <c r="AP78" s="11"/>
    </row>
    <row r="79" spans="1:50" s="5" customFormat="1" x14ac:dyDescent="0.3">
      <c r="A79" s="5" t="s">
        <v>4846</v>
      </c>
      <c r="L79" s="15"/>
      <c r="M79" s="15"/>
      <c r="R79" s="11">
        <v>1</v>
      </c>
      <c r="S79" s="11">
        <v>2</v>
      </c>
      <c r="T79" s="11">
        <v>1</v>
      </c>
      <c r="U79" s="11">
        <v>3</v>
      </c>
      <c r="V79" s="11">
        <v>2</v>
      </c>
      <c r="W79" s="11">
        <v>2</v>
      </c>
      <c r="X79" s="11">
        <v>3</v>
      </c>
      <c r="Y79" s="11">
        <v>1</v>
      </c>
      <c r="Z79" s="11">
        <v>1</v>
      </c>
      <c r="AA79" s="11">
        <v>4</v>
      </c>
      <c r="AB79" s="11">
        <v>1</v>
      </c>
      <c r="AC79" s="11">
        <v>2</v>
      </c>
      <c r="AD79" s="11">
        <v>1</v>
      </c>
      <c r="AE79" s="11">
        <v>2</v>
      </c>
      <c r="AF79" s="11">
        <v>1</v>
      </c>
      <c r="AG79" s="11">
        <v>1</v>
      </c>
      <c r="AH79" s="11"/>
      <c r="AI79" s="11"/>
      <c r="AJ79" s="11"/>
      <c r="AK79" s="11"/>
      <c r="AL79" s="11"/>
      <c r="AM79" s="11"/>
      <c r="AN79" s="11"/>
      <c r="AO79" s="11"/>
      <c r="AP79" s="11"/>
    </row>
    <row r="80" spans="1:50" s="5" customFormat="1" x14ac:dyDescent="0.3">
      <c r="A80" s="5" t="s">
        <v>5191</v>
      </c>
      <c r="B80" s="5">
        <v>518</v>
      </c>
      <c r="C80" s="5" t="s">
        <v>5192</v>
      </c>
      <c r="D80" s="5" t="s">
        <v>4891</v>
      </c>
      <c r="E80" s="5" t="s">
        <v>5193</v>
      </c>
      <c r="F80" s="5" t="s">
        <v>5194</v>
      </c>
      <c r="G80" s="5" t="s">
        <v>5195</v>
      </c>
      <c r="I80" s="5" t="s">
        <v>4883</v>
      </c>
      <c r="J80" s="5" t="s">
        <v>4946</v>
      </c>
      <c r="L80" s="15"/>
      <c r="M80" s="15"/>
      <c r="N80" s="5" t="s">
        <v>5196</v>
      </c>
      <c r="O80" s="5" t="b">
        <v>1</v>
      </c>
      <c r="P80" s="5" t="b">
        <v>0</v>
      </c>
      <c r="Q80" s="5" t="s">
        <v>1680</v>
      </c>
      <c r="R80" s="11">
        <v>1</v>
      </c>
      <c r="S80" s="11">
        <v>2</v>
      </c>
      <c r="T80" s="11">
        <v>1</v>
      </c>
      <c r="U80" s="11">
        <v>3</v>
      </c>
      <c r="V80" s="11">
        <v>2</v>
      </c>
      <c r="W80" s="11">
        <v>2</v>
      </c>
      <c r="X80" s="11">
        <v>3</v>
      </c>
      <c r="Y80" s="11">
        <v>1</v>
      </c>
      <c r="Z80" s="11">
        <v>1</v>
      </c>
      <c r="AA80" s="11">
        <v>4</v>
      </c>
      <c r="AB80" s="11">
        <v>1</v>
      </c>
      <c r="AC80" s="11">
        <v>2</v>
      </c>
      <c r="AD80" s="11">
        <v>1</v>
      </c>
      <c r="AE80" s="11">
        <v>2</v>
      </c>
      <c r="AF80" s="11">
        <v>1</v>
      </c>
      <c r="AG80" s="11">
        <v>1</v>
      </c>
      <c r="AH80" s="11" t="s">
        <v>5197</v>
      </c>
      <c r="AI80" s="11" t="s">
        <v>5198</v>
      </c>
      <c r="AJ80" s="11" t="s">
        <v>5199</v>
      </c>
      <c r="AK80" s="11" t="s">
        <v>5200</v>
      </c>
      <c r="AL80" s="11" t="s">
        <v>5201</v>
      </c>
      <c r="AM80" s="11" t="s">
        <v>5202</v>
      </c>
      <c r="AN80" s="11" t="s">
        <v>5203</v>
      </c>
      <c r="AO80" s="11" t="s">
        <v>5204</v>
      </c>
      <c r="AP80" s="11" t="s">
        <v>5205</v>
      </c>
      <c r="AQ80" s="5" t="s">
        <v>5206</v>
      </c>
      <c r="AR80" s="5" t="s">
        <v>5207</v>
      </c>
      <c r="AS80" s="5" t="s">
        <v>5208</v>
      </c>
      <c r="AT80" s="5" t="s">
        <v>5209</v>
      </c>
      <c r="AU80" s="5" t="s">
        <v>5210</v>
      </c>
      <c r="AV80" s="5" t="s">
        <v>5211</v>
      </c>
      <c r="AW80" s="5" t="s">
        <v>5212</v>
      </c>
      <c r="AX80" s="5" t="s">
        <v>4885</v>
      </c>
    </row>
    <row r="81" spans="1:50" s="5" customFormat="1" x14ac:dyDescent="0.3">
      <c r="L81" s="15"/>
      <c r="M81" s="15"/>
      <c r="R81" s="11"/>
      <c r="S81" s="11"/>
      <c r="T81" s="11"/>
      <c r="U81" s="11"/>
      <c r="V81" s="11"/>
      <c r="W81" s="11"/>
      <c r="X81" s="11"/>
      <c r="Y81" s="11"/>
      <c r="Z81" s="11"/>
      <c r="AA81" s="11"/>
      <c r="AB81" s="11"/>
      <c r="AC81" s="11"/>
      <c r="AD81" s="11"/>
      <c r="AE81" s="11"/>
      <c r="AF81" s="11"/>
      <c r="AG81" s="11"/>
      <c r="AH81" s="11"/>
      <c r="AI81" s="11"/>
      <c r="AJ81" s="11"/>
      <c r="AK81" s="11"/>
      <c r="AL81" s="11"/>
      <c r="AM81" s="11"/>
      <c r="AN81" s="11"/>
      <c r="AO81" s="11"/>
      <c r="AP81" s="11"/>
    </row>
    <row r="82" spans="1:50" s="5" customFormat="1" x14ac:dyDescent="0.3">
      <c r="A82" s="5" t="s">
        <v>4847</v>
      </c>
      <c r="L82" s="15"/>
      <c r="M82" s="15"/>
      <c r="R82" s="11">
        <v>8</v>
      </c>
      <c r="S82" s="11">
        <v>7</v>
      </c>
      <c r="T82" s="11">
        <v>5</v>
      </c>
      <c r="U82" s="11">
        <v>7</v>
      </c>
      <c r="V82" s="11">
        <v>8</v>
      </c>
      <c r="W82" s="11">
        <v>7</v>
      </c>
      <c r="X82" s="11">
        <v>9</v>
      </c>
      <c r="Y82" s="11">
        <v>9</v>
      </c>
      <c r="Z82" s="11">
        <v>7</v>
      </c>
      <c r="AA82" s="11">
        <v>7</v>
      </c>
      <c r="AB82" s="11">
        <v>4</v>
      </c>
      <c r="AC82" s="11">
        <v>6</v>
      </c>
      <c r="AD82" s="11">
        <v>6</v>
      </c>
      <c r="AE82" s="11">
        <v>9</v>
      </c>
      <c r="AF82" s="11">
        <v>5</v>
      </c>
      <c r="AG82" s="11">
        <v>6</v>
      </c>
      <c r="AH82" s="11"/>
      <c r="AI82" s="11"/>
      <c r="AJ82" s="11"/>
      <c r="AK82" s="11"/>
      <c r="AL82" s="11"/>
      <c r="AM82" s="11"/>
      <c r="AN82" s="11"/>
      <c r="AO82" s="11"/>
      <c r="AP82" s="11"/>
    </row>
    <row r="83" spans="1:50" s="5" customFormat="1" x14ac:dyDescent="0.3">
      <c r="A83" s="5" t="s">
        <v>5213</v>
      </c>
      <c r="B83" s="5">
        <v>220</v>
      </c>
      <c r="C83" s="5" t="s">
        <v>5214</v>
      </c>
      <c r="D83" s="5" t="s">
        <v>4880</v>
      </c>
      <c r="E83" s="5" t="s">
        <v>5215</v>
      </c>
      <c r="F83" s="5" t="s">
        <v>5216</v>
      </c>
      <c r="H83" s="5" t="s">
        <v>4883</v>
      </c>
      <c r="I83" s="5" t="s">
        <v>4883</v>
      </c>
      <c r="J83" s="5" t="s">
        <v>4883</v>
      </c>
      <c r="L83" s="15"/>
      <c r="M83" s="15"/>
      <c r="N83" s="5" t="s">
        <v>5217</v>
      </c>
      <c r="O83" s="5" t="b">
        <v>1</v>
      </c>
      <c r="P83" s="5" t="b">
        <v>0</v>
      </c>
      <c r="Q83" s="5" t="s">
        <v>1680</v>
      </c>
      <c r="R83" s="11">
        <v>2</v>
      </c>
      <c r="S83" s="11">
        <v>2</v>
      </c>
      <c r="T83" s="11">
        <v>2</v>
      </c>
      <c r="U83" s="11">
        <v>1</v>
      </c>
      <c r="V83" s="11">
        <v>2</v>
      </c>
      <c r="W83" s="11">
        <v>1</v>
      </c>
      <c r="X83" s="11">
        <v>3</v>
      </c>
      <c r="Y83" s="11">
        <v>3</v>
      </c>
      <c r="Z83" s="11">
        <v>1</v>
      </c>
      <c r="AA83" s="11">
        <v>2</v>
      </c>
      <c r="AB83" s="11">
        <v>1</v>
      </c>
      <c r="AC83" s="11">
        <v>1</v>
      </c>
      <c r="AD83" s="11">
        <v>1</v>
      </c>
      <c r="AE83" s="11">
        <v>1</v>
      </c>
      <c r="AF83" s="11">
        <v>1</v>
      </c>
      <c r="AG83" s="11">
        <v>2</v>
      </c>
      <c r="AH83" s="11" t="s">
        <v>5218</v>
      </c>
      <c r="AI83" s="11" t="s">
        <v>5219</v>
      </c>
      <c r="AJ83" s="11" t="s">
        <v>5220</v>
      </c>
      <c r="AK83" s="11" t="s">
        <v>5221</v>
      </c>
      <c r="AL83" s="11" t="s">
        <v>5222</v>
      </c>
      <c r="AM83" s="11" t="s">
        <v>5223</v>
      </c>
      <c r="AN83" s="11" t="s">
        <v>5224</v>
      </c>
      <c r="AO83" s="11" t="s">
        <v>5225</v>
      </c>
      <c r="AP83" s="11" t="s">
        <v>5226</v>
      </c>
      <c r="AQ83" s="5" t="s">
        <v>5227</v>
      </c>
      <c r="AR83" s="5" t="s">
        <v>5228</v>
      </c>
      <c r="AS83" s="5" t="s">
        <v>5229</v>
      </c>
      <c r="AT83" s="5" t="s">
        <v>5230</v>
      </c>
      <c r="AU83" s="5" t="s">
        <v>5231</v>
      </c>
      <c r="AV83" s="5" t="s">
        <v>5232</v>
      </c>
      <c r="AW83" s="5" t="s">
        <v>5233</v>
      </c>
      <c r="AX83" s="5" t="s">
        <v>4885</v>
      </c>
    </row>
    <row r="84" spans="1:50" s="5" customFormat="1" x14ac:dyDescent="0.3">
      <c r="A84" s="5" t="s">
        <v>5234</v>
      </c>
      <c r="B84" s="5">
        <v>401</v>
      </c>
      <c r="C84" s="5" t="s">
        <v>5235</v>
      </c>
      <c r="D84" s="5" t="s">
        <v>4922</v>
      </c>
      <c r="E84" s="5" t="s">
        <v>5215</v>
      </c>
      <c r="F84" s="5" t="s">
        <v>2795</v>
      </c>
      <c r="H84" s="5" t="s">
        <v>4883</v>
      </c>
      <c r="I84" s="5" t="s">
        <v>4883</v>
      </c>
      <c r="J84" s="5" t="s">
        <v>5126</v>
      </c>
      <c r="L84" s="15"/>
      <c r="M84" s="15"/>
      <c r="N84" s="5" t="s">
        <v>2796</v>
      </c>
      <c r="O84" s="5" t="b">
        <v>1</v>
      </c>
      <c r="P84" s="5" t="b">
        <v>0</v>
      </c>
      <c r="Q84" s="5" t="s">
        <v>1680</v>
      </c>
      <c r="R84" s="11">
        <v>4</v>
      </c>
      <c r="S84" s="11">
        <v>3</v>
      </c>
      <c r="T84" s="11">
        <v>1</v>
      </c>
      <c r="U84" s="11">
        <v>4</v>
      </c>
      <c r="V84" s="11">
        <v>4</v>
      </c>
      <c r="W84" s="11">
        <v>4</v>
      </c>
      <c r="X84" s="11">
        <v>2</v>
      </c>
      <c r="Y84" s="11">
        <v>4</v>
      </c>
      <c r="Z84" s="11">
        <v>3</v>
      </c>
      <c r="AA84" s="11">
        <v>3</v>
      </c>
      <c r="AB84" s="11">
        <v>2</v>
      </c>
      <c r="AC84" s="11">
        <v>3</v>
      </c>
      <c r="AD84" s="11">
        <v>4</v>
      </c>
      <c r="AE84" s="11">
        <v>7</v>
      </c>
      <c r="AF84" s="11">
        <v>2</v>
      </c>
      <c r="AG84" s="11">
        <v>2</v>
      </c>
      <c r="AH84" s="11" t="s">
        <v>2797</v>
      </c>
      <c r="AI84" s="11" t="s">
        <v>2798</v>
      </c>
      <c r="AJ84" s="11" t="s">
        <v>2799</v>
      </c>
      <c r="AK84" s="11" t="s">
        <v>2800</v>
      </c>
      <c r="AL84" s="11" t="s">
        <v>2801</v>
      </c>
      <c r="AM84" s="11" t="s">
        <v>2802</v>
      </c>
      <c r="AN84" s="11" t="s">
        <v>2803</v>
      </c>
      <c r="AO84" s="11" t="s">
        <v>2804</v>
      </c>
      <c r="AP84" s="11" t="s">
        <v>2805</v>
      </c>
      <c r="AQ84" s="5" t="s">
        <v>2806</v>
      </c>
      <c r="AR84" s="5" t="s">
        <v>5236</v>
      </c>
      <c r="AS84" s="5" t="s">
        <v>2808</v>
      </c>
      <c r="AT84" s="5" t="s">
        <v>2809</v>
      </c>
      <c r="AU84" s="5" t="s">
        <v>2810</v>
      </c>
      <c r="AV84" s="5" t="s">
        <v>2811</v>
      </c>
      <c r="AW84" s="5" t="s">
        <v>2812</v>
      </c>
      <c r="AX84" s="5" t="s">
        <v>4885</v>
      </c>
    </row>
    <row r="85" spans="1:50" s="5" customFormat="1" x14ac:dyDescent="0.3">
      <c r="A85" s="5" t="s">
        <v>5237</v>
      </c>
      <c r="B85" s="5">
        <v>480</v>
      </c>
      <c r="C85" s="5" t="s">
        <v>5238</v>
      </c>
      <c r="D85" s="5" t="s">
        <v>5239</v>
      </c>
      <c r="E85" s="5" t="s">
        <v>5215</v>
      </c>
      <c r="F85" s="5" t="s">
        <v>1994</v>
      </c>
      <c r="G85" s="5" t="s">
        <v>5190</v>
      </c>
      <c r="H85" s="5" t="s">
        <v>4883</v>
      </c>
      <c r="I85" s="5" t="s">
        <v>4883</v>
      </c>
      <c r="J85" s="5" t="s">
        <v>4883</v>
      </c>
      <c r="L85" s="15"/>
      <c r="M85" s="15"/>
      <c r="N85" s="5" t="s">
        <v>1995</v>
      </c>
      <c r="O85" s="5" t="b">
        <v>1</v>
      </c>
      <c r="P85" s="5" t="b">
        <v>0</v>
      </c>
      <c r="Q85" s="5" t="s">
        <v>1680</v>
      </c>
      <c r="R85" s="11">
        <v>1</v>
      </c>
      <c r="S85" s="11">
        <v>1</v>
      </c>
      <c r="T85" s="11">
        <v>1</v>
      </c>
      <c r="U85" s="11">
        <v>1</v>
      </c>
      <c r="V85" s="11">
        <v>1</v>
      </c>
      <c r="W85" s="11">
        <v>1</v>
      </c>
      <c r="X85" s="11">
        <v>3</v>
      </c>
      <c r="Y85" s="11">
        <v>1</v>
      </c>
      <c r="Z85" s="11">
        <v>1</v>
      </c>
      <c r="AA85" s="11">
        <v>1</v>
      </c>
      <c r="AB85" s="11">
        <v>1</v>
      </c>
      <c r="AC85" s="11">
        <v>2</v>
      </c>
      <c r="AD85" s="11">
        <v>0</v>
      </c>
      <c r="AE85" s="11">
        <v>1</v>
      </c>
      <c r="AF85" s="11">
        <v>1</v>
      </c>
      <c r="AG85" s="11">
        <v>1</v>
      </c>
      <c r="AH85" s="11" t="s">
        <v>1996</v>
      </c>
      <c r="AI85" s="11" t="s">
        <v>1997</v>
      </c>
      <c r="AJ85" s="11" t="s">
        <v>1998</v>
      </c>
      <c r="AK85" s="11" t="s">
        <v>1999</v>
      </c>
      <c r="AL85" s="11" t="s">
        <v>2000</v>
      </c>
      <c r="AM85" s="11" t="s">
        <v>2001</v>
      </c>
      <c r="AN85" s="11" t="s">
        <v>2002</v>
      </c>
      <c r="AO85" s="11" t="s">
        <v>2003</v>
      </c>
      <c r="AP85" s="11" t="s">
        <v>2004</v>
      </c>
      <c r="AQ85" s="5" t="s">
        <v>2005</v>
      </c>
      <c r="AR85" s="5" t="s">
        <v>5240</v>
      </c>
      <c r="AS85" s="5" t="s">
        <v>2007</v>
      </c>
      <c r="AT85" s="5" t="s">
        <v>138</v>
      </c>
      <c r="AU85" s="5" t="s">
        <v>2008</v>
      </c>
      <c r="AV85" s="5" t="s">
        <v>2009</v>
      </c>
      <c r="AW85" s="5" t="s">
        <v>2010</v>
      </c>
      <c r="AX85" s="5" t="s">
        <v>4885</v>
      </c>
    </row>
    <row r="86" spans="1:50" s="5" customFormat="1" x14ac:dyDescent="0.3">
      <c r="A86" s="5" t="s">
        <v>5241</v>
      </c>
      <c r="B86" s="5">
        <v>219</v>
      </c>
      <c r="C86" s="5" t="s">
        <v>5214</v>
      </c>
      <c r="D86" s="5" t="s">
        <v>4887</v>
      </c>
      <c r="E86" s="5" t="s">
        <v>5215</v>
      </c>
      <c r="F86" s="5" t="s">
        <v>5216</v>
      </c>
      <c r="H86" s="5" t="s">
        <v>4883</v>
      </c>
      <c r="I86" s="5" t="s">
        <v>4883</v>
      </c>
      <c r="J86" s="5" t="s">
        <v>5126</v>
      </c>
      <c r="L86" s="15"/>
      <c r="M86" s="15"/>
      <c r="N86" s="5" t="s">
        <v>5217</v>
      </c>
      <c r="O86" s="5" t="b">
        <v>1</v>
      </c>
      <c r="P86" s="5" t="b">
        <v>0</v>
      </c>
      <c r="Q86" s="5" t="s">
        <v>1680</v>
      </c>
      <c r="R86" s="11">
        <v>2</v>
      </c>
      <c r="S86" s="11">
        <v>2</v>
      </c>
      <c r="T86" s="11">
        <v>2</v>
      </c>
      <c r="U86" s="11">
        <v>1</v>
      </c>
      <c r="V86" s="11">
        <v>2</v>
      </c>
      <c r="W86" s="11">
        <v>1</v>
      </c>
      <c r="X86" s="11">
        <v>3</v>
      </c>
      <c r="Y86" s="11">
        <v>3</v>
      </c>
      <c r="Z86" s="11">
        <v>1</v>
      </c>
      <c r="AA86" s="11">
        <v>2</v>
      </c>
      <c r="AB86" s="11">
        <v>1</v>
      </c>
      <c r="AC86" s="11">
        <v>1</v>
      </c>
      <c r="AD86" s="11">
        <v>1</v>
      </c>
      <c r="AE86" s="11">
        <v>1</v>
      </c>
      <c r="AF86" s="11">
        <v>1</v>
      </c>
      <c r="AG86" s="11">
        <v>2</v>
      </c>
      <c r="AH86" s="11" t="s">
        <v>5218</v>
      </c>
      <c r="AI86" s="11" t="s">
        <v>5219</v>
      </c>
      <c r="AJ86" s="11" t="s">
        <v>5220</v>
      </c>
      <c r="AK86" s="11" t="s">
        <v>5221</v>
      </c>
      <c r="AL86" s="11" t="s">
        <v>5222</v>
      </c>
      <c r="AM86" s="11" t="s">
        <v>5223</v>
      </c>
      <c r="AN86" s="11" t="s">
        <v>5224</v>
      </c>
      <c r="AO86" s="11" t="s">
        <v>5225</v>
      </c>
      <c r="AP86" s="11" t="s">
        <v>5226</v>
      </c>
      <c r="AQ86" s="5" t="s">
        <v>5227</v>
      </c>
      <c r="AR86" s="5" t="s">
        <v>5228</v>
      </c>
      <c r="AS86" s="5" t="s">
        <v>5229</v>
      </c>
      <c r="AT86" s="5" t="s">
        <v>5230</v>
      </c>
      <c r="AU86" s="5" t="s">
        <v>5231</v>
      </c>
      <c r="AV86" s="5" t="s">
        <v>5232</v>
      </c>
      <c r="AW86" s="5" t="s">
        <v>5233</v>
      </c>
      <c r="AX86" s="5" t="s">
        <v>1830</v>
      </c>
    </row>
    <row r="87" spans="1:50" s="5" customFormat="1" x14ac:dyDescent="0.3">
      <c r="A87" s="5" t="s">
        <v>5242</v>
      </c>
      <c r="B87" s="5">
        <v>309</v>
      </c>
      <c r="C87" s="5" t="s">
        <v>5243</v>
      </c>
      <c r="D87" s="5" t="s">
        <v>4891</v>
      </c>
      <c r="E87" s="5" t="s">
        <v>5244</v>
      </c>
      <c r="F87" s="5" t="s">
        <v>2014</v>
      </c>
      <c r="H87" s="5" t="s">
        <v>4883</v>
      </c>
      <c r="I87" s="5" t="s">
        <v>5171</v>
      </c>
      <c r="J87" s="5" t="s">
        <v>5245</v>
      </c>
      <c r="L87" s="15"/>
      <c r="M87" s="15"/>
      <c r="N87" s="5" t="s">
        <v>2219</v>
      </c>
      <c r="O87" s="5" t="b">
        <v>1</v>
      </c>
      <c r="P87" s="5" t="b">
        <v>1</v>
      </c>
      <c r="Q87" s="5" t="s">
        <v>1677</v>
      </c>
      <c r="R87" s="11">
        <v>1</v>
      </c>
      <c r="S87" s="11">
        <v>1</v>
      </c>
      <c r="T87" s="11">
        <v>1</v>
      </c>
      <c r="U87" s="11">
        <v>1</v>
      </c>
      <c r="V87" s="11">
        <v>1</v>
      </c>
      <c r="W87" s="11">
        <v>1</v>
      </c>
      <c r="X87" s="11">
        <v>1</v>
      </c>
      <c r="Y87" s="11">
        <v>1</v>
      </c>
      <c r="Z87" s="11">
        <v>2</v>
      </c>
      <c r="AA87" s="11">
        <v>1</v>
      </c>
      <c r="AB87" s="11">
        <v>0</v>
      </c>
      <c r="AC87" s="11">
        <v>0</v>
      </c>
      <c r="AD87" s="11">
        <v>1</v>
      </c>
      <c r="AE87" s="11">
        <v>0</v>
      </c>
      <c r="AF87" s="11">
        <v>1</v>
      </c>
      <c r="AG87" s="11">
        <v>1</v>
      </c>
      <c r="AH87" s="11" t="s">
        <v>2220</v>
      </c>
      <c r="AI87" s="11" t="s">
        <v>2221</v>
      </c>
      <c r="AJ87" s="11" t="s">
        <v>2222</v>
      </c>
      <c r="AK87" s="11" t="s">
        <v>2223</v>
      </c>
      <c r="AL87" s="11" t="s">
        <v>2224</v>
      </c>
      <c r="AM87" s="11" t="s">
        <v>2225</v>
      </c>
      <c r="AN87" s="11" t="s">
        <v>2226</v>
      </c>
      <c r="AO87" s="11" t="s">
        <v>2227</v>
      </c>
      <c r="AP87" s="11" t="s">
        <v>2228</v>
      </c>
      <c r="AQ87" s="5" t="s">
        <v>2229</v>
      </c>
      <c r="AR87" s="5" t="s">
        <v>138</v>
      </c>
      <c r="AS87" s="5" t="s">
        <v>138</v>
      </c>
      <c r="AT87" s="5" t="s">
        <v>2230</v>
      </c>
      <c r="AU87" s="5" t="s">
        <v>138</v>
      </c>
      <c r="AV87" s="5" t="s">
        <v>2231</v>
      </c>
      <c r="AW87" s="5" t="s">
        <v>2232</v>
      </c>
      <c r="AX87" s="5" t="s">
        <v>4885</v>
      </c>
    </row>
    <row r="88" spans="1:50" s="5" customFormat="1" x14ac:dyDescent="0.3">
      <c r="A88" s="5" t="s">
        <v>5246</v>
      </c>
      <c r="B88" s="5">
        <v>118</v>
      </c>
      <c r="C88" s="5" t="s">
        <v>5247</v>
      </c>
      <c r="D88" s="5" t="s">
        <v>4880</v>
      </c>
      <c r="E88" s="5" t="s">
        <v>5248</v>
      </c>
      <c r="F88" s="5" t="s">
        <v>5249</v>
      </c>
      <c r="G88" s="5" t="s">
        <v>5250</v>
      </c>
      <c r="I88" s="5" t="s">
        <v>5251</v>
      </c>
      <c r="J88" s="5" t="s">
        <v>5252</v>
      </c>
      <c r="L88" s="15"/>
      <c r="M88" s="15"/>
      <c r="R88" s="11"/>
      <c r="S88" s="11"/>
      <c r="T88" s="11"/>
      <c r="U88" s="11"/>
      <c r="V88" s="11"/>
      <c r="W88" s="11"/>
      <c r="X88" s="11"/>
      <c r="Y88" s="11"/>
      <c r="Z88" s="11"/>
      <c r="AA88" s="11"/>
      <c r="AB88" s="11"/>
      <c r="AC88" s="11"/>
      <c r="AD88" s="11"/>
      <c r="AE88" s="11"/>
      <c r="AF88" s="11"/>
      <c r="AG88" s="11"/>
      <c r="AH88" s="11"/>
      <c r="AI88" s="11"/>
      <c r="AJ88" s="11"/>
      <c r="AK88" s="11"/>
      <c r="AL88" s="11"/>
      <c r="AM88" s="11"/>
      <c r="AN88" s="11"/>
      <c r="AO88" s="11"/>
      <c r="AP88" s="11"/>
      <c r="AX88" s="5" t="s">
        <v>1830</v>
      </c>
    </row>
    <row r="89" spans="1:50" s="5" customFormat="1" x14ac:dyDescent="0.3">
      <c r="L89" s="15"/>
      <c r="M89" s="15"/>
      <c r="R89" s="11"/>
      <c r="S89" s="11"/>
      <c r="T89" s="11"/>
      <c r="U89" s="11"/>
      <c r="V89" s="11"/>
      <c r="W89" s="11"/>
      <c r="X89" s="11"/>
      <c r="Y89" s="11"/>
      <c r="Z89" s="11"/>
      <c r="AA89" s="11"/>
      <c r="AB89" s="11"/>
      <c r="AC89" s="11"/>
      <c r="AD89" s="11"/>
      <c r="AE89" s="11"/>
      <c r="AF89" s="11"/>
      <c r="AG89" s="11"/>
      <c r="AH89" s="11"/>
      <c r="AI89" s="11"/>
      <c r="AJ89" s="11"/>
      <c r="AK89" s="11"/>
      <c r="AL89" s="11"/>
      <c r="AM89" s="11"/>
      <c r="AN89" s="11"/>
      <c r="AO89" s="11"/>
      <c r="AP89" s="11"/>
    </row>
    <row r="90" spans="1:50" s="5" customFormat="1" x14ac:dyDescent="0.3">
      <c r="A90" s="5" t="s">
        <v>4848</v>
      </c>
      <c r="L90" s="15"/>
      <c r="M90" s="15"/>
      <c r="R90" s="11">
        <v>1</v>
      </c>
      <c r="S90" s="11">
        <v>1</v>
      </c>
      <c r="T90" s="11">
        <v>1</v>
      </c>
      <c r="U90" s="11">
        <v>1</v>
      </c>
      <c r="V90" s="11">
        <v>1</v>
      </c>
      <c r="W90" s="11">
        <v>1</v>
      </c>
      <c r="X90" s="11">
        <v>1</v>
      </c>
      <c r="Y90" s="11">
        <v>1</v>
      </c>
      <c r="Z90" s="11">
        <v>1</v>
      </c>
      <c r="AA90" s="11">
        <v>1</v>
      </c>
      <c r="AB90" s="11">
        <v>0</v>
      </c>
      <c r="AC90" s="11">
        <v>0</v>
      </c>
      <c r="AD90" s="11">
        <v>0</v>
      </c>
      <c r="AE90" s="11">
        <v>1</v>
      </c>
      <c r="AF90" s="11">
        <v>1</v>
      </c>
      <c r="AG90" s="11">
        <v>1</v>
      </c>
      <c r="AH90" s="11"/>
      <c r="AI90" s="11"/>
      <c r="AJ90" s="11"/>
      <c r="AK90" s="11"/>
      <c r="AL90" s="11"/>
      <c r="AM90" s="11"/>
      <c r="AN90" s="11"/>
      <c r="AO90" s="11"/>
      <c r="AP90" s="11"/>
    </row>
    <row r="91" spans="1:50" s="5" customFormat="1" x14ac:dyDescent="0.3">
      <c r="A91" s="5" t="s">
        <v>5253</v>
      </c>
      <c r="B91" s="5">
        <v>588</v>
      </c>
      <c r="C91" s="5" t="s">
        <v>5254</v>
      </c>
      <c r="D91" s="5" t="s">
        <v>5255</v>
      </c>
      <c r="E91" s="5" t="s">
        <v>5256</v>
      </c>
      <c r="F91" s="5" t="s">
        <v>5257</v>
      </c>
      <c r="G91" s="5" t="s">
        <v>4892</v>
      </c>
      <c r="I91" s="5" t="s">
        <v>4883</v>
      </c>
      <c r="J91" s="5" t="s">
        <v>4883</v>
      </c>
      <c r="L91" s="15"/>
      <c r="M91" s="15"/>
      <c r="N91" s="5" t="s">
        <v>5258</v>
      </c>
      <c r="O91" s="5" t="b">
        <v>1</v>
      </c>
      <c r="P91" s="5" t="b">
        <v>1</v>
      </c>
      <c r="Q91" s="5" t="s">
        <v>1677</v>
      </c>
      <c r="R91" s="11">
        <v>1</v>
      </c>
      <c r="S91" s="11">
        <v>1</v>
      </c>
      <c r="T91" s="11">
        <v>1</v>
      </c>
      <c r="U91" s="11">
        <v>1</v>
      </c>
      <c r="V91" s="11">
        <v>1</v>
      </c>
      <c r="W91" s="11">
        <v>1</v>
      </c>
      <c r="X91" s="11">
        <v>1</v>
      </c>
      <c r="Y91" s="11">
        <v>1</v>
      </c>
      <c r="Z91" s="11">
        <v>1</v>
      </c>
      <c r="AA91" s="11">
        <v>1</v>
      </c>
      <c r="AB91" s="11">
        <v>0</v>
      </c>
      <c r="AC91" s="11">
        <v>0</v>
      </c>
      <c r="AD91" s="11">
        <v>0</v>
      </c>
      <c r="AE91" s="11">
        <v>1</v>
      </c>
      <c r="AF91" s="11">
        <v>1</v>
      </c>
      <c r="AG91" s="11">
        <v>1</v>
      </c>
      <c r="AH91" s="11" t="s">
        <v>5259</v>
      </c>
      <c r="AI91" s="11" t="s">
        <v>5260</v>
      </c>
      <c r="AJ91" s="11" t="s">
        <v>5261</v>
      </c>
      <c r="AK91" s="11" t="s">
        <v>5262</v>
      </c>
      <c r="AL91" s="11" t="s">
        <v>5263</v>
      </c>
      <c r="AM91" s="11" t="s">
        <v>5264</v>
      </c>
      <c r="AN91" s="11" t="s">
        <v>5265</v>
      </c>
      <c r="AO91" s="11" t="s">
        <v>5266</v>
      </c>
      <c r="AP91" s="11" t="s">
        <v>5267</v>
      </c>
      <c r="AQ91" s="5" t="s">
        <v>5268</v>
      </c>
      <c r="AR91" s="5" t="s">
        <v>138</v>
      </c>
      <c r="AS91" s="5" t="s">
        <v>138</v>
      </c>
      <c r="AT91" s="5" t="s">
        <v>138</v>
      </c>
      <c r="AU91" s="5" t="s">
        <v>5269</v>
      </c>
      <c r="AV91" s="5" t="s">
        <v>5270</v>
      </c>
      <c r="AW91" s="5" t="s">
        <v>5271</v>
      </c>
      <c r="AX91" s="5" t="s">
        <v>4885</v>
      </c>
    </row>
    <row r="92" spans="1:50" s="5" customFormat="1" x14ac:dyDescent="0.3">
      <c r="L92" s="15"/>
      <c r="M92" s="15"/>
      <c r="R92" s="11"/>
      <c r="S92" s="11"/>
      <c r="T92" s="11"/>
      <c r="U92" s="11"/>
      <c r="V92" s="11"/>
      <c r="W92" s="11"/>
      <c r="X92" s="11"/>
      <c r="Y92" s="11"/>
      <c r="Z92" s="11"/>
      <c r="AA92" s="11"/>
      <c r="AB92" s="11"/>
      <c r="AC92" s="11"/>
      <c r="AD92" s="11"/>
      <c r="AE92" s="11"/>
      <c r="AF92" s="11"/>
      <c r="AG92" s="11"/>
      <c r="AH92" s="11"/>
      <c r="AI92" s="11"/>
      <c r="AJ92" s="11"/>
      <c r="AK92" s="11"/>
      <c r="AL92" s="11"/>
      <c r="AM92" s="11"/>
      <c r="AN92" s="11"/>
      <c r="AO92" s="11"/>
      <c r="AP92" s="11"/>
    </row>
    <row r="93" spans="1:50" s="5" customFormat="1" x14ac:dyDescent="0.3">
      <c r="A93" s="5" t="s">
        <v>4849</v>
      </c>
      <c r="L93" s="15"/>
      <c r="M93" s="15"/>
      <c r="R93" s="11">
        <v>16</v>
      </c>
      <c r="S93" s="11">
        <v>18</v>
      </c>
      <c r="T93" s="11">
        <v>18</v>
      </c>
      <c r="U93" s="11">
        <v>18</v>
      </c>
      <c r="V93" s="11">
        <v>16</v>
      </c>
      <c r="W93" s="11">
        <v>16</v>
      </c>
      <c r="X93" s="11">
        <v>22</v>
      </c>
      <c r="Y93" s="11">
        <v>18</v>
      </c>
      <c r="Z93" s="11">
        <v>17</v>
      </c>
      <c r="AA93" s="11">
        <v>22</v>
      </c>
      <c r="AB93" s="11">
        <v>2</v>
      </c>
      <c r="AC93" s="11">
        <v>2</v>
      </c>
      <c r="AD93" s="11">
        <v>14</v>
      </c>
      <c r="AE93" s="11">
        <v>16</v>
      </c>
      <c r="AF93" s="11">
        <v>18</v>
      </c>
      <c r="AG93" s="11">
        <v>14</v>
      </c>
      <c r="AH93" s="11"/>
      <c r="AI93" s="11"/>
      <c r="AJ93" s="11"/>
      <c r="AK93" s="11"/>
      <c r="AL93" s="11"/>
      <c r="AM93" s="11"/>
      <c r="AN93" s="11"/>
      <c r="AO93" s="11"/>
      <c r="AP93" s="11"/>
    </row>
    <row r="94" spans="1:50" s="5" customFormat="1" x14ac:dyDescent="0.3">
      <c r="A94" s="5" t="s">
        <v>171</v>
      </c>
      <c r="B94" s="5">
        <v>401</v>
      </c>
      <c r="C94" s="5" t="s">
        <v>5272</v>
      </c>
      <c r="D94" s="5" t="s">
        <v>4891</v>
      </c>
      <c r="E94" s="5" t="s">
        <v>5273</v>
      </c>
      <c r="F94" s="5" t="s">
        <v>2450</v>
      </c>
      <c r="G94" s="5" t="s">
        <v>4892</v>
      </c>
      <c r="H94" s="5" t="s">
        <v>4883</v>
      </c>
      <c r="I94" s="5" t="s">
        <v>4883</v>
      </c>
      <c r="J94" s="5" t="s">
        <v>5274</v>
      </c>
      <c r="L94" s="15"/>
      <c r="M94" s="15"/>
      <c r="N94" s="5" t="s">
        <v>2451</v>
      </c>
      <c r="O94" s="5" t="b">
        <v>1</v>
      </c>
      <c r="P94" s="5" t="b">
        <v>1</v>
      </c>
      <c r="Q94" s="5" t="s">
        <v>1677</v>
      </c>
      <c r="R94" s="11">
        <v>3</v>
      </c>
      <c r="S94" s="11">
        <v>2</v>
      </c>
      <c r="T94" s="11">
        <v>2</v>
      </c>
      <c r="U94" s="11">
        <v>2</v>
      </c>
      <c r="V94" s="11">
        <v>1</v>
      </c>
      <c r="W94" s="11">
        <v>2</v>
      </c>
      <c r="X94" s="11">
        <v>3</v>
      </c>
      <c r="Y94" s="11">
        <v>2</v>
      </c>
      <c r="Z94" s="11">
        <v>1</v>
      </c>
      <c r="AA94" s="11">
        <v>3</v>
      </c>
      <c r="AB94" s="11">
        <v>0</v>
      </c>
      <c r="AC94" s="11">
        <v>0</v>
      </c>
      <c r="AD94" s="11">
        <v>1</v>
      </c>
      <c r="AE94" s="11">
        <v>1</v>
      </c>
      <c r="AF94" s="11">
        <v>1</v>
      </c>
      <c r="AG94" s="11">
        <v>1</v>
      </c>
      <c r="AH94" s="11" t="s">
        <v>175</v>
      </c>
      <c r="AI94" s="11" t="s">
        <v>176</v>
      </c>
      <c r="AJ94" s="11" t="s">
        <v>177</v>
      </c>
      <c r="AK94" s="11" t="s">
        <v>178</v>
      </c>
      <c r="AL94" s="11" t="s">
        <v>179</v>
      </c>
      <c r="AM94" s="11" t="s">
        <v>180</v>
      </c>
      <c r="AN94" s="11" t="s">
        <v>181</v>
      </c>
      <c r="AO94" s="11" t="s">
        <v>182</v>
      </c>
      <c r="AP94" s="11" t="s">
        <v>183</v>
      </c>
      <c r="AQ94" s="5" t="s">
        <v>184</v>
      </c>
      <c r="AR94" s="5" t="s">
        <v>138</v>
      </c>
      <c r="AS94" s="5" t="s">
        <v>138</v>
      </c>
      <c r="AT94" s="5" t="s">
        <v>185</v>
      </c>
      <c r="AU94" s="5" t="s">
        <v>186</v>
      </c>
      <c r="AV94" s="5" t="s">
        <v>187</v>
      </c>
      <c r="AW94" s="5" t="s">
        <v>188</v>
      </c>
      <c r="AX94" s="5" t="s">
        <v>4885</v>
      </c>
    </row>
    <row r="95" spans="1:50" s="5" customFormat="1" x14ac:dyDescent="0.3">
      <c r="A95" s="5" t="s">
        <v>5275</v>
      </c>
      <c r="B95" s="5">
        <v>462</v>
      </c>
      <c r="C95" s="5" t="s">
        <v>5276</v>
      </c>
      <c r="D95" s="5" t="s">
        <v>4887</v>
      </c>
      <c r="E95" s="5" t="s">
        <v>5273</v>
      </c>
      <c r="F95" s="5" t="s">
        <v>3890</v>
      </c>
      <c r="H95" s="5" t="s">
        <v>4883</v>
      </c>
      <c r="I95" s="5" t="s">
        <v>4883</v>
      </c>
      <c r="J95" s="5" t="s">
        <v>4883</v>
      </c>
      <c r="L95" s="15"/>
      <c r="M95" s="15"/>
      <c r="N95" s="5" t="s">
        <v>2689</v>
      </c>
      <c r="O95" s="5" t="b">
        <v>1</v>
      </c>
      <c r="P95" s="5" t="b">
        <v>0</v>
      </c>
      <c r="Q95" s="5" t="s">
        <v>2690</v>
      </c>
      <c r="R95" s="11">
        <v>1</v>
      </c>
      <c r="S95" s="11">
        <v>1</v>
      </c>
      <c r="T95" s="11">
        <v>1</v>
      </c>
      <c r="U95" s="11">
        <v>1</v>
      </c>
      <c r="V95" s="11">
        <v>1</v>
      </c>
      <c r="W95" s="11">
        <v>1</v>
      </c>
      <c r="X95" s="11">
        <v>1</v>
      </c>
      <c r="Y95" s="11">
        <v>1</v>
      </c>
      <c r="Z95" s="11">
        <v>1</v>
      </c>
      <c r="AA95" s="11">
        <v>1</v>
      </c>
      <c r="AB95" s="11">
        <v>0</v>
      </c>
      <c r="AC95" s="11">
        <v>0</v>
      </c>
      <c r="AD95" s="11">
        <v>1</v>
      </c>
      <c r="AE95" s="11">
        <v>1</v>
      </c>
      <c r="AF95" s="11">
        <v>2</v>
      </c>
      <c r="AG95" s="11">
        <v>0</v>
      </c>
      <c r="AH95" s="11" t="s">
        <v>2691</v>
      </c>
      <c r="AI95" s="11" t="s">
        <v>2692</v>
      </c>
      <c r="AJ95" s="11" t="s">
        <v>2693</v>
      </c>
      <c r="AK95" s="11" t="s">
        <v>2694</v>
      </c>
      <c r="AL95" s="11" t="s">
        <v>2695</v>
      </c>
      <c r="AM95" s="11" t="s">
        <v>2696</v>
      </c>
      <c r="AN95" s="11" t="s">
        <v>2697</v>
      </c>
      <c r="AO95" s="11" t="s">
        <v>2698</v>
      </c>
      <c r="AP95" s="11" t="s">
        <v>2699</v>
      </c>
      <c r="AQ95" s="5" t="s">
        <v>2700</v>
      </c>
      <c r="AR95" s="5" t="s">
        <v>138</v>
      </c>
      <c r="AS95" s="5" t="s">
        <v>138</v>
      </c>
      <c r="AT95" s="5" t="s">
        <v>2701</v>
      </c>
      <c r="AU95" s="5" t="s">
        <v>2702</v>
      </c>
      <c r="AV95" s="5" t="s">
        <v>2703</v>
      </c>
      <c r="AW95" s="5" t="s">
        <v>138</v>
      </c>
      <c r="AX95" s="5" t="s">
        <v>4885</v>
      </c>
    </row>
    <row r="96" spans="1:50" s="5" customFormat="1" x14ac:dyDescent="0.3">
      <c r="A96" s="5" t="s">
        <v>229</v>
      </c>
      <c r="B96" s="5">
        <v>760</v>
      </c>
      <c r="C96" s="5" t="s">
        <v>5277</v>
      </c>
      <c r="D96" s="5" t="s">
        <v>4922</v>
      </c>
      <c r="E96" s="5" t="s">
        <v>5273</v>
      </c>
      <c r="F96" s="5" t="s">
        <v>5278</v>
      </c>
      <c r="G96" s="5" t="s">
        <v>5279</v>
      </c>
      <c r="H96" s="5" t="s">
        <v>4883</v>
      </c>
      <c r="I96" s="5" t="s">
        <v>4883</v>
      </c>
      <c r="J96" s="5" t="s">
        <v>4883</v>
      </c>
      <c r="L96" s="15"/>
      <c r="M96" s="15"/>
      <c r="N96" s="5" t="s">
        <v>2040</v>
      </c>
      <c r="O96" s="5" t="b">
        <v>1</v>
      </c>
      <c r="P96" s="5" t="b">
        <v>0</v>
      </c>
      <c r="Q96" s="5" t="s">
        <v>1708</v>
      </c>
      <c r="R96" s="11">
        <v>1</v>
      </c>
      <c r="S96" s="11">
        <v>1</v>
      </c>
      <c r="T96" s="11">
        <v>1</v>
      </c>
      <c r="U96" s="11">
        <v>1</v>
      </c>
      <c r="V96" s="11">
        <v>1</v>
      </c>
      <c r="W96" s="11">
        <v>1</v>
      </c>
      <c r="X96" s="11">
        <v>1</v>
      </c>
      <c r="Y96" s="11">
        <v>2</v>
      </c>
      <c r="Z96" s="11">
        <v>1</v>
      </c>
      <c r="AA96" s="11">
        <v>1</v>
      </c>
      <c r="AB96" s="11">
        <v>0</v>
      </c>
      <c r="AC96" s="11">
        <v>0</v>
      </c>
      <c r="AD96" s="11">
        <v>1</v>
      </c>
      <c r="AE96" s="11">
        <v>1</v>
      </c>
      <c r="AF96" s="11">
        <v>1</v>
      </c>
      <c r="AG96" s="11">
        <v>1</v>
      </c>
      <c r="AH96" s="11" t="s">
        <v>232</v>
      </c>
      <c r="AI96" s="11" t="s">
        <v>233</v>
      </c>
      <c r="AJ96" s="11" t="s">
        <v>234</v>
      </c>
      <c r="AK96" s="11" t="s">
        <v>235</v>
      </c>
      <c r="AL96" s="11" t="s">
        <v>236</v>
      </c>
      <c r="AM96" s="11" t="s">
        <v>237</v>
      </c>
      <c r="AN96" s="11" t="s">
        <v>238</v>
      </c>
      <c r="AO96" s="11" t="s">
        <v>239</v>
      </c>
      <c r="AP96" s="11" t="s">
        <v>240</v>
      </c>
      <c r="AQ96" s="5" t="s">
        <v>241</v>
      </c>
      <c r="AR96" s="5" t="s">
        <v>138</v>
      </c>
      <c r="AS96" s="5" t="s">
        <v>138</v>
      </c>
      <c r="AT96" s="5" t="s">
        <v>242</v>
      </c>
      <c r="AU96" s="5" t="s">
        <v>243</v>
      </c>
      <c r="AV96" s="5" t="s">
        <v>244</v>
      </c>
      <c r="AW96" s="5" t="s">
        <v>245</v>
      </c>
      <c r="AX96" s="5" t="s">
        <v>4885</v>
      </c>
    </row>
    <row r="97" spans="1:50" s="5" customFormat="1" x14ac:dyDescent="0.3">
      <c r="A97" s="5" t="s">
        <v>609</v>
      </c>
      <c r="B97" s="5">
        <v>467</v>
      </c>
      <c r="C97" s="5" t="s">
        <v>5280</v>
      </c>
      <c r="D97" s="5" t="s">
        <v>4880</v>
      </c>
      <c r="E97" s="5" t="s">
        <v>5273</v>
      </c>
      <c r="F97" s="5" t="s">
        <v>5281</v>
      </c>
      <c r="G97" s="5" t="s">
        <v>4892</v>
      </c>
      <c r="H97" s="5" t="s">
        <v>4883</v>
      </c>
      <c r="I97" s="5" t="s">
        <v>4883</v>
      </c>
      <c r="J97" s="5" t="s">
        <v>4946</v>
      </c>
      <c r="L97" s="15"/>
      <c r="M97" s="15"/>
      <c r="N97" s="5" t="s">
        <v>5282</v>
      </c>
      <c r="O97" s="5" t="b">
        <v>1</v>
      </c>
      <c r="P97" s="5" t="b">
        <v>1</v>
      </c>
      <c r="Q97" s="5" t="s">
        <v>1677</v>
      </c>
      <c r="R97" s="11">
        <v>1</v>
      </c>
      <c r="S97" s="11">
        <v>1</v>
      </c>
      <c r="T97" s="11">
        <v>2</v>
      </c>
      <c r="U97" s="11">
        <v>2</v>
      </c>
      <c r="V97" s="11">
        <v>1</v>
      </c>
      <c r="W97" s="11">
        <v>2</v>
      </c>
      <c r="X97" s="11">
        <v>4</v>
      </c>
      <c r="Y97" s="11">
        <v>2</v>
      </c>
      <c r="Z97" s="11">
        <v>2</v>
      </c>
      <c r="AA97" s="11">
        <v>2</v>
      </c>
      <c r="AB97" s="11">
        <v>0</v>
      </c>
      <c r="AC97" s="11">
        <v>0</v>
      </c>
      <c r="AD97" s="11">
        <v>1</v>
      </c>
      <c r="AE97" s="11">
        <v>3</v>
      </c>
      <c r="AF97" s="11">
        <v>3</v>
      </c>
      <c r="AG97" s="11">
        <v>1</v>
      </c>
      <c r="AH97" s="11" t="s">
        <v>610</v>
      </c>
      <c r="AI97" s="11" t="s">
        <v>611</v>
      </c>
      <c r="AJ97" s="11" t="s">
        <v>612</v>
      </c>
      <c r="AK97" s="11" t="s">
        <v>613</v>
      </c>
      <c r="AL97" s="11" t="s">
        <v>614</v>
      </c>
      <c r="AM97" s="11" t="s">
        <v>615</v>
      </c>
      <c r="AN97" s="11" t="s">
        <v>616</v>
      </c>
      <c r="AO97" s="11" t="s">
        <v>617</v>
      </c>
      <c r="AP97" s="11" t="s">
        <v>618</v>
      </c>
      <c r="AQ97" s="5" t="s">
        <v>619</v>
      </c>
      <c r="AR97" s="5" t="s">
        <v>138</v>
      </c>
      <c r="AS97" s="5" t="s">
        <v>138</v>
      </c>
      <c r="AT97" s="5" t="s">
        <v>620</v>
      </c>
      <c r="AU97" s="5" t="s">
        <v>621</v>
      </c>
      <c r="AV97" s="5" t="s">
        <v>622</v>
      </c>
      <c r="AW97" s="5" t="s">
        <v>623</v>
      </c>
      <c r="AX97" s="5" t="s">
        <v>4885</v>
      </c>
    </row>
    <row r="98" spans="1:50" s="5" customFormat="1" x14ac:dyDescent="0.3">
      <c r="A98" s="5" t="s">
        <v>5283</v>
      </c>
      <c r="B98" s="5">
        <v>316</v>
      </c>
      <c r="C98" s="5" t="s">
        <v>5284</v>
      </c>
      <c r="D98" s="5" t="s">
        <v>4887</v>
      </c>
      <c r="E98" s="5" t="s">
        <v>5273</v>
      </c>
      <c r="F98" s="5" t="s">
        <v>5285</v>
      </c>
      <c r="I98" s="5" t="s">
        <v>4883</v>
      </c>
      <c r="J98" s="5" t="s">
        <v>5286</v>
      </c>
      <c r="L98" s="15"/>
      <c r="M98" s="15"/>
      <c r="N98" s="5" t="s">
        <v>4183</v>
      </c>
      <c r="O98" s="5" t="b">
        <v>1</v>
      </c>
      <c r="P98" s="5" t="b">
        <v>1</v>
      </c>
      <c r="Q98" s="5" t="s">
        <v>1809</v>
      </c>
      <c r="R98" s="11">
        <v>1</v>
      </c>
      <c r="S98" s="11">
        <v>2</v>
      </c>
      <c r="T98" s="11">
        <v>1</v>
      </c>
      <c r="U98" s="11">
        <v>1</v>
      </c>
      <c r="V98" s="11">
        <v>1</v>
      </c>
      <c r="W98" s="11">
        <v>1</v>
      </c>
      <c r="X98" s="11">
        <v>2</v>
      </c>
      <c r="Y98" s="11">
        <v>1</v>
      </c>
      <c r="Z98" s="11">
        <v>1</v>
      </c>
      <c r="AA98" s="11">
        <v>4</v>
      </c>
      <c r="AB98" s="11">
        <v>0</v>
      </c>
      <c r="AC98" s="11">
        <v>0</v>
      </c>
      <c r="AD98" s="11">
        <v>1</v>
      </c>
      <c r="AE98" s="11">
        <v>1</v>
      </c>
      <c r="AF98" s="11">
        <v>1</v>
      </c>
      <c r="AG98" s="11">
        <v>1</v>
      </c>
      <c r="AH98" s="11" t="s">
        <v>4184</v>
      </c>
      <c r="AI98" s="11" t="s">
        <v>4185</v>
      </c>
      <c r="AJ98" s="11" t="s">
        <v>4186</v>
      </c>
      <c r="AK98" s="11" t="s">
        <v>4187</v>
      </c>
      <c r="AL98" s="11" t="s">
        <v>4188</v>
      </c>
      <c r="AM98" s="11" t="s">
        <v>4189</v>
      </c>
      <c r="AN98" s="11" t="s">
        <v>4190</v>
      </c>
      <c r="AO98" s="11" t="s">
        <v>4191</v>
      </c>
      <c r="AP98" s="11" t="s">
        <v>4192</v>
      </c>
      <c r="AQ98" s="5" t="s">
        <v>4193</v>
      </c>
      <c r="AR98" s="5" t="s">
        <v>138</v>
      </c>
      <c r="AS98" s="5" t="s">
        <v>138</v>
      </c>
      <c r="AT98" s="5" t="s">
        <v>4194</v>
      </c>
      <c r="AU98" s="5" t="s">
        <v>4195</v>
      </c>
      <c r="AV98" s="5" t="s">
        <v>4196</v>
      </c>
      <c r="AW98" s="5" t="s">
        <v>4197</v>
      </c>
      <c r="AX98" s="5" t="s">
        <v>4885</v>
      </c>
    </row>
    <row r="99" spans="1:50" s="5" customFormat="1" x14ac:dyDescent="0.3">
      <c r="A99" s="5" t="s">
        <v>5287</v>
      </c>
      <c r="B99" s="5">
        <v>537</v>
      </c>
      <c r="C99" s="5" t="s">
        <v>5288</v>
      </c>
      <c r="D99" s="5" t="s">
        <v>4891</v>
      </c>
      <c r="E99" s="5" t="s">
        <v>5273</v>
      </c>
      <c r="F99" s="5" t="s">
        <v>3890</v>
      </c>
      <c r="G99" s="5" t="s">
        <v>5289</v>
      </c>
      <c r="H99" s="5" t="s">
        <v>4883</v>
      </c>
      <c r="I99" s="5" t="s">
        <v>4883</v>
      </c>
      <c r="J99" s="5" t="s">
        <v>4946</v>
      </c>
      <c r="L99" s="15"/>
      <c r="M99" s="15"/>
      <c r="N99" s="5" t="s">
        <v>5290</v>
      </c>
      <c r="O99" s="5" t="b">
        <v>1</v>
      </c>
      <c r="P99" s="5" t="b">
        <v>1</v>
      </c>
      <c r="Q99" s="5" t="s">
        <v>1677</v>
      </c>
      <c r="R99" s="11">
        <v>1</v>
      </c>
      <c r="S99" s="11">
        <v>2</v>
      </c>
      <c r="T99" s="11">
        <v>1</v>
      </c>
      <c r="U99" s="11">
        <v>1</v>
      </c>
      <c r="V99" s="11">
        <v>1</v>
      </c>
      <c r="W99" s="11">
        <v>1</v>
      </c>
      <c r="X99" s="11">
        <v>1</v>
      </c>
      <c r="Y99" s="11">
        <v>1</v>
      </c>
      <c r="Z99" s="11">
        <v>3</v>
      </c>
      <c r="AA99" s="11">
        <v>1</v>
      </c>
      <c r="AB99" s="11">
        <v>0</v>
      </c>
      <c r="AC99" s="11">
        <v>0</v>
      </c>
      <c r="AD99" s="11">
        <v>1</v>
      </c>
      <c r="AE99" s="11">
        <v>1</v>
      </c>
      <c r="AF99" s="11">
        <v>1</v>
      </c>
      <c r="AG99" s="11">
        <v>1</v>
      </c>
      <c r="AH99" s="11" t="s">
        <v>5291</v>
      </c>
      <c r="AI99" s="11" t="s">
        <v>5292</v>
      </c>
      <c r="AJ99" s="11" t="s">
        <v>5293</v>
      </c>
      <c r="AK99" s="11" t="s">
        <v>5294</v>
      </c>
      <c r="AL99" s="11" t="s">
        <v>5295</v>
      </c>
      <c r="AM99" s="11" t="s">
        <v>5296</v>
      </c>
      <c r="AN99" s="11" t="s">
        <v>5297</v>
      </c>
      <c r="AO99" s="11" t="s">
        <v>5298</v>
      </c>
      <c r="AP99" s="11" t="s">
        <v>5299</v>
      </c>
      <c r="AQ99" s="5" t="s">
        <v>5300</v>
      </c>
      <c r="AR99" s="5" t="s">
        <v>138</v>
      </c>
      <c r="AS99" s="5" t="s">
        <v>138</v>
      </c>
      <c r="AT99" s="5" t="s">
        <v>5301</v>
      </c>
      <c r="AU99" s="5" t="s">
        <v>5302</v>
      </c>
      <c r="AV99" s="5" t="s">
        <v>5303</v>
      </c>
      <c r="AW99" s="5" t="s">
        <v>5304</v>
      </c>
      <c r="AX99" s="5" t="s">
        <v>4885</v>
      </c>
    </row>
    <row r="100" spans="1:50" s="5" customFormat="1" x14ac:dyDescent="0.3">
      <c r="A100" s="5" t="s">
        <v>5305</v>
      </c>
      <c r="B100" s="5">
        <v>387</v>
      </c>
      <c r="C100" s="5" t="s">
        <v>5306</v>
      </c>
      <c r="D100" s="5" t="s">
        <v>4880</v>
      </c>
      <c r="E100" s="5" t="s">
        <v>5273</v>
      </c>
      <c r="F100" s="5" t="s">
        <v>2479</v>
      </c>
      <c r="G100" s="5" t="s">
        <v>4892</v>
      </c>
      <c r="H100" s="5" t="s">
        <v>4883</v>
      </c>
      <c r="I100" s="5" t="s">
        <v>4883</v>
      </c>
      <c r="J100" s="5" t="s">
        <v>4946</v>
      </c>
      <c r="L100" s="15"/>
      <c r="M100" s="15"/>
      <c r="N100" s="5" t="s">
        <v>2480</v>
      </c>
      <c r="O100" s="5" t="b">
        <v>1</v>
      </c>
      <c r="P100" s="5" t="b">
        <v>1</v>
      </c>
      <c r="Q100" s="5" t="s">
        <v>1677</v>
      </c>
      <c r="R100" s="11">
        <v>1</v>
      </c>
      <c r="S100" s="11">
        <v>2</v>
      </c>
      <c r="T100" s="11">
        <v>2</v>
      </c>
      <c r="U100" s="11">
        <v>2</v>
      </c>
      <c r="V100" s="11">
        <v>2</v>
      </c>
      <c r="W100" s="11">
        <v>1</v>
      </c>
      <c r="X100" s="11">
        <v>1</v>
      </c>
      <c r="Y100" s="11">
        <v>1</v>
      </c>
      <c r="Z100" s="11">
        <v>1</v>
      </c>
      <c r="AA100" s="11">
        <v>1</v>
      </c>
      <c r="AB100" s="11">
        <v>0</v>
      </c>
      <c r="AC100" s="11">
        <v>0</v>
      </c>
      <c r="AD100" s="11">
        <v>1</v>
      </c>
      <c r="AE100" s="11">
        <v>1</v>
      </c>
      <c r="AF100" s="11">
        <v>1</v>
      </c>
      <c r="AG100" s="11">
        <v>2</v>
      </c>
      <c r="AH100" s="11" t="s">
        <v>2481</v>
      </c>
      <c r="AI100" s="11" t="s">
        <v>2482</v>
      </c>
      <c r="AJ100" s="11" t="s">
        <v>2483</v>
      </c>
      <c r="AK100" s="11" t="s">
        <v>2484</v>
      </c>
      <c r="AL100" s="11" t="s">
        <v>2485</v>
      </c>
      <c r="AM100" s="11" t="s">
        <v>2486</v>
      </c>
      <c r="AN100" s="11" t="s">
        <v>2487</v>
      </c>
      <c r="AO100" s="11" t="s">
        <v>2488</v>
      </c>
      <c r="AP100" s="11" t="s">
        <v>2489</v>
      </c>
      <c r="AQ100" s="5" t="s">
        <v>2490</v>
      </c>
      <c r="AR100" s="5" t="s">
        <v>138</v>
      </c>
      <c r="AS100" s="5" t="s">
        <v>138</v>
      </c>
      <c r="AT100" s="5" t="s">
        <v>2491</v>
      </c>
      <c r="AU100" s="5" t="s">
        <v>2492</v>
      </c>
      <c r="AV100" s="5" t="s">
        <v>2493</v>
      </c>
      <c r="AW100" s="5" t="s">
        <v>2494</v>
      </c>
      <c r="AX100" s="5" t="s">
        <v>4885</v>
      </c>
    </row>
    <row r="101" spans="1:50" s="5" customFormat="1" x14ac:dyDescent="0.3">
      <c r="A101" s="5" t="s">
        <v>984</v>
      </c>
      <c r="B101" s="5">
        <v>409</v>
      </c>
      <c r="C101" s="5" t="s">
        <v>5307</v>
      </c>
      <c r="D101" s="5" t="s">
        <v>4891</v>
      </c>
      <c r="E101" s="5" t="s">
        <v>5273</v>
      </c>
      <c r="F101" s="5" t="s">
        <v>3664</v>
      </c>
      <c r="G101" s="5" t="s">
        <v>5308</v>
      </c>
      <c r="H101" s="5" t="s">
        <v>4883</v>
      </c>
      <c r="I101" s="5" t="s">
        <v>4883</v>
      </c>
      <c r="J101" s="5" t="s">
        <v>5309</v>
      </c>
      <c r="L101" s="15"/>
      <c r="M101" s="15"/>
      <c r="N101" s="5" t="s">
        <v>3665</v>
      </c>
      <c r="O101" s="5" t="b">
        <v>1</v>
      </c>
      <c r="P101" s="5" t="b">
        <v>1</v>
      </c>
      <c r="Q101" s="5" t="s">
        <v>1809</v>
      </c>
      <c r="R101" s="11">
        <v>1</v>
      </c>
      <c r="S101" s="11">
        <v>1</v>
      </c>
      <c r="T101" s="11">
        <v>1</v>
      </c>
      <c r="U101" s="11">
        <v>1</v>
      </c>
      <c r="V101" s="11">
        <v>1</v>
      </c>
      <c r="W101" s="11">
        <v>1</v>
      </c>
      <c r="X101" s="11">
        <v>1</v>
      </c>
      <c r="Y101" s="11">
        <v>1</v>
      </c>
      <c r="Z101" s="11">
        <v>1</v>
      </c>
      <c r="AA101" s="11">
        <v>1</v>
      </c>
      <c r="AB101" s="11">
        <v>0</v>
      </c>
      <c r="AC101" s="11">
        <v>0</v>
      </c>
      <c r="AD101" s="11">
        <v>1</v>
      </c>
      <c r="AE101" s="11">
        <v>1</v>
      </c>
      <c r="AF101" s="11">
        <v>2</v>
      </c>
      <c r="AG101" s="11">
        <v>1</v>
      </c>
      <c r="AH101" s="11" t="s">
        <v>987</v>
      </c>
      <c r="AI101" s="11" t="s">
        <v>988</v>
      </c>
      <c r="AJ101" s="11" t="s">
        <v>989</v>
      </c>
      <c r="AK101" s="11" t="s">
        <v>990</v>
      </c>
      <c r="AL101" s="11" t="s">
        <v>991</v>
      </c>
      <c r="AM101" s="11" t="s">
        <v>992</v>
      </c>
      <c r="AN101" s="11" t="s">
        <v>993</v>
      </c>
      <c r="AO101" s="11" t="s">
        <v>994</v>
      </c>
      <c r="AP101" s="11" t="s">
        <v>995</v>
      </c>
      <c r="AQ101" s="5" t="s">
        <v>996</v>
      </c>
      <c r="AR101" s="5" t="s">
        <v>138</v>
      </c>
      <c r="AS101" s="5" t="s">
        <v>138</v>
      </c>
      <c r="AT101" s="5" t="s">
        <v>997</v>
      </c>
      <c r="AU101" s="5" t="s">
        <v>998</v>
      </c>
      <c r="AV101" s="5" t="s">
        <v>999</v>
      </c>
      <c r="AW101" s="5" t="s">
        <v>1000</v>
      </c>
      <c r="AX101" s="5" t="s">
        <v>4885</v>
      </c>
    </row>
    <row r="102" spans="1:50" s="5" customFormat="1" x14ac:dyDescent="0.3">
      <c r="A102" s="5" t="s">
        <v>5310</v>
      </c>
      <c r="B102" s="5">
        <v>537</v>
      </c>
      <c r="C102" s="5" t="s">
        <v>5311</v>
      </c>
      <c r="D102" s="5" t="s">
        <v>4891</v>
      </c>
      <c r="E102" s="5" t="s">
        <v>5273</v>
      </c>
      <c r="F102" s="5" t="s">
        <v>5312</v>
      </c>
      <c r="H102" s="5" t="s">
        <v>4883</v>
      </c>
      <c r="I102" s="5" t="s">
        <v>5171</v>
      </c>
      <c r="J102" s="5" t="s">
        <v>4883</v>
      </c>
      <c r="L102" s="15"/>
      <c r="M102" s="15"/>
      <c r="N102" s="5" t="s">
        <v>5313</v>
      </c>
      <c r="O102" s="5" t="b">
        <v>1</v>
      </c>
      <c r="P102" s="5" t="b">
        <v>0</v>
      </c>
      <c r="Q102" s="5" t="s">
        <v>1680</v>
      </c>
      <c r="R102" s="11">
        <v>1</v>
      </c>
      <c r="S102" s="11">
        <v>1</v>
      </c>
      <c r="T102" s="11">
        <v>1</v>
      </c>
      <c r="U102" s="11">
        <v>1</v>
      </c>
      <c r="V102" s="11">
        <v>1</v>
      </c>
      <c r="W102" s="11">
        <v>1</v>
      </c>
      <c r="X102" s="11">
        <v>1</v>
      </c>
      <c r="Y102" s="11">
        <v>2</v>
      </c>
      <c r="Z102" s="11">
        <v>1</v>
      </c>
      <c r="AA102" s="11">
        <v>1</v>
      </c>
      <c r="AB102" s="11">
        <v>1</v>
      </c>
      <c r="AC102" s="11">
        <v>1</v>
      </c>
      <c r="AD102" s="11">
        <v>1</v>
      </c>
      <c r="AE102" s="11">
        <v>1</v>
      </c>
      <c r="AF102" s="11">
        <v>1</v>
      </c>
      <c r="AG102" s="11">
        <v>1</v>
      </c>
      <c r="AH102" s="11" t="s">
        <v>5314</v>
      </c>
      <c r="AI102" s="11" t="s">
        <v>5315</v>
      </c>
      <c r="AJ102" s="11" t="s">
        <v>5316</v>
      </c>
      <c r="AK102" s="11" t="s">
        <v>5317</v>
      </c>
      <c r="AL102" s="11" t="s">
        <v>5318</v>
      </c>
      <c r="AM102" s="11" t="s">
        <v>5319</v>
      </c>
      <c r="AN102" s="11" t="s">
        <v>5320</v>
      </c>
      <c r="AO102" s="11" t="s">
        <v>5321</v>
      </c>
      <c r="AP102" s="11" t="s">
        <v>5322</v>
      </c>
      <c r="AQ102" s="5" t="s">
        <v>5323</v>
      </c>
      <c r="AR102" s="5" t="s">
        <v>5324</v>
      </c>
      <c r="AS102" s="5" t="s">
        <v>5325</v>
      </c>
      <c r="AT102" s="5" t="s">
        <v>5326</v>
      </c>
      <c r="AU102" s="5" t="s">
        <v>5327</v>
      </c>
      <c r="AV102" s="5" t="s">
        <v>5328</v>
      </c>
      <c r="AW102" s="5" t="s">
        <v>5329</v>
      </c>
      <c r="AX102" s="5" t="s">
        <v>4885</v>
      </c>
    </row>
    <row r="103" spans="1:50" s="5" customFormat="1" x14ac:dyDescent="0.3">
      <c r="A103" s="5" t="s">
        <v>5330</v>
      </c>
      <c r="B103" s="5">
        <v>566</v>
      </c>
      <c r="C103" s="5" t="s">
        <v>5331</v>
      </c>
      <c r="D103" s="5" t="s">
        <v>4891</v>
      </c>
      <c r="E103" s="5" t="s">
        <v>5273</v>
      </c>
      <c r="F103" s="5" t="s">
        <v>2522</v>
      </c>
      <c r="G103" s="5" t="s">
        <v>5103</v>
      </c>
      <c r="H103" s="5" t="s">
        <v>4883</v>
      </c>
      <c r="I103" s="5" t="s">
        <v>4883</v>
      </c>
      <c r="J103" s="5" t="s">
        <v>4883</v>
      </c>
      <c r="L103" s="15"/>
      <c r="M103" s="15"/>
      <c r="N103" s="5" t="s">
        <v>2523</v>
      </c>
      <c r="O103" s="5" t="b">
        <v>1</v>
      </c>
      <c r="P103" s="5" t="b">
        <v>0</v>
      </c>
      <c r="Q103" s="5" t="s">
        <v>1680</v>
      </c>
      <c r="R103" s="11">
        <v>1</v>
      </c>
      <c r="S103" s="11">
        <v>1</v>
      </c>
      <c r="T103" s="11">
        <v>1</v>
      </c>
      <c r="U103" s="11">
        <v>1</v>
      </c>
      <c r="V103" s="11">
        <v>2</v>
      </c>
      <c r="W103" s="11">
        <v>1</v>
      </c>
      <c r="X103" s="11">
        <v>2</v>
      </c>
      <c r="Y103" s="11">
        <v>1</v>
      </c>
      <c r="Z103" s="11">
        <v>1</v>
      </c>
      <c r="AA103" s="11">
        <v>1</v>
      </c>
      <c r="AB103" s="11">
        <v>1</v>
      </c>
      <c r="AC103" s="11">
        <v>1</v>
      </c>
      <c r="AD103" s="11">
        <v>1</v>
      </c>
      <c r="AE103" s="11">
        <v>1</v>
      </c>
      <c r="AF103" s="11">
        <v>1</v>
      </c>
      <c r="AG103" s="11">
        <v>1</v>
      </c>
      <c r="AH103" s="11" t="s">
        <v>2524</v>
      </c>
      <c r="AI103" s="11" t="s">
        <v>2525</v>
      </c>
      <c r="AJ103" s="11" t="s">
        <v>2526</v>
      </c>
      <c r="AK103" s="11" t="s">
        <v>2527</v>
      </c>
      <c r="AL103" s="11" t="s">
        <v>2528</v>
      </c>
      <c r="AM103" s="11" t="s">
        <v>2529</v>
      </c>
      <c r="AN103" s="11" t="s">
        <v>2530</v>
      </c>
      <c r="AO103" s="11" t="s">
        <v>2531</v>
      </c>
      <c r="AP103" s="11" t="s">
        <v>2532</v>
      </c>
      <c r="AQ103" s="5" t="s">
        <v>2533</v>
      </c>
      <c r="AR103" s="5" t="s">
        <v>5332</v>
      </c>
      <c r="AS103" s="5" t="s">
        <v>2535</v>
      </c>
      <c r="AT103" s="5" t="s">
        <v>2536</v>
      </c>
      <c r="AU103" s="5" t="s">
        <v>2537</v>
      </c>
      <c r="AV103" s="5" t="s">
        <v>2538</v>
      </c>
      <c r="AW103" s="5" t="s">
        <v>2539</v>
      </c>
      <c r="AX103" s="5" t="s">
        <v>4885</v>
      </c>
    </row>
    <row r="104" spans="1:50" s="5" customFormat="1" x14ac:dyDescent="0.3">
      <c r="A104" s="5" t="s">
        <v>5333</v>
      </c>
      <c r="B104" s="5">
        <v>312</v>
      </c>
      <c r="C104" s="5" t="s">
        <v>5334</v>
      </c>
      <c r="D104" s="5" t="s">
        <v>4891</v>
      </c>
      <c r="E104" s="5" t="s">
        <v>5273</v>
      </c>
      <c r="F104" s="5" t="s">
        <v>2456</v>
      </c>
      <c r="G104" s="5" t="s">
        <v>5335</v>
      </c>
      <c r="H104" s="5" t="s">
        <v>4883</v>
      </c>
      <c r="I104" s="5" t="s">
        <v>4883</v>
      </c>
      <c r="J104" s="5" t="s">
        <v>4883</v>
      </c>
      <c r="L104" s="15"/>
      <c r="M104" s="15"/>
      <c r="N104" s="5" t="s">
        <v>2457</v>
      </c>
      <c r="O104" s="5" t="b">
        <v>1</v>
      </c>
      <c r="P104" s="5" t="b">
        <v>1</v>
      </c>
      <c r="Q104" s="5" t="s">
        <v>1677</v>
      </c>
      <c r="R104" s="11">
        <v>1</v>
      </c>
      <c r="S104" s="11">
        <v>1</v>
      </c>
      <c r="T104" s="11">
        <v>1</v>
      </c>
      <c r="U104" s="11">
        <v>2</v>
      </c>
      <c r="V104" s="11">
        <v>1</v>
      </c>
      <c r="W104" s="11">
        <v>0</v>
      </c>
      <c r="X104" s="11">
        <v>2</v>
      </c>
      <c r="Y104" s="11">
        <v>1</v>
      </c>
      <c r="Z104" s="11">
        <v>1</v>
      </c>
      <c r="AA104" s="11">
        <v>1</v>
      </c>
      <c r="AB104" s="11">
        <v>0</v>
      </c>
      <c r="AC104" s="11">
        <v>0</v>
      </c>
      <c r="AD104" s="11">
        <v>1</v>
      </c>
      <c r="AE104" s="11">
        <v>1</v>
      </c>
      <c r="AF104" s="11">
        <v>1</v>
      </c>
      <c r="AG104" s="11">
        <v>1</v>
      </c>
      <c r="AH104" s="11" t="s">
        <v>2458</v>
      </c>
      <c r="AI104" s="11" t="s">
        <v>2459</v>
      </c>
      <c r="AJ104" s="11" t="s">
        <v>2460</v>
      </c>
      <c r="AK104" s="11" t="s">
        <v>2461</v>
      </c>
      <c r="AL104" s="11" t="s">
        <v>2462</v>
      </c>
      <c r="AM104" s="11"/>
      <c r="AN104" s="11" t="s">
        <v>2463</v>
      </c>
      <c r="AO104" s="11" t="s">
        <v>2464</v>
      </c>
      <c r="AP104" s="11" t="s">
        <v>2465</v>
      </c>
      <c r="AQ104" s="5" t="s">
        <v>2466</v>
      </c>
      <c r="AR104" s="5" t="s">
        <v>138</v>
      </c>
      <c r="AS104" s="5" t="s">
        <v>138</v>
      </c>
      <c r="AT104" s="5" t="s">
        <v>2467</v>
      </c>
      <c r="AU104" s="5" t="s">
        <v>2468</v>
      </c>
      <c r="AV104" s="5" t="s">
        <v>2469</v>
      </c>
      <c r="AW104" s="5" t="s">
        <v>2470</v>
      </c>
      <c r="AX104" s="5" t="s">
        <v>4885</v>
      </c>
    </row>
    <row r="105" spans="1:50" s="5" customFormat="1" x14ac:dyDescent="0.3">
      <c r="A105" s="5" t="s">
        <v>1229</v>
      </c>
      <c r="B105" s="5">
        <v>401</v>
      </c>
      <c r="C105" s="5" t="s">
        <v>5336</v>
      </c>
      <c r="D105" s="5" t="s">
        <v>4891</v>
      </c>
      <c r="E105" s="5" t="s">
        <v>5273</v>
      </c>
      <c r="F105" s="5" t="s">
        <v>2450</v>
      </c>
      <c r="G105" s="5" t="s">
        <v>4892</v>
      </c>
      <c r="H105" s="5" t="s">
        <v>4883</v>
      </c>
      <c r="I105" s="5" t="s">
        <v>4883</v>
      </c>
      <c r="J105" s="5" t="s">
        <v>5274</v>
      </c>
      <c r="L105" s="15"/>
      <c r="M105" s="15"/>
      <c r="N105" s="5" t="s">
        <v>2451</v>
      </c>
      <c r="O105" s="5" t="b">
        <v>1</v>
      </c>
      <c r="P105" s="5" t="b">
        <v>1</v>
      </c>
      <c r="Q105" s="5" t="s">
        <v>1677</v>
      </c>
      <c r="R105" s="11">
        <v>3</v>
      </c>
      <c r="S105" s="11">
        <v>2</v>
      </c>
      <c r="T105" s="11">
        <v>2</v>
      </c>
      <c r="U105" s="11">
        <v>2</v>
      </c>
      <c r="V105" s="11">
        <v>1</v>
      </c>
      <c r="W105" s="11">
        <v>2</v>
      </c>
      <c r="X105" s="11">
        <v>3</v>
      </c>
      <c r="Y105" s="11">
        <v>2</v>
      </c>
      <c r="Z105" s="11">
        <v>1</v>
      </c>
      <c r="AA105" s="11">
        <v>3</v>
      </c>
      <c r="AB105" s="11">
        <v>0</v>
      </c>
      <c r="AC105" s="11">
        <v>0</v>
      </c>
      <c r="AD105" s="11">
        <v>1</v>
      </c>
      <c r="AE105" s="11">
        <v>1</v>
      </c>
      <c r="AF105" s="11">
        <v>1</v>
      </c>
      <c r="AG105" s="11">
        <v>1</v>
      </c>
      <c r="AH105" s="11" t="s">
        <v>175</v>
      </c>
      <c r="AI105" s="11" t="s">
        <v>176</v>
      </c>
      <c r="AJ105" s="11" t="s">
        <v>177</v>
      </c>
      <c r="AK105" s="11" t="s">
        <v>178</v>
      </c>
      <c r="AL105" s="11" t="s">
        <v>179</v>
      </c>
      <c r="AM105" s="11" t="s">
        <v>180</v>
      </c>
      <c r="AN105" s="11" t="s">
        <v>181</v>
      </c>
      <c r="AO105" s="11" t="s">
        <v>182</v>
      </c>
      <c r="AP105" s="11" t="s">
        <v>183</v>
      </c>
      <c r="AQ105" s="5" t="s">
        <v>184</v>
      </c>
      <c r="AR105" s="5" t="s">
        <v>138</v>
      </c>
      <c r="AS105" s="5" t="s">
        <v>138</v>
      </c>
      <c r="AT105" s="5" t="s">
        <v>185</v>
      </c>
      <c r="AU105" s="5" t="s">
        <v>186</v>
      </c>
      <c r="AV105" s="5" t="s">
        <v>187</v>
      </c>
      <c r="AW105" s="5" t="s">
        <v>188</v>
      </c>
      <c r="AX105" s="5" t="s">
        <v>1830</v>
      </c>
    </row>
    <row r="106" spans="1:50" s="5" customFormat="1" x14ac:dyDescent="0.3">
      <c r="A106" s="5" t="s">
        <v>5337</v>
      </c>
      <c r="B106" s="5">
        <v>488</v>
      </c>
      <c r="C106" s="5" t="s">
        <v>5338</v>
      </c>
      <c r="D106" s="5" t="s">
        <v>4891</v>
      </c>
      <c r="E106" s="5" t="s">
        <v>5273</v>
      </c>
      <c r="F106" s="5" t="s">
        <v>2498</v>
      </c>
      <c r="G106" s="5" t="s">
        <v>5289</v>
      </c>
      <c r="H106" s="5" t="s">
        <v>4883</v>
      </c>
      <c r="I106" s="5" t="s">
        <v>4883</v>
      </c>
      <c r="J106" s="5" t="s">
        <v>5339</v>
      </c>
      <c r="L106" s="15"/>
      <c r="M106" s="15"/>
      <c r="N106" s="5" t="s">
        <v>2499</v>
      </c>
      <c r="O106" s="5" t="b">
        <v>1</v>
      </c>
      <c r="P106" s="5" t="b">
        <v>1</v>
      </c>
      <c r="Q106" s="5" t="s">
        <v>1677</v>
      </c>
      <c r="R106" s="11">
        <v>1</v>
      </c>
      <c r="S106" s="11">
        <v>1</v>
      </c>
      <c r="T106" s="11">
        <v>1</v>
      </c>
      <c r="U106" s="11">
        <v>1</v>
      </c>
      <c r="V106" s="11">
        <v>1</v>
      </c>
      <c r="W106" s="11">
        <v>2</v>
      </c>
      <c r="X106" s="11">
        <v>1</v>
      </c>
      <c r="Y106" s="11">
        <v>1</v>
      </c>
      <c r="Z106" s="11">
        <v>1</v>
      </c>
      <c r="AA106" s="11">
        <v>3</v>
      </c>
      <c r="AB106" s="11">
        <v>0</v>
      </c>
      <c r="AC106" s="11">
        <v>0</v>
      </c>
      <c r="AD106" s="11">
        <v>1</v>
      </c>
      <c r="AE106" s="11">
        <v>1</v>
      </c>
      <c r="AF106" s="11">
        <v>1</v>
      </c>
      <c r="AG106" s="11">
        <v>1</v>
      </c>
      <c r="AH106" s="11" t="s">
        <v>2500</v>
      </c>
      <c r="AI106" s="11" t="s">
        <v>2501</v>
      </c>
      <c r="AJ106" s="11" t="s">
        <v>2502</v>
      </c>
      <c r="AK106" s="11" t="s">
        <v>2503</v>
      </c>
      <c r="AL106" s="11" t="s">
        <v>2504</v>
      </c>
      <c r="AM106" s="11" t="s">
        <v>2505</v>
      </c>
      <c r="AN106" s="11" t="s">
        <v>2506</v>
      </c>
      <c r="AO106" s="11" t="s">
        <v>2507</v>
      </c>
      <c r="AP106" s="11" t="s">
        <v>2508</v>
      </c>
      <c r="AQ106" s="5" t="s">
        <v>2509</v>
      </c>
      <c r="AR106" s="5" t="s">
        <v>138</v>
      </c>
      <c r="AS106" s="5" t="s">
        <v>138</v>
      </c>
      <c r="AT106" s="5" t="s">
        <v>2510</v>
      </c>
      <c r="AU106" s="5" t="s">
        <v>2511</v>
      </c>
      <c r="AV106" s="5" t="s">
        <v>2512</v>
      </c>
      <c r="AW106" s="5" t="s">
        <v>2513</v>
      </c>
      <c r="AX106" s="5" t="s">
        <v>4885</v>
      </c>
    </row>
    <row r="107" spans="1:50" s="5" customFormat="1" x14ac:dyDescent="0.3">
      <c r="A107" s="5" t="s">
        <v>1384</v>
      </c>
      <c r="B107" s="5">
        <v>405</v>
      </c>
      <c r="C107" s="5" t="s">
        <v>5340</v>
      </c>
      <c r="D107" s="5" t="s">
        <v>4891</v>
      </c>
      <c r="E107" s="5" t="s">
        <v>5273</v>
      </c>
      <c r="F107" s="5" t="s">
        <v>2450</v>
      </c>
      <c r="G107" s="5" t="s">
        <v>5103</v>
      </c>
      <c r="H107" s="5" t="s">
        <v>2059</v>
      </c>
      <c r="I107" s="5" t="s">
        <v>1887</v>
      </c>
      <c r="J107" s="5" t="s">
        <v>5274</v>
      </c>
      <c r="L107" s="15"/>
      <c r="M107" s="15"/>
      <c r="N107" s="5" t="s">
        <v>2451</v>
      </c>
      <c r="O107" s="5" t="b">
        <v>1</v>
      </c>
      <c r="P107" s="5" t="b">
        <v>1</v>
      </c>
      <c r="Q107" s="5" t="s">
        <v>1677</v>
      </c>
      <c r="R107" s="11">
        <v>3</v>
      </c>
      <c r="S107" s="11">
        <v>2</v>
      </c>
      <c r="T107" s="11">
        <v>2</v>
      </c>
      <c r="U107" s="11">
        <v>2</v>
      </c>
      <c r="V107" s="11">
        <v>1</v>
      </c>
      <c r="W107" s="11">
        <v>2</v>
      </c>
      <c r="X107" s="11">
        <v>3</v>
      </c>
      <c r="Y107" s="11">
        <v>2</v>
      </c>
      <c r="Z107" s="11">
        <v>1</v>
      </c>
      <c r="AA107" s="11">
        <v>3</v>
      </c>
      <c r="AB107" s="11">
        <v>0</v>
      </c>
      <c r="AC107" s="11">
        <v>0</v>
      </c>
      <c r="AD107" s="11">
        <v>1</v>
      </c>
      <c r="AE107" s="11">
        <v>1</v>
      </c>
      <c r="AF107" s="11">
        <v>1</v>
      </c>
      <c r="AG107" s="11">
        <v>1</v>
      </c>
      <c r="AH107" s="11" t="s">
        <v>175</v>
      </c>
      <c r="AI107" s="11" t="s">
        <v>176</v>
      </c>
      <c r="AJ107" s="11" t="s">
        <v>177</v>
      </c>
      <c r="AK107" s="11" t="s">
        <v>178</v>
      </c>
      <c r="AL107" s="11" t="s">
        <v>179</v>
      </c>
      <c r="AM107" s="11" t="s">
        <v>180</v>
      </c>
      <c r="AN107" s="11" t="s">
        <v>181</v>
      </c>
      <c r="AO107" s="11" t="s">
        <v>182</v>
      </c>
      <c r="AP107" s="11" t="s">
        <v>183</v>
      </c>
      <c r="AQ107" s="5" t="s">
        <v>184</v>
      </c>
      <c r="AR107" s="5" t="s">
        <v>138</v>
      </c>
      <c r="AS107" s="5" t="s">
        <v>138</v>
      </c>
      <c r="AT107" s="5" t="s">
        <v>185</v>
      </c>
      <c r="AU107" s="5" t="s">
        <v>186</v>
      </c>
      <c r="AV107" s="5" t="s">
        <v>187</v>
      </c>
      <c r="AW107" s="5" t="s">
        <v>188</v>
      </c>
      <c r="AX107" s="5" t="s">
        <v>1830</v>
      </c>
    </row>
    <row r="108" spans="1:50" s="5" customFormat="1" x14ac:dyDescent="0.3">
      <c r="A108" s="5" t="s">
        <v>5341</v>
      </c>
      <c r="B108" s="5">
        <v>462</v>
      </c>
      <c r="C108" s="5" t="s">
        <v>5342</v>
      </c>
      <c r="D108" s="5" t="s">
        <v>4880</v>
      </c>
      <c r="E108" s="5" t="s">
        <v>5343</v>
      </c>
      <c r="F108" s="5" t="s">
        <v>2933</v>
      </c>
      <c r="G108" s="5" t="s">
        <v>5344</v>
      </c>
      <c r="J108" s="5" t="s">
        <v>4913</v>
      </c>
      <c r="L108" s="15"/>
      <c r="M108" s="15"/>
      <c r="N108" s="5" t="s">
        <v>5345</v>
      </c>
      <c r="O108" s="5" t="b">
        <v>1</v>
      </c>
      <c r="P108" s="5" t="b">
        <v>1</v>
      </c>
      <c r="Q108" s="5" t="s">
        <v>1677</v>
      </c>
      <c r="R108" s="11">
        <v>1</v>
      </c>
      <c r="S108" s="11">
        <v>1</v>
      </c>
      <c r="T108" s="11">
        <v>1</v>
      </c>
      <c r="U108" s="11">
        <v>1</v>
      </c>
      <c r="V108" s="11">
        <v>1</v>
      </c>
      <c r="W108" s="11">
        <v>1</v>
      </c>
      <c r="X108" s="11">
        <v>1</v>
      </c>
      <c r="Y108" s="11">
        <v>1</v>
      </c>
      <c r="Z108" s="11">
        <v>1</v>
      </c>
      <c r="AA108" s="11">
        <v>1</v>
      </c>
      <c r="AB108" s="11">
        <v>0</v>
      </c>
      <c r="AC108" s="11">
        <v>0</v>
      </c>
      <c r="AD108" s="11">
        <v>1</v>
      </c>
      <c r="AE108" s="11">
        <v>1</v>
      </c>
      <c r="AF108" s="11">
        <v>1</v>
      </c>
      <c r="AG108" s="11">
        <v>1</v>
      </c>
      <c r="AH108" s="11" t="s">
        <v>5346</v>
      </c>
      <c r="AI108" s="11" t="s">
        <v>5347</v>
      </c>
      <c r="AJ108" s="11" t="s">
        <v>5348</v>
      </c>
      <c r="AK108" s="11" t="s">
        <v>5349</v>
      </c>
      <c r="AL108" s="11" t="s">
        <v>5350</v>
      </c>
      <c r="AM108" s="11" t="s">
        <v>5351</v>
      </c>
      <c r="AN108" s="11" t="s">
        <v>5352</v>
      </c>
      <c r="AO108" s="11" t="s">
        <v>5353</v>
      </c>
      <c r="AP108" s="11" t="s">
        <v>5354</v>
      </c>
      <c r="AQ108" s="5" t="s">
        <v>5355</v>
      </c>
      <c r="AR108" s="5" t="s">
        <v>138</v>
      </c>
      <c r="AS108" s="5" t="s">
        <v>138</v>
      </c>
      <c r="AT108" s="5" t="s">
        <v>5356</v>
      </c>
      <c r="AU108" s="5" t="s">
        <v>5357</v>
      </c>
      <c r="AV108" s="5" t="s">
        <v>5358</v>
      </c>
      <c r="AW108" s="5" t="s">
        <v>5359</v>
      </c>
      <c r="AX108" s="5" t="s">
        <v>4885</v>
      </c>
    </row>
    <row r="109" spans="1:50" s="5" customFormat="1" x14ac:dyDescent="0.3">
      <c r="A109" s="5" t="s">
        <v>5360</v>
      </c>
      <c r="B109" s="5">
        <v>417</v>
      </c>
      <c r="C109" s="5" t="s">
        <v>5361</v>
      </c>
      <c r="D109" s="5" t="s">
        <v>4891</v>
      </c>
      <c r="E109" s="5" t="s">
        <v>5362</v>
      </c>
      <c r="F109" s="5" t="s">
        <v>2747</v>
      </c>
      <c r="G109" s="5" t="s">
        <v>5103</v>
      </c>
      <c r="H109" s="5" t="s">
        <v>4883</v>
      </c>
      <c r="I109" s="5" t="s">
        <v>4883</v>
      </c>
      <c r="J109" s="5" t="s">
        <v>4883</v>
      </c>
      <c r="L109" s="15"/>
      <c r="M109" s="15"/>
      <c r="N109" s="5" t="s">
        <v>2748</v>
      </c>
      <c r="O109" s="5" t="b">
        <v>1</v>
      </c>
      <c r="P109" s="5" t="b">
        <v>1</v>
      </c>
      <c r="Q109" s="5" t="s">
        <v>1677</v>
      </c>
      <c r="R109" s="11">
        <v>1</v>
      </c>
      <c r="S109" s="11">
        <v>1</v>
      </c>
      <c r="T109" s="11">
        <v>2</v>
      </c>
      <c r="U109" s="11">
        <v>1</v>
      </c>
      <c r="V109" s="11">
        <v>1</v>
      </c>
      <c r="W109" s="11">
        <v>1</v>
      </c>
      <c r="X109" s="11">
        <v>1</v>
      </c>
      <c r="Y109" s="11">
        <v>1</v>
      </c>
      <c r="Z109" s="11">
        <v>1</v>
      </c>
      <c r="AA109" s="11">
        <v>1</v>
      </c>
      <c r="AB109" s="11">
        <v>0</v>
      </c>
      <c r="AC109" s="11">
        <v>0</v>
      </c>
      <c r="AD109" s="11">
        <v>1</v>
      </c>
      <c r="AE109" s="11">
        <v>1</v>
      </c>
      <c r="AF109" s="11">
        <v>1</v>
      </c>
      <c r="AG109" s="11">
        <v>1</v>
      </c>
      <c r="AH109" s="11" t="s">
        <v>2749</v>
      </c>
      <c r="AI109" s="11" t="s">
        <v>2750</v>
      </c>
      <c r="AJ109" s="11" t="s">
        <v>2751</v>
      </c>
      <c r="AK109" s="11" t="s">
        <v>2752</v>
      </c>
      <c r="AL109" s="11" t="s">
        <v>2753</v>
      </c>
      <c r="AM109" s="11" t="s">
        <v>2754</v>
      </c>
      <c r="AN109" s="11" t="s">
        <v>2755</v>
      </c>
      <c r="AO109" s="11" t="s">
        <v>2756</v>
      </c>
      <c r="AP109" s="11" t="s">
        <v>2757</v>
      </c>
      <c r="AQ109" s="5" t="s">
        <v>2758</v>
      </c>
      <c r="AR109" s="5" t="s">
        <v>138</v>
      </c>
      <c r="AS109" s="5" t="s">
        <v>138</v>
      </c>
      <c r="AT109" s="5" t="s">
        <v>2759</v>
      </c>
      <c r="AU109" s="5" t="s">
        <v>2760</v>
      </c>
      <c r="AV109" s="5" t="s">
        <v>2761</v>
      </c>
      <c r="AW109" s="5" t="s">
        <v>2762</v>
      </c>
      <c r="AX109" s="5" t="s">
        <v>4885</v>
      </c>
    </row>
    <row r="110" spans="1:50" s="5" customFormat="1" x14ac:dyDescent="0.3">
      <c r="L110" s="15"/>
      <c r="M110" s="15"/>
      <c r="R110" s="11"/>
      <c r="S110" s="11"/>
      <c r="T110" s="11"/>
      <c r="U110" s="11"/>
      <c r="V110" s="11"/>
      <c r="W110" s="11"/>
      <c r="X110" s="11"/>
      <c r="Y110" s="11"/>
      <c r="Z110" s="11"/>
      <c r="AA110" s="11"/>
      <c r="AB110" s="11"/>
      <c r="AC110" s="11"/>
      <c r="AD110" s="11"/>
      <c r="AE110" s="11"/>
      <c r="AF110" s="11"/>
      <c r="AG110" s="11"/>
      <c r="AH110" s="11"/>
      <c r="AI110" s="11"/>
      <c r="AJ110" s="11"/>
      <c r="AK110" s="11"/>
      <c r="AL110" s="11"/>
      <c r="AM110" s="11"/>
      <c r="AN110" s="11"/>
      <c r="AO110" s="11"/>
      <c r="AP110" s="11"/>
    </row>
    <row r="111" spans="1:50" s="5" customFormat="1" x14ac:dyDescent="0.3">
      <c r="A111" s="5" t="s">
        <v>4850</v>
      </c>
      <c r="L111" s="15"/>
      <c r="M111" s="15"/>
      <c r="R111" s="11">
        <v>3</v>
      </c>
      <c r="S111" s="11">
        <v>1</v>
      </c>
      <c r="T111" s="11">
        <v>5</v>
      </c>
      <c r="U111" s="11">
        <v>3</v>
      </c>
      <c r="V111" s="11">
        <v>8</v>
      </c>
      <c r="W111" s="11">
        <v>2</v>
      </c>
      <c r="X111" s="11">
        <v>31</v>
      </c>
      <c r="Y111" s="11">
        <v>4</v>
      </c>
      <c r="Z111" s="11">
        <v>4</v>
      </c>
      <c r="AA111" s="11">
        <v>8</v>
      </c>
      <c r="AB111" s="11">
        <v>6</v>
      </c>
      <c r="AC111" s="11">
        <v>2</v>
      </c>
      <c r="AD111" s="11">
        <v>12</v>
      </c>
      <c r="AE111" s="11">
        <v>7</v>
      </c>
      <c r="AF111" s="11">
        <v>4</v>
      </c>
      <c r="AG111" s="11">
        <v>2</v>
      </c>
      <c r="AH111" s="11"/>
      <c r="AI111" s="11"/>
      <c r="AJ111" s="11"/>
      <c r="AK111" s="11"/>
      <c r="AL111" s="11"/>
      <c r="AM111" s="11"/>
      <c r="AN111" s="11"/>
      <c r="AO111" s="11"/>
      <c r="AP111" s="11"/>
    </row>
    <row r="112" spans="1:50" s="5" customFormat="1" x14ac:dyDescent="0.3">
      <c r="A112" s="5" t="s">
        <v>5363</v>
      </c>
      <c r="B112" s="5">
        <v>777</v>
      </c>
      <c r="C112" s="5" t="s">
        <v>5364</v>
      </c>
      <c r="D112" s="5" t="s">
        <v>5062</v>
      </c>
      <c r="E112" s="5" t="s">
        <v>5365</v>
      </c>
      <c r="F112" s="5" t="s">
        <v>3379</v>
      </c>
      <c r="G112" s="5" t="s">
        <v>5171</v>
      </c>
      <c r="H112" s="5" t="s">
        <v>4883</v>
      </c>
      <c r="I112" s="5" t="s">
        <v>5251</v>
      </c>
      <c r="J112" s="5" t="s">
        <v>5366</v>
      </c>
      <c r="L112" s="15"/>
      <c r="M112" s="15"/>
      <c r="N112" s="5" t="s">
        <v>5367</v>
      </c>
      <c r="O112" s="5" t="b">
        <v>1</v>
      </c>
      <c r="P112" s="5" t="b">
        <v>0</v>
      </c>
      <c r="Q112" s="5" t="s">
        <v>1680</v>
      </c>
      <c r="R112" s="11">
        <v>3</v>
      </c>
      <c r="S112" s="11">
        <v>1</v>
      </c>
      <c r="T112" s="11">
        <v>5</v>
      </c>
      <c r="U112" s="11">
        <v>3</v>
      </c>
      <c r="V112" s="11">
        <v>8</v>
      </c>
      <c r="W112" s="11">
        <v>2</v>
      </c>
      <c r="X112" s="11">
        <v>31</v>
      </c>
      <c r="Y112" s="11">
        <v>4</v>
      </c>
      <c r="Z112" s="11">
        <v>4</v>
      </c>
      <c r="AA112" s="11">
        <v>8</v>
      </c>
      <c r="AB112" s="11">
        <v>6</v>
      </c>
      <c r="AC112" s="11">
        <v>2</v>
      </c>
      <c r="AD112" s="11">
        <v>12</v>
      </c>
      <c r="AE112" s="11">
        <v>7</v>
      </c>
      <c r="AF112" s="11">
        <v>4</v>
      </c>
      <c r="AG112" s="11">
        <v>2</v>
      </c>
      <c r="AH112" s="11" t="s">
        <v>5368</v>
      </c>
      <c r="AI112" s="11" t="s">
        <v>5369</v>
      </c>
      <c r="AJ112" s="11" t="s">
        <v>5370</v>
      </c>
      <c r="AK112" s="11" t="s">
        <v>5371</v>
      </c>
      <c r="AL112" s="11" t="s">
        <v>5372</v>
      </c>
      <c r="AM112" s="11" t="s">
        <v>5373</v>
      </c>
      <c r="AN112" s="11" t="s">
        <v>5374</v>
      </c>
      <c r="AO112" s="11" t="s">
        <v>5375</v>
      </c>
      <c r="AP112" s="11" t="s">
        <v>5376</v>
      </c>
      <c r="AQ112" s="5" t="s">
        <v>5377</v>
      </c>
      <c r="AR112" s="5" t="s">
        <v>5378</v>
      </c>
      <c r="AS112" s="5" t="s">
        <v>5379</v>
      </c>
      <c r="AT112" s="5" t="s">
        <v>5380</v>
      </c>
      <c r="AU112" s="5" t="s">
        <v>5381</v>
      </c>
      <c r="AV112" s="5" t="s">
        <v>5382</v>
      </c>
      <c r="AW112" s="5" t="s">
        <v>5383</v>
      </c>
      <c r="AX112" s="5" t="s">
        <v>4885</v>
      </c>
    </row>
    <row r="113" spans="1:50" s="5" customFormat="1" x14ac:dyDescent="0.3">
      <c r="L113" s="15"/>
      <c r="M113" s="15"/>
      <c r="R113" s="11"/>
      <c r="S113" s="11"/>
      <c r="T113" s="11"/>
      <c r="U113" s="11"/>
      <c r="V113" s="11"/>
      <c r="W113" s="11"/>
      <c r="X113" s="11"/>
      <c r="Y113" s="11"/>
      <c r="Z113" s="11"/>
      <c r="AA113" s="11"/>
      <c r="AB113" s="11"/>
      <c r="AC113" s="11"/>
      <c r="AD113" s="11"/>
      <c r="AE113" s="11"/>
      <c r="AF113" s="11"/>
      <c r="AG113" s="11"/>
      <c r="AH113" s="11"/>
      <c r="AI113" s="11"/>
      <c r="AJ113" s="11"/>
      <c r="AK113" s="11"/>
      <c r="AL113" s="11"/>
      <c r="AM113" s="11"/>
      <c r="AN113" s="11"/>
      <c r="AO113" s="11"/>
      <c r="AP113" s="11"/>
    </row>
    <row r="114" spans="1:50" s="5" customFormat="1" x14ac:dyDescent="0.3">
      <c r="A114" s="5" t="s">
        <v>4851</v>
      </c>
      <c r="L114" s="15"/>
      <c r="M114" s="15"/>
      <c r="R114" s="11">
        <v>5</v>
      </c>
      <c r="S114" s="11">
        <v>5</v>
      </c>
      <c r="T114" s="11">
        <v>5</v>
      </c>
      <c r="U114" s="11">
        <v>7</v>
      </c>
      <c r="V114" s="11">
        <v>6</v>
      </c>
      <c r="W114" s="11">
        <v>5</v>
      </c>
      <c r="X114" s="11">
        <v>6</v>
      </c>
      <c r="Y114" s="11">
        <v>5</v>
      </c>
      <c r="Z114" s="11">
        <v>5</v>
      </c>
      <c r="AA114" s="11">
        <v>5</v>
      </c>
      <c r="AB114" s="11">
        <v>2</v>
      </c>
      <c r="AC114" s="11">
        <v>0</v>
      </c>
      <c r="AD114" s="11">
        <v>1</v>
      </c>
      <c r="AE114" s="11">
        <v>2</v>
      </c>
      <c r="AF114" s="11">
        <v>2</v>
      </c>
      <c r="AG114" s="11">
        <v>0</v>
      </c>
      <c r="AH114" s="11"/>
      <c r="AI114" s="11"/>
      <c r="AJ114" s="11"/>
      <c r="AK114" s="11"/>
      <c r="AL114" s="11"/>
      <c r="AM114" s="11"/>
      <c r="AN114" s="11"/>
      <c r="AO114" s="11"/>
      <c r="AP114" s="11"/>
    </row>
    <row r="115" spans="1:50" s="5" customFormat="1" x14ac:dyDescent="0.3">
      <c r="A115" s="5" t="s">
        <v>275</v>
      </c>
      <c r="B115" s="5">
        <v>461</v>
      </c>
      <c r="C115" s="5" t="s">
        <v>5384</v>
      </c>
      <c r="D115" s="5" t="s">
        <v>4880</v>
      </c>
      <c r="E115" s="5" t="s">
        <v>5385</v>
      </c>
      <c r="F115" s="5" t="s">
        <v>5386</v>
      </c>
      <c r="H115" s="5" t="s">
        <v>4883</v>
      </c>
      <c r="I115" s="5" t="s">
        <v>4883</v>
      </c>
      <c r="J115" s="5" t="s">
        <v>4946</v>
      </c>
      <c r="L115" s="15"/>
      <c r="M115" s="15"/>
      <c r="N115" s="5" t="s">
        <v>5387</v>
      </c>
      <c r="O115" s="5" t="b">
        <v>1</v>
      </c>
      <c r="P115" s="5" t="b">
        <v>1</v>
      </c>
      <c r="Q115" s="5" t="s">
        <v>1809</v>
      </c>
      <c r="R115" s="11">
        <v>1</v>
      </c>
      <c r="S115" s="11">
        <v>1</v>
      </c>
      <c r="T115" s="11">
        <v>1</v>
      </c>
      <c r="U115" s="11">
        <v>1</v>
      </c>
      <c r="V115" s="11">
        <v>1</v>
      </c>
      <c r="W115" s="11">
        <v>1</v>
      </c>
      <c r="X115" s="11">
        <v>1</v>
      </c>
      <c r="Y115" s="11">
        <v>1</v>
      </c>
      <c r="Z115" s="11">
        <v>1</v>
      </c>
      <c r="AA115" s="11">
        <v>1</v>
      </c>
      <c r="AB115" s="11">
        <v>0</v>
      </c>
      <c r="AC115" s="11">
        <v>0</v>
      </c>
      <c r="AD115" s="11">
        <v>0</v>
      </c>
      <c r="AE115" s="11">
        <v>0</v>
      </c>
      <c r="AF115" s="11">
        <v>0</v>
      </c>
      <c r="AG115" s="11">
        <v>0</v>
      </c>
      <c r="AH115" s="11" t="s">
        <v>278</v>
      </c>
      <c r="AI115" s="11" t="s">
        <v>279</v>
      </c>
      <c r="AJ115" s="11" t="s">
        <v>280</v>
      </c>
      <c r="AK115" s="11" t="s">
        <v>281</v>
      </c>
      <c r="AL115" s="11" t="s">
        <v>282</v>
      </c>
      <c r="AM115" s="11" t="s">
        <v>283</v>
      </c>
      <c r="AN115" s="11" t="s">
        <v>284</v>
      </c>
      <c r="AO115" s="11" t="s">
        <v>285</v>
      </c>
      <c r="AP115" s="11" t="s">
        <v>286</v>
      </c>
      <c r="AQ115" s="5" t="s">
        <v>287</v>
      </c>
      <c r="AR115" s="5" t="s">
        <v>138</v>
      </c>
      <c r="AS115" s="5" t="s">
        <v>138</v>
      </c>
      <c r="AT115" s="5" t="s">
        <v>138</v>
      </c>
      <c r="AU115" s="5" t="s">
        <v>138</v>
      </c>
      <c r="AV115" s="5" t="s">
        <v>138</v>
      </c>
      <c r="AW115" s="5" t="s">
        <v>138</v>
      </c>
      <c r="AX115" s="5" t="s">
        <v>4885</v>
      </c>
    </row>
    <row r="116" spans="1:50" s="5" customFormat="1" x14ac:dyDescent="0.3">
      <c r="A116" s="5" t="s">
        <v>550</v>
      </c>
      <c r="B116" s="5">
        <v>348</v>
      </c>
      <c r="C116" s="5" t="s">
        <v>5388</v>
      </c>
      <c r="D116" s="5" t="s">
        <v>4880</v>
      </c>
      <c r="E116" s="5" t="s">
        <v>5385</v>
      </c>
      <c r="F116" s="5" t="s">
        <v>5386</v>
      </c>
      <c r="I116" s="5" t="s">
        <v>4883</v>
      </c>
      <c r="J116" s="5" t="s">
        <v>4946</v>
      </c>
      <c r="L116" s="15"/>
      <c r="M116" s="15"/>
      <c r="N116" s="5" t="s">
        <v>5389</v>
      </c>
      <c r="O116" s="5" t="b">
        <v>1</v>
      </c>
      <c r="P116" s="5" t="b">
        <v>0</v>
      </c>
      <c r="Q116" s="5" t="s">
        <v>1708</v>
      </c>
      <c r="R116" s="11">
        <v>1</v>
      </c>
      <c r="S116" s="11">
        <v>1</v>
      </c>
      <c r="T116" s="11">
        <v>1</v>
      </c>
      <c r="U116" s="11">
        <v>1</v>
      </c>
      <c r="V116" s="11">
        <v>1</v>
      </c>
      <c r="W116" s="11">
        <v>1</v>
      </c>
      <c r="X116" s="11">
        <v>1</v>
      </c>
      <c r="Y116" s="11">
        <v>1</v>
      </c>
      <c r="Z116" s="11">
        <v>1</v>
      </c>
      <c r="AA116" s="11">
        <v>1</v>
      </c>
      <c r="AB116" s="11">
        <v>0</v>
      </c>
      <c r="AC116" s="11">
        <v>0</v>
      </c>
      <c r="AD116" s="11">
        <v>0</v>
      </c>
      <c r="AE116" s="11">
        <v>0</v>
      </c>
      <c r="AF116" s="11">
        <v>0</v>
      </c>
      <c r="AG116" s="11">
        <v>0</v>
      </c>
      <c r="AH116" s="11" t="s">
        <v>553</v>
      </c>
      <c r="AI116" s="11" t="s">
        <v>554</v>
      </c>
      <c r="AJ116" s="11" t="s">
        <v>555</v>
      </c>
      <c r="AK116" s="11" t="s">
        <v>556</v>
      </c>
      <c r="AL116" s="11" t="s">
        <v>557</v>
      </c>
      <c r="AM116" s="11" t="s">
        <v>558</v>
      </c>
      <c r="AN116" s="11" t="s">
        <v>559</v>
      </c>
      <c r="AO116" s="11" t="s">
        <v>560</v>
      </c>
      <c r="AP116" s="11" t="s">
        <v>561</v>
      </c>
      <c r="AQ116" s="5" t="s">
        <v>562</v>
      </c>
      <c r="AR116" s="5" t="s">
        <v>138</v>
      </c>
      <c r="AS116" s="5" t="s">
        <v>138</v>
      </c>
      <c r="AT116" s="5" t="s">
        <v>138</v>
      </c>
      <c r="AU116" s="5" t="s">
        <v>138</v>
      </c>
      <c r="AV116" s="5" t="s">
        <v>138</v>
      </c>
      <c r="AW116" s="5" t="s">
        <v>138</v>
      </c>
      <c r="AX116" s="5" t="s">
        <v>4885</v>
      </c>
    </row>
    <row r="117" spans="1:50" s="5" customFormat="1" x14ac:dyDescent="0.3">
      <c r="A117" s="5" t="s">
        <v>1209</v>
      </c>
      <c r="B117" s="5">
        <v>250</v>
      </c>
      <c r="C117" s="5" t="s">
        <v>5390</v>
      </c>
      <c r="D117" s="5" t="s">
        <v>4880</v>
      </c>
      <c r="E117" s="5" t="s">
        <v>5385</v>
      </c>
      <c r="F117" s="5" t="s">
        <v>5386</v>
      </c>
      <c r="G117" s="5" t="s">
        <v>4892</v>
      </c>
      <c r="H117" s="5" t="s">
        <v>4883</v>
      </c>
      <c r="I117" s="5" t="s">
        <v>4883</v>
      </c>
      <c r="J117" s="5" t="s">
        <v>4946</v>
      </c>
      <c r="L117" s="15"/>
      <c r="M117" s="15"/>
      <c r="N117" s="5" t="s">
        <v>5391</v>
      </c>
      <c r="O117" s="5" t="b">
        <v>1</v>
      </c>
      <c r="P117" s="5" t="b">
        <v>1</v>
      </c>
      <c r="Q117" s="5" t="s">
        <v>1677</v>
      </c>
      <c r="R117" s="11">
        <v>1</v>
      </c>
      <c r="S117" s="11">
        <v>1</v>
      </c>
      <c r="T117" s="11">
        <v>1</v>
      </c>
      <c r="U117" s="11">
        <v>1</v>
      </c>
      <c r="V117" s="11">
        <v>2</v>
      </c>
      <c r="W117" s="11">
        <v>1</v>
      </c>
      <c r="X117" s="11">
        <v>1</v>
      </c>
      <c r="Y117" s="11">
        <v>1</v>
      </c>
      <c r="Z117" s="11">
        <v>1</v>
      </c>
      <c r="AA117" s="11">
        <v>1</v>
      </c>
      <c r="AB117" s="11">
        <v>0</v>
      </c>
      <c r="AC117" s="11">
        <v>0</v>
      </c>
      <c r="AD117" s="11">
        <v>0</v>
      </c>
      <c r="AE117" s="11">
        <v>1</v>
      </c>
      <c r="AF117" s="11">
        <v>1</v>
      </c>
      <c r="AG117" s="11">
        <v>0</v>
      </c>
      <c r="AH117" s="11" t="s">
        <v>1212</v>
      </c>
      <c r="AI117" s="11" t="s">
        <v>1213</v>
      </c>
      <c r="AJ117" s="11" t="s">
        <v>1214</v>
      </c>
      <c r="AK117" s="11" t="s">
        <v>1215</v>
      </c>
      <c r="AL117" s="11" t="s">
        <v>1216</v>
      </c>
      <c r="AM117" s="11" t="s">
        <v>1217</v>
      </c>
      <c r="AN117" s="11" t="s">
        <v>1218</v>
      </c>
      <c r="AO117" s="11" t="s">
        <v>1219</v>
      </c>
      <c r="AP117" s="11" t="s">
        <v>1220</v>
      </c>
      <c r="AQ117" s="5" t="s">
        <v>1221</v>
      </c>
      <c r="AR117" s="5" t="s">
        <v>138</v>
      </c>
      <c r="AS117" s="5" t="s">
        <v>138</v>
      </c>
      <c r="AT117" s="5" t="s">
        <v>138</v>
      </c>
      <c r="AU117" s="5" t="s">
        <v>1222</v>
      </c>
      <c r="AV117" s="5" t="s">
        <v>1223</v>
      </c>
      <c r="AW117" s="5" t="s">
        <v>138</v>
      </c>
      <c r="AX117" s="5" t="s">
        <v>4885</v>
      </c>
    </row>
    <row r="118" spans="1:50" s="5" customFormat="1" x14ac:dyDescent="0.3">
      <c r="A118" s="5" t="s">
        <v>5392</v>
      </c>
      <c r="B118" s="5">
        <v>259</v>
      </c>
      <c r="C118" s="5" t="s">
        <v>5393</v>
      </c>
      <c r="D118" s="5" t="s">
        <v>4922</v>
      </c>
      <c r="E118" s="5" t="s">
        <v>5385</v>
      </c>
      <c r="F118" s="5" t="s">
        <v>2517</v>
      </c>
      <c r="H118" s="5" t="s">
        <v>4883</v>
      </c>
      <c r="I118" s="5" t="s">
        <v>4883</v>
      </c>
      <c r="J118" s="5" t="s">
        <v>4913</v>
      </c>
      <c r="L118" s="15"/>
      <c r="M118" s="15"/>
      <c r="N118" s="5" t="s">
        <v>5394</v>
      </c>
      <c r="O118" s="5" t="b">
        <v>1</v>
      </c>
      <c r="P118" s="5" t="b">
        <v>0</v>
      </c>
      <c r="Q118" s="5" t="s">
        <v>1680</v>
      </c>
      <c r="R118" s="11">
        <v>1</v>
      </c>
      <c r="S118" s="11">
        <v>1</v>
      </c>
      <c r="T118" s="11">
        <v>1</v>
      </c>
      <c r="U118" s="11">
        <v>1</v>
      </c>
      <c r="V118" s="11">
        <v>1</v>
      </c>
      <c r="W118" s="11">
        <v>1</v>
      </c>
      <c r="X118" s="11">
        <v>2</v>
      </c>
      <c r="Y118" s="11">
        <v>1</v>
      </c>
      <c r="Z118" s="11">
        <v>1</v>
      </c>
      <c r="AA118" s="11">
        <v>1</v>
      </c>
      <c r="AB118" s="11">
        <v>2</v>
      </c>
      <c r="AC118" s="11">
        <v>0</v>
      </c>
      <c r="AD118" s="11">
        <v>1</v>
      </c>
      <c r="AE118" s="11">
        <v>1</v>
      </c>
      <c r="AF118" s="11">
        <v>1</v>
      </c>
      <c r="AG118" s="11">
        <v>0</v>
      </c>
      <c r="AH118" s="11" t="s">
        <v>5395</v>
      </c>
      <c r="AI118" s="11" t="s">
        <v>5396</v>
      </c>
      <c r="AJ118" s="11" t="s">
        <v>5397</v>
      </c>
      <c r="AK118" s="11" t="s">
        <v>5398</v>
      </c>
      <c r="AL118" s="11" t="s">
        <v>5399</v>
      </c>
      <c r="AM118" s="11" t="s">
        <v>5400</v>
      </c>
      <c r="AN118" s="11" t="s">
        <v>5401</v>
      </c>
      <c r="AO118" s="11" t="s">
        <v>5402</v>
      </c>
      <c r="AP118" s="11" t="s">
        <v>5403</v>
      </c>
      <c r="AQ118" s="5" t="s">
        <v>5404</v>
      </c>
      <c r="AR118" s="5" t="s">
        <v>5405</v>
      </c>
      <c r="AS118" s="5" t="s">
        <v>138</v>
      </c>
      <c r="AT118" s="5" t="s">
        <v>5406</v>
      </c>
      <c r="AU118" s="5" t="s">
        <v>5407</v>
      </c>
      <c r="AV118" s="5" t="s">
        <v>5408</v>
      </c>
      <c r="AW118" s="5" t="s">
        <v>138</v>
      </c>
      <c r="AX118" s="5" t="s">
        <v>4885</v>
      </c>
    </row>
    <row r="119" spans="1:50" s="5" customFormat="1" x14ac:dyDescent="0.3">
      <c r="A119" s="5" t="s">
        <v>5409</v>
      </c>
      <c r="B119" s="5">
        <v>218</v>
      </c>
      <c r="C119" s="5" t="s">
        <v>4968</v>
      </c>
      <c r="D119" s="5" t="s">
        <v>4891</v>
      </c>
      <c r="E119" s="5" t="s">
        <v>5410</v>
      </c>
      <c r="F119" s="5" t="s">
        <v>5386</v>
      </c>
      <c r="G119" s="5" t="s">
        <v>4892</v>
      </c>
      <c r="I119" s="5" t="s">
        <v>4883</v>
      </c>
      <c r="J119" s="5" t="s">
        <v>4884</v>
      </c>
      <c r="L119" s="15"/>
      <c r="M119" s="15"/>
      <c r="N119" s="5" t="s">
        <v>5411</v>
      </c>
      <c r="O119" s="5" t="b">
        <v>1</v>
      </c>
      <c r="P119" s="5" t="b">
        <v>1</v>
      </c>
      <c r="Q119" s="5" t="s">
        <v>1677</v>
      </c>
      <c r="R119" s="11">
        <v>1</v>
      </c>
      <c r="S119" s="11">
        <v>1</v>
      </c>
      <c r="T119" s="11">
        <v>1</v>
      </c>
      <c r="U119" s="11">
        <v>3</v>
      </c>
      <c r="V119" s="11">
        <v>1</v>
      </c>
      <c r="W119" s="11">
        <v>1</v>
      </c>
      <c r="X119" s="11">
        <v>1</v>
      </c>
      <c r="Y119" s="11">
        <v>1</v>
      </c>
      <c r="Z119" s="11">
        <v>1</v>
      </c>
      <c r="AA119" s="11">
        <v>1</v>
      </c>
      <c r="AB119" s="11">
        <v>0</v>
      </c>
      <c r="AC119" s="11">
        <v>0</v>
      </c>
      <c r="AD119" s="11">
        <v>0</v>
      </c>
      <c r="AE119" s="11">
        <v>0</v>
      </c>
      <c r="AF119" s="11">
        <v>0</v>
      </c>
      <c r="AG119" s="11">
        <v>0</v>
      </c>
      <c r="AH119" s="11" t="s">
        <v>5412</v>
      </c>
      <c r="AI119" s="11" t="s">
        <v>5413</v>
      </c>
      <c r="AJ119" s="11" t="s">
        <v>5414</v>
      </c>
      <c r="AK119" s="11" t="s">
        <v>5415</v>
      </c>
      <c r="AL119" s="11" t="s">
        <v>5416</v>
      </c>
      <c r="AM119" s="11" t="s">
        <v>5417</v>
      </c>
      <c r="AN119" s="11" t="s">
        <v>5418</v>
      </c>
      <c r="AO119" s="11" t="s">
        <v>5419</v>
      </c>
      <c r="AP119" s="11" t="s">
        <v>5420</v>
      </c>
      <c r="AQ119" s="5" t="s">
        <v>5421</v>
      </c>
      <c r="AR119" s="5" t="s">
        <v>138</v>
      </c>
      <c r="AS119" s="5" t="s">
        <v>138</v>
      </c>
      <c r="AT119" s="5" t="s">
        <v>138</v>
      </c>
      <c r="AU119" s="5" t="s">
        <v>138</v>
      </c>
      <c r="AV119" s="5" t="s">
        <v>138</v>
      </c>
      <c r="AW119" s="5" t="s">
        <v>138</v>
      </c>
      <c r="AX119" s="5" t="s">
        <v>4885</v>
      </c>
    </row>
    <row r="120" spans="1:50" s="5" customFormat="1" x14ac:dyDescent="0.3">
      <c r="L120" s="15"/>
      <c r="M120" s="15"/>
      <c r="R120" s="11"/>
      <c r="S120" s="11"/>
      <c r="T120" s="11"/>
      <c r="U120" s="11"/>
      <c r="V120" s="11"/>
      <c r="W120" s="11"/>
      <c r="X120" s="11"/>
      <c r="Y120" s="11"/>
      <c r="Z120" s="11"/>
      <c r="AA120" s="11"/>
      <c r="AB120" s="11"/>
      <c r="AC120" s="11"/>
      <c r="AD120" s="11"/>
      <c r="AE120" s="11"/>
      <c r="AF120" s="11"/>
      <c r="AG120" s="11"/>
      <c r="AH120" s="11"/>
      <c r="AI120" s="11"/>
      <c r="AJ120" s="11"/>
      <c r="AK120" s="11"/>
      <c r="AL120" s="11"/>
      <c r="AM120" s="11"/>
      <c r="AN120" s="11"/>
      <c r="AO120" s="11"/>
      <c r="AP120" s="11"/>
    </row>
    <row r="121" spans="1:50" s="5" customFormat="1" x14ac:dyDescent="0.3">
      <c r="A121" s="5" t="s">
        <v>4852</v>
      </c>
      <c r="L121" s="15"/>
      <c r="M121" s="15"/>
      <c r="R121" s="11">
        <v>10</v>
      </c>
      <c r="S121" s="11">
        <v>12</v>
      </c>
      <c r="T121" s="11">
        <v>7</v>
      </c>
      <c r="U121" s="11">
        <v>8</v>
      </c>
      <c r="V121" s="11">
        <v>10</v>
      </c>
      <c r="W121" s="11">
        <v>8</v>
      </c>
      <c r="X121" s="11">
        <v>11</v>
      </c>
      <c r="Y121" s="11">
        <v>7</v>
      </c>
      <c r="Z121" s="11">
        <v>7</v>
      </c>
      <c r="AA121" s="11">
        <v>10</v>
      </c>
      <c r="AB121" s="11">
        <v>0</v>
      </c>
      <c r="AC121" s="11">
        <v>0</v>
      </c>
      <c r="AD121" s="11">
        <v>6</v>
      </c>
      <c r="AE121" s="11">
        <v>6</v>
      </c>
      <c r="AF121" s="11">
        <v>7</v>
      </c>
      <c r="AG121" s="11">
        <v>6</v>
      </c>
      <c r="AH121" s="11"/>
      <c r="AI121" s="11"/>
      <c r="AJ121" s="11"/>
      <c r="AK121" s="11"/>
      <c r="AL121" s="11"/>
      <c r="AM121" s="11"/>
      <c r="AN121" s="11"/>
      <c r="AO121" s="11"/>
      <c r="AP121" s="11"/>
    </row>
    <row r="122" spans="1:50" s="5" customFormat="1" x14ac:dyDescent="0.3">
      <c r="A122" s="5" t="s">
        <v>5422</v>
      </c>
      <c r="B122" s="5">
        <v>409</v>
      </c>
      <c r="C122" s="5" t="s">
        <v>5423</v>
      </c>
      <c r="D122" s="5" t="s">
        <v>4887</v>
      </c>
      <c r="E122" s="5" t="s">
        <v>2403</v>
      </c>
      <c r="F122" s="5" t="s">
        <v>2420</v>
      </c>
      <c r="G122" s="5" t="s">
        <v>4892</v>
      </c>
      <c r="H122" s="5" t="s">
        <v>4883</v>
      </c>
      <c r="I122" s="5" t="s">
        <v>4883</v>
      </c>
      <c r="J122" s="5" t="s">
        <v>5274</v>
      </c>
      <c r="L122" s="15"/>
      <c r="M122" s="15"/>
      <c r="N122" s="5" t="s">
        <v>3111</v>
      </c>
      <c r="O122" s="5" t="b">
        <v>1</v>
      </c>
      <c r="P122" s="5" t="b">
        <v>1</v>
      </c>
      <c r="Q122" s="5" t="s">
        <v>1677</v>
      </c>
      <c r="R122" s="11">
        <v>1</v>
      </c>
      <c r="S122" s="11">
        <v>1</v>
      </c>
      <c r="T122" s="11">
        <v>1</v>
      </c>
      <c r="U122" s="11">
        <v>1</v>
      </c>
      <c r="V122" s="11">
        <v>1</v>
      </c>
      <c r="W122" s="11">
        <v>1</v>
      </c>
      <c r="X122" s="11">
        <v>1</v>
      </c>
      <c r="Y122" s="11">
        <v>1</v>
      </c>
      <c r="Z122" s="11">
        <v>1</v>
      </c>
      <c r="AA122" s="11">
        <v>1</v>
      </c>
      <c r="AB122" s="11">
        <v>0</v>
      </c>
      <c r="AC122" s="11">
        <v>0</v>
      </c>
      <c r="AD122" s="11">
        <v>0</v>
      </c>
      <c r="AE122" s="11">
        <v>1</v>
      </c>
      <c r="AF122" s="11">
        <v>1</v>
      </c>
      <c r="AG122" s="11">
        <v>1</v>
      </c>
      <c r="AH122" s="11" t="s">
        <v>3112</v>
      </c>
      <c r="AI122" s="11" t="s">
        <v>3113</v>
      </c>
      <c r="AJ122" s="11" t="s">
        <v>3114</v>
      </c>
      <c r="AK122" s="11" t="s">
        <v>3115</v>
      </c>
      <c r="AL122" s="11" t="s">
        <v>3116</v>
      </c>
      <c r="AM122" s="11" t="s">
        <v>3117</v>
      </c>
      <c r="AN122" s="11" t="s">
        <v>3118</v>
      </c>
      <c r="AO122" s="11" t="s">
        <v>3119</v>
      </c>
      <c r="AP122" s="11" t="s">
        <v>3120</v>
      </c>
      <c r="AQ122" s="5" t="s">
        <v>3121</v>
      </c>
      <c r="AR122" s="5" t="s">
        <v>138</v>
      </c>
      <c r="AS122" s="5" t="s">
        <v>138</v>
      </c>
      <c r="AT122" s="5" t="s">
        <v>138</v>
      </c>
      <c r="AU122" s="5" t="s">
        <v>3122</v>
      </c>
      <c r="AV122" s="5" t="s">
        <v>3123</v>
      </c>
      <c r="AW122" s="5" t="s">
        <v>3124</v>
      </c>
      <c r="AX122" s="5" t="s">
        <v>4885</v>
      </c>
    </row>
    <row r="123" spans="1:50" s="5" customFormat="1" x14ac:dyDescent="0.3">
      <c r="A123" s="5" t="s">
        <v>5424</v>
      </c>
      <c r="B123" s="5">
        <v>376</v>
      </c>
      <c r="C123" s="5" t="s">
        <v>5425</v>
      </c>
      <c r="D123" s="5" t="s">
        <v>4880</v>
      </c>
      <c r="E123" s="5" t="s">
        <v>2403</v>
      </c>
      <c r="F123" s="5" t="s">
        <v>2420</v>
      </c>
      <c r="G123" s="5" t="s">
        <v>4892</v>
      </c>
      <c r="I123" s="5" t="s">
        <v>4883</v>
      </c>
      <c r="J123" s="5" t="s">
        <v>5339</v>
      </c>
      <c r="L123" s="15"/>
      <c r="M123" s="15"/>
      <c r="N123" s="5" t="s">
        <v>5426</v>
      </c>
      <c r="O123" s="5" t="b">
        <v>1</v>
      </c>
      <c r="P123" s="5" t="b">
        <v>0</v>
      </c>
      <c r="Q123" s="5" t="s">
        <v>1708</v>
      </c>
      <c r="R123" s="11">
        <v>1</v>
      </c>
      <c r="S123" s="11">
        <v>2</v>
      </c>
      <c r="T123" s="11">
        <v>1</v>
      </c>
      <c r="U123" s="11">
        <v>1</v>
      </c>
      <c r="V123" s="11">
        <v>1</v>
      </c>
      <c r="W123" s="11">
        <v>1</v>
      </c>
      <c r="X123" s="11">
        <v>1</v>
      </c>
      <c r="Y123" s="11">
        <v>1</v>
      </c>
      <c r="Z123" s="11">
        <v>1</v>
      </c>
      <c r="AA123" s="11">
        <v>1</v>
      </c>
      <c r="AB123" s="11">
        <v>0</v>
      </c>
      <c r="AC123" s="11">
        <v>0</v>
      </c>
      <c r="AD123" s="11">
        <v>1</v>
      </c>
      <c r="AE123" s="11">
        <v>1</v>
      </c>
      <c r="AF123" s="11">
        <v>1</v>
      </c>
      <c r="AG123" s="11">
        <v>0</v>
      </c>
      <c r="AH123" s="11" t="s">
        <v>5427</v>
      </c>
      <c r="AI123" s="11" t="s">
        <v>5428</v>
      </c>
      <c r="AJ123" s="11" t="s">
        <v>5429</v>
      </c>
      <c r="AK123" s="11" t="s">
        <v>5430</v>
      </c>
      <c r="AL123" s="11" t="s">
        <v>5431</v>
      </c>
      <c r="AM123" s="11" t="s">
        <v>5432</v>
      </c>
      <c r="AN123" s="11" t="s">
        <v>5433</v>
      </c>
      <c r="AO123" s="11" t="s">
        <v>5434</v>
      </c>
      <c r="AP123" s="11" t="s">
        <v>5435</v>
      </c>
      <c r="AQ123" s="5" t="s">
        <v>5436</v>
      </c>
      <c r="AR123" s="5" t="s">
        <v>138</v>
      </c>
      <c r="AS123" s="5" t="s">
        <v>138</v>
      </c>
      <c r="AT123" s="5" t="s">
        <v>5437</v>
      </c>
      <c r="AU123" s="5" t="s">
        <v>5438</v>
      </c>
      <c r="AV123" s="5" t="s">
        <v>5439</v>
      </c>
      <c r="AW123" s="5" t="s">
        <v>138</v>
      </c>
      <c r="AX123" s="5" t="s">
        <v>4885</v>
      </c>
    </row>
    <row r="124" spans="1:50" s="5" customFormat="1" x14ac:dyDescent="0.3">
      <c r="A124" s="5" t="s">
        <v>5440</v>
      </c>
      <c r="B124" s="5">
        <v>299</v>
      </c>
      <c r="C124" s="5" t="s">
        <v>5441</v>
      </c>
      <c r="D124" s="5" t="s">
        <v>4922</v>
      </c>
      <c r="E124" s="5" t="s">
        <v>2403</v>
      </c>
      <c r="F124" s="5" t="s">
        <v>2420</v>
      </c>
      <c r="H124" s="5" t="s">
        <v>4883</v>
      </c>
      <c r="I124" s="5" t="s">
        <v>4883</v>
      </c>
      <c r="J124" s="5" t="s">
        <v>5339</v>
      </c>
      <c r="L124" s="15"/>
      <c r="M124" s="15"/>
      <c r="N124" s="5" t="s">
        <v>5442</v>
      </c>
      <c r="O124" s="5" t="b">
        <v>1</v>
      </c>
      <c r="P124" s="5" t="b">
        <v>1</v>
      </c>
      <c r="Q124" s="5" t="s">
        <v>1677</v>
      </c>
      <c r="R124" s="11">
        <v>2</v>
      </c>
      <c r="S124" s="11">
        <v>1</v>
      </c>
      <c r="T124" s="11">
        <v>1</v>
      </c>
      <c r="U124" s="11">
        <v>1</v>
      </c>
      <c r="V124" s="11">
        <v>1</v>
      </c>
      <c r="W124" s="11">
        <v>1</v>
      </c>
      <c r="X124" s="11">
        <v>2</v>
      </c>
      <c r="Y124" s="11">
        <v>1</v>
      </c>
      <c r="Z124" s="11">
        <v>1</v>
      </c>
      <c r="AA124" s="11">
        <v>1</v>
      </c>
      <c r="AB124" s="11">
        <v>0</v>
      </c>
      <c r="AC124" s="11">
        <v>0</v>
      </c>
      <c r="AD124" s="11">
        <v>1</v>
      </c>
      <c r="AE124" s="11">
        <v>1</v>
      </c>
      <c r="AF124" s="11">
        <v>1</v>
      </c>
      <c r="AG124" s="11">
        <v>1</v>
      </c>
      <c r="AH124" s="11" t="s">
        <v>5443</v>
      </c>
      <c r="AI124" s="11" t="s">
        <v>5444</v>
      </c>
      <c r="AJ124" s="11" t="s">
        <v>5445</v>
      </c>
      <c r="AK124" s="11" t="s">
        <v>5446</v>
      </c>
      <c r="AL124" s="11" t="s">
        <v>5447</v>
      </c>
      <c r="AM124" s="11" t="s">
        <v>5448</v>
      </c>
      <c r="AN124" s="11" t="s">
        <v>5449</v>
      </c>
      <c r="AO124" s="11" t="s">
        <v>5450</v>
      </c>
      <c r="AP124" s="11" t="s">
        <v>5451</v>
      </c>
      <c r="AQ124" s="5" t="s">
        <v>5452</v>
      </c>
      <c r="AR124" s="5" t="s">
        <v>138</v>
      </c>
      <c r="AS124" s="5" t="s">
        <v>138</v>
      </c>
      <c r="AT124" s="5" t="s">
        <v>5453</v>
      </c>
      <c r="AU124" s="5" t="s">
        <v>5454</v>
      </c>
      <c r="AV124" s="5" t="s">
        <v>5455</v>
      </c>
      <c r="AW124" s="5" t="s">
        <v>5456</v>
      </c>
      <c r="AX124" s="5" t="s">
        <v>4885</v>
      </c>
    </row>
    <row r="125" spans="1:50" s="5" customFormat="1" x14ac:dyDescent="0.3">
      <c r="A125" s="5" t="s">
        <v>5457</v>
      </c>
      <c r="B125" s="5">
        <v>284</v>
      </c>
      <c r="C125" s="5" t="s">
        <v>5423</v>
      </c>
      <c r="D125" s="5" t="s">
        <v>4887</v>
      </c>
      <c r="E125" s="5" t="s">
        <v>2403</v>
      </c>
      <c r="F125" s="5" t="s">
        <v>2420</v>
      </c>
      <c r="G125" s="5" t="s">
        <v>4892</v>
      </c>
      <c r="H125" s="5" t="s">
        <v>4883</v>
      </c>
      <c r="I125" s="5" t="s">
        <v>4883</v>
      </c>
      <c r="J125" s="5" t="s">
        <v>5339</v>
      </c>
      <c r="L125" s="15"/>
      <c r="M125" s="15"/>
      <c r="N125" s="5" t="s">
        <v>5458</v>
      </c>
      <c r="O125" s="5" t="b">
        <v>1</v>
      </c>
      <c r="P125" s="5" t="b">
        <v>1</v>
      </c>
      <c r="Q125" s="5" t="s">
        <v>1677</v>
      </c>
      <c r="R125" s="11">
        <v>1</v>
      </c>
      <c r="S125" s="11">
        <v>2</v>
      </c>
      <c r="T125" s="11">
        <v>1</v>
      </c>
      <c r="U125" s="11">
        <v>1</v>
      </c>
      <c r="V125" s="11">
        <v>1</v>
      </c>
      <c r="W125" s="11">
        <v>1</v>
      </c>
      <c r="X125" s="11">
        <v>1</v>
      </c>
      <c r="Y125" s="11">
        <v>1</v>
      </c>
      <c r="Z125" s="11">
        <v>1</v>
      </c>
      <c r="AA125" s="11">
        <v>1</v>
      </c>
      <c r="AB125" s="11">
        <v>0</v>
      </c>
      <c r="AC125" s="11">
        <v>0</v>
      </c>
      <c r="AD125" s="11">
        <v>1</v>
      </c>
      <c r="AE125" s="11">
        <v>1</v>
      </c>
      <c r="AF125" s="11">
        <v>1</v>
      </c>
      <c r="AG125" s="11">
        <v>1</v>
      </c>
      <c r="AH125" s="11" t="s">
        <v>5459</v>
      </c>
      <c r="AI125" s="11" t="s">
        <v>5460</v>
      </c>
      <c r="AJ125" s="11" t="s">
        <v>5461</v>
      </c>
      <c r="AK125" s="11" t="s">
        <v>5462</v>
      </c>
      <c r="AL125" s="11" t="s">
        <v>5463</v>
      </c>
      <c r="AM125" s="11" t="s">
        <v>5464</v>
      </c>
      <c r="AN125" s="11" t="s">
        <v>5465</v>
      </c>
      <c r="AO125" s="11" t="s">
        <v>5466</v>
      </c>
      <c r="AP125" s="11" t="s">
        <v>5467</v>
      </c>
      <c r="AQ125" s="5" t="s">
        <v>5468</v>
      </c>
      <c r="AR125" s="5" t="s">
        <v>138</v>
      </c>
      <c r="AS125" s="5" t="s">
        <v>138</v>
      </c>
      <c r="AT125" s="5" t="s">
        <v>5469</v>
      </c>
      <c r="AU125" s="5" t="s">
        <v>5470</v>
      </c>
      <c r="AV125" s="5" t="s">
        <v>5471</v>
      </c>
      <c r="AW125" s="5" t="s">
        <v>5472</v>
      </c>
      <c r="AX125" s="5" t="s">
        <v>4885</v>
      </c>
    </row>
    <row r="126" spans="1:50" s="5" customFormat="1" x14ac:dyDescent="0.3">
      <c r="A126" s="5" t="s">
        <v>5473</v>
      </c>
      <c r="B126" s="5">
        <v>242</v>
      </c>
      <c r="C126" s="5" t="s">
        <v>5423</v>
      </c>
      <c r="D126" s="5" t="s">
        <v>4887</v>
      </c>
      <c r="E126" s="5" t="s">
        <v>2403</v>
      </c>
      <c r="F126" s="5" t="s">
        <v>2420</v>
      </c>
      <c r="G126" s="5" t="s">
        <v>4892</v>
      </c>
      <c r="H126" s="5" t="s">
        <v>4883</v>
      </c>
      <c r="I126" s="5" t="s">
        <v>4883</v>
      </c>
      <c r="J126" s="5" t="s">
        <v>5274</v>
      </c>
      <c r="L126" s="15"/>
      <c r="M126" s="15"/>
      <c r="N126" s="5" t="s">
        <v>2405</v>
      </c>
      <c r="O126" s="5" t="b">
        <v>1</v>
      </c>
      <c r="P126" s="5" t="b">
        <v>1</v>
      </c>
      <c r="Q126" s="5" t="s">
        <v>1677</v>
      </c>
      <c r="R126" s="11">
        <v>2</v>
      </c>
      <c r="S126" s="11">
        <v>2</v>
      </c>
      <c r="T126" s="11">
        <v>1</v>
      </c>
      <c r="U126" s="11">
        <v>2</v>
      </c>
      <c r="V126" s="11">
        <v>2</v>
      </c>
      <c r="W126" s="11">
        <v>2</v>
      </c>
      <c r="X126" s="11">
        <v>2</v>
      </c>
      <c r="Y126" s="11">
        <v>2</v>
      </c>
      <c r="Z126" s="11">
        <v>1</v>
      </c>
      <c r="AA126" s="11">
        <v>2</v>
      </c>
      <c r="AB126" s="11">
        <v>0</v>
      </c>
      <c r="AC126" s="11">
        <v>0</v>
      </c>
      <c r="AD126" s="11">
        <v>1</v>
      </c>
      <c r="AE126" s="11">
        <v>0</v>
      </c>
      <c r="AF126" s="11">
        <v>1</v>
      </c>
      <c r="AG126" s="11">
        <v>1</v>
      </c>
      <c r="AH126" s="11" t="s">
        <v>2406</v>
      </c>
      <c r="AI126" s="11" t="s">
        <v>2407</v>
      </c>
      <c r="AJ126" s="11" t="s">
        <v>2408</v>
      </c>
      <c r="AK126" s="11" t="s">
        <v>2409</v>
      </c>
      <c r="AL126" s="11" t="s">
        <v>2410</v>
      </c>
      <c r="AM126" s="11" t="s">
        <v>2411</v>
      </c>
      <c r="AN126" s="11" t="s">
        <v>2412</v>
      </c>
      <c r="AO126" s="11" t="s">
        <v>2413</v>
      </c>
      <c r="AP126" s="11" t="s">
        <v>2414</v>
      </c>
      <c r="AQ126" s="5" t="s">
        <v>2415</v>
      </c>
      <c r="AR126" s="5" t="s">
        <v>138</v>
      </c>
      <c r="AS126" s="5" t="s">
        <v>138</v>
      </c>
      <c r="AT126" s="5" t="s">
        <v>2416</v>
      </c>
      <c r="AU126" s="5" t="s">
        <v>138</v>
      </c>
      <c r="AV126" s="5" t="s">
        <v>2417</v>
      </c>
      <c r="AW126" s="5" t="s">
        <v>2418</v>
      </c>
      <c r="AX126" s="5" t="s">
        <v>4885</v>
      </c>
    </row>
    <row r="127" spans="1:50" s="5" customFormat="1" x14ac:dyDescent="0.3">
      <c r="A127" s="5" t="s">
        <v>1067</v>
      </c>
      <c r="B127" s="5">
        <v>318</v>
      </c>
      <c r="C127" s="5" t="s">
        <v>5474</v>
      </c>
      <c r="D127" s="5" t="s">
        <v>4880</v>
      </c>
      <c r="E127" s="5" t="s">
        <v>2403</v>
      </c>
      <c r="F127" s="5" t="s">
        <v>2420</v>
      </c>
      <c r="G127" s="5" t="s">
        <v>4892</v>
      </c>
      <c r="H127" s="5" t="s">
        <v>4883</v>
      </c>
      <c r="I127" s="5" t="s">
        <v>4883</v>
      </c>
      <c r="J127" s="5" t="s">
        <v>5339</v>
      </c>
      <c r="L127" s="15"/>
      <c r="M127" s="15"/>
      <c r="N127" s="5" t="s">
        <v>5475</v>
      </c>
      <c r="O127" s="5" t="b">
        <v>1</v>
      </c>
      <c r="P127" s="5" t="b">
        <v>0</v>
      </c>
      <c r="Q127" s="5" t="s">
        <v>1708</v>
      </c>
      <c r="R127" s="11">
        <v>2</v>
      </c>
      <c r="S127" s="11">
        <v>3</v>
      </c>
      <c r="T127" s="11">
        <v>1</v>
      </c>
      <c r="U127" s="11">
        <v>1</v>
      </c>
      <c r="V127" s="11">
        <v>3</v>
      </c>
      <c r="W127" s="11">
        <v>1</v>
      </c>
      <c r="X127" s="11">
        <v>2</v>
      </c>
      <c r="Y127" s="11">
        <v>0</v>
      </c>
      <c r="Z127" s="11">
        <v>1</v>
      </c>
      <c r="AA127" s="11">
        <v>2</v>
      </c>
      <c r="AB127" s="11">
        <v>0</v>
      </c>
      <c r="AC127" s="11">
        <v>0</v>
      </c>
      <c r="AD127" s="11">
        <v>1</v>
      </c>
      <c r="AE127" s="11">
        <v>1</v>
      </c>
      <c r="AF127" s="11">
        <v>1</v>
      </c>
      <c r="AG127" s="11">
        <v>1</v>
      </c>
      <c r="AH127" s="11" t="s">
        <v>1070</v>
      </c>
      <c r="AI127" s="11" t="s">
        <v>1071</v>
      </c>
      <c r="AJ127" s="11" t="s">
        <v>1072</v>
      </c>
      <c r="AK127" s="11" t="s">
        <v>1073</v>
      </c>
      <c r="AL127" s="11" t="s">
        <v>1074</v>
      </c>
      <c r="AM127" s="11" t="s">
        <v>1075</v>
      </c>
      <c r="AN127" s="11" t="s">
        <v>1076</v>
      </c>
      <c r="AO127" s="11"/>
      <c r="AP127" s="11" t="s">
        <v>1077</v>
      </c>
      <c r="AQ127" s="5" t="s">
        <v>1078</v>
      </c>
      <c r="AR127" s="5" t="s">
        <v>138</v>
      </c>
      <c r="AS127" s="5" t="s">
        <v>138</v>
      </c>
      <c r="AT127" s="5" t="s">
        <v>1079</v>
      </c>
      <c r="AU127" s="5" t="s">
        <v>1080</v>
      </c>
      <c r="AV127" s="5" t="s">
        <v>1081</v>
      </c>
      <c r="AW127" s="5" t="s">
        <v>1082</v>
      </c>
      <c r="AX127" s="5" t="s">
        <v>4885</v>
      </c>
    </row>
    <row r="128" spans="1:50" s="5" customFormat="1" x14ac:dyDescent="0.3">
      <c r="A128" s="5" t="s">
        <v>5476</v>
      </c>
      <c r="B128" s="5">
        <v>310</v>
      </c>
      <c r="C128" s="5" t="s">
        <v>5425</v>
      </c>
      <c r="D128" s="5" t="s">
        <v>4880</v>
      </c>
      <c r="E128" s="5" t="s">
        <v>2403</v>
      </c>
      <c r="F128" s="5" t="s">
        <v>2420</v>
      </c>
      <c r="G128" s="5" t="s">
        <v>4892</v>
      </c>
      <c r="H128" s="5" t="s">
        <v>4883</v>
      </c>
      <c r="I128" s="5" t="s">
        <v>4883</v>
      </c>
      <c r="J128" s="5" t="s">
        <v>5339</v>
      </c>
      <c r="L128" s="15"/>
      <c r="M128" s="15"/>
      <c r="N128" s="5" t="s">
        <v>5475</v>
      </c>
      <c r="O128" s="5" t="b">
        <v>1</v>
      </c>
      <c r="P128" s="5" t="b">
        <v>0</v>
      </c>
      <c r="Q128" s="5" t="s">
        <v>1708</v>
      </c>
      <c r="R128" s="11">
        <v>2</v>
      </c>
      <c r="S128" s="11">
        <v>3</v>
      </c>
      <c r="T128" s="11">
        <v>1</v>
      </c>
      <c r="U128" s="11">
        <v>1</v>
      </c>
      <c r="V128" s="11">
        <v>3</v>
      </c>
      <c r="W128" s="11">
        <v>1</v>
      </c>
      <c r="X128" s="11">
        <v>2</v>
      </c>
      <c r="Y128" s="11">
        <v>0</v>
      </c>
      <c r="Z128" s="11">
        <v>1</v>
      </c>
      <c r="AA128" s="11">
        <v>2</v>
      </c>
      <c r="AB128" s="11">
        <v>0</v>
      </c>
      <c r="AC128" s="11">
        <v>0</v>
      </c>
      <c r="AD128" s="11">
        <v>1</v>
      </c>
      <c r="AE128" s="11">
        <v>1</v>
      </c>
      <c r="AF128" s="11">
        <v>1</v>
      </c>
      <c r="AG128" s="11">
        <v>1</v>
      </c>
      <c r="AH128" s="11" t="s">
        <v>1070</v>
      </c>
      <c r="AI128" s="11" t="s">
        <v>1071</v>
      </c>
      <c r="AJ128" s="11" t="s">
        <v>1072</v>
      </c>
      <c r="AK128" s="11" t="s">
        <v>1073</v>
      </c>
      <c r="AL128" s="11" t="s">
        <v>1074</v>
      </c>
      <c r="AM128" s="11" t="s">
        <v>1075</v>
      </c>
      <c r="AN128" s="11" t="s">
        <v>1076</v>
      </c>
      <c r="AO128" s="11"/>
      <c r="AP128" s="11" t="s">
        <v>1077</v>
      </c>
      <c r="AQ128" s="5" t="s">
        <v>1078</v>
      </c>
      <c r="AR128" s="5" t="s">
        <v>138</v>
      </c>
      <c r="AS128" s="5" t="s">
        <v>138</v>
      </c>
      <c r="AT128" s="5" t="s">
        <v>1079</v>
      </c>
      <c r="AU128" s="5" t="s">
        <v>1080</v>
      </c>
      <c r="AV128" s="5" t="s">
        <v>1081</v>
      </c>
      <c r="AW128" s="5" t="s">
        <v>1082</v>
      </c>
      <c r="AX128" s="5" t="s">
        <v>1830</v>
      </c>
    </row>
    <row r="129" spans="1:50" s="5" customFormat="1" x14ac:dyDescent="0.3">
      <c r="A129" s="5" t="s">
        <v>5477</v>
      </c>
      <c r="B129" s="5">
        <v>239</v>
      </c>
      <c r="C129" s="5" t="s">
        <v>5478</v>
      </c>
      <c r="D129" s="5" t="s">
        <v>4891</v>
      </c>
      <c r="E129" s="5" t="s">
        <v>2403</v>
      </c>
      <c r="F129" s="5" t="s">
        <v>2420</v>
      </c>
      <c r="G129" s="5" t="s">
        <v>5479</v>
      </c>
      <c r="I129" s="5" t="s">
        <v>4883</v>
      </c>
      <c r="J129" s="5" t="s">
        <v>5274</v>
      </c>
      <c r="L129" s="15"/>
      <c r="M129" s="15"/>
      <c r="N129" s="5" t="s">
        <v>4067</v>
      </c>
      <c r="O129" s="5" t="b">
        <v>1</v>
      </c>
      <c r="P129" s="5" t="b">
        <v>1</v>
      </c>
      <c r="Q129" s="5" t="s">
        <v>1677</v>
      </c>
      <c r="R129" s="11">
        <v>1</v>
      </c>
      <c r="S129" s="11">
        <v>1</v>
      </c>
      <c r="T129" s="11">
        <v>1</v>
      </c>
      <c r="U129" s="11">
        <v>1</v>
      </c>
      <c r="V129" s="11">
        <v>1</v>
      </c>
      <c r="W129" s="11">
        <v>1</v>
      </c>
      <c r="X129" s="11">
        <v>2</v>
      </c>
      <c r="Y129" s="11">
        <v>1</v>
      </c>
      <c r="Z129" s="11">
        <v>1</v>
      </c>
      <c r="AA129" s="11">
        <v>2</v>
      </c>
      <c r="AB129" s="11">
        <v>0</v>
      </c>
      <c r="AC129" s="11">
        <v>0</v>
      </c>
      <c r="AD129" s="11">
        <v>1</v>
      </c>
      <c r="AE129" s="11">
        <v>1</v>
      </c>
      <c r="AF129" s="11">
        <v>1</v>
      </c>
      <c r="AG129" s="11">
        <v>1</v>
      </c>
      <c r="AH129" s="11" t="s">
        <v>4068</v>
      </c>
      <c r="AI129" s="11" t="s">
        <v>4069</v>
      </c>
      <c r="AJ129" s="11" t="s">
        <v>4070</v>
      </c>
      <c r="AK129" s="11" t="s">
        <v>4071</v>
      </c>
      <c r="AL129" s="11" t="s">
        <v>4072</v>
      </c>
      <c r="AM129" s="11" t="s">
        <v>4073</v>
      </c>
      <c r="AN129" s="11" t="s">
        <v>4074</v>
      </c>
      <c r="AO129" s="11" t="s">
        <v>4075</v>
      </c>
      <c r="AP129" s="11" t="s">
        <v>4076</v>
      </c>
      <c r="AQ129" s="5" t="s">
        <v>4077</v>
      </c>
      <c r="AR129" s="5" t="s">
        <v>138</v>
      </c>
      <c r="AS129" s="5" t="s">
        <v>138</v>
      </c>
      <c r="AT129" s="5" t="s">
        <v>4078</v>
      </c>
      <c r="AU129" s="5" t="s">
        <v>4079</v>
      </c>
      <c r="AV129" s="5" t="s">
        <v>4080</v>
      </c>
      <c r="AW129" s="5" t="s">
        <v>4081</v>
      </c>
      <c r="AX129" s="5" t="s">
        <v>4885</v>
      </c>
    </row>
    <row r="130" spans="1:50" s="5" customFormat="1" x14ac:dyDescent="0.3">
      <c r="L130" s="15"/>
      <c r="M130" s="15"/>
      <c r="R130" s="11"/>
      <c r="S130" s="11"/>
      <c r="T130" s="11"/>
      <c r="U130" s="11"/>
      <c r="V130" s="11"/>
      <c r="W130" s="11"/>
      <c r="X130" s="11"/>
      <c r="Y130" s="11"/>
      <c r="Z130" s="11"/>
      <c r="AA130" s="11"/>
      <c r="AB130" s="11"/>
      <c r="AC130" s="11"/>
      <c r="AD130" s="11"/>
      <c r="AE130" s="11"/>
      <c r="AF130" s="11"/>
      <c r="AG130" s="11"/>
      <c r="AH130" s="11"/>
      <c r="AI130" s="11"/>
      <c r="AJ130" s="11"/>
      <c r="AK130" s="11"/>
      <c r="AL130" s="11"/>
      <c r="AM130" s="11"/>
      <c r="AN130" s="11"/>
      <c r="AO130" s="11"/>
      <c r="AP130" s="11"/>
    </row>
    <row r="131" spans="1:50" s="5" customFormat="1" x14ac:dyDescent="0.3">
      <c r="A131" s="5" t="s">
        <v>4853</v>
      </c>
      <c r="L131" s="15"/>
      <c r="M131" s="15"/>
      <c r="R131" s="11">
        <v>2</v>
      </c>
      <c r="S131" s="11">
        <v>2</v>
      </c>
      <c r="T131" s="11">
        <v>1</v>
      </c>
      <c r="U131" s="11">
        <v>2</v>
      </c>
      <c r="V131" s="11">
        <v>2</v>
      </c>
      <c r="W131" s="11">
        <v>1</v>
      </c>
      <c r="X131" s="11">
        <v>3</v>
      </c>
      <c r="Y131" s="11">
        <v>1</v>
      </c>
      <c r="Z131" s="11">
        <v>2</v>
      </c>
      <c r="AA131" s="11">
        <v>4</v>
      </c>
      <c r="AB131" s="11">
        <v>0</v>
      </c>
      <c r="AC131" s="11">
        <v>0</v>
      </c>
      <c r="AD131" s="11">
        <v>1</v>
      </c>
      <c r="AE131" s="11">
        <v>1</v>
      </c>
      <c r="AF131" s="11">
        <v>2</v>
      </c>
      <c r="AG131" s="11">
        <v>2</v>
      </c>
      <c r="AH131" s="11"/>
      <c r="AI131" s="11"/>
      <c r="AJ131" s="11"/>
      <c r="AK131" s="11"/>
      <c r="AL131" s="11"/>
      <c r="AM131" s="11"/>
      <c r="AN131" s="11"/>
      <c r="AO131" s="11"/>
      <c r="AP131" s="11"/>
    </row>
    <row r="132" spans="1:50" s="5" customFormat="1" x14ac:dyDescent="0.3">
      <c r="A132" s="5" t="s">
        <v>5480</v>
      </c>
      <c r="B132" s="5">
        <v>478</v>
      </c>
      <c r="C132" s="5" t="s">
        <v>5481</v>
      </c>
      <c r="D132" s="5" t="s">
        <v>4922</v>
      </c>
      <c r="E132" s="5" t="s">
        <v>5482</v>
      </c>
      <c r="F132" s="5" t="s">
        <v>2549</v>
      </c>
      <c r="G132" s="5" t="s">
        <v>5483</v>
      </c>
      <c r="I132" s="5" t="s">
        <v>4883</v>
      </c>
      <c r="J132" s="5" t="s">
        <v>5126</v>
      </c>
      <c r="L132" s="15"/>
      <c r="M132" s="15"/>
      <c r="N132" s="5" t="s">
        <v>5484</v>
      </c>
      <c r="O132" s="5" t="b">
        <v>1</v>
      </c>
      <c r="P132" s="5" t="b">
        <v>0</v>
      </c>
      <c r="Q132" s="5" t="s">
        <v>1708</v>
      </c>
      <c r="R132" s="11">
        <v>2</v>
      </c>
      <c r="S132" s="11">
        <v>2</v>
      </c>
      <c r="T132" s="11">
        <v>1</v>
      </c>
      <c r="U132" s="11">
        <v>2</v>
      </c>
      <c r="V132" s="11">
        <v>2</v>
      </c>
      <c r="W132" s="11">
        <v>1</v>
      </c>
      <c r="X132" s="11">
        <v>3</v>
      </c>
      <c r="Y132" s="11">
        <v>1</v>
      </c>
      <c r="Z132" s="11">
        <v>2</v>
      </c>
      <c r="AA132" s="11">
        <v>4</v>
      </c>
      <c r="AB132" s="11">
        <v>0</v>
      </c>
      <c r="AC132" s="11">
        <v>0</v>
      </c>
      <c r="AD132" s="11">
        <v>1</v>
      </c>
      <c r="AE132" s="11">
        <v>1</v>
      </c>
      <c r="AF132" s="11">
        <v>2</v>
      </c>
      <c r="AG132" s="11">
        <v>2</v>
      </c>
      <c r="AH132" s="11" t="s">
        <v>5485</v>
      </c>
      <c r="AI132" s="11" t="s">
        <v>5486</v>
      </c>
      <c r="AJ132" s="11" t="s">
        <v>5487</v>
      </c>
      <c r="AK132" s="11" t="s">
        <v>5488</v>
      </c>
      <c r="AL132" s="11" t="s">
        <v>5489</v>
      </c>
      <c r="AM132" s="11" t="s">
        <v>5490</v>
      </c>
      <c r="AN132" s="11" t="s">
        <v>5491</v>
      </c>
      <c r="AO132" s="11" t="s">
        <v>5492</v>
      </c>
      <c r="AP132" s="11" t="s">
        <v>5493</v>
      </c>
      <c r="AQ132" s="5" t="s">
        <v>5494</v>
      </c>
      <c r="AR132" s="5" t="s">
        <v>138</v>
      </c>
      <c r="AS132" s="5" t="s">
        <v>138</v>
      </c>
      <c r="AT132" s="5" t="s">
        <v>5495</v>
      </c>
      <c r="AU132" s="5" t="s">
        <v>5496</v>
      </c>
      <c r="AV132" s="5" t="s">
        <v>5497</v>
      </c>
      <c r="AW132" s="5" t="s">
        <v>5498</v>
      </c>
      <c r="AX132" s="5" t="s">
        <v>4885</v>
      </c>
    </row>
    <row r="133" spans="1:50" s="5" customFormat="1" x14ac:dyDescent="0.3">
      <c r="A133" s="5" t="s">
        <v>5499</v>
      </c>
      <c r="B133" s="5">
        <v>473</v>
      </c>
      <c r="C133" s="5" t="s">
        <v>5500</v>
      </c>
      <c r="D133" s="5" t="s">
        <v>5501</v>
      </c>
      <c r="E133" s="5" t="s">
        <v>5482</v>
      </c>
      <c r="F133" s="5" t="s">
        <v>2549</v>
      </c>
      <c r="G133" s="5" t="s">
        <v>5483</v>
      </c>
      <c r="J133" s="5" t="s">
        <v>5126</v>
      </c>
      <c r="L133" s="15"/>
      <c r="M133" s="15"/>
      <c r="N133" s="5" t="s">
        <v>5484</v>
      </c>
      <c r="O133" s="5" t="b">
        <v>1</v>
      </c>
      <c r="P133" s="5" t="b">
        <v>0</v>
      </c>
      <c r="Q133" s="5" t="s">
        <v>1708</v>
      </c>
      <c r="R133" s="11">
        <v>2</v>
      </c>
      <c r="S133" s="11">
        <v>2</v>
      </c>
      <c r="T133" s="11">
        <v>1</v>
      </c>
      <c r="U133" s="11">
        <v>2</v>
      </c>
      <c r="V133" s="11">
        <v>2</v>
      </c>
      <c r="W133" s="11">
        <v>1</v>
      </c>
      <c r="X133" s="11">
        <v>3</v>
      </c>
      <c r="Y133" s="11">
        <v>1</v>
      </c>
      <c r="Z133" s="11">
        <v>2</v>
      </c>
      <c r="AA133" s="11">
        <v>4</v>
      </c>
      <c r="AB133" s="11">
        <v>0</v>
      </c>
      <c r="AC133" s="11">
        <v>0</v>
      </c>
      <c r="AD133" s="11">
        <v>1</v>
      </c>
      <c r="AE133" s="11">
        <v>1</v>
      </c>
      <c r="AF133" s="11">
        <v>2</v>
      </c>
      <c r="AG133" s="11">
        <v>2</v>
      </c>
      <c r="AH133" s="11" t="s">
        <v>5485</v>
      </c>
      <c r="AI133" s="11" t="s">
        <v>5486</v>
      </c>
      <c r="AJ133" s="11" t="s">
        <v>5487</v>
      </c>
      <c r="AK133" s="11" t="s">
        <v>5488</v>
      </c>
      <c r="AL133" s="11" t="s">
        <v>5489</v>
      </c>
      <c r="AM133" s="11" t="s">
        <v>5490</v>
      </c>
      <c r="AN133" s="11" t="s">
        <v>5491</v>
      </c>
      <c r="AO133" s="11" t="s">
        <v>5492</v>
      </c>
      <c r="AP133" s="11" t="s">
        <v>5493</v>
      </c>
      <c r="AQ133" s="5" t="s">
        <v>5494</v>
      </c>
      <c r="AR133" s="5" t="s">
        <v>138</v>
      </c>
      <c r="AS133" s="5" t="s">
        <v>138</v>
      </c>
      <c r="AT133" s="5" t="s">
        <v>5495</v>
      </c>
      <c r="AU133" s="5" t="s">
        <v>5496</v>
      </c>
      <c r="AV133" s="5" t="s">
        <v>5497</v>
      </c>
      <c r="AW133" s="5" t="s">
        <v>5498</v>
      </c>
      <c r="AX133" s="5" t="s">
        <v>1830</v>
      </c>
    </row>
    <row r="134" spans="1:50" s="5" customFormat="1" x14ac:dyDescent="0.3">
      <c r="L134" s="15"/>
      <c r="M134" s="15"/>
      <c r="R134" s="11"/>
      <c r="S134" s="11"/>
      <c r="T134" s="11"/>
      <c r="U134" s="11"/>
      <c r="V134" s="11"/>
      <c r="W134" s="11"/>
      <c r="X134" s="11"/>
      <c r="Y134" s="11"/>
      <c r="Z134" s="11"/>
      <c r="AA134" s="11"/>
      <c r="AB134" s="11"/>
      <c r="AC134" s="11"/>
      <c r="AD134" s="11"/>
      <c r="AE134" s="11"/>
      <c r="AF134" s="11"/>
      <c r="AG134" s="11"/>
      <c r="AH134" s="11"/>
      <c r="AI134" s="11"/>
      <c r="AJ134" s="11"/>
      <c r="AK134" s="11"/>
      <c r="AL134" s="11"/>
      <c r="AM134" s="11"/>
      <c r="AN134" s="11"/>
      <c r="AO134" s="11"/>
      <c r="AP134" s="11"/>
    </row>
    <row r="135" spans="1:50" s="5" customFormat="1" x14ac:dyDescent="0.3">
      <c r="A135" s="5" t="s">
        <v>4854</v>
      </c>
      <c r="L135" s="15"/>
      <c r="M135" s="15"/>
      <c r="R135" s="11">
        <v>1</v>
      </c>
      <c r="S135" s="11">
        <v>2</v>
      </c>
      <c r="T135" s="11">
        <v>1</v>
      </c>
      <c r="U135" s="11">
        <v>3</v>
      </c>
      <c r="V135" s="11">
        <v>3</v>
      </c>
      <c r="W135" s="11">
        <v>2</v>
      </c>
      <c r="X135" s="11">
        <v>4</v>
      </c>
      <c r="Y135" s="11">
        <v>2</v>
      </c>
      <c r="Z135" s="11">
        <v>2</v>
      </c>
      <c r="AA135" s="11">
        <v>5</v>
      </c>
      <c r="AB135" s="11">
        <v>2</v>
      </c>
      <c r="AC135" s="11">
        <v>2</v>
      </c>
      <c r="AD135" s="11">
        <v>2</v>
      </c>
      <c r="AE135" s="11">
        <v>2</v>
      </c>
      <c r="AF135" s="11">
        <v>3</v>
      </c>
      <c r="AG135" s="11">
        <v>2</v>
      </c>
      <c r="AH135" s="11"/>
      <c r="AI135" s="11"/>
      <c r="AJ135" s="11"/>
      <c r="AK135" s="11"/>
      <c r="AL135" s="11"/>
      <c r="AM135" s="11"/>
      <c r="AN135" s="11"/>
      <c r="AO135" s="11"/>
      <c r="AP135" s="11"/>
    </row>
    <row r="136" spans="1:50" s="5" customFormat="1" x14ac:dyDescent="0.3">
      <c r="A136" s="5" t="s">
        <v>5502</v>
      </c>
      <c r="B136" s="5">
        <v>500</v>
      </c>
      <c r="C136" s="5" t="s">
        <v>5503</v>
      </c>
      <c r="D136" s="5" t="s">
        <v>4969</v>
      </c>
      <c r="E136" s="5" t="s">
        <v>5504</v>
      </c>
      <c r="F136" s="5" t="s">
        <v>2269</v>
      </c>
      <c r="G136" s="5" t="s">
        <v>5103</v>
      </c>
      <c r="H136" s="5" t="s">
        <v>2059</v>
      </c>
      <c r="I136" s="5" t="s">
        <v>1887</v>
      </c>
      <c r="J136" s="5" t="s">
        <v>4971</v>
      </c>
      <c r="L136" s="15"/>
      <c r="M136" s="15"/>
      <c r="N136" s="5" t="s">
        <v>5505</v>
      </c>
      <c r="O136" s="5" t="b">
        <v>1</v>
      </c>
      <c r="P136" s="5" t="b">
        <v>0</v>
      </c>
      <c r="Q136" s="5" t="s">
        <v>1680</v>
      </c>
      <c r="R136" s="11">
        <v>1</v>
      </c>
      <c r="S136" s="11">
        <v>2</v>
      </c>
      <c r="T136" s="11">
        <v>1</v>
      </c>
      <c r="U136" s="11">
        <v>3</v>
      </c>
      <c r="V136" s="11">
        <v>3</v>
      </c>
      <c r="W136" s="11">
        <v>2</v>
      </c>
      <c r="X136" s="11">
        <v>4</v>
      </c>
      <c r="Y136" s="11">
        <v>2</v>
      </c>
      <c r="Z136" s="11">
        <v>2</v>
      </c>
      <c r="AA136" s="11">
        <v>5</v>
      </c>
      <c r="AB136" s="11">
        <v>2</v>
      </c>
      <c r="AC136" s="11">
        <v>2</v>
      </c>
      <c r="AD136" s="11">
        <v>2</v>
      </c>
      <c r="AE136" s="11">
        <v>2</v>
      </c>
      <c r="AF136" s="11">
        <v>3</v>
      </c>
      <c r="AG136" s="11">
        <v>2</v>
      </c>
      <c r="AH136" s="11" t="s">
        <v>5506</v>
      </c>
      <c r="AI136" s="11" t="s">
        <v>5507</v>
      </c>
      <c r="AJ136" s="11" t="s">
        <v>5508</v>
      </c>
      <c r="AK136" s="11" t="s">
        <v>5509</v>
      </c>
      <c r="AL136" s="11" t="s">
        <v>5510</v>
      </c>
      <c r="AM136" s="11" t="s">
        <v>5511</v>
      </c>
      <c r="AN136" s="11" t="s">
        <v>5512</v>
      </c>
      <c r="AO136" s="11" t="s">
        <v>5513</v>
      </c>
      <c r="AP136" s="11" t="s">
        <v>5514</v>
      </c>
      <c r="AQ136" s="5" t="s">
        <v>5515</v>
      </c>
      <c r="AR136" s="5" t="s">
        <v>5516</v>
      </c>
      <c r="AS136" s="5" t="s">
        <v>5517</v>
      </c>
      <c r="AT136" s="5" t="s">
        <v>5518</v>
      </c>
      <c r="AU136" s="5" t="s">
        <v>5519</v>
      </c>
      <c r="AV136" s="5" t="s">
        <v>5520</v>
      </c>
      <c r="AW136" s="5" t="s">
        <v>5521</v>
      </c>
      <c r="AX136" s="5" t="s">
        <v>4885</v>
      </c>
    </row>
    <row r="137" spans="1:50" s="5" customFormat="1" x14ac:dyDescent="0.3">
      <c r="L137" s="15"/>
      <c r="M137" s="15"/>
      <c r="R137" s="11"/>
      <c r="S137" s="11"/>
      <c r="T137" s="11"/>
      <c r="U137" s="11"/>
      <c r="V137" s="11"/>
      <c r="W137" s="11"/>
      <c r="X137" s="11"/>
      <c r="Y137" s="11"/>
      <c r="Z137" s="11"/>
      <c r="AA137" s="11"/>
      <c r="AB137" s="11"/>
      <c r="AC137" s="11"/>
      <c r="AD137" s="11"/>
      <c r="AE137" s="11"/>
      <c r="AF137" s="11"/>
      <c r="AG137" s="11"/>
      <c r="AH137" s="11"/>
      <c r="AI137" s="11"/>
      <c r="AJ137" s="11"/>
      <c r="AK137" s="11"/>
      <c r="AL137" s="11"/>
      <c r="AM137" s="11"/>
      <c r="AN137" s="11"/>
      <c r="AO137" s="11"/>
      <c r="AP137" s="11"/>
    </row>
    <row r="138" spans="1:50" s="5" customFormat="1" x14ac:dyDescent="0.3">
      <c r="A138" s="5" t="s">
        <v>4855</v>
      </c>
      <c r="L138" s="15"/>
      <c r="M138" s="15"/>
      <c r="R138" s="11">
        <v>7</v>
      </c>
      <c r="S138" s="11">
        <v>8</v>
      </c>
      <c r="T138" s="11">
        <v>7</v>
      </c>
      <c r="U138" s="11">
        <v>7</v>
      </c>
      <c r="V138" s="11">
        <v>8</v>
      </c>
      <c r="W138" s="11">
        <v>8</v>
      </c>
      <c r="X138" s="11">
        <v>9</v>
      </c>
      <c r="Y138" s="11">
        <v>7</v>
      </c>
      <c r="Z138" s="11">
        <v>9</v>
      </c>
      <c r="AA138" s="11">
        <v>7</v>
      </c>
      <c r="AB138" s="11">
        <v>0</v>
      </c>
      <c r="AC138" s="11">
        <v>0</v>
      </c>
      <c r="AD138" s="11">
        <v>4</v>
      </c>
      <c r="AE138" s="11">
        <v>5</v>
      </c>
      <c r="AF138" s="11">
        <v>8</v>
      </c>
      <c r="AG138" s="11">
        <v>8</v>
      </c>
      <c r="AH138" s="11"/>
      <c r="AI138" s="11"/>
      <c r="AJ138" s="11"/>
      <c r="AK138" s="11"/>
      <c r="AL138" s="11"/>
      <c r="AM138" s="11"/>
      <c r="AN138" s="11"/>
      <c r="AO138" s="11"/>
      <c r="AP138" s="11"/>
    </row>
    <row r="139" spans="1:50" s="5" customFormat="1" x14ac:dyDescent="0.3">
      <c r="A139" s="5" t="s">
        <v>5522</v>
      </c>
      <c r="B139" s="5">
        <v>462</v>
      </c>
      <c r="C139" s="5" t="s">
        <v>5523</v>
      </c>
      <c r="D139" s="5" t="s">
        <v>4880</v>
      </c>
      <c r="E139" s="5" t="s">
        <v>5524</v>
      </c>
      <c r="F139" s="5" t="s">
        <v>1976</v>
      </c>
      <c r="G139" s="5" t="s">
        <v>4882</v>
      </c>
      <c r="H139" s="5" t="s">
        <v>4883</v>
      </c>
      <c r="I139" s="5" t="s">
        <v>4883</v>
      </c>
      <c r="J139" s="5" t="s">
        <v>4884</v>
      </c>
      <c r="L139" s="15"/>
      <c r="M139" s="15"/>
      <c r="N139" s="5" t="s">
        <v>5525</v>
      </c>
      <c r="O139" s="5" t="b">
        <v>1</v>
      </c>
      <c r="P139" s="5" t="b">
        <v>0</v>
      </c>
      <c r="Q139" s="5" t="s">
        <v>5526</v>
      </c>
      <c r="R139" s="11">
        <v>1</v>
      </c>
      <c r="S139" s="11">
        <v>1</v>
      </c>
      <c r="T139" s="11">
        <v>1</v>
      </c>
      <c r="U139" s="11">
        <v>1</v>
      </c>
      <c r="V139" s="11">
        <v>1</v>
      </c>
      <c r="W139" s="11">
        <v>1</v>
      </c>
      <c r="X139" s="11">
        <v>3</v>
      </c>
      <c r="Y139" s="11">
        <v>1</v>
      </c>
      <c r="Z139" s="11">
        <v>1</v>
      </c>
      <c r="AA139" s="11">
        <v>1</v>
      </c>
      <c r="AB139" s="11">
        <v>0</v>
      </c>
      <c r="AC139" s="11">
        <v>0</v>
      </c>
      <c r="AD139" s="11">
        <v>1</v>
      </c>
      <c r="AE139" s="11">
        <v>0</v>
      </c>
      <c r="AF139" s="11">
        <v>1</v>
      </c>
      <c r="AG139" s="11">
        <v>1</v>
      </c>
      <c r="AH139" s="11" t="s">
        <v>5527</v>
      </c>
      <c r="AI139" s="11" t="s">
        <v>5528</v>
      </c>
      <c r="AJ139" s="11" t="s">
        <v>5529</v>
      </c>
      <c r="AK139" s="11" t="s">
        <v>5530</v>
      </c>
      <c r="AL139" s="11" t="s">
        <v>5531</v>
      </c>
      <c r="AM139" s="11" t="s">
        <v>5532</v>
      </c>
      <c r="AN139" s="11" t="s">
        <v>5533</v>
      </c>
      <c r="AO139" s="11" t="s">
        <v>5534</v>
      </c>
      <c r="AP139" s="11" t="s">
        <v>5535</v>
      </c>
      <c r="AQ139" s="5" t="s">
        <v>5536</v>
      </c>
      <c r="AR139" s="5" t="s">
        <v>138</v>
      </c>
      <c r="AS139" s="5" t="s">
        <v>138</v>
      </c>
      <c r="AT139" s="5" t="s">
        <v>5537</v>
      </c>
      <c r="AU139" s="5" t="s">
        <v>138</v>
      </c>
      <c r="AV139" s="5" t="s">
        <v>5538</v>
      </c>
      <c r="AW139" s="5" t="s">
        <v>5539</v>
      </c>
      <c r="AX139" s="5" t="s">
        <v>4885</v>
      </c>
    </row>
    <row r="140" spans="1:50" s="5" customFormat="1" x14ac:dyDescent="0.3">
      <c r="A140" s="5" t="s">
        <v>5540</v>
      </c>
      <c r="B140" s="5">
        <v>260</v>
      </c>
      <c r="C140" s="5" t="s">
        <v>5541</v>
      </c>
      <c r="D140" s="5" t="s">
        <v>4891</v>
      </c>
      <c r="E140" s="5" t="s">
        <v>5524</v>
      </c>
      <c r="F140" s="5" t="s">
        <v>1976</v>
      </c>
      <c r="G140" s="5" t="s">
        <v>5542</v>
      </c>
      <c r="H140" s="5" t="s">
        <v>4883</v>
      </c>
      <c r="I140" s="5" t="s">
        <v>4883</v>
      </c>
      <c r="J140" s="5" t="s">
        <v>4884</v>
      </c>
      <c r="L140" s="15"/>
      <c r="M140" s="15"/>
      <c r="N140" s="5" t="s">
        <v>4467</v>
      </c>
      <c r="O140" s="5" t="b">
        <v>1</v>
      </c>
      <c r="P140" s="5" t="b">
        <v>1</v>
      </c>
      <c r="Q140" s="5" t="s">
        <v>1677</v>
      </c>
      <c r="R140" s="11">
        <v>1</v>
      </c>
      <c r="S140" s="11">
        <v>1</v>
      </c>
      <c r="T140" s="11">
        <v>1</v>
      </c>
      <c r="U140" s="11">
        <v>1</v>
      </c>
      <c r="V140" s="11">
        <v>1</v>
      </c>
      <c r="W140" s="11">
        <v>1</v>
      </c>
      <c r="X140" s="11">
        <v>1</v>
      </c>
      <c r="Y140" s="11">
        <v>1</v>
      </c>
      <c r="Z140" s="11">
        <v>2</v>
      </c>
      <c r="AA140" s="11">
        <v>1</v>
      </c>
      <c r="AB140" s="11">
        <v>0</v>
      </c>
      <c r="AC140" s="11">
        <v>0</v>
      </c>
      <c r="AD140" s="11">
        <v>1</v>
      </c>
      <c r="AE140" s="11">
        <v>1</v>
      </c>
      <c r="AF140" s="11">
        <v>2</v>
      </c>
      <c r="AG140" s="11">
        <v>1</v>
      </c>
      <c r="AH140" s="11" t="s">
        <v>4468</v>
      </c>
      <c r="AI140" s="11" t="s">
        <v>4469</v>
      </c>
      <c r="AJ140" s="11" t="s">
        <v>4470</v>
      </c>
      <c r="AK140" s="11" t="s">
        <v>4471</v>
      </c>
      <c r="AL140" s="11" t="s">
        <v>4472</v>
      </c>
      <c r="AM140" s="11" t="s">
        <v>4473</v>
      </c>
      <c r="AN140" s="11" t="s">
        <v>4474</v>
      </c>
      <c r="AO140" s="11" t="s">
        <v>4475</v>
      </c>
      <c r="AP140" s="11" t="s">
        <v>4476</v>
      </c>
      <c r="AQ140" s="5" t="s">
        <v>4477</v>
      </c>
      <c r="AR140" s="5" t="s">
        <v>138</v>
      </c>
      <c r="AS140" s="5" t="s">
        <v>138</v>
      </c>
      <c r="AT140" s="5" t="s">
        <v>4478</v>
      </c>
      <c r="AU140" s="5" t="s">
        <v>4479</v>
      </c>
      <c r="AV140" s="5" t="s">
        <v>4480</v>
      </c>
      <c r="AW140" s="5" t="s">
        <v>4481</v>
      </c>
      <c r="AX140" s="5" t="s">
        <v>4885</v>
      </c>
    </row>
    <row r="141" spans="1:50" s="5" customFormat="1" x14ac:dyDescent="0.3">
      <c r="A141" s="5" t="s">
        <v>1257</v>
      </c>
      <c r="B141" s="5">
        <v>395</v>
      </c>
      <c r="C141" s="5" t="s">
        <v>5543</v>
      </c>
      <c r="D141" s="5" t="s">
        <v>4880</v>
      </c>
      <c r="E141" s="5" t="s">
        <v>5544</v>
      </c>
      <c r="F141" s="5" t="s">
        <v>2116</v>
      </c>
      <c r="H141" s="5" t="s">
        <v>4883</v>
      </c>
      <c r="I141" s="5" t="s">
        <v>4883</v>
      </c>
      <c r="J141" s="5" t="s">
        <v>4946</v>
      </c>
      <c r="L141" s="15"/>
      <c r="M141" s="15"/>
      <c r="N141" s="5" t="s">
        <v>4501</v>
      </c>
      <c r="O141" s="5" t="b">
        <v>1</v>
      </c>
      <c r="P141" s="5" t="b">
        <v>1</v>
      </c>
      <c r="Q141" s="5" t="s">
        <v>1677</v>
      </c>
      <c r="R141" s="11">
        <v>1</v>
      </c>
      <c r="S141" s="11">
        <v>1</v>
      </c>
      <c r="T141" s="11">
        <v>1</v>
      </c>
      <c r="U141" s="11">
        <v>1</v>
      </c>
      <c r="V141" s="11">
        <v>1</v>
      </c>
      <c r="W141" s="11">
        <v>2</v>
      </c>
      <c r="X141" s="11">
        <v>1</v>
      </c>
      <c r="Y141" s="11">
        <v>1</v>
      </c>
      <c r="Z141" s="11">
        <v>1</v>
      </c>
      <c r="AA141" s="11">
        <v>1</v>
      </c>
      <c r="AB141" s="11">
        <v>0</v>
      </c>
      <c r="AC141" s="11">
        <v>0</v>
      </c>
      <c r="AD141" s="11">
        <v>1</v>
      </c>
      <c r="AE141" s="11">
        <v>1</v>
      </c>
      <c r="AF141" s="11">
        <v>1</v>
      </c>
      <c r="AG141" s="11">
        <v>1</v>
      </c>
      <c r="AH141" s="11" t="s">
        <v>1260</v>
      </c>
      <c r="AI141" s="11" t="s">
        <v>1261</v>
      </c>
      <c r="AJ141" s="11" t="s">
        <v>1262</v>
      </c>
      <c r="AK141" s="11" t="s">
        <v>1263</v>
      </c>
      <c r="AL141" s="11" t="s">
        <v>1264</v>
      </c>
      <c r="AM141" s="11" t="s">
        <v>1265</v>
      </c>
      <c r="AN141" s="11" t="s">
        <v>1266</v>
      </c>
      <c r="AO141" s="11" t="s">
        <v>1267</v>
      </c>
      <c r="AP141" s="11" t="s">
        <v>1268</v>
      </c>
      <c r="AQ141" s="5" t="s">
        <v>1269</v>
      </c>
      <c r="AR141" s="5" t="s">
        <v>138</v>
      </c>
      <c r="AS141" s="5" t="s">
        <v>138</v>
      </c>
      <c r="AT141" s="5" t="s">
        <v>1270</v>
      </c>
      <c r="AU141" s="5" t="s">
        <v>1271</v>
      </c>
      <c r="AV141" s="5" t="s">
        <v>1272</v>
      </c>
      <c r="AW141" s="5" t="s">
        <v>1273</v>
      </c>
      <c r="AX141" s="5" t="s">
        <v>4885</v>
      </c>
    </row>
    <row r="142" spans="1:50" s="5" customFormat="1" x14ac:dyDescent="0.3">
      <c r="A142" s="5" t="s">
        <v>5545</v>
      </c>
      <c r="B142" s="5">
        <v>641</v>
      </c>
      <c r="C142" s="5" t="s">
        <v>5546</v>
      </c>
      <c r="D142" s="5" t="s">
        <v>4887</v>
      </c>
      <c r="E142" s="5" t="s">
        <v>5547</v>
      </c>
      <c r="F142" s="5" t="s">
        <v>1976</v>
      </c>
      <c r="G142" s="5" t="s">
        <v>4892</v>
      </c>
      <c r="H142" s="5" t="s">
        <v>4883</v>
      </c>
      <c r="I142" s="5" t="s">
        <v>4883</v>
      </c>
      <c r="J142" s="5" t="s">
        <v>5548</v>
      </c>
      <c r="L142" s="15"/>
      <c r="M142" s="15"/>
      <c r="N142" s="5" t="s">
        <v>5549</v>
      </c>
      <c r="O142" s="5" t="b">
        <v>1</v>
      </c>
      <c r="P142" s="5" t="b">
        <v>1</v>
      </c>
      <c r="Q142" s="5" t="s">
        <v>1677</v>
      </c>
      <c r="R142" s="11">
        <v>1</v>
      </c>
      <c r="S142" s="11">
        <v>1</v>
      </c>
      <c r="T142" s="11">
        <v>1</v>
      </c>
      <c r="U142" s="11">
        <v>1</v>
      </c>
      <c r="V142" s="11">
        <v>1</v>
      </c>
      <c r="W142" s="11">
        <v>1</v>
      </c>
      <c r="X142" s="11">
        <v>1</v>
      </c>
      <c r="Y142" s="11">
        <v>1</v>
      </c>
      <c r="Z142" s="11">
        <v>1</v>
      </c>
      <c r="AA142" s="11">
        <v>1</v>
      </c>
      <c r="AB142" s="11">
        <v>0</v>
      </c>
      <c r="AC142" s="11">
        <v>0</v>
      </c>
      <c r="AD142" s="11">
        <v>0</v>
      </c>
      <c r="AE142" s="11">
        <v>1</v>
      </c>
      <c r="AF142" s="11">
        <v>1</v>
      </c>
      <c r="AG142" s="11">
        <v>1</v>
      </c>
      <c r="AH142" s="11" t="s">
        <v>5550</v>
      </c>
      <c r="AI142" s="11" t="s">
        <v>5551</v>
      </c>
      <c r="AJ142" s="11" t="s">
        <v>5552</v>
      </c>
      <c r="AK142" s="11" t="s">
        <v>5553</v>
      </c>
      <c r="AL142" s="11" t="s">
        <v>5554</v>
      </c>
      <c r="AM142" s="11" t="s">
        <v>5555</v>
      </c>
      <c r="AN142" s="11" t="s">
        <v>5556</v>
      </c>
      <c r="AO142" s="11" t="s">
        <v>5557</v>
      </c>
      <c r="AP142" s="11" t="s">
        <v>5558</v>
      </c>
      <c r="AQ142" s="5" t="s">
        <v>5559</v>
      </c>
      <c r="AR142" s="5" t="s">
        <v>138</v>
      </c>
      <c r="AS142" s="5" t="s">
        <v>138</v>
      </c>
      <c r="AT142" s="5" t="s">
        <v>138</v>
      </c>
      <c r="AU142" s="5" t="s">
        <v>5560</v>
      </c>
      <c r="AV142" s="5" t="s">
        <v>5561</v>
      </c>
      <c r="AW142" s="5" t="s">
        <v>5562</v>
      </c>
      <c r="AX142" s="5" t="s">
        <v>4885</v>
      </c>
    </row>
    <row r="143" spans="1:50" s="5" customFormat="1" x14ac:dyDescent="0.3">
      <c r="A143" s="5" t="s">
        <v>5563</v>
      </c>
      <c r="B143" s="5">
        <v>312</v>
      </c>
      <c r="C143" s="5" t="s">
        <v>5564</v>
      </c>
      <c r="D143" s="5" t="s">
        <v>4887</v>
      </c>
      <c r="E143" s="5" t="s">
        <v>5565</v>
      </c>
      <c r="F143" s="5" t="s">
        <v>2014</v>
      </c>
      <c r="G143" s="5" t="s">
        <v>4892</v>
      </c>
      <c r="H143" s="5" t="s">
        <v>4883</v>
      </c>
      <c r="I143" s="5" t="s">
        <v>4883</v>
      </c>
      <c r="J143" s="5" t="s">
        <v>4883</v>
      </c>
      <c r="L143" s="15"/>
      <c r="M143" s="15"/>
      <c r="N143" s="5" t="s">
        <v>5566</v>
      </c>
      <c r="O143" s="5" t="b">
        <v>1</v>
      </c>
      <c r="P143" s="5" t="b">
        <v>1</v>
      </c>
      <c r="Q143" s="5" t="s">
        <v>1677</v>
      </c>
      <c r="R143" s="11">
        <v>1</v>
      </c>
      <c r="S143" s="11">
        <v>1</v>
      </c>
      <c r="T143" s="11">
        <v>1</v>
      </c>
      <c r="U143" s="11">
        <v>1</v>
      </c>
      <c r="V143" s="11">
        <v>2</v>
      </c>
      <c r="W143" s="11">
        <v>1</v>
      </c>
      <c r="X143" s="11">
        <v>0</v>
      </c>
      <c r="Y143" s="11">
        <v>1</v>
      </c>
      <c r="Z143" s="11">
        <v>2</v>
      </c>
      <c r="AA143" s="11">
        <v>1</v>
      </c>
      <c r="AB143" s="11">
        <v>0</v>
      </c>
      <c r="AC143" s="11">
        <v>0</v>
      </c>
      <c r="AD143" s="11">
        <v>0</v>
      </c>
      <c r="AE143" s="11">
        <v>1</v>
      </c>
      <c r="AF143" s="11">
        <v>1</v>
      </c>
      <c r="AG143" s="11">
        <v>2</v>
      </c>
      <c r="AH143" s="11" t="s">
        <v>5567</v>
      </c>
      <c r="AI143" s="11" t="s">
        <v>5568</v>
      </c>
      <c r="AJ143" s="11" t="s">
        <v>5569</v>
      </c>
      <c r="AK143" s="11" t="s">
        <v>5570</v>
      </c>
      <c r="AL143" s="11" t="s">
        <v>5571</v>
      </c>
      <c r="AM143" s="11" t="s">
        <v>5572</v>
      </c>
      <c r="AN143" s="11"/>
      <c r="AO143" s="11" t="s">
        <v>5573</v>
      </c>
      <c r="AP143" s="11" t="s">
        <v>5574</v>
      </c>
      <c r="AQ143" s="5" t="s">
        <v>5575</v>
      </c>
      <c r="AR143" s="5" t="s">
        <v>138</v>
      </c>
      <c r="AS143" s="5" t="s">
        <v>138</v>
      </c>
      <c r="AT143" s="5" t="s">
        <v>138</v>
      </c>
      <c r="AU143" s="5" t="s">
        <v>5576</v>
      </c>
      <c r="AV143" s="5" t="s">
        <v>5577</v>
      </c>
      <c r="AW143" s="5" t="s">
        <v>5578</v>
      </c>
      <c r="AX143" s="5" t="s">
        <v>4885</v>
      </c>
    </row>
    <row r="144" spans="1:50" s="5" customFormat="1" x14ac:dyDescent="0.3">
      <c r="A144" s="5" t="s">
        <v>5579</v>
      </c>
      <c r="B144" s="5">
        <v>280</v>
      </c>
      <c r="C144" s="5" t="s">
        <v>5580</v>
      </c>
      <c r="D144" s="5" t="s">
        <v>4891</v>
      </c>
      <c r="E144" s="5" t="s">
        <v>5565</v>
      </c>
      <c r="F144" s="5" t="s">
        <v>2116</v>
      </c>
      <c r="G144" s="5" t="s">
        <v>4892</v>
      </c>
      <c r="H144" s="5" t="s">
        <v>4883</v>
      </c>
      <c r="I144" s="5" t="s">
        <v>4883</v>
      </c>
      <c r="J144" s="5" t="s">
        <v>5339</v>
      </c>
      <c r="L144" s="15"/>
      <c r="M144" s="15"/>
      <c r="N144" s="5" t="s">
        <v>3145</v>
      </c>
      <c r="O144" s="5" t="b">
        <v>1</v>
      </c>
      <c r="P144" s="5" t="b">
        <v>1</v>
      </c>
      <c r="Q144" s="5" t="s">
        <v>1677</v>
      </c>
      <c r="R144" s="11">
        <v>1</v>
      </c>
      <c r="S144" s="11">
        <v>2</v>
      </c>
      <c r="T144" s="11">
        <v>1</v>
      </c>
      <c r="U144" s="11">
        <v>1</v>
      </c>
      <c r="V144" s="11">
        <v>1</v>
      </c>
      <c r="W144" s="11">
        <v>1</v>
      </c>
      <c r="X144" s="11">
        <v>1</v>
      </c>
      <c r="Y144" s="11">
        <v>1</v>
      </c>
      <c r="Z144" s="11">
        <v>1</v>
      </c>
      <c r="AA144" s="11">
        <v>1</v>
      </c>
      <c r="AB144" s="11">
        <v>0</v>
      </c>
      <c r="AC144" s="11">
        <v>0</v>
      </c>
      <c r="AD144" s="11">
        <v>1</v>
      </c>
      <c r="AE144" s="11">
        <v>0</v>
      </c>
      <c r="AF144" s="11">
        <v>1</v>
      </c>
      <c r="AG144" s="11">
        <v>1</v>
      </c>
      <c r="AH144" s="11" t="s">
        <v>3146</v>
      </c>
      <c r="AI144" s="11" t="s">
        <v>3147</v>
      </c>
      <c r="AJ144" s="11" t="s">
        <v>3148</v>
      </c>
      <c r="AK144" s="11" t="s">
        <v>3149</v>
      </c>
      <c r="AL144" s="11" t="s">
        <v>3150</v>
      </c>
      <c r="AM144" s="11" t="s">
        <v>3151</v>
      </c>
      <c r="AN144" s="11" t="s">
        <v>3152</v>
      </c>
      <c r="AO144" s="11" t="s">
        <v>3153</v>
      </c>
      <c r="AP144" s="11" t="s">
        <v>3154</v>
      </c>
      <c r="AQ144" s="5" t="s">
        <v>3155</v>
      </c>
      <c r="AR144" s="5" t="s">
        <v>138</v>
      </c>
      <c r="AS144" s="5" t="s">
        <v>138</v>
      </c>
      <c r="AT144" s="5" t="s">
        <v>3156</v>
      </c>
      <c r="AU144" s="5" t="s">
        <v>138</v>
      </c>
      <c r="AV144" s="5" t="s">
        <v>3157</v>
      </c>
      <c r="AW144" s="5" t="s">
        <v>3158</v>
      </c>
      <c r="AX144" s="5" t="s">
        <v>4885</v>
      </c>
    </row>
    <row r="145" spans="1:50" s="5" customFormat="1" x14ac:dyDescent="0.3">
      <c r="A145" s="5" t="s">
        <v>5581</v>
      </c>
      <c r="B145" s="5">
        <v>510</v>
      </c>
      <c r="C145" s="5" t="s">
        <v>5582</v>
      </c>
      <c r="D145" s="5" t="s">
        <v>4887</v>
      </c>
      <c r="E145" s="5" t="s">
        <v>5565</v>
      </c>
      <c r="F145" s="5" t="s">
        <v>5042</v>
      </c>
      <c r="G145" s="5" t="s">
        <v>5583</v>
      </c>
      <c r="H145" s="5" t="s">
        <v>4883</v>
      </c>
      <c r="I145" s="5" t="s">
        <v>4883</v>
      </c>
      <c r="J145" s="5" t="s">
        <v>4946</v>
      </c>
      <c r="L145" s="15"/>
      <c r="M145" s="15"/>
      <c r="N145" s="5" t="s">
        <v>5584</v>
      </c>
      <c r="O145" s="5" t="b">
        <v>1</v>
      </c>
      <c r="P145" s="5" t="b">
        <v>0</v>
      </c>
      <c r="Q145" s="5" t="s">
        <v>3571</v>
      </c>
      <c r="R145" s="11">
        <v>1</v>
      </c>
      <c r="S145" s="11">
        <v>1</v>
      </c>
      <c r="T145" s="11">
        <v>1</v>
      </c>
      <c r="U145" s="11">
        <v>1</v>
      </c>
      <c r="V145" s="11">
        <v>1</v>
      </c>
      <c r="W145" s="11">
        <v>1</v>
      </c>
      <c r="X145" s="11">
        <v>2</v>
      </c>
      <c r="Y145" s="11">
        <v>1</v>
      </c>
      <c r="Z145" s="11">
        <v>1</v>
      </c>
      <c r="AA145" s="11">
        <v>1</v>
      </c>
      <c r="AB145" s="11">
        <v>0</v>
      </c>
      <c r="AC145" s="11">
        <v>0</v>
      </c>
      <c r="AD145" s="11">
        <v>0</v>
      </c>
      <c r="AE145" s="11">
        <v>1</v>
      </c>
      <c r="AF145" s="11">
        <v>1</v>
      </c>
      <c r="AG145" s="11">
        <v>1</v>
      </c>
      <c r="AH145" s="11" t="s">
        <v>5585</v>
      </c>
      <c r="AI145" s="11" t="s">
        <v>5586</v>
      </c>
      <c r="AJ145" s="11" t="s">
        <v>5587</v>
      </c>
      <c r="AK145" s="11" t="s">
        <v>5588</v>
      </c>
      <c r="AL145" s="11" t="s">
        <v>5589</v>
      </c>
      <c r="AM145" s="11" t="s">
        <v>5590</v>
      </c>
      <c r="AN145" s="11" t="s">
        <v>5591</v>
      </c>
      <c r="AO145" s="11" t="s">
        <v>5592</v>
      </c>
      <c r="AP145" s="11" t="s">
        <v>5593</v>
      </c>
      <c r="AQ145" s="5" t="s">
        <v>5594</v>
      </c>
      <c r="AR145" s="5" t="s">
        <v>138</v>
      </c>
      <c r="AS145" s="5" t="s">
        <v>138</v>
      </c>
      <c r="AT145" s="5" t="s">
        <v>138</v>
      </c>
      <c r="AU145" s="5" t="s">
        <v>5595</v>
      </c>
      <c r="AV145" s="5" t="s">
        <v>5596</v>
      </c>
      <c r="AW145" s="5" t="s">
        <v>5597</v>
      </c>
      <c r="AX145" s="5" t="s">
        <v>4885</v>
      </c>
    </row>
    <row r="146" spans="1:50" s="5" customFormat="1" x14ac:dyDescent="0.3">
      <c r="L146" s="15"/>
      <c r="M146" s="15"/>
      <c r="R146" s="11"/>
      <c r="S146" s="11"/>
      <c r="T146" s="11"/>
      <c r="U146" s="11"/>
      <c r="V146" s="11"/>
      <c r="W146" s="11"/>
      <c r="X146" s="11"/>
      <c r="Y146" s="11"/>
      <c r="Z146" s="11"/>
      <c r="AA146" s="11"/>
      <c r="AB146" s="11"/>
      <c r="AC146" s="11"/>
      <c r="AD146" s="11"/>
      <c r="AE146" s="11"/>
      <c r="AF146" s="11"/>
      <c r="AG146" s="11"/>
      <c r="AH146" s="11"/>
      <c r="AI146" s="11"/>
      <c r="AJ146" s="11"/>
      <c r="AK146" s="11"/>
      <c r="AL146" s="11"/>
      <c r="AM146" s="11"/>
      <c r="AN146" s="11"/>
      <c r="AO146" s="11"/>
      <c r="AP146" s="11"/>
    </row>
    <row r="147" spans="1:50" s="5" customFormat="1" x14ac:dyDescent="0.3">
      <c r="A147" s="5" t="s">
        <v>4856</v>
      </c>
      <c r="L147" s="15"/>
      <c r="M147" s="15"/>
      <c r="R147" s="11">
        <v>8</v>
      </c>
      <c r="S147" s="11">
        <v>5</v>
      </c>
      <c r="T147" s="11">
        <v>15</v>
      </c>
      <c r="U147" s="11">
        <v>14</v>
      </c>
      <c r="V147" s="11">
        <v>26</v>
      </c>
      <c r="W147" s="11">
        <v>7</v>
      </c>
      <c r="X147" s="11">
        <v>58</v>
      </c>
      <c r="Y147" s="11">
        <v>12</v>
      </c>
      <c r="Z147" s="11">
        <v>9</v>
      </c>
      <c r="AA147" s="11">
        <v>14</v>
      </c>
      <c r="AB147" s="11">
        <v>6</v>
      </c>
      <c r="AC147" s="11">
        <v>3</v>
      </c>
      <c r="AD147" s="11">
        <v>18</v>
      </c>
      <c r="AE147" s="11">
        <v>12</v>
      </c>
      <c r="AF147" s="11">
        <v>12</v>
      </c>
      <c r="AG147" s="11">
        <v>10</v>
      </c>
      <c r="AH147" s="11"/>
      <c r="AI147" s="11"/>
      <c r="AJ147" s="11"/>
      <c r="AK147" s="11"/>
      <c r="AL147" s="11"/>
      <c r="AM147" s="11"/>
      <c r="AN147" s="11"/>
      <c r="AO147" s="11"/>
      <c r="AP147" s="11"/>
    </row>
    <row r="148" spans="1:50" s="5" customFormat="1" x14ac:dyDescent="0.3">
      <c r="A148" s="5" t="s">
        <v>1086</v>
      </c>
      <c r="B148" s="5">
        <v>373</v>
      </c>
      <c r="C148" s="5" t="s">
        <v>5598</v>
      </c>
      <c r="D148" s="5" t="s">
        <v>4887</v>
      </c>
      <c r="E148" s="5" t="s">
        <v>5599</v>
      </c>
      <c r="F148" s="5" t="s">
        <v>4171</v>
      </c>
      <c r="G148" s="5" t="s">
        <v>5600</v>
      </c>
      <c r="H148" s="5" t="s">
        <v>4883</v>
      </c>
      <c r="I148" s="5" t="s">
        <v>4883</v>
      </c>
      <c r="J148" s="5" t="s">
        <v>5274</v>
      </c>
      <c r="L148" s="15"/>
      <c r="M148" s="15"/>
      <c r="N148" s="5" t="s">
        <v>5601</v>
      </c>
      <c r="O148" s="5" t="b">
        <v>1</v>
      </c>
      <c r="P148" s="5" t="b">
        <v>0</v>
      </c>
      <c r="Q148" s="5" t="s">
        <v>1680</v>
      </c>
      <c r="R148" s="11">
        <v>2</v>
      </c>
      <c r="S148" s="11">
        <v>1</v>
      </c>
      <c r="T148" s="11">
        <v>1</v>
      </c>
      <c r="U148" s="11">
        <v>5</v>
      </c>
      <c r="V148" s="11">
        <v>3</v>
      </c>
      <c r="W148" s="11">
        <v>2</v>
      </c>
      <c r="X148" s="11">
        <v>3</v>
      </c>
      <c r="Y148" s="11">
        <v>2</v>
      </c>
      <c r="Z148" s="11">
        <v>3</v>
      </c>
      <c r="AA148" s="11">
        <v>2</v>
      </c>
      <c r="AB148" s="11">
        <v>0</v>
      </c>
      <c r="AC148" s="11">
        <v>0</v>
      </c>
      <c r="AD148" s="11">
        <v>2</v>
      </c>
      <c r="AE148" s="11">
        <v>2</v>
      </c>
      <c r="AF148" s="11">
        <v>3</v>
      </c>
      <c r="AG148" s="11">
        <v>4</v>
      </c>
      <c r="AH148" s="11" t="s">
        <v>1088</v>
      </c>
      <c r="AI148" s="11" t="s">
        <v>1089</v>
      </c>
      <c r="AJ148" s="11" t="s">
        <v>1090</v>
      </c>
      <c r="AK148" s="11" t="s">
        <v>1091</v>
      </c>
      <c r="AL148" s="11" t="s">
        <v>1092</v>
      </c>
      <c r="AM148" s="11" t="s">
        <v>1093</v>
      </c>
      <c r="AN148" s="11" t="s">
        <v>1094</v>
      </c>
      <c r="AO148" s="11" t="s">
        <v>1095</v>
      </c>
      <c r="AP148" s="11" t="s">
        <v>1096</v>
      </c>
      <c r="AQ148" s="5" t="s">
        <v>1097</v>
      </c>
      <c r="AR148" s="5" t="s">
        <v>138</v>
      </c>
      <c r="AS148" s="5" t="s">
        <v>138</v>
      </c>
      <c r="AT148" s="5" t="s">
        <v>1098</v>
      </c>
      <c r="AU148" s="5" t="s">
        <v>1099</v>
      </c>
      <c r="AV148" s="5" t="s">
        <v>1100</v>
      </c>
      <c r="AW148" s="5" t="s">
        <v>1101</v>
      </c>
      <c r="AX148" s="5" t="s">
        <v>4885</v>
      </c>
    </row>
    <row r="149" spans="1:50" s="5" customFormat="1" x14ac:dyDescent="0.3">
      <c r="A149" s="5" t="s">
        <v>1121</v>
      </c>
      <c r="B149" s="5">
        <v>234</v>
      </c>
      <c r="C149" s="5" t="s">
        <v>5602</v>
      </c>
      <c r="D149" s="5" t="s">
        <v>4887</v>
      </c>
      <c r="E149" s="5" t="s">
        <v>5599</v>
      </c>
      <c r="F149" s="5" t="s">
        <v>4171</v>
      </c>
      <c r="G149" s="5" t="s">
        <v>4892</v>
      </c>
      <c r="H149" s="5" t="s">
        <v>4883</v>
      </c>
      <c r="I149" s="5" t="s">
        <v>4883</v>
      </c>
      <c r="J149" s="5" t="s">
        <v>5274</v>
      </c>
      <c r="L149" s="15"/>
      <c r="M149" s="15"/>
      <c r="N149" s="5" t="s">
        <v>5603</v>
      </c>
      <c r="O149" s="5" t="b">
        <v>1</v>
      </c>
      <c r="P149" s="5" t="b">
        <v>0</v>
      </c>
      <c r="Q149" s="5" t="s">
        <v>3571</v>
      </c>
      <c r="R149" s="11">
        <v>1</v>
      </c>
      <c r="S149" s="11">
        <v>1</v>
      </c>
      <c r="T149" s="11">
        <v>1</v>
      </c>
      <c r="U149" s="11">
        <v>2</v>
      </c>
      <c r="V149" s="11">
        <v>1</v>
      </c>
      <c r="W149" s="11">
        <v>1</v>
      </c>
      <c r="X149" s="11">
        <v>4</v>
      </c>
      <c r="Y149" s="11">
        <v>1</v>
      </c>
      <c r="Z149" s="11">
        <v>1</v>
      </c>
      <c r="AA149" s="11">
        <v>1</v>
      </c>
      <c r="AB149" s="11">
        <v>0</v>
      </c>
      <c r="AC149" s="11">
        <v>0</v>
      </c>
      <c r="AD149" s="11">
        <v>1</v>
      </c>
      <c r="AE149" s="11">
        <v>1</v>
      </c>
      <c r="AF149" s="11">
        <v>1</v>
      </c>
      <c r="AG149" s="11">
        <v>1</v>
      </c>
      <c r="AH149" s="11" t="s">
        <v>1123</v>
      </c>
      <c r="AI149" s="11" t="s">
        <v>1124</v>
      </c>
      <c r="AJ149" s="11" t="s">
        <v>1125</v>
      </c>
      <c r="AK149" s="11" t="s">
        <v>1126</v>
      </c>
      <c r="AL149" s="11" t="s">
        <v>1127</v>
      </c>
      <c r="AM149" s="11" t="s">
        <v>1128</v>
      </c>
      <c r="AN149" s="11" t="s">
        <v>1129</v>
      </c>
      <c r="AO149" s="11" t="s">
        <v>1130</v>
      </c>
      <c r="AP149" s="11" t="s">
        <v>1131</v>
      </c>
      <c r="AQ149" s="5" t="s">
        <v>1132</v>
      </c>
      <c r="AR149" s="5" t="s">
        <v>138</v>
      </c>
      <c r="AS149" s="5" t="s">
        <v>138</v>
      </c>
      <c r="AT149" s="5" t="s">
        <v>1133</v>
      </c>
      <c r="AU149" s="5" t="s">
        <v>1134</v>
      </c>
      <c r="AV149" s="5" t="s">
        <v>1135</v>
      </c>
      <c r="AW149" s="5" t="s">
        <v>1136</v>
      </c>
      <c r="AX149" s="5" t="s">
        <v>4885</v>
      </c>
    </row>
    <row r="150" spans="1:50" s="5" customFormat="1" x14ac:dyDescent="0.3">
      <c r="A150" s="5" t="s">
        <v>5604</v>
      </c>
      <c r="B150" s="5">
        <v>219</v>
      </c>
      <c r="C150" s="5" t="s">
        <v>5605</v>
      </c>
      <c r="D150" s="5" t="s">
        <v>4887</v>
      </c>
      <c r="E150" s="5" t="s">
        <v>5599</v>
      </c>
      <c r="F150" s="5" t="s">
        <v>4171</v>
      </c>
      <c r="G150" s="5" t="s">
        <v>4892</v>
      </c>
      <c r="H150" s="5" t="s">
        <v>4883</v>
      </c>
      <c r="I150" s="5" t="s">
        <v>4883</v>
      </c>
      <c r="J150" s="5" t="s">
        <v>4884</v>
      </c>
      <c r="L150" s="15"/>
      <c r="M150" s="15"/>
      <c r="N150" s="5" t="s">
        <v>4273</v>
      </c>
      <c r="O150" s="5" t="b">
        <v>1</v>
      </c>
      <c r="P150" s="5" t="b">
        <v>0</v>
      </c>
      <c r="Q150" s="5" t="s">
        <v>1708</v>
      </c>
      <c r="R150" s="11">
        <v>1</v>
      </c>
      <c r="S150" s="11">
        <v>1</v>
      </c>
      <c r="T150" s="11">
        <v>5</v>
      </c>
      <c r="U150" s="11">
        <v>1</v>
      </c>
      <c r="V150" s="11">
        <v>1</v>
      </c>
      <c r="W150" s="11">
        <v>1</v>
      </c>
      <c r="X150" s="11">
        <v>1</v>
      </c>
      <c r="Y150" s="11">
        <v>1</v>
      </c>
      <c r="Z150" s="11">
        <v>1</v>
      </c>
      <c r="AA150" s="11">
        <v>0</v>
      </c>
      <c r="AB150" s="11">
        <v>0</v>
      </c>
      <c r="AC150" s="11">
        <v>0</v>
      </c>
      <c r="AD150" s="11">
        <v>0</v>
      </c>
      <c r="AE150" s="11">
        <v>1</v>
      </c>
      <c r="AF150" s="11">
        <v>0</v>
      </c>
      <c r="AG150" s="11">
        <v>2</v>
      </c>
      <c r="AH150" s="11" t="s">
        <v>4274</v>
      </c>
      <c r="AI150" s="11" t="s">
        <v>4275</v>
      </c>
      <c r="AJ150" s="11" t="s">
        <v>4276</v>
      </c>
      <c r="AK150" s="11" t="s">
        <v>4277</v>
      </c>
      <c r="AL150" s="11" t="s">
        <v>4278</v>
      </c>
      <c r="AM150" s="11" t="s">
        <v>4279</v>
      </c>
      <c r="AN150" s="11" t="s">
        <v>4280</v>
      </c>
      <c r="AO150" s="11" t="s">
        <v>4281</v>
      </c>
      <c r="AP150" s="11" t="s">
        <v>4282</v>
      </c>
      <c r="AR150" s="5" t="s">
        <v>138</v>
      </c>
      <c r="AS150" s="5" t="s">
        <v>138</v>
      </c>
      <c r="AT150" s="5" t="s">
        <v>138</v>
      </c>
      <c r="AU150" s="5" t="s">
        <v>4283</v>
      </c>
      <c r="AV150" s="5" t="s">
        <v>138</v>
      </c>
      <c r="AW150" s="5" t="s">
        <v>4284</v>
      </c>
      <c r="AX150" s="5" t="s">
        <v>4885</v>
      </c>
    </row>
    <row r="151" spans="1:50" s="5" customFormat="1" x14ac:dyDescent="0.3">
      <c r="A151" s="5" t="s">
        <v>5606</v>
      </c>
      <c r="B151" s="5">
        <v>507</v>
      </c>
      <c r="C151" s="5" t="s">
        <v>5607</v>
      </c>
      <c r="D151" s="5" t="s">
        <v>4880</v>
      </c>
      <c r="E151" s="5" t="s">
        <v>5599</v>
      </c>
      <c r="F151" s="5" t="s">
        <v>4171</v>
      </c>
      <c r="G151" s="5" t="s">
        <v>4970</v>
      </c>
      <c r="I151" s="5" t="s">
        <v>1887</v>
      </c>
      <c r="J151" s="5" t="s">
        <v>5274</v>
      </c>
      <c r="L151" s="15"/>
      <c r="M151" s="15"/>
      <c r="N151" s="5" t="s">
        <v>5367</v>
      </c>
      <c r="O151" s="5" t="b">
        <v>1</v>
      </c>
      <c r="P151" s="5" t="b">
        <v>0</v>
      </c>
      <c r="Q151" s="5" t="s">
        <v>1680</v>
      </c>
      <c r="R151" s="11">
        <v>3</v>
      </c>
      <c r="S151" s="11">
        <v>1</v>
      </c>
      <c r="T151" s="11">
        <v>5</v>
      </c>
      <c r="U151" s="11">
        <v>3</v>
      </c>
      <c r="V151" s="11">
        <v>8</v>
      </c>
      <c r="W151" s="11">
        <v>2</v>
      </c>
      <c r="X151" s="11">
        <v>31</v>
      </c>
      <c r="Y151" s="11">
        <v>4</v>
      </c>
      <c r="Z151" s="11">
        <v>4</v>
      </c>
      <c r="AA151" s="11">
        <v>8</v>
      </c>
      <c r="AB151" s="11">
        <v>6</v>
      </c>
      <c r="AC151" s="11">
        <v>2</v>
      </c>
      <c r="AD151" s="11">
        <v>12</v>
      </c>
      <c r="AE151" s="11">
        <v>7</v>
      </c>
      <c r="AF151" s="11">
        <v>4</v>
      </c>
      <c r="AG151" s="11">
        <v>2</v>
      </c>
      <c r="AH151" s="11" t="s">
        <v>5368</v>
      </c>
      <c r="AI151" s="11" t="s">
        <v>5369</v>
      </c>
      <c r="AJ151" s="11" t="s">
        <v>5370</v>
      </c>
      <c r="AK151" s="11" t="s">
        <v>5371</v>
      </c>
      <c r="AL151" s="11" t="s">
        <v>5372</v>
      </c>
      <c r="AM151" s="11" t="s">
        <v>5373</v>
      </c>
      <c r="AN151" s="11" t="s">
        <v>5374</v>
      </c>
      <c r="AO151" s="11" t="s">
        <v>5375</v>
      </c>
      <c r="AP151" s="11" t="s">
        <v>5376</v>
      </c>
      <c r="AQ151" s="5" t="s">
        <v>5377</v>
      </c>
      <c r="AR151" s="5" t="s">
        <v>5378</v>
      </c>
      <c r="AS151" s="5" t="s">
        <v>5379</v>
      </c>
      <c r="AT151" s="5" t="s">
        <v>5380</v>
      </c>
      <c r="AU151" s="5" t="s">
        <v>5381</v>
      </c>
      <c r="AV151" s="5" t="s">
        <v>5382</v>
      </c>
      <c r="AW151" s="5" t="s">
        <v>5383</v>
      </c>
      <c r="AX151" s="5" t="s">
        <v>4885</v>
      </c>
    </row>
    <row r="152" spans="1:50" s="5" customFormat="1" x14ac:dyDescent="0.3">
      <c r="A152" s="5" t="s">
        <v>5608</v>
      </c>
      <c r="B152" s="5">
        <v>184</v>
      </c>
      <c r="C152" s="5" t="s">
        <v>5609</v>
      </c>
      <c r="D152" s="5" t="s">
        <v>4880</v>
      </c>
      <c r="E152" s="5" t="s">
        <v>5599</v>
      </c>
      <c r="F152" s="5" t="s">
        <v>4171</v>
      </c>
      <c r="G152" s="5" t="s">
        <v>4970</v>
      </c>
      <c r="I152" s="5" t="s">
        <v>1887</v>
      </c>
      <c r="J152" s="5" t="s">
        <v>4884</v>
      </c>
      <c r="L152" s="15"/>
      <c r="M152" s="15"/>
      <c r="R152" s="11"/>
      <c r="S152" s="11"/>
      <c r="T152" s="11"/>
      <c r="U152" s="11"/>
      <c r="V152" s="11"/>
      <c r="W152" s="11"/>
      <c r="X152" s="11"/>
      <c r="Y152" s="11"/>
      <c r="Z152" s="11"/>
      <c r="AA152" s="11"/>
      <c r="AB152" s="11"/>
      <c r="AC152" s="11"/>
      <c r="AD152" s="11"/>
      <c r="AE152" s="11"/>
      <c r="AF152" s="11"/>
      <c r="AG152" s="11"/>
      <c r="AH152" s="11"/>
      <c r="AI152" s="11"/>
      <c r="AJ152" s="11"/>
      <c r="AK152" s="11"/>
      <c r="AL152" s="11"/>
      <c r="AM152" s="11"/>
      <c r="AN152" s="11"/>
      <c r="AO152" s="11"/>
      <c r="AP152" s="11"/>
      <c r="AX152" s="5" t="s">
        <v>1830</v>
      </c>
    </row>
    <row r="153" spans="1:50" s="5" customFormat="1" x14ac:dyDescent="0.3">
      <c r="A153" s="5" t="s">
        <v>36</v>
      </c>
      <c r="B153" s="5">
        <v>132</v>
      </c>
      <c r="C153" s="5" t="s">
        <v>5610</v>
      </c>
      <c r="D153" s="5" t="s">
        <v>4880</v>
      </c>
      <c r="E153" s="5" t="s">
        <v>5599</v>
      </c>
      <c r="F153" s="5" t="s">
        <v>4171</v>
      </c>
      <c r="G153" s="5" t="s">
        <v>4980</v>
      </c>
      <c r="I153" s="5" t="s">
        <v>1887</v>
      </c>
      <c r="J153" s="5" t="s">
        <v>5274</v>
      </c>
      <c r="L153" s="15"/>
      <c r="M153" s="15"/>
      <c r="R153" s="11"/>
      <c r="S153" s="11"/>
      <c r="T153" s="11"/>
      <c r="U153" s="11"/>
      <c r="V153" s="11"/>
      <c r="W153" s="11"/>
      <c r="X153" s="11"/>
      <c r="Y153" s="11"/>
      <c r="Z153" s="11"/>
      <c r="AA153" s="11"/>
      <c r="AB153" s="11"/>
      <c r="AC153" s="11"/>
      <c r="AD153" s="11"/>
      <c r="AE153" s="11"/>
      <c r="AF153" s="11"/>
      <c r="AG153" s="11"/>
      <c r="AH153" s="11"/>
      <c r="AI153" s="11"/>
      <c r="AJ153" s="11"/>
      <c r="AK153" s="11"/>
      <c r="AL153" s="11"/>
      <c r="AM153" s="11"/>
      <c r="AN153" s="11"/>
      <c r="AO153" s="11"/>
      <c r="AP153" s="11"/>
      <c r="AX153" s="5" t="s">
        <v>1830</v>
      </c>
    </row>
    <row r="154" spans="1:50" s="5" customFormat="1" x14ac:dyDescent="0.3">
      <c r="A154" s="5" t="s">
        <v>5611</v>
      </c>
      <c r="B154" s="5">
        <v>498</v>
      </c>
      <c r="C154" s="5" t="s">
        <v>5612</v>
      </c>
      <c r="D154" s="5" t="s">
        <v>5613</v>
      </c>
      <c r="E154" s="5" t="s">
        <v>5599</v>
      </c>
      <c r="F154" s="5" t="s">
        <v>4171</v>
      </c>
      <c r="G154" s="5" t="s">
        <v>4980</v>
      </c>
      <c r="I154" s="5" t="s">
        <v>1887</v>
      </c>
      <c r="J154" s="5" t="s">
        <v>5274</v>
      </c>
      <c r="L154" s="15"/>
      <c r="M154" s="15"/>
      <c r="N154" s="5" t="s">
        <v>5614</v>
      </c>
      <c r="O154" s="5" t="b">
        <v>1</v>
      </c>
      <c r="P154" s="5" t="b">
        <v>0</v>
      </c>
      <c r="Q154" s="5" t="s">
        <v>1680</v>
      </c>
      <c r="R154" s="11">
        <v>1</v>
      </c>
      <c r="S154" s="11">
        <v>1</v>
      </c>
      <c r="T154" s="11">
        <v>3</v>
      </c>
      <c r="U154" s="11">
        <v>3</v>
      </c>
      <c r="V154" s="11">
        <v>13</v>
      </c>
      <c r="W154" s="11">
        <v>1</v>
      </c>
      <c r="X154" s="11">
        <v>19</v>
      </c>
      <c r="Y154" s="11">
        <v>4</v>
      </c>
      <c r="Z154" s="11">
        <v>0</v>
      </c>
      <c r="AA154" s="11">
        <v>3</v>
      </c>
      <c r="AB154" s="11">
        <v>0</v>
      </c>
      <c r="AC154" s="11">
        <v>1</v>
      </c>
      <c r="AD154" s="11">
        <v>3</v>
      </c>
      <c r="AE154" s="11">
        <v>1</v>
      </c>
      <c r="AF154" s="11">
        <v>4</v>
      </c>
      <c r="AG154" s="11">
        <v>1</v>
      </c>
      <c r="AH154" s="11" t="s">
        <v>5615</v>
      </c>
      <c r="AI154" s="11" t="s">
        <v>5616</v>
      </c>
      <c r="AJ154" s="11" t="s">
        <v>5617</v>
      </c>
      <c r="AK154" s="11" t="s">
        <v>5618</v>
      </c>
      <c r="AL154" s="11" t="s">
        <v>5619</v>
      </c>
      <c r="AM154" s="11" t="s">
        <v>5620</v>
      </c>
      <c r="AN154" s="11" t="s">
        <v>5621</v>
      </c>
      <c r="AO154" s="11" t="s">
        <v>5622</v>
      </c>
      <c r="AP154" s="11"/>
      <c r="AQ154" s="5" t="s">
        <v>5623</v>
      </c>
      <c r="AR154" s="5" t="s">
        <v>138</v>
      </c>
      <c r="AS154" s="5" t="s">
        <v>5624</v>
      </c>
      <c r="AT154" s="5" t="s">
        <v>5625</v>
      </c>
      <c r="AU154" s="5" t="s">
        <v>5626</v>
      </c>
      <c r="AV154" s="5" t="s">
        <v>5627</v>
      </c>
      <c r="AW154" s="5" t="s">
        <v>5628</v>
      </c>
      <c r="AX154" s="5" t="s">
        <v>4885</v>
      </c>
    </row>
    <row r="155" spans="1:50" s="5" customFormat="1" x14ac:dyDescent="0.3">
      <c r="L155" s="15"/>
      <c r="M155" s="15"/>
      <c r="R155" s="11"/>
      <c r="S155" s="11"/>
      <c r="T155" s="11"/>
      <c r="U155" s="11"/>
      <c r="V155" s="11"/>
      <c r="W155" s="11"/>
      <c r="X155" s="11"/>
      <c r="Y155" s="11"/>
      <c r="Z155" s="11"/>
      <c r="AA155" s="11"/>
      <c r="AB155" s="11"/>
      <c r="AC155" s="11"/>
      <c r="AD155" s="11"/>
      <c r="AE155" s="11"/>
      <c r="AF155" s="11"/>
      <c r="AG155" s="11"/>
      <c r="AH155" s="11"/>
      <c r="AI155" s="11"/>
      <c r="AJ155" s="11"/>
      <c r="AK155" s="11"/>
      <c r="AL155" s="11"/>
      <c r="AM155" s="11"/>
      <c r="AN155" s="11"/>
      <c r="AO155" s="11"/>
      <c r="AP155" s="11"/>
    </row>
    <row r="156" spans="1:50" s="5" customFormat="1" x14ac:dyDescent="0.3">
      <c r="A156" s="5" t="s">
        <v>4857</v>
      </c>
      <c r="L156" s="15"/>
      <c r="M156" s="15"/>
      <c r="R156" s="11"/>
      <c r="S156" s="11">
        <v>3</v>
      </c>
      <c r="T156" s="11">
        <v>6</v>
      </c>
      <c r="U156" s="11">
        <v>4</v>
      </c>
      <c r="V156" s="11">
        <v>7</v>
      </c>
      <c r="W156" s="11">
        <v>5</v>
      </c>
      <c r="X156" s="11">
        <v>17</v>
      </c>
      <c r="Y156" s="11">
        <v>6</v>
      </c>
      <c r="Z156" s="11">
        <v>4</v>
      </c>
      <c r="AA156" s="11">
        <v>9</v>
      </c>
      <c r="AB156" s="11">
        <v>0</v>
      </c>
      <c r="AC156" s="11">
        <v>1</v>
      </c>
      <c r="AD156" s="11">
        <v>7</v>
      </c>
      <c r="AE156" s="11">
        <v>1</v>
      </c>
      <c r="AF156" s="11">
        <v>8</v>
      </c>
      <c r="AG156" s="11">
        <v>4</v>
      </c>
      <c r="AH156" s="11"/>
      <c r="AI156" s="11"/>
      <c r="AJ156" s="11"/>
      <c r="AK156" s="11"/>
      <c r="AL156" s="11"/>
      <c r="AM156" s="11"/>
      <c r="AN156" s="11"/>
      <c r="AO156" s="11"/>
      <c r="AP156" s="11"/>
    </row>
    <row r="157" spans="1:50" s="5" customFormat="1" x14ac:dyDescent="0.3">
      <c r="A157" s="5" t="s">
        <v>5629</v>
      </c>
      <c r="B157" s="5">
        <v>167</v>
      </c>
      <c r="C157" s="5" t="s">
        <v>5630</v>
      </c>
      <c r="D157" s="5" t="s">
        <v>4911</v>
      </c>
      <c r="E157" s="5" t="s">
        <v>5631</v>
      </c>
      <c r="F157" s="5" t="s">
        <v>4226</v>
      </c>
      <c r="G157" s="5" t="s">
        <v>4912</v>
      </c>
      <c r="H157" s="5" t="s">
        <v>4883</v>
      </c>
      <c r="I157" s="5" t="s">
        <v>4883</v>
      </c>
      <c r="J157" s="5" t="s">
        <v>4913</v>
      </c>
      <c r="L157" s="15"/>
      <c r="M157" s="15"/>
      <c r="N157" s="5" t="s">
        <v>4227</v>
      </c>
      <c r="O157" s="5" t="b">
        <v>1</v>
      </c>
      <c r="P157" s="5" t="b">
        <v>1</v>
      </c>
      <c r="Q157" s="5" t="s">
        <v>1677</v>
      </c>
      <c r="R157" s="11">
        <v>2</v>
      </c>
      <c r="S157" s="11">
        <v>1</v>
      </c>
      <c r="T157" s="11">
        <v>2</v>
      </c>
      <c r="U157" s="11">
        <v>1</v>
      </c>
      <c r="V157" s="11">
        <v>1</v>
      </c>
      <c r="W157" s="11">
        <v>3</v>
      </c>
      <c r="X157" s="11">
        <v>1</v>
      </c>
      <c r="Y157" s="11">
        <v>1</v>
      </c>
      <c r="Z157" s="11">
        <v>1</v>
      </c>
      <c r="AA157" s="11">
        <v>1</v>
      </c>
      <c r="AB157" s="11">
        <v>0</v>
      </c>
      <c r="AC157" s="11">
        <v>0</v>
      </c>
      <c r="AD157" s="11">
        <v>1</v>
      </c>
      <c r="AE157" s="11">
        <v>0</v>
      </c>
      <c r="AF157" s="11">
        <v>1</v>
      </c>
      <c r="AG157" s="11">
        <v>1</v>
      </c>
      <c r="AH157" s="11" t="s">
        <v>4228</v>
      </c>
      <c r="AI157" s="11" t="s">
        <v>4229</v>
      </c>
      <c r="AJ157" s="11" t="s">
        <v>4230</v>
      </c>
      <c r="AK157" s="11" t="s">
        <v>4231</v>
      </c>
      <c r="AL157" s="11" t="s">
        <v>4232</v>
      </c>
      <c r="AM157" s="11" t="s">
        <v>4233</v>
      </c>
      <c r="AN157" s="11" t="s">
        <v>4234</v>
      </c>
      <c r="AO157" s="11" t="s">
        <v>4235</v>
      </c>
      <c r="AP157" s="11" t="s">
        <v>4236</v>
      </c>
      <c r="AQ157" s="5" t="s">
        <v>4237</v>
      </c>
      <c r="AR157" s="5" t="s">
        <v>138</v>
      </c>
      <c r="AS157" s="5" t="s">
        <v>138</v>
      </c>
      <c r="AT157" s="5" t="s">
        <v>4238</v>
      </c>
      <c r="AU157" s="5" t="s">
        <v>138</v>
      </c>
      <c r="AV157" s="5" t="s">
        <v>4239</v>
      </c>
      <c r="AW157" s="5" t="s">
        <v>4240</v>
      </c>
      <c r="AX157" s="5" t="s">
        <v>4885</v>
      </c>
    </row>
    <row r="158" spans="1:50" s="5" customFormat="1" x14ac:dyDescent="0.3">
      <c r="A158" s="5" t="s">
        <v>1050</v>
      </c>
      <c r="B158" s="5">
        <v>229</v>
      </c>
      <c r="C158" s="5" t="s">
        <v>5632</v>
      </c>
      <c r="D158" s="5" t="s">
        <v>4880</v>
      </c>
      <c r="E158" s="5" t="s">
        <v>5633</v>
      </c>
      <c r="F158" s="5" t="s">
        <v>2445</v>
      </c>
      <c r="G158" s="5" t="s">
        <v>5634</v>
      </c>
      <c r="H158" s="5" t="s">
        <v>4883</v>
      </c>
      <c r="I158" s="5" t="s">
        <v>4883</v>
      </c>
      <c r="J158" s="5" t="s">
        <v>4913</v>
      </c>
      <c r="L158" s="15"/>
      <c r="M158" s="15"/>
      <c r="N158" s="5" t="s">
        <v>2446</v>
      </c>
      <c r="O158" s="5" t="b">
        <v>1</v>
      </c>
      <c r="P158" s="5" t="b">
        <v>0</v>
      </c>
      <c r="Q158" s="5" t="s">
        <v>1708</v>
      </c>
      <c r="R158" s="11">
        <v>1</v>
      </c>
      <c r="S158" s="11">
        <v>1</v>
      </c>
      <c r="T158" s="11">
        <v>1</v>
      </c>
      <c r="U158" s="11">
        <v>1</v>
      </c>
      <c r="V158" s="11">
        <v>1</v>
      </c>
      <c r="W158" s="11">
        <v>1</v>
      </c>
      <c r="X158" s="11">
        <v>2</v>
      </c>
      <c r="Y158" s="11">
        <v>3</v>
      </c>
      <c r="Z158" s="11">
        <v>1</v>
      </c>
      <c r="AA158" s="11">
        <v>2</v>
      </c>
      <c r="AB158" s="11">
        <v>0</v>
      </c>
      <c r="AC158" s="11">
        <v>0</v>
      </c>
      <c r="AD158" s="11">
        <v>1</v>
      </c>
      <c r="AE158" s="11">
        <v>1</v>
      </c>
      <c r="AF158" s="11">
        <v>1</v>
      </c>
      <c r="AG158" s="11">
        <v>1</v>
      </c>
      <c r="AH158" s="11" t="s">
        <v>1053</v>
      </c>
      <c r="AI158" s="11" t="s">
        <v>1054</v>
      </c>
      <c r="AJ158" s="11" t="s">
        <v>1055</v>
      </c>
      <c r="AK158" s="11" t="s">
        <v>1056</v>
      </c>
      <c r="AL158" s="11" t="s">
        <v>1057</v>
      </c>
      <c r="AM158" s="11" t="s">
        <v>1058</v>
      </c>
      <c r="AN158" s="11" t="s">
        <v>1059</v>
      </c>
      <c r="AO158" s="11" t="s">
        <v>1060</v>
      </c>
      <c r="AP158" s="11" t="s">
        <v>1061</v>
      </c>
      <c r="AQ158" s="5" t="s">
        <v>1062</v>
      </c>
      <c r="AR158" s="5" t="s">
        <v>138</v>
      </c>
      <c r="AS158" s="5" t="s">
        <v>138</v>
      </c>
      <c r="AT158" s="5" t="s">
        <v>1063</v>
      </c>
      <c r="AU158" s="5" t="s">
        <v>1064</v>
      </c>
      <c r="AV158" s="5" t="s">
        <v>1065</v>
      </c>
      <c r="AW158" s="5" t="s">
        <v>1066</v>
      </c>
      <c r="AX158" s="5" t="s">
        <v>4885</v>
      </c>
    </row>
    <row r="159" spans="1:50" s="5" customFormat="1" x14ac:dyDescent="0.3">
      <c r="A159" s="5" t="s">
        <v>1479</v>
      </c>
      <c r="B159" s="5">
        <v>320</v>
      </c>
      <c r="C159" s="5" t="s">
        <v>5635</v>
      </c>
      <c r="D159" s="5" t="s">
        <v>4880</v>
      </c>
      <c r="E159" s="5" t="s">
        <v>5636</v>
      </c>
      <c r="F159" s="5" t="s">
        <v>2445</v>
      </c>
      <c r="G159" s="5" t="s">
        <v>4980</v>
      </c>
      <c r="I159" s="5" t="s">
        <v>1887</v>
      </c>
      <c r="J159" s="5" t="s">
        <v>4884</v>
      </c>
      <c r="L159" s="15"/>
      <c r="M159" s="15"/>
      <c r="N159" s="5" t="s">
        <v>5637</v>
      </c>
      <c r="O159" s="5" t="b">
        <v>1</v>
      </c>
      <c r="P159" s="5" t="b">
        <v>1</v>
      </c>
      <c r="Q159" s="5" t="s">
        <v>1677</v>
      </c>
      <c r="R159" s="11">
        <v>1</v>
      </c>
      <c r="S159" s="11">
        <v>1</v>
      </c>
      <c r="T159" s="11">
        <v>3</v>
      </c>
      <c r="U159" s="11">
        <v>2</v>
      </c>
      <c r="V159" s="11">
        <v>5</v>
      </c>
      <c r="W159" s="11">
        <v>1</v>
      </c>
      <c r="X159" s="11">
        <v>14</v>
      </c>
      <c r="Y159" s="11">
        <v>2</v>
      </c>
      <c r="Z159" s="11">
        <v>2</v>
      </c>
      <c r="AA159" s="11">
        <v>6</v>
      </c>
      <c r="AB159" s="11">
        <v>0</v>
      </c>
      <c r="AC159" s="11">
        <v>1</v>
      </c>
      <c r="AD159" s="11">
        <v>5</v>
      </c>
      <c r="AE159" s="11">
        <v>0</v>
      </c>
      <c r="AF159" s="11">
        <v>6</v>
      </c>
      <c r="AG159" s="11">
        <v>2</v>
      </c>
      <c r="AH159" s="11" t="s">
        <v>1482</v>
      </c>
      <c r="AI159" s="11" t="s">
        <v>1483</v>
      </c>
      <c r="AJ159" s="11" t="s">
        <v>1484</v>
      </c>
      <c r="AK159" s="11" t="s">
        <v>1485</v>
      </c>
      <c r="AL159" s="11" t="s">
        <v>1486</v>
      </c>
      <c r="AM159" s="11" t="s">
        <v>1487</v>
      </c>
      <c r="AN159" s="11" t="s">
        <v>1488</v>
      </c>
      <c r="AO159" s="11" t="s">
        <v>1489</v>
      </c>
      <c r="AP159" s="11" t="s">
        <v>1490</v>
      </c>
      <c r="AQ159" s="5" t="s">
        <v>1491</v>
      </c>
      <c r="AR159" s="5" t="s">
        <v>138</v>
      </c>
      <c r="AS159" s="5" t="s">
        <v>1492</v>
      </c>
      <c r="AT159" s="5" t="s">
        <v>1493</v>
      </c>
      <c r="AU159" s="5" t="s">
        <v>138</v>
      </c>
      <c r="AV159" s="5" t="s">
        <v>1494</v>
      </c>
      <c r="AW159" s="5" t="s">
        <v>1495</v>
      </c>
      <c r="AX159" s="5" t="s">
        <v>4885</v>
      </c>
    </row>
    <row r="160" spans="1:50" s="5" customFormat="1" x14ac:dyDescent="0.3">
      <c r="A160" s="5" t="s">
        <v>1522</v>
      </c>
      <c r="B160" s="5">
        <v>215</v>
      </c>
      <c r="C160" s="5" t="s">
        <v>5638</v>
      </c>
      <c r="D160" s="5" t="s">
        <v>4880</v>
      </c>
      <c r="E160" s="5" t="s">
        <v>5636</v>
      </c>
      <c r="F160" s="5" t="s">
        <v>2445</v>
      </c>
      <c r="G160" s="5" t="s">
        <v>4970</v>
      </c>
      <c r="I160" s="5" t="s">
        <v>1887</v>
      </c>
      <c r="J160" s="5" t="s">
        <v>4884</v>
      </c>
      <c r="L160" s="15"/>
      <c r="M160" s="15"/>
      <c r="N160" s="5" t="s">
        <v>138</v>
      </c>
      <c r="O160" s="5" t="s">
        <v>138</v>
      </c>
      <c r="P160" s="5" t="s">
        <v>138</v>
      </c>
      <c r="Q160" s="5" t="s">
        <v>138</v>
      </c>
      <c r="R160" s="11" t="s">
        <v>138</v>
      </c>
      <c r="S160" s="11" t="s">
        <v>138</v>
      </c>
      <c r="T160" s="11" t="s">
        <v>138</v>
      </c>
      <c r="U160" s="11" t="s">
        <v>138</v>
      </c>
      <c r="V160" s="11" t="s">
        <v>138</v>
      </c>
      <c r="W160" s="11" t="s">
        <v>138</v>
      </c>
      <c r="X160" s="11" t="s">
        <v>138</v>
      </c>
      <c r="Y160" s="11" t="s">
        <v>138</v>
      </c>
      <c r="Z160" s="11" t="s">
        <v>138</v>
      </c>
      <c r="AA160" s="11" t="s">
        <v>138</v>
      </c>
      <c r="AB160" s="11" t="s">
        <v>138</v>
      </c>
      <c r="AC160" s="11" t="s">
        <v>138</v>
      </c>
      <c r="AD160" s="11" t="s">
        <v>138</v>
      </c>
      <c r="AE160" s="11" t="s">
        <v>138</v>
      </c>
      <c r="AF160" s="11" t="s">
        <v>138</v>
      </c>
      <c r="AG160" s="11" t="s">
        <v>138</v>
      </c>
      <c r="AH160" s="11" t="s">
        <v>138</v>
      </c>
      <c r="AI160" s="11" t="s">
        <v>138</v>
      </c>
      <c r="AJ160" s="11" t="s">
        <v>138</v>
      </c>
      <c r="AK160" s="11" t="s">
        <v>138</v>
      </c>
      <c r="AL160" s="11" t="s">
        <v>138</v>
      </c>
      <c r="AM160" s="11" t="s">
        <v>138</v>
      </c>
      <c r="AN160" s="11" t="s">
        <v>138</v>
      </c>
      <c r="AO160" s="11" t="s">
        <v>138</v>
      </c>
      <c r="AP160" s="11" t="s">
        <v>138</v>
      </c>
      <c r="AQ160" s="5" t="s">
        <v>138</v>
      </c>
      <c r="AR160" s="5" t="s">
        <v>138</v>
      </c>
      <c r="AS160" s="5" t="s">
        <v>138</v>
      </c>
      <c r="AT160" s="5" t="s">
        <v>138</v>
      </c>
      <c r="AU160" s="5" t="s">
        <v>138</v>
      </c>
      <c r="AV160" s="5" t="s">
        <v>138</v>
      </c>
      <c r="AW160" s="5" t="s">
        <v>138</v>
      </c>
      <c r="AX160" s="5" t="s">
        <v>1830</v>
      </c>
    </row>
    <row r="161" spans="1:50" s="5" customFormat="1" x14ac:dyDescent="0.3">
      <c r="A161" s="5" t="s">
        <v>1525</v>
      </c>
      <c r="B161" s="5">
        <v>160</v>
      </c>
      <c r="C161" s="5" t="s">
        <v>5639</v>
      </c>
      <c r="D161" s="5" t="s">
        <v>4880</v>
      </c>
      <c r="E161" s="5" t="s">
        <v>5636</v>
      </c>
      <c r="F161" s="5" t="s">
        <v>2445</v>
      </c>
      <c r="G161" s="5" t="s">
        <v>4970</v>
      </c>
      <c r="I161" s="5" t="s">
        <v>1887</v>
      </c>
      <c r="J161" s="5" t="s">
        <v>4884</v>
      </c>
      <c r="L161" s="15"/>
      <c r="M161" s="15"/>
      <c r="N161" s="5" t="s">
        <v>138</v>
      </c>
      <c r="O161" s="5" t="s">
        <v>138</v>
      </c>
      <c r="P161" s="5" t="s">
        <v>138</v>
      </c>
      <c r="Q161" s="5" t="s">
        <v>138</v>
      </c>
      <c r="R161" s="11" t="s">
        <v>138</v>
      </c>
      <c r="S161" s="11" t="s">
        <v>138</v>
      </c>
      <c r="T161" s="11" t="s">
        <v>138</v>
      </c>
      <c r="U161" s="11" t="s">
        <v>138</v>
      </c>
      <c r="V161" s="11" t="s">
        <v>138</v>
      </c>
      <c r="W161" s="11" t="s">
        <v>138</v>
      </c>
      <c r="X161" s="11" t="s">
        <v>138</v>
      </c>
      <c r="Y161" s="11" t="s">
        <v>138</v>
      </c>
      <c r="Z161" s="11" t="s">
        <v>138</v>
      </c>
      <c r="AA161" s="11" t="s">
        <v>138</v>
      </c>
      <c r="AB161" s="11" t="s">
        <v>138</v>
      </c>
      <c r="AC161" s="11" t="s">
        <v>138</v>
      </c>
      <c r="AD161" s="11" t="s">
        <v>138</v>
      </c>
      <c r="AE161" s="11" t="s">
        <v>138</v>
      </c>
      <c r="AF161" s="11" t="s">
        <v>138</v>
      </c>
      <c r="AG161" s="11" t="s">
        <v>138</v>
      </c>
      <c r="AH161" s="11" t="s">
        <v>138</v>
      </c>
      <c r="AI161" s="11" t="s">
        <v>138</v>
      </c>
      <c r="AJ161" s="11" t="s">
        <v>138</v>
      </c>
      <c r="AK161" s="11" t="s">
        <v>138</v>
      </c>
      <c r="AL161" s="11" t="s">
        <v>138</v>
      </c>
      <c r="AM161" s="11" t="s">
        <v>138</v>
      </c>
      <c r="AN161" s="11" t="s">
        <v>138</v>
      </c>
      <c r="AO161" s="11" t="s">
        <v>138</v>
      </c>
      <c r="AP161" s="11" t="s">
        <v>138</v>
      </c>
      <c r="AQ161" s="5" t="s">
        <v>138</v>
      </c>
      <c r="AR161" s="5" t="s">
        <v>138</v>
      </c>
      <c r="AS161" s="5" t="s">
        <v>138</v>
      </c>
      <c r="AT161" s="5" t="s">
        <v>138</v>
      </c>
      <c r="AU161" s="5" t="s">
        <v>138</v>
      </c>
      <c r="AV161" s="5" t="s">
        <v>138</v>
      </c>
      <c r="AW161" s="5" t="s">
        <v>138</v>
      </c>
      <c r="AX161" s="5" t="s">
        <v>1830</v>
      </c>
    </row>
    <row r="162" spans="1:50" s="5" customFormat="1" x14ac:dyDescent="0.3">
      <c r="L162" s="15"/>
      <c r="M162" s="15"/>
      <c r="R162" s="11"/>
      <c r="S162" s="11"/>
      <c r="T162" s="11"/>
      <c r="U162" s="11"/>
      <c r="V162" s="11"/>
      <c r="W162" s="11"/>
      <c r="X162" s="11"/>
      <c r="Y162" s="11"/>
      <c r="Z162" s="11"/>
      <c r="AA162" s="11"/>
      <c r="AB162" s="11"/>
      <c r="AC162" s="11"/>
      <c r="AD162" s="11"/>
      <c r="AE162" s="11"/>
      <c r="AF162" s="11"/>
      <c r="AG162" s="11"/>
      <c r="AH162" s="11"/>
      <c r="AI162" s="11"/>
      <c r="AJ162" s="11"/>
      <c r="AK162" s="11"/>
      <c r="AL162" s="11"/>
      <c r="AM162" s="11"/>
      <c r="AN162" s="11"/>
      <c r="AO162" s="11"/>
      <c r="AP162" s="11"/>
    </row>
    <row r="163" spans="1:50" s="5" customFormat="1" x14ac:dyDescent="0.3">
      <c r="A163" s="5" t="s">
        <v>4858</v>
      </c>
      <c r="B163" s="5" t="s">
        <v>138</v>
      </c>
      <c r="C163" s="5" t="s">
        <v>138</v>
      </c>
      <c r="D163" s="5" t="s">
        <v>138</v>
      </c>
      <c r="E163" s="5" t="s">
        <v>138</v>
      </c>
      <c r="F163" s="5" t="s">
        <v>138</v>
      </c>
      <c r="G163" s="5" t="s">
        <v>138</v>
      </c>
      <c r="H163" s="5" t="s">
        <v>138</v>
      </c>
      <c r="I163" s="5" t="s">
        <v>138</v>
      </c>
      <c r="J163" s="5" t="s">
        <v>138</v>
      </c>
      <c r="K163" s="5" t="s">
        <v>138</v>
      </c>
      <c r="L163" s="15" t="s">
        <v>138</v>
      </c>
      <c r="M163" s="15" t="s">
        <v>138</v>
      </c>
      <c r="N163" s="5" t="s">
        <v>138</v>
      </c>
      <c r="O163" s="5" t="s">
        <v>138</v>
      </c>
      <c r="R163" s="11">
        <v>2</v>
      </c>
      <c r="S163" s="11">
        <v>1</v>
      </c>
      <c r="T163" s="11">
        <v>1</v>
      </c>
      <c r="U163" s="11">
        <v>2</v>
      </c>
      <c r="V163" s="11">
        <v>2</v>
      </c>
      <c r="W163" s="11">
        <v>1</v>
      </c>
      <c r="X163" s="11">
        <v>2</v>
      </c>
      <c r="Y163" s="11">
        <v>1</v>
      </c>
      <c r="Z163" s="11">
        <v>1</v>
      </c>
      <c r="AA163" s="11">
        <v>2</v>
      </c>
      <c r="AB163" s="11">
        <v>0</v>
      </c>
      <c r="AC163" s="11">
        <v>0</v>
      </c>
      <c r="AD163" s="11">
        <v>1</v>
      </c>
      <c r="AE163" s="11">
        <v>1</v>
      </c>
      <c r="AF163" s="11">
        <v>1</v>
      </c>
      <c r="AG163" s="11">
        <v>1</v>
      </c>
      <c r="AH163" s="11"/>
      <c r="AI163" s="11"/>
      <c r="AJ163" s="11"/>
      <c r="AK163" s="11"/>
      <c r="AL163" s="11"/>
      <c r="AM163" s="11"/>
      <c r="AN163" s="11"/>
      <c r="AO163" s="11"/>
      <c r="AP163" s="11"/>
    </row>
    <row r="164" spans="1:50" s="5" customFormat="1" x14ac:dyDescent="0.3">
      <c r="A164" s="5" t="s">
        <v>696</v>
      </c>
      <c r="B164" s="5">
        <v>133</v>
      </c>
      <c r="C164" s="5" t="s">
        <v>5640</v>
      </c>
      <c r="D164" s="5" t="s">
        <v>4887</v>
      </c>
      <c r="E164" s="5" t="s">
        <v>5641</v>
      </c>
      <c r="F164" s="5" t="s">
        <v>1943</v>
      </c>
      <c r="G164" s="5" t="s">
        <v>5642</v>
      </c>
      <c r="H164" s="5" t="s">
        <v>4883</v>
      </c>
      <c r="J164" s="5" t="s">
        <v>5274</v>
      </c>
      <c r="L164" s="15"/>
      <c r="M164" s="15"/>
      <c r="N164" s="5" t="s">
        <v>138</v>
      </c>
      <c r="O164" s="5" t="s">
        <v>138</v>
      </c>
      <c r="P164" s="5" t="s">
        <v>138</v>
      </c>
      <c r="Q164" s="5" t="s">
        <v>138</v>
      </c>
      <c r="R164" s="11" t="s">
        <v>138</v>
      </c>
      <c r="S164" s="11" t="s">
        <v>138</v>
      </c>
      <c r="T164" s="11" t="s">
        <v>138</v>
      </c>
      <c r="U164" s="11" t="s">
        <v>138</v>
      </c>
      <c r="V164" s="11" t="s">
        <v>138</v>
      </c>
      <c r="W164" s="11" t="s">
        <v>138</v>
      </c>
      <c r="X164" s="11" t="s">
        <v>138</v>
      </c>
      <c r="Y164" s="11" t="s">
        <v>138</v>
      </c>
      <c r="Z164" s="11" t="s">
        <v>138</v>
      </c>
      <c r="AA164" s="11" t="s">
        <v>138</v>
      </c>
      <c r="AB164" s="11" t="s">
        <v>138</v>
      </c>
      <c r="AC164" s="11" t="s">
        <v>138</v>
      </c>
      <c r="AD164" s="11" t="s">
        <v>138</v>
      </c>
      <c r="AE164" s="11" t="s">
        <v>138</v>
      </c>
      <c r="AF164" s="11" t="s">
        <v>138</v>
      </c>
      <c r="AG164" s="11" t="s">
        <v>138</v>
      </c>
      <c r="AH164" s="11" t="s">
        <v>138</v>
      </c>
      <c r="AI164" s="11" t="s">
        <v>138</v>
      </c>
      <c r="AJ164" s="11" t="s">
        <v>138</v>
      </c>
      <c r="AK164" s="11" t="s">
        <v>138</v>
      </c>
      <c r="AL164" s="11" t="s">
        <v>138</v>
      </c>
      <c r="AM164" s="11" t="s">
        <v>138</v>
      </c>
      <c r="AN164" s="11" t="s">
        <v>138</v>
      </c>
      <c r="AO164" s="11" t="s">
        <v>138</v>
      </c>
      <c r="AP164" s="11" t="s">
        <v>138</v>
      </c>
      <c r="AQ164" s="5" t="s">
        <v>138</v>
      </c>
      <c r="AR164" s="5" t="s">
        <v>138</v>
      </c>
      <c r="AS164" s="5" t="s">
        <v>138</v>
      </c>
      <c r="AT164" s="5" t="s">
        <v>138</v>
      </c>
      <c r="AU164" s="5" t="s">
        <v>138</v>
      </c>
      <c r="AV164" s="5" t="s">
        <v>138</v>
      </c>
      <c r="AW164" s="5" t="s">
        <v>138</v>
      </c>
      <c r="AX164" s="5" t="s">
        <v>1830</v>
      </c>
    </row>
    <row r="165" spans="1:50" s="5" customFormat="1" x14ac:dyDescent="0.3">
      <c r="A165" s="5" t="s">
        <v>1207</v>
      </c>
      <c r="B165" s="5">
        <v>324</v>
      </c>
      <c r="C165" s="5" t="s">
        <v>5643</v>
      </c>
      <c r="D165" s="5" t="s">
        <v>4880</v>
      </c>
      <c r="E165" s="5" t="s">
        <v>5641</v>
      </c>
      <c r="F165" s="5" t="s">
        <v>1943</v>
      </c>
      <c r="G165" s="5" t="s">
        <v>4892</v>
      </c>
      <c r="H165" s="5" t="s">
        <v>4883</v>
      </c>
      <c r="I165" s="5" t="s">
        <v>4883</v>
      </c>
      <c r="J165" s="5" t="s">
        <v>4884</v>
      </c>
      <c r="L165" s="15"/>
      <c r="M165" s="15"/>
      <c r="N165" s="5" t="s">
        <v>2130</v>
      </c>
      <c r="O165" s="5" t="b">
        <v>1</v>
      </c>
      <c r="P165" s="5" t="b">
        <v>1</v>
      </c>
      <c r="Q165" s="5" t="s">
        <v>1677</v>
      </c>
      <c r="R165" s="11">
        <v>2</v>
      </c>
      <c r="S165" s="11">
        <v>1</v>
      </c>
      <c r="T165" s="11">
        <v>1</v>
      </c>
      <c r="U165" s="11">
        <v>2</v>
      </c>
      <c r="V165" s="11">
        <v>2</v>
      </c>
      <c r="W165" s="11">
        <v>1</v>
      </c>
      <c r="X165" s="11">
        <v>2</v>
      </c>
      <c r="Y165" s="11">
        <v>1</v>
      </c>
      <c r="Z165" s="11">
        <v>1</v>
      </c>
      <c r="AA165" s="11">
        <v>2</v>
      </c>
      <c r="AB165" s="11">
        <v>0</v>
      </c>
      <c r="AC165" s="11">
        <v>0</v>
      </c>
      <c r="AD165" s="11">
        <v>1</v>
      </c>
      <c r="AE165" s="11">
        <v>1</v>
      </c>
      <c r="AF165" s="11">
        <v>1</v>
      </c>
      <c r="AG165" s="11">
        <v>1</v>
      </c>
      <c r="AH165" s="11" t="s">
        <v>1157</v>
      </c>
      <c r="AI165" s="11" t="s">
        <v>1158</v>
      </c>
      <c r="AJ165" s="11" t="s">
        <v>1159</v>
      </c>
      <c r="AK165" s="11" t="s">
        <v>1160</v>
      </c>
      <c r="AL165" s="11" t="s">
        <v>1161</v>
      </c>
      <c r="AM165" s="11" t="s">
        <v>1162</v>
      </c>
      <c r="AN165" s="11" t="s">
        <v>1163</v>
      </c>
      <c r="AO165" s="11" t="s">
        <v>1164</v>
      </c>
      <c r="AP165" s="11" t="s">
        <v>1165</v>
      </c>
      <c r="AQ165" s="5" t="s">
        <v>1166</v>
      </c>
      <c r="AR165" s="5" t="s">
        <v>138</v>
      </c>
      <c r="AS165" s="5" t="s">
        <v>138</v>
      </c>
      <c r="AT165" s="5" t="s">
        <v>1167</v>
      </c>
      <c r="AU165" s="5" t="s">
        <v>1168</v>
      </c>
      <c r="AV165" s="5" t="s">
        <v>1169</v>
      </c>
      <c r="AW165" s="5" t="s">
        <v>1170</v>
      </c>
      <c r="AX165" s="5" t="s">
        <v>4885</v>
      </c>
    </row>
    <row r="166" spans="1:50" s="5" customFormat="1" x14ac:dyDescent="0.3">
      <c r="L166" s="15"/>
      <c r="M166" s="15"/>
      <c r="R166" s="11"/>
      <c r="S166" s="11"/>
      <c r="T166" s="11"/>
      <c r="U166" s="11"/>
      <c r="V166" s="11"/>
      <c r="W166" s="11"/>
      <c r="X166" s="11"/>
      <c r="Y166" s="11"/>
      <c r="Z166" s="11"/>
      <c r="AA166" s="11"/>
      <c r="AB166" s="11"/>
      <c r="AC166" s="11"/>
      <c r="AD166" s="11"/>
      <c r="AE166" s="11"/>
      <c r="AF166" s="11"/>
      <c r="AG166" s="11"/>
      <c r="AH166" s="11"/>
      <c r="AI166" s="11"/>
      <c r="AJ166" s="11"/>
      <c r="AK166" s="11"/>
      <c r="AL166" s="11"/>
      <c r="AM166" s="11"/>
      <c r="AN166" s="11"/>
      <c r="AO166" s="11"/>
      <c r="AP166" s="11"/>
    </row>
    <row r="167" spans="1:50" s="5" customFormat="1" x14ac:dyDescent="0.3">
      <c r="A167" s="5" t="s">
        <v>4859</v>
      </c>
      <c r="L167" s="15"/>
      <c r="M167" s="15"/>
      <c r="R167" s="11">
        <v>16</v>
      </c>
      <c r="S167" s="11">
        <v>18</v>
      </c>
      <c r="T167" s="11">
        <v>10</v>
      </c>
      <c r="U167" s="11">
        <v>18</v>
      </c>
      <c r="V167" s="11">
        <v>14</v>
      </c>
      <c r="W167" s="11">
        <v>12</v>
      </c>
      <c r="X167" s="11">
        <v>22</v>
      </c>
      <c r="Y167" s="11">
        <v>16</v>
      </c>
      <c r="Z167" s="11">
        <v>15</v>
      </c>
      <c r="AA167" s="11">
        <v>22</v>
      </c>
      <c r="AB167" s="11">
        <v>0</v>
      </c>
      <c r="AC167" s="11">
        <v>0</v>
      </c>
      <c r="AD167" s="11">
        <v>8</v>
      </c>
      <c r="AE167" s="11">
        <v>11</v>
      </c>
      <c r="AF167" s="11">
        <v>13</v>
      </c>
      <c r="AG167" s="11">
        <v>11</v>
      </c>
      <c r="AH167" s="11"/>
      <c r="AI167" s="11"/>
      <c r="AJ167" s="11"/>
      <c r="AK167" s="11"/>
      <c r="AL167" s="11"/>
      <c r="AM167" s="11"/>
      <c r="AN167" s="11"/>
      <c r="AO167" s="11"/>
      <c r="AP167" s="11"/>
    </row>
    <row r="168" spans="1:50" s="5" customFormat="1" x14ac:dyDescent="0.3">
      <c r="A168" s="5" t="s">
        <v>323</v>
      </c>
      <c r="B168" s="5">
        <v>267</v>
      </c>
      <c r="C168" s="5" t="s">
        <v>5644</v>
      </c>
      <c r="D168" s="5" t="s">
        <v>5613</v>
      </c>
      <c r="E168" s="5" t="s">
        <v>5645</v>
      </c>
      <c r="F168" s="5" t="s">
        <v>2780</v>
      </c>
      <c r="G168" s="5" t="s">
        <v>5103</v>
      </c>
      <c r="H168" s="5" t="s">
        <v>2059</v>
      </c>
      <c r="I168" s="5" t="s">
        <v>1887</v>
      </c>
      <c r="J168" s="5" t="s">
        <v>4884</v>
      </c>
      <c r="L168" s="15"/>
      <c r="M168" s="15"/>
      <c r="N168" s="5" t="s">
        <v>5646</v>
      </c>
      <c r="O168" s="5" t="b">
        <v>1</v>
      </c>
      <c r="P168" s="5" t="b">
        <v>0</v>
      </c>
      <c r="Q168" s="5" t="s">
        <v>5647</v>
      </c>
      <c r="R168" s="11">
        <v>5</v>
      </c>
      <c r="S168" s="11">
        <v>3</v>
      </c>
      <c r="T168" s="11">
        <v>1</v>
      </c>
      <c r="U168" s="11">
        <v>7</v>
      </c>
      <c r="V168" s="11">
        <v>1</v>
      </c>
      <c r="W168" s="11">
        <v>3</v>
      </c>
      <c r="X168" s="11">
        <v>5</v>
      </c>
      <c r="Y168" s="11">
        <v>5</v>
      </c>
      <c r="Z168" s="11">
        <v>5</v>
      </c>
      <c r="AA168" s="11">
        <v>4</v>
      </c>
      <c r="AB168" s="11">
        <v>0</v>
      </c>
      <c r="AC168" s="11">
        <v>0</v>
      </c>
      <c r="AD168" s="11">
        <v>1</v>
      </c>
      <c r="AE168" s="11">
        <v>3</v>
      </c>
      <c r="AF168" s="11">
        <v>3</v>
      </c>
      <c r="AG168" s="11">
        <v>1</v>
      </c>
      <c r="AH168" s="11" t="s">
        <v>326</v>
      </c>
      <c r="AI168" s="11" t="s">
        <v>327</v>
      </c>
      <c r="AJ168" s="11" t="s">
        <v>328</v>
      </c>
      <c r="AK168" s="11" t="s">
        <v>329</v>
      </c>
      <c r="AL168" s="11" t="s">
        <v>330</v>
      </c>
      <c r="AM168" s="11" t="s">
        <v>331</v>
      </c>
      <c r="AN168" s="11" t="s">
        <v>332</v>
      </c>
      <c r="AO168" s="11" t="s">
        <v>333</v>
      </c>
      <c r="AP168" s="11" t="s">
        <v>334</v>
      </c>
      <c r="AQ168" s="5" t="s">
        <v>335</v>
      </c>
      <c r="AR168" s="5" t="s">
        <v>138</v>
      </c>
      <c r="AS168" s="5" t="s">
        <v>138</v>
      </c>
      <c r="AT168" s="5" t="s">
        <v>336</v>
      </c>
      <c r="AU168" s="5" t="s">
        <v>337</v>
      </c>
      <c r="AV168" s="5" t="s">
        <v>338</v>
      </c>
      <c r="AW168" s="5" t="s">
        <v>339</v>
      </c>
      <c r="AX168" s="5" t="s">
        <v>4885</v>
      </c>
    </row>
    <row r="169" spans="1:50" s="5" customFormat="1" x14ac:dyDescent="0.3">
      <c r="A169" s="5" t="s">
        <v>530</v>
      </c>
      <c r="B169" s="5">
        <v>273</v>
      </c>
      <c r="C169" s="5" t="s">
        <v>5648</v>
      </c>
      <c r="D169" s="5" t="s">
        <v>4880</v>
      </c>
      <c r="E169" s="5" t="s">
        <v>5649</v>
      </c>
      <c r="F169" s="5" t="s">
        <v>2786</v>
      </c>
      <c r="H169" s="5" t="s">
        <v>4883</v>
      </c>
      <c r="I169" s="5" t="s">
        <v>4883</v>
      </c>
      <c r="J169" s="5" t="s">
        <v>4884</v>
      </c>
      <c r="L169" s="15"/>
      <c r="M169" s="15"/>
      <c r="N169" s="5" t="s">
        <v>3504</v>
      </c>
      <c r="O169" s="5" t="b">
        <v>1</v>
      </c>
      <c r="P169" s="5" t="b">
        <v>0</v>
      </c>
      <c r="Q169" s="5" t="s">
        <v>3505</v>
      </c>
      <c r="R169" s="11">
        <v>1</v>
      </c>
      <c r="S169" s="11">
        <v>1</v>
      </c>
      <c r="T169" s="11">
        <v>1</v>
      </c>
      <c r="U169" s="11">
        <v>2</v>
      </c>
      <c r="V169" s="11">
        <v>4</v>
      </c>
      <c r="W169" s="11">
        <v>1</v>
      </c>
      <c r="X169" s="11">
        <v>2</v>
      </c>
      <c r="Y169" s="11">
        <v>1</v>
      </c>
      <c r="Z169" s="11">
        <v>1</v>
      </c>
      <c r="AA169" s="11">
        <v>1</v>
      </c>
      <c r="AB169" s="11">
        <v>0</v>
      </c>
      <c r="AC169" s="11">
        <v>0</v>
      </c>
      <c r="AD169" s="11">
        <v>1</v>
      </c>
      <c r="AE169" s="11">
        <v>1</v>
      </c>
      <c r="AF169" s="11">
        <v>1</v>
      </c>
      <c r="AG169" s="11">
        <v>1</v>
      </c>
      <c r="AH169" s="11" t="s">
        <v>533</v>
      </c>
      <c r="AI169" s="11" t="s">
        <v>534</v>
      </c>
      <c r="AJ169" s="11" t="s">
        <v>535</v>
      </c>
      <c r="AK169" s="11" t="s">
        <v>536</v>
      </c>
      <c r="AL169" s="11" t="s">
        <v>537</v>
      </c>
      <c r="AM169" s="11" t="s">
        <v>538</v>
      </c>
      <c r="AN169" s="11" t="s">
        <v>539</v>
      </c>
      <c r="AO169" s="11" t="s">
        <v>540</v>
      </c>
      <c r="AP169" s="11" t="s">
        <v>541</v>
      </c>
      <c r="AQ169" s="5" t="s">
        <v>542</v>
      </c>
      <c r="AR169" s="5" t="s">
        <v>138</v>
      </c>
      <c r="AS169" s="5" t="s">
        <v>138</v>
      </c>
      <c r="AT169" s="5" t="s">
        <v>543</v>
      </c>
      <c r="AU169" s="5" t="s">
        <v>544</v>
      </c>
      <c r="AV169" s="5" t="s">
        <v>545</v>
      </c>
      <c r="AW169" s="5" t="s">
        <v>546</v>
      </c>
      <c r="AX169" s="5" t="s">
        <v>4885</v>
      </c>
    </row>
    <row r="170" spans="1:50" s="5" customFormat="1" x14ac:dyDescent="0.3">
      <c r="A170" s="5" t="s">
        <v>904</v>
      </c>
      <c r="B170" s="5">
        <v>251</v>
      </c>
      <c r="C170" s="5" t="s">
        <v>5650</v>
      </c>
      <c r="D170" s="5" t="s">
        <v>4880</v>
      </c>
      <c r="E170" s="5" t="s">
        <v>5649</v>
      </c>
      <c r="F170" s="5" t="s">
        <v>2786</v>
      </c>
      <c r="G170" s="5" t="s">
        <v>4892</v>
      </c>
      <c r="H170" s="5" t="s">
        <v>4883</v>
      </c>
      <c r="I170" s="5" t="s">
        <v>4883</v>
      </c>
      <c r="J170" s="5" t="s">
        <v>4884</v>
      </c>
      <c r="L170" s="15"/>
      <c r="M170" s="15"/>
      <c r="N170" s="5" t="s">
        <v>2787</v>
      </c>
      <c r="O170" s="5" t="b">
        <v>1</v>
      </c>
      <c r="P170" s="5" t="b">
        <v>1</v>
      </c>
      <c r="Q170" s="5" t="s">
        <v>1677</v>
      </c>
      <c r="R170" s="11">
        <v>1</v>
      </c>
      <c r="S170" s="11">
        <v>2</v>
      </c>
      <c r="T170" s="11">
        <v>1</v>
      </c>
      <c r="U170" s="11">
        <v>1</v>
      </c>
      <c r="V170" s="11">
        <v>1</v>
      </c>
      <c r="W170" s="11">
        <v>1</v>
      </c>
      <c r="X170" s="11">
        <v>2</v>
      </c>
      <c r="Y170" s="11">
        <v>1</v>
      </c>
      <c r="Z170" s="11">
        <v>2</v>
      </c>
      <c r="AA170" s="11">
        <v>2</v>
      </c>
      <c r="AB170" s="11">
        <v>0</v>
      </c>
      <c r="AC170" s="11">
        <v>0</v>
      </c>
      <c r="AD170" s="11">
        <v>1</v>
      </c>
      <c r="AE170" s="11">
        <v>1</v>
      </c>
      <c r="AF170" s="11">
        <v>2</v>
      </c>
      <c r="AG170" s="11">
        <v>1</v>
      </c>
      <c r="AH170" s="11" t="s">
        <v>907</v>
      </c>
      <c r="AI170" s="11" t="s">
        <v>908</v>
      </c>
      <c r="AJ170" s="11" t="s">
        <v>909</v>
      </c>
      <c r="AK170" s="11" t="s">
        <v>910</v>
      </c>
      <c r="AL170" s="11" t="s">
        <v>911</v>
      </c>
      <c r="AM170" s="11" t="s">
        <v>912</v>
      </c>
      <c r="AN170" s="11" t="s">
        <v>913</v>
      </c>
      <c r="AO170" s="11" t="s">
        <v>914</v>
      </c>
      <c r="AP170" s="11" t="s">
        <v>915</v>
      </c>
      <c r="AQ170" s="5" t="s">
        <v>916</v>
      </c>
      <c r="AR170" s="5" t="s">
        <v>138</v>
      </c>
      <c r="AS170" s="5" t="s">
        <v>138</v>
      </c>
      <c r="AT170" s="5" t="s">
        <v>917</v>
      </c>
      <c r="AU170" s="5" t="s">
        <v>918</v>
      </c>
      <c r="AV170" s="5" t="s">
        <v>919</v>
      </c>
      <c r="AW170" s="5" t="s">
        <v>920</v>
      </c>
      <c r="AX170" s="5" t="s">
        <v>4885</v>
      </c>
    </row>
    <row r="171" spans="1:50" s="5" customFormat="1" x14ac:dyDescent="0.3">
      <c r="A171" s="5" t="s">
        <v>944</v>
      </c>
      <c r="B171" s="5">
        <v>241</v>
      </c>
      <c r="C171" s="5" t="s">
        <v>5651</v>
      </c>
      <c r="D171" s="5" t="s">
        <v>4880</v>
      </c>
      <c r="E171" s="5" t="s">
        <v>5649</v>
      </c>
      <c r="F171" s="5" t="s">
        <v>2786</v>
      </c>
      <c r="H171" s="5" t="s">
        <v>4883</v>
      </c>
      <c r="I171" s="5" t="s">
        <v>4883</v>
      </c>
      <c r="J171" s="5" t="s">
        <v>4884</v>
      </c>
      <c r="L171" s="15"/>
      <c r="M171" s="15"/>
      <c r="N171" s="5" t="s">
        <v>3481</v>
      </c>
      <c r="O171" s="5" t="b">
        <v>1</v>
      </c>
      <c r="P171" s="5" t="b">
        <v>1</v>
      </c>
      <c r="Q171" s="5" t="s">
        <v>1677</v>
      </c>
      <c r="R171" s="11">
        <v>1</v>
      </c>
      <c r="S171" s="11">
        <v>2</v>
      </c>
      <c r="T171" s="11">
        <v>1</v>
      </c>
      <c r="U171" s="11">
        <v>1</v>
      </c>
      <c r="V171" s="11">
        <v>1</v>
      </c>
      <c r="W171" s="11">
        <v>1</v>
      </c>
      <c r="X171" s="11">
        <v>2</v>
      </c>
      <c r="Y171" s="11">
        <v>1</v>
      </c>
      <c r="Z171" s="11">
        <v>1</v>
      </c>
      <c r="AA171" s="11">
        <v>2</v>
      </c>
      <c r="AB171" s="11">
        <v>0</v>
      </c>
      <c r="AC171" s="11">
        <v>0</v>
      </c>
      <c r="AD171" s="11">
        <v>1</v>
      </c>
      <c r="AE171" s="11">
        <v>1</v>
      </c>
      <c r="AF171" s="11">
        <v>1</v>
      </c>
      <c r="AG171" s="11">
        <v>1</v>
      </c>
      <c r="AH171" s="11" t="s">
        <v>947</v>
      </c>
      <c r="AI171" s="11" t="s">
        <v>948</v>
      </c>
      <c r="AJ171" s="11" t="s">
        <v>949</v>
      </c>
      <c r="AK171" s="11" t="s">
        <v>950</v>
      </c>
      <c r="AL171" s="11" t="s">
        <v>951</v>
      </c>
      <c r="AM171" s="11" t="s">
        <v>952</v>
      </c>
      <c r="AN171" s="11" t="s">
        <v>953</v>
      </c>
      <c r="AO171" s="11" t="s">
        <v>954</v>
      </c>
      <c r="AP171" s="11" t="s">
        <v>955</v>
      </c>
      <c r="AQ171" s="5" t="s">
        <v>956</v>
      </c>
      <c r="AR171" s="5" t="s">
        <v>138</v>
      </c>
      <c r="AS171" s="5" t="s">
        <v>138</v>
      </c>
      <c r="AT171" s="5" t="s">
        <v>957</v>
      </c>
      <c r="AU171" s="5" t="s">
        <v>958</v>
      </c>
      <c r="AV171" s="5" t="s">
        <v>959</v>
      </c>
      <c r="AW171" s="5" t="s">
        <v>960</v>
      </c>
      <c r="AX171" s="5" t="s">
        <v>4885</v>
      </c>
    </row>
    <row r="172" spans="1:50" s="5" customFormat="1" x14ac:dyDescent="0.3">
      <c r="A172" s="5" t="s">
        <v>1004</v>
      </c>
      <c r="B172" s="5">
        <v>257</v>
      </c>
      <c r="C172" s="5" t="s">
        <v>5652</v>
      </c>
      <c r="D172" s="5" t="s">
        <v>4880</v>
      </c>
      <c r="E172" s="5" t="s">
        <v>5649</v>
      </c>
      <c r="F172" s="5" t="s">
        <v>2786</v>
      </c>
      <c r="G172" s="5" t="s">
        <v>5653</v>
      </c>
      <c r="H172" s="5" t="s">
        <v>4883</v>
      </c>
      <c r="I172" s="5" t="s">
        <v>4883</v>
      </c>
      <c r="J172" s="5" t="s">
        <v>4884</v>
      </c>
      <c r="L172" s="15"/>
      <c r="M172" s="15"/>
      <c r="N172" s="5" t="s">
        <v>5654</v>
      </c>
      <c r="O172" s="5" t="b">
        <v>1</v>
      </c>
      <c r="P172" s="5" t="b">
        <v>1</v>
      </c>
      <c r="Q172" s="5" t="s">
        <v>1677</v>
      </c>
      <c r="R172" s="11">
        <v>1</v>
      </c>
      <c r="S172" s="11">
        <v>1</v>
      </c>
      <c r="T172" s="11">
        <v>1</v>
      </c>
      <c r="U172" s="11">
        <v>1</v>
      </c>
      <c r="V172" s="11">
        <v>1</v>
      </c>
      <c r="W172" s="11">
        <v>1</v>
      </c>
      <c r="X172" s="11">
        <v>2</v>
      </c>
      <c r="Y172" s="11">
        <v>1</v>
      </c>
      <c r="Z172" s="11">
        <v>1</v>
      </c>
      <c r="AA172" s="11">
        <v>2</v>
      </c>
      <c r="AB172" s="11">
        <v>0</v>
      </c>
      <c r="AC172" s="11">
        <v>0</v>
      </c>
      <c r="AD172" s="11">
        <v>1</v>
      </c>
      <c r="AE172" s="11">
        <v>1</v>
      </c>
      <c r="AF172" s="11">
        <v>1</v>
      </c>
      <c r="AG172" s="11">
        <v>1</v>
      </c>
      <c r="AH172" s="11" t="s">
        <v>1007</v>
      </c>
      <c r="AI172" s="11" t="s">
        <v>1008</v>
      </c>
      <c r="AJ172" s="11" t="s">
        <v>1009</v>
      </c>
      <c r="AK172" s="11" t="s">
        <v>1010</v>
      </c>
      <c r="AL172" s="11" t="s">
        <v>1011</v>
      </c>
      <c r="AM172" s="11" t="s">
        <v>1012</v>
      </c>
      <c r="AN172" s="11" t="s">
        <v>1013</v>
      </c>
      <c r="AO172" s="11" t="s">
        <v>1014</v>
      </c>
      <c r="AP172" s="11" t="s">
        <v>1015</v>
      </c>
      <c r="AQ172" s="5" t="s">
        <v>1016</v>
      </c>
      <c r="AR172" s="5" t="s">
        <v>138</v>
      </c>
      <c r="AS172" s="5" t="s">
        <v>138</v>
      </c>
      <c r="AT172" s="5" t="s">
        <v>1017</v>
      </c>
      <c r="AU172" s="5" t="s">
        <v>1018</v>
      </c>
      <c r="AV172" s="5" t="s">
        <v>1019</v>
      </c>
      <c r="AW172" s="5" t="s">
        <v>1020</v>
      </c>
      <c r="AX172" s="5" t="s">
        <v>4885</v>
      </c>
    </row>
    <row r="173" spans="1:50" s="5" customFormat="1" x14ac:dyDescent="0.3">
      <c r="A173" s="5" t="s">
        <v>258</v>
      </c>
      <c r="B173" s="5">
        <v>258</v>
      </c>
      <c r="C173" s="5" t="s">
        <v>5655</v>
      </c>
      <c r="D173" s="5" t="s">
        <v>4880</v>
      </c>
      <c r="E173" s="5" t="s">
        <v>5656</v>
      </c>
      <c r="F173" s="5" t="s">
        <v>2780</v>
      </c>
      <c r="G173" s="5" t="s">
        <v>4892</v>
      </c>
      <c r="H173" s="5" t="s">
        <v>4883</v>
      </c>
      <c r="I173" s="5" t="s">
        <v>5171</v>
      </c>
      <c r="J173" s="5" t="s">
        <v>4884</v>
      </c>
      <c r="L173" s="15"/>
      <c r="M173" s="15"/>
      <c r="N173" s="5" t="s">
        <v>5657</v>
      </c>
      <c r="O173" s="5" t="b">
        <v>1</v>
      </c>
      <c r="P173" s="5" t="b">
        <v>0</v>
      </c>
      <c r="Q173" s="5" t="s">
        <v>5658</v>
      </c>
      <c r="R173" s="11">
        <v>1</v>
      </c>
      <c r="S173" s="11">
        <v>2</v>
      </c>
      <c r="T173" s="11">
        <v>1</v>
      </c>
      <c r="U173" s="11">
        <v>1</v>
      </c>
      <c r="V173" s="11">
        <v>1</v>
      </c>
      <c r="W173" s="11">
        <v>1</v>
      </c>
      <c r="X173" s="11">
        <v>3</v>
      </c>
      <c r="Y173" s="11">
        <v>1</v>
      </c>
      <c r="Z173" s="11">
        <v>1</v>
      </c>
      <c r="AA173" s="11">
        <v>2</v>
      </c>
      <c r="AB173" s="11">
        <v>0</v>
      </c>
      <c r="AC173" s="11">
        <v>0</v>
      </c>
      <c r="AD173" s="11">
        <v>1</v>
      </c>
      <c r="AE173" s="11">
        <v>1</v>
      </c>
      <c r="AF173" s="11">
        <v>1</v>
      </c>
      <c r="AG173" s="11">
        <v>1</v>
      </c>
      <c r="AH173" s="11" t="s">
        <v>261</v>
      </c>
      <c r="AI173" s="11" t="s">
        <v>262</v>
      </c>
      <c r="AJ173" s="11" t="s">
        <v>263</v>
      </c>
      <c r="AK173" s="11" t="s">
        <v>264</v>
      </c>
      <c r="AL173" s="11" t="s">
        <v>265</v>
      </c>
      <c r="AM173" s="11" t="s">
        <v>266</v>
      </c>
      <c r="AN173" s="11" t="s">
        <v>267</v>
      </c>
      <c r="AO173" s="11" t="s">
        <v>268</v>
      </c>
      <c r="AP173" s="11" t="s">
        <v>269</v>
      </c>
      <c r="AQ173" s="5" t="s">
        <v>270</v>
      </c>
      <c r="AR173" s="5" t="s">
        <v>138</v>
      </c>
      <c r="AS173" s="5" t="s">
        <v>138</v>
      </c>
      <c r="AT173" s="5" t="s">
        <v>271</v>
      </c>
      <c r="AU173" s="5" t="s">
        <v>272</v>
      </c>
      <c r="AV173" s="5" t="s">
        <v>273</v>
      </c>
      <c r="AW173" s="5" t="s">
        <v>274</v>
      </c>
      <c r="AX173" s="5" t="s">
        <v>4885</v>
      </c>
    </row>
    <row r="174" spans="1:50" s="5" customFormat="1" x14ac:dyDescent="0.3">
      <c r="A174" s="5" t="s">
        <v>343</v>
      </c>
      <c r="B174" s="5">
        <v>267</v>
      </c>
      <c r="C174" s="5" t="s">
        <v>5659</v>
      </c>
      <c r="D174" s="5" t="s">
        <v>4880</v>
      </c>
      <c r="E174" s="5" t="s">
        <v>5656</v>
      </c>
      <c r="F174" s="5" t="s">
        <v>2780</v>
      </c>
      <c r="G174" s="5" t="s">
        <v>4892</v>
      </c>
      <c r="H174" s="5" t="s">
        <v>4883</v>
      </c>
      <c r="I174" s="5" t="s">
        <v>4883</v>
      </c>
      <c r="J174" s="5" t="s">
        <v>4884</v>
      </c>
      <c r="L174" s="15"/>
      <c r="M174" s="15"/>
      <c r="N174" s="5" t="s">
        <v>5646</v>
      </c>
      <c r="O174" s="5" t="b">
        <v>1</v>
      </c>
      <c r="P174" s="5" t="b">
        <v>0</v>
      </c>
      <c r="Q174" s="5" t="s">
        <v>5647</v>
      </c>
      <c r="R174" s="11">
        <v>5</v>
      </c>
      <c r="S174" s="11">
        <v>3</v>
      </c>
      <c r="T174" s="11">
        <v>1</v>
      </c>
      <c r="U174" s="11">
        <v>7</v>
      </c>
      <c r="V174" s="11">
        <v>1</v>
      </c>
      <c r="W174" s="11">
        <v>3</v>
      </c>
      <c r="X174" s="11">
        <v>5</v>
      </c>
      <c r="Y174" s="11">
        <v>5</v>
      </c>
      <c r="Z174" s="11">
        <v>5</v>
      </c>
      <c r="AA174" s="11">
        <v>4</v>
      </c>
      <c r="AB174" s="11">
        <v>0</v>
      </c>
      <c r="AC174" s="11">
        <v>0</v>
      </c>
      <c r="AD174" s="11">
        <v>1</v>
      </c>
      <c r="AE174" s="11">
        <v>3</v>
      </c>
      <c r="AF174" s="11">
        <v>3</v>
      </c>
      <c r="AG174" s="11">
        <v>1</v>
      </c>
      <c r="AH174" s="11" t="s">
        <v>326</v>
      </c>
      <c r="AI174" s="11" t="s">
        <v>327</v>
      </c>
      <c r="AJ174" s="11" t="s">
        <v>328</v>
      </c>
      <c r="AK174" s="11" t="s">
        <v>329</v>
      </c>
      <c r="AL174" s="11" t="s">
        <v>330</v>
      </c>
      <c r="AM174" s="11" t="s">
        <v>331</v>
      </c>
      <c r="AN174" s="11" t="s">
        <v>332</v>
      </c>
      <c r="AO174" s="11" t="s">
        <v>333</v>
      </c>
      <c r="AP174" s="11" t="s">
        <v>334</v>
      </c>
      <c r="AQ174" s="5" t="s">
        <v>335</v>
      </c>
      <c r="AR174" s="5" t="s">
        <v>138</v>
      </c>
      <c r="AS174" s="5" t="s">
        <v>138</v>
      </c>
      <c r="AT174" s="5" t="s">
        <v>336</v>
      </c>
      <c r="AU174" s="5" t="s">
        <v>337</v>
      </c>
      <c r="AV174" s="5" t="s">
        <v>338</v>
      </c>
      <c r="AW174" s="5" t="s">
        <v>339</v>
      </c>
      <c r="AX174" s="5" t="s">
        <v>1830</v>
      </c>
    </row>
    <row r="175" spans="1:50" s="5" customFormat="1" x14ac:dyDescent="0.3">
      <c r="A175" s="5" t="s">
        <v>677</v>
      </c>
      <c r="B175" s="5">
        <v>265</v>
      </c>
      <c r="C175" s="5" t="s">
        <v>5660</v>
      </c>
      <c r="D175" s="5" t="s">
        <v>4880</v>
      </c>
      <c r="E175" s="5" t="s">
        <v>5656</v>
      </c>
      <c r="F175" s="5" t="s">
        <v>2780</v>
      </c>
      <c r="G175" s="5" t="s">
        <v>4892</v>
      </c>
      <c r="H175" s="5" t="s">
        <v>4883</v>
      </c>
      <c r="I175" s="5" t="s">
        <v>4883</v>
      </c>
      <c r="J175" s="5" t="s">
        <v>4884</v>
      </c>
      <c r="L175" s="15"/>
      <c r="M175" s="15"/>
      <c r="N175" s="5" t="s">
        <v>5661</v>
      </c>
      <c r="O175" s="5" t="b">
        <v>1</v>
      </c>
      <c r="P175" s="5" t="b">
        <v>1</v>
      </c>
      <c r="Q175" s="5" t="s">
        <v>1809</v>
      </c>
      <c r="R175" s="11">
        <v>1</v>
      </c>
      <c r="S175" s="11">
        <v>2</v>
      </c>
      <c r="T175" s="11">
        <v>1</v>
      </c>
      <c r="U175" s="11">
        <v>1</v>
      </c>
      <c r="V175" s="11">
        <v>1</v>
      </c>
      <c r="W175" s="11">
        <v>1</v>
      </c>
      <c r="X175" s="11">
        <v>1</v>
      </c>
      <c r="Y175" s="11">
        <v>1</v>
      </c>
      <c r="Z175" s="11">
        <v>1</v>
      </c>
      <c r="AA175" s="11">
        <v>3</v>
      </c>
      <c r="AB175" s="11">
        <v>0</v>
      </c>
      <c r="AC175" s="11">
        <v>0</v>
      </c>
      <c r="AD175" s="11">
        <v>0</v>
      </c>
      <c r="AE175" s="11">
        <v>1</v>
      </c>
      <c r="AF175" s="11">
        <v>1</v>
      </c>
      <c r="AG175" s="11">
        <v>2</v>
      </c>
      <c r="AH175" s="11" t="s">
        <v>680</v>
      </c>
      <c r="AI175" s="11" t="s">
        <v>681</v>
      </c>
      <c r="AJ175" s="11" t="s">
        <v>682</v>
      </c>
      <c r="AK175" s="11" t="s">
        <v>683</v>
      </c>
      <c r="AL175" s="11" t="s">
        <v>684</v>
      </c>
      <c r="AM175" s="11" t="s">
        <v>685</v>
      </c>
      <c r="AN175" s="11" t="s">
        <v>686</v>
      </c>
      <c r="AO175" s="11" t="s">
        <v>687</v>
      </c>
      <c r="AP175" s="11" t="s">
        <v>688</v>
      </c>
      <c r="AQ175" s="5" t="s">
        <v>689</v>
      </c>
      <c r="AR175" s="5" t="s">
        <v>138</v>
      </c>
      <c r="AS175" s="5" t="s">
        <v>138</v>
      </c>
      <c r="AT175" s="5" t="s">
        <v>138</v>
      </c>
      <c r="AU175" s="5" t="s">
        <v>690</v>
      </c>
      <c r="AV175" s="5" t="s">
        <v>691</v>
      </c>
      <c r="AW175" s="5" t="s">
        <v>692</v>
      </c>
      <c r="AX175" s="5" t="s">
        <v>4885</v>
      </c>
    </row>
    <row r="176" spans="1:50" s="5" customFormat="1" x14ac:dyDescent="0.3">
      <c r="A176" s="5" t="s">
        <v>761</v>
      </c>
      <c r="B176" s="5">
        <v>265</v>
      </c>
      <c r="C176" s="5" t="s">
        <v>5662</v>
      </c>
      <c r="D176" s="5" t="s">
        <v>4880</v>
      </c>
      <c r="E176" s="5" t="s">
        <v>5656</v>
      </c>
      <c r="F176" s="5" t="s">
        <v>2780</v>
      </c>
      <c r="G176" s="5" t="s">
        <v>5663</v>
      </c>
      <c r="H176" s="5" t="s">
        <v>4883</v>
      </c>
      <c r="I176" s="5" t="s">
        <v>4883</v>
      </c>
      <c r="J176" s="5" t="s">
        <v>4884</v>
      </c>
      <c r="L176" s="15"/>
      <c r="M176" s="15"/>
      <c r="N176" s="5" t="s">
        <v>5646</v>
      </c>
      <c r="O176" s="5" t="b">
        <v>1</v>
      </c>
      <c r="P176" s="5" t="b">
        <v>0</v>
      </c>
      <c r="Q176" s="5" t="s">
        <v>5647</v>
      </c>
      <c r="R176" s="11">
        <v>5</v>
      </c>
      <c r="S176" s="11">
        <v>3</v>
      </c>
      <c r="T176" s="11">
        <v>1</v>
      </c>
      <c r="U176" s="11">
        <v>7</v>
      </c>
      <c r="V176" s="11">
        <v>1</v>
      </c>
      <c r="W176" s="11">
        <v>3</v>
      </c>
      <c r="X176" s="11">
        <v>5</v>
      </c>
      <c r="Y176" s="11">
        <v>5</v>
      </c>
      <c r="Z176" s="11">
        <v>5</v>
      </c>
      <c r="AA176" s="11">
        <v>4</v>
      </c>
      <c r="AB176" s="11">
        <v>0</v>
      </c>
      <c r="AC176" s="11">
        <v>0</v>
      </c>
      <c r="AD176" s="11">
        <v>1</v>
      </c>
      <c r="AE176" s="11">
        <v>3</v>
      </c>
      <c r="AF176" s="11">
        <v>3</v>
      </c>
      <c r="AG176" s="11">
        <v>1</v>
      </c>
      <c r="AH176" s="11" t="s">
        <v>326</v>
      </c>
      <c r="AI176" s="11" t="s">
        <v>327</v>
      </c>
      <c r="AJ176" s="11" t="s">
        <v>328</v>
      </c>
      <c r="AK176" s="11" t="s">
        <v>329</v>
      </c>
      <c r="AL176" s="11" t="s">
        <v>330</v>
      </c>
      <c r="AM176" s="11" t="s">
        <v>331</v>
      </c>
      <c r="AN176" s="11" t="s">
        <v>332</v>
      </c>
      <c r="AO176" s="11" t="s">
        <v>333</v>
      </c>
      <c r="AP176" s="11" t="s">
        <v>334</v>
      </c>
      <c r="AQ176" s="5" t="s">
        <v>335</v>
      </c>
      <c r="AR176" s="5" t="s">
        <v>138</v>
      </c>
      <c r="AS176" s="5" t="s">
        <v>138</v>
      </c>
      <c r="AT176" s="5" t="s">
        <v>336</v>
      </c>
      <c r="AU176" s="5" t="s">
        <v>337</v>
      </c>
      <c r="AV176" s="5" t="s">
        <v>338</v>
      </c>
      <c r="AW176" s="5" t="s">
        <v>339</v>
      </c>
      <c r="AX176" s="5" t="s">
        <v>1830</v>
      </c>
    </row>
    <row r="177" spans="1:50" s="5" customFormat="1" x14ac:dyDescent="0.3">
      <c r="A177" s="5" t="s">
        <v>764</v>
      </c>
      <c r="B177" s="5">
        <v>266</v>
      </c>
      <c r="C177" s="5" t="s">
        <v>5664</v>
      </c>
      <c r="D177" s="5" t="s">
        <v>4880</v>
      </c>
      <c r="E177" s="5" t="s">
        <v>5656</v>
      </c>
      <c r="F177" s="5" t="s">
        <v>2780</v>
      </c>
      <c r="G177" s="5" t="s">
        <v>5663</v>
      </c>
      <c r="H177" s="5" t="s">
        <v>4883</v>
      </c>
      <c r="I177" s="5" t="s">
        <v>4883</v>
      </c>
      <c r="J177" s="5" t="s">
        <v>4884</v>
      </c>
      <c r="L177" s="15"/>
      <c r="M177" s="15"/>
      <c r="N177" s="5" t="s">
        <v>5646</v>
      </c>
      <c r="O177" s="5" t="b">
        <v>1</v>
      </c>
      <c r="P177" s="5" t="b">
        <v>0</v>
      </c>
      <c r="Q177" s="5" t="s">
        <v>5647</v>
      </c>
      <c r="R177" s="11">
        <v>5</v>
      </c>
      <c r="S177" s="11">
        <v>3</v>
      </c>
      <c r="T177" s="11">
        <v>1</v>
      </c>
      <c r="U177" s="11">
        <v>7</v>
      </c>
      <c r="V177" s="11">
        <v>1</v>
      </c>
      <c r="W177" s="11">
        <v>3</v>
      </c>
      <c r="X177" s="11">
        <v>5</v>
      </c>
      <c r="Y177" s="11">
        <v>5</v>
      </c>
      <c r="Z177" s="11">
        <v>5</v>
      </c>
      <c r="AA177" s="11">
        <v>4</v>
      </c>
      <c r="AB177" s="11">
        <v>0</v>
      </c>
      <c r="AC177" s="11">
        <v>0</v>
      </c>
      <c r="AD177" s="11">
        <v>1</v>
      </c>
      <c r="AE177" s="11">
        <v>3</v>
      </c>
      <c r="AF177" s="11">
        <v>3</v>
      </c>
      <c r="AG177" s="11">
        <v>1</v>
      </c>
      <c r="AH177" s="11" t="s">
        <v>326</v>
      </c>
      <c r="AI177" s="11" t="s">
        <v>327</v>
      </c>
      <c r="AJ177" s="11" t="s">
        <v>328</v>
      </c>
      <c r="AK177" s="11" t="s">
        <v>329</v>
      </c>
      <c r="AL177" s="11" t="s">
        <v>330</v>
      </c>
      <c r="AM177" s="11" t="s">
        <v>331</v>
      </c>
      <c r="AN177" s="11" t="s">
        <v>332</v>
      </c>
      <c r="AO177" s="11" t="s">
        <v>333</v>
      </c>
      <c r="AP177" s="11" t="s">
        <v>334</v>
      </c>
      <c r="AQ177" s="5" t="s">
        <v>335</v>
      </c>
      <c r="AR177" s="5" t="s">
        <v>138</v>
      </c>
      <c r="AS177" s="5" t="s">
        <v>138</v>
      </c>
      <c r="AT177" s="5" t="s">
        <v>336</v>
      </c>
      <c r="AU177" s="5" t="s">
        <v>337</v>
      </c>
      <c r="AV177" s="5" t="s">
        <v>338</v>
      </c>
      <c r="AW177" s="5" t="s">
        <v>339</v>
      </c>
      <c r="AX177" s="5" t="s">
        <v>1830</v>
      </c>
    </row>
    <row r="178" spans="1:50" s="5" customFormat="1" x14ac:dyDescent="0.3">
      <c r="A178" s="5" t="s">
        <v>770</v>
      </c>
      <c r="B178" s="5">
        <v>276</v>
      </c>
      <c r="C178" s="5" t="s">
        <v>5665</v>
      </c>
      <c r="D178" s="5" t="s">
        <v>4880</v>
      </c>
      <c r="E178" s="5" t="s">
        <v>5656</v>
      </c>
      <c r="F178" s="5" t="s">
        <v>2780</v>
      </c>
      <c r="G178" s="5" t="s">
        <v>4892</v>
      </c>
      <c r="H178" s="5" t="s">
        <v>4883</v>
      </c>
      <c r="I178" s="5" t="s">
        <v>4883</v>
      </c>
      <c r="J178" s="5" t="s">
        <v>4884</v>
      </c>
      <c r="L178" s="15"/>
      <c r="M178" s="15"/>
      <c r="N178" s="5" t="s">
        <v>2781</v>
      </c>
      <c r="O178" s="5" t="b">
        <v>1</v>
      </c>
      <c r="P178" s="5" t="b">
        <v>0</v>
      </c>
      <c r="Q178" s="5" t="s">
        <v>2782</v>
      </c>
      <c r="R178" s="11">
        <v>3</v>
      </c>
      <c r="S178" s="11">
        <v>2</v>
      </c>
      <c r="T178" s="11">
        <v>1</v>
      </c>
      <c r="U178" s="11">
        <v>2</v>
      </c>
      <c r="V178" s="11">
        <v>2</v>
      </c>
      <c r="W178" s="11">
        <v>1</v>
      </c>
      <c r="X178" s="11">
        <v>2</v>
      </c>
      <c r="Y178" s="11">
        <v>1</v>
      </c>
      <c r="Z178" s="11">
        <v>1</v>
      </c>
      <c r="AA178" s="11">
        <v>3</v>
      </c>
      <c r="AB178" s="11">
        <v>0</v>
      </c>
      <c r="AC178" s="11">
        <v>0</v>
      </c>
      <c r="AD178" s="11">
        <v>1</v>
      </c>
      <c r="AE178" s="11">
        <v>1</v>
      </c>
      <c r="AF178" s="11">
        <v>1</v>
      </c>
      <c r="AG178" s="11">
        <v>1</v>
      </c>
      <c r="AH178" s="11" t="s">
        <v>773</v>
      </c>
      <c r="AI178" s="11" t="s">
        <v>774</v>
      </c>
      <c r="AJ178" s="11" t="s">
        <v>775</v>
      </c>
      <c r="AK178" s="11" t="s">
        <v>776</v>
      </c>
      <c r="AL178" s="11" t="s">
        <v>777</v>
      </c>
      <c r="AM178" s="11" t="s">
        <v>778</v>
      </c>
      <c r="AN178" s="11" t="s">
        <v>779</v>
      </c>
      <c r="AO178" s="11" t="s">
        <v>780</v>
      </c>
      <c r="AP178" s="11" t="s">
        <v>781</v>
      </c>
      <c r="AQ178" s="5" t="s">
        <v>782</v>
      </c>
      <c r="AR178" s="5" t="s">
        <v>138</v>
      </c>
      <c r="AS178" s="5" t="s">
        <v>138</v>
      </c>
      <c r="AT178" s="5" t="s">
        <v>783</v>
      </c>
      <c r="AU178" s="5" t="s">
        <v>784</v>
      </c>
      <c r="AV178" s="5" t="s">
        <v>785</v>
      </c>
      <c r="AW178" s="5" t="s">
        <v>786</v>
      </c>
      <c r="AX178" s="5" t="s">
        <v>4885</v>
      </c>
    </row>
    <row r="179" spans="1:50" s="5" customFormat="1" x14ac:dyDescent="0.3">
      <c r="A179" s="5" t="s">
        <v>849</v>
      </c>
      <c r="B179" s="5">
        <v>287</v>
      </c>
      <c r="C179" s="5" t="s">
        <v>5666</v>
      </c>
      <c r="D179" s="5" t="s">
        <v>4880</v>
      </c>
      <c r="E179" s="5" t="s">
        <v>5656</v>
      </c>
      <c r="F179" s="5" t="s">
        <v>2780</v>
      </c>
      <c r="G179" s="5" t="s">
        <v>4892</v>
      </c>
      <c r="H179" s="5" t="s">
        <v>4883</v>
      </c>
      <c r="I179" s="5" t="s">
        <v>4883</v>
      </c>
      <c r="J179" s="5" t="s">
        <v>4884</v>
      </c>
      <c r="L179" s="15"/>
      <c r="M179" s="15"/>
      <c r="N179" s="5" t="s">
        <v>2781</v>
      </c>
      <c r="O179" s="5" t="b">
        <v>1</v>
      </c>
      <c r="P179" s="5" t="b">
        <v>0</v>
      </c>
      <c r="Q179" s="5" t="s">
        <v>2782</v>
      </c>
      <c r="R179" s="11">
        <v>3</v>
      </c>
      <c r="S179" s="11">
        <v>2</v>
      </c>
      <c r="T179" s="11">
        <v>1</v>
      </c>
      <c r="U179" s="11">
        <v>2</v>
      </c>
      <c r="V179" s="11">
        <v>2</v>
      </c>
      <c r="W179" s="11">
        <v>1</v>
      </c>
      <c r="X179" s="11">
        <v>2</v>
      </c>
      <c r="Y179" s="11">
        <v>1</v>
      </c>
      <c r="Z179" s="11">
        <v>1</v>
      </c>
      <c r="AA179" s="11">
        <v>3</v>
      </c>
      <c r="AB179" s="11">
        <v>0</v>
      </c>
      <c r="AC179" s="11">
        <v>0</v>
      </c>
      <c r="AD179" s="11">
        <v>1</v>
      </c>
      <c r="AE179" s="11">
        <v>1</v>
      </c>
      <c r="AF179" s="11">
        <v>1</v>
      </c>
      <c r="AG179" s="11">
        <v>1</v>
      </c>
      <c r="AH179" s="11" t="s">
        <v>773</v>
      </c>
      <c r="AI179" s="11" t="s">
        <v>774</v>
      </c>
      <c r="AJ179" s="11" t="s">
        <v>775</v>
      </c>
      <c r="AK179" s="11" t="s">
        <v>776</v>
      </c>
      <c r="AL179" s="11" t="s">
        <v>777</v>
      </c>
      <c r="AM179" s="11" t="s">
        <v>778</v>
      </c>
      <c r="AN179" s="11" t="s">
        <v>779</v>
      </c>
      <c r="AO179" s="11" t="s">
        <v>780</v>
      </c>
      <c r="AP179" s="11" t="s">
        <v>781</v>
      </c>
      <c r="AQ179" s="5" t="s">
        <v>782</v>
      </c>
      <c r="AR179" s="5" t="s">
        <v>138</v>
      </c>
      <c r="AS179" s="5" t="s">
        <v>138</v>
      </c>
      <c r="AT179" s="5" t="s">
        <v>783</v>
      </c>
      <c r="AU179" s="5" t="s">
        <v>784</v>
      </c>
      <c r="AV179" s="5" t="s">
        <v>785</v>
      </c>
      <c r="AW179" s="5" t="s">
        <v>786</v>
      </c>
      <c r="AX179" s="5" t="s">
        <v>1830</v>
      </c>
    </row>
    <row r="180" spans="1:50" s="5" customFormat="1" x14ac:dyDescent="0.3">
      <c r="A180" s="5" t="s">
        <v>1137</v>
      </c>
      <c r="B180" s="5">
        <v>280</v>
      </c>
      <c r="C180" s="5" t="s">
        <v>5667</v>
      </c>
      <c r="D180" s="5" t="s">
        <v>4880</v>
      </c>
      <c r="E180" s="5" t="s">
        <v>5656</v>
      </c>
      <c r="F180" s="5" t="s">
        <v>2780</v>
      </c>
      <c r="G180" s="5" t="s">
        <v>5668</v>
      </c>
      <c r="H180" s="5" t="s">
        <v>4883</v>
      </c>
      <c r="I180" s="5" t="s">
        <v>4883</v>
      </c>
      <c r="J180" s="5" t="s">
        <v>4884</v>
      </c>
      <c r="L180" s="15"/>
      <c r="M180" s="15"/>
      <c r="N180" s="5" t="s">
        <v>3043</v>
      </c>
      <c r="O180" s="5" t="b">
        <v>1</v>
      </c>
      <c r="P180" s="5" t="b">
        <v>1</v>
      </c>
      <c r="Q180" s="5" t="s">
        <v>1677</v>
      </c>
      <c r="R180" s="11">
        <v>1</v>
      </c>
      <c r="S180" s="11">
        <v>1</v>
      </c>
      <c r="T180" s="11">
        <v>1</v>
      </c>
      <c r="U180" s="11">
        <v>1</v>
      </c>
      <c r="V180" s="11">
        <v>1</v>
      </c>
      <c r="W180" s="11">
        <v>1</v>
      </c>
      <c r="X180" s="11">
        <v>1</v>
      </c>
      <c r="Y180" s="11">
        <v>1</v>
      </c>
      <c r="Z180" s="11">
        <v>1</v>
      </c>
      <c r="AA180" s="11">
        <v>1</v>
      </c>
      <c r="AB180" s="11">
        <v>0</v>
      </c>
      <c r="AC180" s="11">
        <v>0</v>
      </c>
      <c r="AD180" s="11">
        <v>1</v>
      </c>
      <c r="AE180" s="11">
        <v>1</v>
      </c>
      <c r="AF180" s="11">
        <v>1</v>
      </c>
      <c r="AG180" s="11">
        <v>1</v>
      </c>
      <c r="AH180" s="11" t="s">
        <v>1140</v>
      </c>
      <c r="AI180" s="11" t="s">
        <v>1141</v>
      </c>
      <c r="AJ180" s="11" t="s">
        <v>1142</v>
      </c>
      <c r="AK180" s="11" t="s">
        <v>1143</v>
      </c>
      <c r="AL180" s="11" t="s">
        <v>1144</v>
      </c>
      <c r="AM180" s="11" t="s">
        <v>1145</v>
      </c>
      <c r="AN180" s="11" t="s">
        <v>1146</v>
      </c>
      <c r="AO180" s="11" t="s">
        <v>1147</v>
      </c>
      <c r="AP180" s="11" t="s">
        <v>1148</v>
      </c>
      <c r="AQ180" s="5" t="s">
        <v>1149</v>
      </c>
      <c r="AR180" s="5" t="s">
        <v>138</v>
      </c>
      <c r="AS180" s="5" t="s">
        <v>138</v>
      </c>
      <c r="AT180" s="5" t="s">
        <v>1150</v>
      </c>
      <c r="AU180" s="5" t="s">
        <v>1151</v>
      </c>
      <c r="AV180" s="5" t="s">
        <v>1152</v>
      </c>
      <c r="AW180" s="5" t="s">
        <v>1153</v>
      </c>
      <c r="AX180" s="5" t="s">
        <v>4885</v>
      </c>
    </row>
    <row r="181" spans="1:50" s="5" customFormat="1" x14ac:dyDescent="0.3">
      <c r="A181" s="5" t="s">
        <v>1281</v>
      </c>
      <c r="B181" s="5">
        <v>290</v>
      </c>
      <c r="C181" s="5" t="s">
        <v>5669</v>
      </c>
      <c r="D181" s="5" t="s">
        <v>4880</v>
      </c>
      <c r="E181" s="5" t="s">
        <v>5656</v>
      </c>
      <c r="F181" s="5" t="s">
        <v>2780</v>
      </c>
      <c r="G181" s="5" t="s">
        <v>4892</v>
      </c>
      <c r="H181" s="5" t="s">
        <v>4883</v>
      </c>
      <c r="I181" s="5" t="s">
        <v>4883</v>
      </c>
      <c r="J181" s="5" t="s">
        <v>4884</v>
      </c>
      <c r="L181" s="15"/>
      <c r="M181" s="15"/>
      <c r="N181" s="5" t="s">
        <v>2781</v>
      </c>
      <c r="O181" s="5" t="b">
        <v>1</v>
      </c>
      <c r="P181" s="5" t="b">
        <v>0</v>
      </c>
      <c r="Q181" s="5" t="s">
        <v>2782</v>
      </c>
      <c r="R181" s="11">
        <v>3</v>
      </c>
      <c r="S181" s="11">
        <v>2</v>
      </c>
      <c r="T181" s="11">
        <v>1</v>
      </c>
      <c r="U181" s="11">
        <v>2</v>
      </c>
      <c r="V181" s="11">
        <v>2</v>
      </c>
      <c r="W181" s="11">
        <v>1</v>
      </c>
      <c r="X181" s="11">
        <v>2</v>
      </c>
      <c r="Y181" s="11">
        <v>1</v>
      </c>
      <c r="Z181" s="11">
        <v>1</v>
      </c>
      <c r="AA181" s="11">
        <v>3</v>
      </c>
      <c r="AB181" s="11">
        <v>0</v>
      </c>
      <c r="AC181" s="11">
        <v>0</v>
      </c>
      <c r="AD181" s="11">
        <v>1</v>
      </c>
      <c r="AE181" s="11">
        <v>1</v>
      </c>
      <c r="AF181" s="11">
        <v>1</v>
      </c>
      <c r="AG181" s="11">
        <v>1</v>
      </c>
      <c r="AH181" s="11" t="s">
        <v>773</v>
      </c>
      <c r="AI181" s="11" t="s">
        <v>774</v>
      </c>
      <c r="AJ181" s="11" t="s">
        <v>775</v>
      </c>
      <c r="AK181" s="11" t="s">
        <v>776</v>
      </c>
      <c r="AL181" s="11" t="s">
        <v>777</v>
      </c>
      <c r="AM181" s="11" t="s">
        <v>778</v>
      </c>
      <c r="AN181" s="11" t="s">
        <v>779</v>
      </c>
      <c r="AO181" s="11" t="s">
        <v>780</v>
      </c>
      <c r="AP181" s="11" t="s">
        <v>781</v>
      </c>
      <c r="AQ181" s="5" t="s">
        <v>782</v>
      </c>
      <c r="AR181" s="5" t="s">
        <v>138</v>
      </c>
      <c r="AS181" s="5" t="s">
        <v>138</v>
      </c>
      <c r="AT181" s="5" t="s">
        <v>783</v>
      </c>
      <c r="AU181" s="5" t="s">
        <v>784</v>
      </c>
      <c r="AV181" s="5" t="s">
        <v>785</v>
      </c>
      <c r="AW181" s="5" t="s">
        <v>786</v>
      </c>
      <c r="AX181" s="5" t="s">
        <v>1830</v>
      </c>
    </row>
    <row r="182" spans="1:50" s="5" customFormat="1" x14ac:dyDescent="0.3">
      <c r="A182" s="5" t="s">
        <v>1387</v>
      </c>
      <c r="B182" s="5">
        <v>265</v>
      </c>
      <c r="C182" s="5" t="s">
        <v>5670</v>
      </c>
      <c r="D182" s="5" t="s">
        <v>4880</v>
      </c>
      <c r="E182" s="5" t="s">
        <v>5656</v>
      </c>
      <c r="F182" s="5" t="s">
        <v>2780</v>
      </c>
      <c r="G182" s="5" t="s">
        <v>4892</v>
      </c>
      <c r="H182" s="5" t="s">
        <v>4883</v>
      </c>
      <c r="I182" s="5" t="s">
        <v>4883</v>
      </c>
      <c r="J182" s="5" t="s">
        <v>4884</v>
      </c>
      <c r="L182" s="15"/>
      <c r="M182" s="15"/>
      <c r="N182" s="5" t="s">
        <v>5671</v>
      </c>
      <c r="O182" s="5" t="b">
        <v>1</v>
      </c>
      <c r="P182" s="5" t="b">
        <v>0</v>
      </c>
      <c r="Q182" s="5" t="s">
        <v>3571</v>
      </c>
      <c r="R182" s="11">
        <v>1</v>
      </c>
      <c r="S182" s="11">
        <v>2</v>
      </c>
      <c r="T182" s="11">
        <v>1</v>
      </c>
      <c r="U182" s="11">
        <v>1</v>
      </c>
      <c r="V182" s="11">
        <v>1</v>
      </c>
      <c r="W182" s="11">
        <v>1</v>
      </c>
      <c r="X182" s="11">
        <v>2</v>
      </c>
      <c r="Y182" s="11">
        <v>3</v>
      </c>
      <c r="Z182" s="11">
        <v>1</v>
      </c>
      <c r="AA182" s="11">
        <v>2</v>
      </c>
      <c r="AB182" s="11">
        <v>0</v>
      </c>
      <c r="AC182" s="11">
        <v>0</v>
      </c>
      <c r="AD182" s="11">
        <v>0</v>
      </c>
      <c r="AE182" s="11">
        <v>0</v>
      </c>
      <c r="AF182" s="11">
        <v>1</v>
      </c>
      <c r="AG182" s="11">
        <v>1</v>
      </c>
      <c r="AH182" s="11" t="s">
        <v>1390</v>
      </c>
      <c r="AI182" s="11" t="s">
        <v>1391</v>
      </c>
      <c r="AJ182" s="11" t="s">
        <v>1392</v>
      </c>
      <c r="AK182" s="11" t="s">
        <v>1393</v>
      </c>
      <c r="AL182" s="11" t="s">
        <v>1394</v>
      </c>
      <c r="AM182" s="11" t="s">
        <v>1395</v>
      </c>
      <c r="AN182" s="11" t="s">
        <v>1396</v>
      </c>
      <c r="AO182" s="11" t="s">
        <v>1397</v>
      </c>
      <c r="AP182" s="11" t="s">
        <v>1398</v>
      </c>
      <c r="AQ182" s="5" t="s">
        <v>1399</v>
      </c>
      <c r="AR182" s="5" t="s">
        <v>138</v>
      </c>
      <c r="AS182" s="5" t="s">
        <v>138</v>
      </c>
      <c r="AT182" s="5" t="s">
        <v>138</v>
      </c>
      <c r="AU182" s="5" t="s">
        <v>138</v>
      </c>
      <c r="AV182" s="5" t="s">
        <v>1400</v>
      </c>
      <c r="AW182" s="5" t="s">
        <v>1401</v>
      </c>
      <c r="AX182" s="5" t="s">
        <v>4885</v>
      </c>
    </row>
    <row r="183" spans="1:50" s="5" customFormat="1" x14ac:dyDescent="0.3">
      <c r="L183" s="15"/>
      <c r="M183" s="15"/>
      <c r="R183" s="11"/>
      <c r="S183" s="11"/>
      <c r="T183" s="11"/>
      <c r="U183" s="11"/>
      <c r="V183" s="11"/>
      <c r="W183" s="11"/>
      <c r="X183" s="11"/>
      <c r="Y183" s="11"/>
      <c r="Z183" s="11"/>
      <c r="AA183" s="11"/>
      <c r="AB183" s="11"/>
      <c r="AC183" s="11"/>
      <c r="AD183" s="11"/>
      <c r="AE183" s="11"/>
      <c r="AF183" s="11"/>
      <c r="AG183" s="11"/>
      <c r="AH183" s="11"/>
      <c r="AI183" s="11"/>
      <c r="AJ183" s="11"/>
      <c r="AK183" s="11"/>
      <c r="AL183" s="11"/>
      <c r="AM183" s="11"/>
      <c r="AN183" s="11"/>
      <c r="AO183" s="11"/>
      <c r="AP183" s="11"/>
    </row>
    <row r="184" spans="1:50" s="5" customFormat="1" x14ac:dyDescent="0.3">
      <c r="A184" s="5" t="s">
        <v>4860</v>
      </c>
      <c r="L184" s="15"/>
      <c r="M184" s="15"/>
      <c r="R184" s="11">
        <v>13</v>
      </c>
      <c r="S184" s="11">
        <v>16</v>
      </c>
      <c r="T184" s="11">
        <v>10</v>
      </c>
      <c r="U184" s="11">
        <v>12</v>
      </c>
      <c r="V184" s="11">
        <v>13</v>
      </c>
      <c r="W184" s="11">
        <v>9</v>
      </c>
      <c r="X184" s="11">
        <v>23</v>
      </c>
      <c r="Y184" s="11">
        <v>12</v>
      </c>
      <c r="Z184" s="11">
        <v>10</v>
      </c>
      <c r="AA184" s="11">
        <v>20</v>
      </c>
      <c r="AB184" s="11">
        <v>0</v>
      </c>
      <c r="AC184" s="11">
        <v>0</v>
      </c>
      <c r="AD184" s="11">
        <v>9</v>
      </c>
      <c r="AE184" s="11">
        <v>10</v>
      </c>
      <c r="AF184" s="11">
        <v>11</v>
      </c>
      <c r="AG184" s="11">
        <v>10</v>
      </c>
      <c r="AH184" s="11"/>
      <c r="AI184" s="11"/>
      <c r="AJ184" s="11"/>
      <c r="AK184" s="11"/>
      <c r="AL184" s="11"/>
      <c r="AM184" s="11"/>
      <c r="AN184" s="11"/>
      <c r="AO184" s="11"/>
      <c r="AP184" s="11"/>
    </row>
    <row r="185" spans="1:50" s="5" customFormat="1" x14ac:dyDescent="0.3">
      <c r="A185" s="5" t="s">
        <v>139</v>
      </c>
      <c r="B185" s="5">
        <v>204</v>
      </c>
      <c r="C185" s="5" t="s">
        <v>5672</v>
      </c>
      <c r="D185" s="5" t="s">
        <v>4880</v>
      </c>
      <c r="E185" s="5" t="s">
        <v>5673</v>
      </c>
      <c r="F185" s="5" t="s">
        <v>3227</v>
      </c>
      <c r="G185" s="5" t="s">
        <v>5103</v>
      </c>
      <c r="H185" s="5" t="s">
        <v>2059</v>
      </c>
      <c r="I185" s="5" t="s">
        <v>1887</v>
      </c>
      <c r="J185" s="5" t="s">
        <v>5274</v>
      </c>
      <c r="L185" s="15"/>
      <c r="M185" s="15"/>
      <c r="N185" s="5" t="s">
        <v>3645</v>
      </c>
      <c r="O185" s="5" t="b">
        <v>1</v>
      </c>
      <c r="P185" s="5" t="b">
        <v>1</v>
      </c>
      <c r="Q185" s="5" t="s">
        <v>1677</v>
      </c>
      <c r="R185" s="11">
        <v>2</v>
      </c>
      <c r="S185" s="11">
        <v>2</v>
      </c>
      <c r="T185" s="11">
        <v>1</v>
      </c>
      <c r="U185" s="11">
        <v>1</v>
      </c>
      <c r="V185" s="11">
        <v>2</v>
      </c>
      <c r="W185" s="11">
        <v>1</v>
      </c>
      <c r="X185" s="11">
        <v>2</v>
      </c>
      <c r="Y185" s="11">
        <v>2</v>
      </c>
      <c r="Z185" s="11">
        <v>1</v>
      </c>
      <c r="AA185" s="11">
        <v>3</v>
      </c>
      <c r="AB185" s="11">
        <v>0</v>
      </c>
      <c r="AC185" s="11">
        <v>0</v>
      </c>
      <c r="AD185" s="11">
        <v>1</v>
      </c>
      <c r="AE185" s="11">
        <v>1</v>
      </c>
      <c r="AF185" s="11">
        <v>1</v>
      </c>
      <c r="AG185" s="11">
        <v>1</v>
      </c>
      <c r="AH185" s="11" t="s">
        <v>142</v>
      </c>
      <c r="AI185" s="11" t="s">
        <v>143</v>
      </c>
      <c r="AJ185" s="11" t="s">
        <v>144</v>
      </c>
      <c r="AK185" s="11" t="s">
        <v>145</v>
      </c>
      <c r="AL185" s="11" t="s">
        <v>146</v>
      </c>
      <c r="AM185" s="11" t="s">
        <v>147</v>
      </c>
      <c r="AN185" s="11" t="s">
        <v>148</v>
      </c>
      <c r="AO185" s="11" t="s">
        <v>149</v>
      </c>
      <c r="AP185" s="11" t="s">
        <v>150</v>
      </c>
      <c r="AQ185" s="5" t="s">
        <v>151</v>
      </c>
      <c r="AR185" s="5" t="s">
        <v>138</v>
      </c>
      <c r="AS185" s="5" t="s">
        <v>138</v>
      </c>
      <c r="AT185" s="5" t="s">
        <v>152</v>
      </c>
      <c r="AU185" s="5" t="s">
        <v>153</v>
      </c>
      <c r="AV185" s="5" t="s">
        <v>154</v>
      </c>
      <c r="AW185" s="5" t="s">
        <v>155</v>
      </c>
      <c r="AX185" s="5" t="s">
        <v>4885</v>
      </c>
    </row>
    <row r="186" spans="1:50" s="5" customFormat="1" x14ac:dyDescent="0.3">
      <c r="A186" s="5" t="s">
        <v>346</v>
      </c>
      <c r="B186" s="5">
        <v>130</v>
      </c>
      <c r="C186" s="5" t="s">
        <v>5674</v>
      </c>
      <c r="D186" s="5" t="s">
        <v>4880</v>
      </c>
      <c r="E186" s="5" t="s">
        <v>5673</v>
      </c>
      <c r="F186" s="5" t="s">
        <v>3227</v>
      </c>
      <c r="G186" s="5" t="s">
        <v>4892</v>
      </c>
      <c r="H186" s="5" t="s">
        <v>4883</v>
      </c>
      <c r="I186" s="5" t="s">
        <v>4883</v>
      </c>
      <c r="J186" s="5" t="s">
        <v>4884</v>
      </c>
      <c r="L186" s="15"/>
      <c r="M186" s="15"/>
      <c r="N186" s="5" t="s">
        <v>3685</v>
      </c>
      <c r="O186" s="5" t="b">
        <v>1</v>
      </c>
      <c r="P186" s="5" t="b">
        <v>1</v>
      </c>
      <c r="Q186" s="5" t="s">
        <v>1677</v>
      </c>
      <c r="R186" s="11">
        <v>1</v>
      </c>
      <c r="S186" s="11">
        <v>2</v>
      </c>
      <c r="T186" s="11">
        <v>1</v>
      </c>
      <c r="U186" s="11">
        <v>1</v>
      </c>
      <c r="V186" s="11">
        <v>1</v>
      </c>
      <c r="W186" s="11">
        <v>1</v>
      </c>
      <c r="X186" s="11">
        <v>2</v>
      </c>
      <c r="Y186" s="11">
        <v>1</v>
      </c>
      <c r="Z186" s="11">
        <v>1</v>
      </c>
      <c r="AA186" s="11">
        <v>1</v>
      </c>
      <c r="AB186" s="11">
        <v>0</v>
      </c>
      <c r="AC186" s="11">
        <v>0</v>
      </c>
      <c r="AD186" s="11">
        <v>1</v>
      </c>
      <c r="AE186" s="11">
        <v>3</v>
      </c>
      <c r="AF186" s="11">
        <v>1</v>
      </c>
      <c r="AG186" s="11">
        <v>1</v>
      </c>
      <c r="AH186" s="11" t="s">
        <v>349</v>
      </c>
      <c r="AI186" s="11" t="s">
        <v>350</v>
      </c>
      <c r="AJ186" s="11" t="s">
        <v>351</v>
      </c>
      <c r="AK186" s="11" t="s">
        <v>352</v>
      </c>
      <c r="AL186" s="11" t="s">
        <v>353</v>
      </c>
      <c r="AM186" s="11" t="s">
        <v>354</v>
      </c>
      <c r="AN186" s="11" t="s">
        <v>355</v>
      </c>
      <c r="AO186" s="11" t="s">
        <v>356</v>
      </c>
      <c r="AP186" s="11" t="s">
        <v>357</v>
      </c>
      <c r="AQ186" s="5" t="s">
        <v>358</v>
      </c>
      <c r="AR186" s="5" t="s">
        <v>138</v>
      </c>
      <c r="AS186" s="5" t="s">
        <v>138</v>
      </c>
      <c r="AT186" s="5" t="s">
        <v>359</v>
      </c>
      <c r="AU186" s="5" t="s">
        <v>360</v>
      </c>
      <c r="AV186" s="5" t="s">
        <v>361</v>
      </c>
      <c r="AW186" s="5" t="s">
        <v>362</v>
      </c>
      <c r="AX186" s="5" t="s">
        <v>4885</v>
      </c>
    </row>
    <row r="187" spans="1:50" s="5" customFormat="1" x14ac:dyDescent="0.3">
      <c r="A187" s="5" t="s">
        <v>366</v>
      </c>
      <c r="B187" s="5">
        <v>221</v>
      </c>
      <c r="C187" s="5" t="s">
        <v>5675</v>
      </c>
      <c r="D187" s="5" t="s">
        <v>4887</v>
      </c>
      <c r="E187" s="5" t="s">
        <v>5673</v>
      </c>
      <c r="F187" s="5" t="s">
        <v>3227</v>
      </c>
      <c r="G187" s="5" t="s">
        <v>4892</v>
      </c>
      <c r="H187" s="5" t="s">
        <v>4883</v>
      </c>
      <c r="I187" s="5" t="s">
        <v>4883</v>
      </c>
      <c r="J187" s="5" t="s">
        <v>4884</v>
      </c>
      <c r="L187" s="15"/>
      <c r="M187" s="15"/>
      <c r="N187" s="5" t="s">
        <v>3648</v>
      </c>
      <c r="O187" s="5" t="b">
        <v>1</v>
      </c>
      <c r="P187" s="5" t="b">
        <v>0</v>
      </c>
      <c r="Q187" s="5" t="s">
        <v>3649</v>
      </c>
      <c r="R187" s="11">
        <v>1</v>
      </c>
      <c r="S187" s="11">
        <v>1</v>
      </c>
      <c r="T187" s="11">
        <v>1</v>
      </c>
      <c r="U187" s="11">
        <v>1</v>
      </c>
      <c r="V187" s="11">
        <v>1</v>
      </c>
      <c r="W187" s="11">
        <v>1</v>
      </c>
      <c r="X187" s="11">
        <v>2</v>
      </c>
      <c r="Y187" s="11">
        <v>1</v>
      </c>
      <c r="Z187" s="11">
        <v>1</v>
      </c>
      <c r="AA187" s="11">
        <v>2</v>
      </c>
      <c r="AB187" s="11">
        <v>0</v>
      </c>
      <c r="AC187" s="11">
        <v>0</v>
      </c>
      <c r="AD187" s="11">
        <v>1</v>
      </c>
      <c r="AE187" s="11">
        <v>1</v>
      </c>
      <c r="AF187" s="11">
        <v>1</v>
      </c>
      <c r="AG187" s="11">
        <v>1</v>
      </c>
      <c r="AH187" s="11" t="s">
        <v>369</v>
      </c>
      <c r="AI187" s="11" t="s">
        <v>370</v>
      </c>
      <c r="AJ187" s="11" t="s">
        <v>371</v>
      </c>
      <c r="AK187" s="11" t="s">
        <v>372</v>
      </c>
      <c r="AL187" s="11" t="s">
        <v>373</v>
      </c>
      <c r="AM187" s="11" t="s">
        <v>374</v>
      </c>
      <c r="AN187" s="11" t="s">
        <v>375</v>
      </c>
      <c r="AO187" s="11" t="s">
        <v>376</v>
      </c>
      <c r="AP187" s="11" t="s">
        <v>377</v>
      </c>
      <c r="AQ187" s="5" t="s">
        <v>378</v>
      </c>
      <c r="AR187" s="5" t="s">
        <v>138</v>
      </c>
      <c r="AS187" s="5" t="s">
        <v>138</v>
      </c>
      <c r="AT187" s="5" t="s">
        <v>379</v>
      </c>
      <c r="AU187" s="5" t="s">
        <v>380</v>
      </c>
      <c r="AV187" s="5" t="s">
        <v>381</v>
      </c>
      <c r="AW187" s="5" t="s">
        <v>382</v>
      </c>
      <c r="AX187" s="5" t="s">
        <v>4885</v>
      </c>
    </row>
    <row r="188" spans="1:50" s="5" customFormat="1" x14ac:dyDescent="0.3">
      <c r="A188" s="5" t="s">
        <v>430</v>
      </c>
      <c r="B188" s="5">
        <v>145</v>
      </c>
      <c r="C188" s="5" t="s">
        <v>5676</v>
      </c>
      <c r="D188" s="5" t="s">
        <v>4880</v>
      </c>
      <c r="E188" s="5" t="s">
        <v>5673</v>
      </c>
      <c r="F188" s="5" t="s">
        <v>3227</v>
      </c>
      <c r="G188" s="5" t="s">
        <v>4892</v>
      </c>
      <c r="H188" s="5" t="s">
        <v>4883</v>
      </c>
      <c r="I188" s="5" t="s">
        <v>4883</v>
      </c>
      <c r="J188" s="5" t="s">
        <v>4884</v>
      </c>
      <c r="L188" s="15"/>
      <c r="M188" s="15"/>
      <c r="N188" s="5" t="s">
        <v>3587</v>
      </c>
      <c r="O188" s="5" t="b">
        <v>1</v>
      </c>
      <c r="P188" s="5" t="b">
        <v>1</v>
      </c>
      <c r="Q188" s="5" t="s">
        <v>1677</v>
      </c>
      <c r="R188" s="11">
        <v>2</v>
      </c>
      <c r="S188" s="11">
        <v>2</v>
      </c>
      <c r="T188" s="11">
        <v>1</v>
      </c>
      <c r="U188" s="11">
        <v>1</v>
      </c>
      <c r="V188" s="11">
        <v>1</v>
      </c>
      <c r="W188" s="11">
        <v>1</v>
      </c>
      <c r="X188" s="11">
        <v>1</v>
      </c>
      <c r="Y188" s="11">
        <v>1</v>
      </c>
      <c r="Z188" s="11">
        <v>1</v>
      </c>
      <c r="AA188" s="11">
        <v>1</v>
      </c>
      <c r="AB188" s="11">
        <v>0</v>
      </c>
      <c r="AC188" s="11">
        <v>0</v>
      </c>
      <c r="AD188" s="11">
        <v>1</v>
      </c>
      <c r="AE188" s="11">
        <v>0</v>
      </c>
      <c r="AF188" s="11">
        <v>1</v>
      </c>
      <c r="AG188" s="11">
        <v>1</v>
      </c>
      <c r="AH188" s="11" t="s">
        <v>433</v>
      </c>
      <c r="AI188" s="11" t="s">
        <v>434</v>
      </c>
      <c r="AJ188" s="11" t="s">
        <v>435</v>
      </c>
      <c r="AK188" s="11" t="s">
        <v>436</v>
      </c>
      <c r="AL188" s="11" t="s">
        <v>437</v>
      </c>
      <c r="AM188" s="11" t="s">
        <v>438</v>
      </c>
      <c r="AN188" s="11" t="s">
        <v>439</v>
      </c>
      <c r="AO188" s="11" t="s">
        <v>440</v>
      </c>
      <c r="AP188" s="11" t="s">
        <v>441</v>
      </c>
      <c r="AQ188" s="5" t="s">
        <v>442</v>
      </c>
      <c r="AR188" s="5" t="s">
        <v>138</v>
      </c>
      <c r="AS188" s="5" t="s">
        <v>138</v>
      </c>
      <c r="AT188" s="5" t="s">
        <v>443</v>
      </c>
      <c r="AU188" s="5" t="s">
        <v>138</v>
      </c>
      <c r="AV188" s="5" t="s">
        <v>444</v>
      </c>
      <c r="AW188" s="5" t="s">
        <v>445</v>
      </c>
      <c r="AX188" s="5" t="s">
        <v>4885</v>
      </c>
    </row>
    <row r="189" spans="1:50" s="5" customFormat="1" x14ac:dyDescent="0.3">
      <c r="A189" s="5" t="s">
        <v>503</v>
      </c>
      <c r="B189" s="5">
        <v>160</v>
      </c>
      <c r="C189" s="5" t="s">
        <v>5677</v>
      </c>
      <c r="D189" s="5" t="s">
        <v>4880</v>
      </c>
      <c r="E189" s="5" t="s">
        <v>5673</v>
      </c>
      <c r="F189" s="5" t="s">
        <v>3227</v>
      </c>
      <c r="G189" s="5" t="s">
        <v>5678</v>
      </c>
      <c r="H189" s="5" t="s">
        <v>4883</v>
      </c>
      <c r="I189" s="5" t="s">
        <v>4883</v>
      </c>
      <c r="J189" s="5" t="s">
        <v>4884</v>
      </c>
      <c r="L189" s="15"/>
      <c r="M189" s="15"/>
      <c r="N189" s="5" t="s">
        <v>3508</v>
      </c>
      <c r="O189" s="5" t="b">
        <v>1</v>
      </c>
      <c r="P189" s="5" t="b">
        <v>0</v>
      </c>
      <c r="Q189" s="5" t="s">
        <v>3509</v>
      </c>
      <c r="R189" s="11">
        <v>1</v>
      </c>
      <c r="S189" s="11">
        <v>1</v>
      </c>
      <c r="T189" s="11">
        <v>1</v>
      </c>
      <c r="U189" s="11">
        <v>1</v>
      </c>
      <c r="V189" s="11">
        <v>1</v>
      </c>
      <c r="W189" s="11">
        <v>0</v>
      </c>
      <c r="X189" s="11">
        <v>2</v>
      </c>
      <c r="Y189" s="11">
        <v>1</v>
      </c>
      <c r="Z189" s="11">
        <v>1</v>
      </c>
      <c r="AA189" s="11">
        <v>2</v>
      </c>
      <c r="AB189" s="11">
        <v>0</v>
      </c>
      <c r="AC189" s="11">
        <v>0</v>
      </c>
      <c r="AD189" s="11">
        <v>1</v>
      </c>
      <c r="AE189" s="11">
        <v>1</v>
      </c>
      <c r="AF189" s="11">
        <v>1</v>
      </c>
      <c r="AG189" s="11">
        <v>1</v>
      </c>
      <c r="AH189" s="11" t="s">
        <v>506</v>
      </c>
      <c r="AI189" s="11" t="s">
        <v>507</v>
      </c>
      <c r="AJ189" s="11" t="s">
        <v>508</v>
      </c>
      <c r="AK189" s="11" t="s">
        <v>509</v>
      </c>
      <c r="AL189" s="11" t="s">
        <v>510</v>
      </c>
      <c r="AM189" s="11"/>
      <c r="AN189" s="11" t="s">
        <v>511</v>
      </c>
      <c r="AO189" s="11" t="s">
        <v>512</v>
      </c>
      <c r="AP189" s="11" t="s">
        <v>513</v>
      </c>
      <c r="AQ189" s="5" t="s">
        <v>514</v>
      </c>
      <c r="AR189" s="5" t="s">
        <v>138</v>
      </c>
      <c r="AS189" s="5" t="s">
        <v>138</v>
      </c>
      <c r="AT189" s="5" t="s">
        <v>515</v>
      </c>
      <c r="AU189" s="5" t="s">
        <v>516</v>
      </c>
      <c r="AV189" s="5" t="s">
        <v>517</v>
      </c>
      <c r="AW189" s="5" t="s">
        <v>518</v>
      </c>
      <c r="AX189" s="5" t="s">
        <v>4885</v>
      </c>
    </row>
    <row r="190" spans="1:50" s="5" customFormat="1" x14ac:dyDescent="0.3">
      <c r="A190" s="5" t="s">
        <v>707</v>
      </c>
      <c r="B190" s="5">
        <v>145</v>
      </c>
      <c r="C190" s="5" t="s">
        <v>5679</v>
      </c>
      <c r="D190" s="5" t="s">
        <v>4887</v>
      </c>
      <c r="E190" s="5" t="s">
        <v>5673</v>
      </c>
      <c r="F190" s="5" t="s">
        <v>3227</v>
      </c>
      <c r="G190" s="5" t="s">
        <v>4892</v>
      </c>
      <c r="H190" s="5" t="s">
        <v>4883</v>
      </c>
      <c r="I190" s="5" t="s">
        <v>4883</v>
      </c>
      <c r="J190" s="5" t="s">
        <v>5274</v>
      </c>
      <c r="L190" s="15"/>
      <c r="M190" s="15"/>
      <c r="N190" s="5" t="s">
        <v>3673</v>
      </c>
      <c r="O190" s="5" t="b">
        <v>1</v>
      </c>
      <c r="P190" s="5" t="b">
        <v>1</v>
      </c>
      <c r="Q190" s="5" t="s">
        <v>1677</v>
      </c>
      <c r="R190" s="11">
        <v>2</v>
      </c>
      <c r="S190" s="11">
        <v>2</v>
      </c>
      <c r="T190" s="11">
        <v>1</v>
      </c>
      <c r="U190" s="11">
        <v>1</v>
      </c>
      <c r="V190" s="11">
        <v>2</v>
      </c>
      <c r="W190" s="11">
        <v>1</v>
      </c>
      <c r="X190" s="11">
        <v>4</v>
      </c>
      <c r="Y190" s="11">
        <v>1</v>
      </c>
      <c r="Z190" s="11">
        <v>1</v>
      </c>
      <c r="AA190" s="11">
        <v>3</v>
      </c>
      <c r="AB190" s="11">
        <v>0</v>
      </c>
      <c r="AC190" s="11">
        <v>0</v>
      </c>
      <c r="AD190" s="11">
        <v>1</v>
      </c>
      <c r="AE190" s="11">
        <v>0</v>
      </c>
      <c r="AF190" s="11">
        <v>2</v>
      </c>
      <c r="AG190" s="11">
        <v>1</v>
      </c>
      <c r="AH190" s="11" t="s">
        <v>710</v>
      </c>
      <c r="AI190" s="11" t="s">
        <v>711</v>
      </c>
      <c r="AJ190" s="11" t="s">
        <v>712</v>
      </c>
      <c r="AK190" s="11" t="s">
        <v>713</v>
      </c>
      <c r="AL190" s="11" t="s">
        <v>714</v>
      </c>
      <c r="AM190" s="11" t="s">
        <v>715</v>
      </c>
      <c r="AN190" s="11" t="s">
        <v>716</v>
      </c>
      <c r="AO190" s="11" t="s">
        <v>717</v>
      </c>
      <c r="AP190" s="11" t="s">
        <v>718</v>
      </c>
      <c r="AQ190" s="5" t="s">
        <v>719</v>
      </c>
      <c r="AR190" s="5" t="s">
        <v>138</v>
      </c>
      <c r="AS190" s="5" t="s">
        <v>138</v>
      </c>
      <c r="AT190" s="5" t="s">
        <v>720</v>
      </c>
      <c r="AU190" s="5" t="s">
        <v>138</v>
      </c>
      <c r="AV190" s="5" t="s">
        <v>721</v>
      </c>
      <c r="AW190" s="5" t="s">
        <v>722</v>
      </c>
      <c r="AX190" s="5" t="s">
        <v>4885</v>
      </c>
    </row>
    <row r="191" spans="1:50" s="5" customFormat="1" x14ac:dyDescent="0.3">
      <c r="A191" s="5" t="s">
        <v>795</v>
      </c>
      <c r="B191" s="5">
        <v>174</v>
      </c>
      <c r="C191" s="5" t="s">
        <v>5680</v>
      </c>
      <c r="D191" s="5" t="s">
        <v>4880</v>
      </c>
      <c r="E191" s="5" t="s">
        <v>5673</v>
      </c>
      <c r="F191" s="5" t="s">
        <v>3227</v>
      </c>
      <c r="G191" s="5" t="s">
        <v>5681</v>
      </c>
      <c r="H191" s="5" t="s">
        <v>4883</v>
      </c>
      <c r="I191" s="5" t="s">
        <v>4883</v>
      </c>
      <c r="J191" s="5" t="s">
        <v>4946</v>
      </c>
      <c r="L191" s="15"/>
      <c r="M191" s="15"/>
      <c r="N191" s="5" t="s">
        <v>5682</v>
      </c>
      <c r="O191" s="5" t="b">
        <v>1</v>
      </c>
      <c r="P191" s="5" t="b">
        <v>1</v>
      </c>
      <c r="Q191" s="5" t="s">
        <v>1677</v>
      </c>
      <c r="R191" s="11">
        <v>1</v>
      </c>
      <c r="S191" s="11">
        <v>1</v>
      </c>
      <c r="T191" s="11">
        <v>1</v>
      </c>
      <c r="U191" s="11">
        <v>0</v>
      </c>
      <c r="V191" s="11">
        <v>2</v>
      </c>
      <c r="W191" s="11">
        <v>1</v>
      </c>
      <c r="X191" s="11">
        <v>2</v>
      </c>
      <c r="Y191" s="11">
        <v>1</v>
      </c>
      <c r="Z191" s="11">
        <v>1</v>
      </c>
      <c r="AA191" s="11">
        <v>1</v>
      </c>
      <c r="AB191" s="11">
        <v>0</v>
      </c>
      <c r="AC191" s="11">
        <v>0</v>
      </c>
      <c r="AD191" s="11">
        <v>0</v>
      </c>
      <c r="AE191" s="11">
        <v>1</v>
      </c>
      <c r="AF191" s="11">
        <v>1</v>
      </c>
      <c r="AG191" s="11">
        <v>0</v>
      </c>
      <c r="AH191" s="11" t="s">
        <v>798</v>
      </c>
      <c r="AI191" s="11" t="s">
        <v>799</v>
      </c>
      <c r="AJ191" s="11" t="s">
        <v>800</v>
      </c>
      <c r="AK191" s="11"/>
      <c r="AL191" s="11" t="s">
        <v>801</v>
      </c>
      <c r="AM191" s="11" t="s">
        <v>802</v>
      </c>
      <c r="AN191" s="11" t="s">
        <v>803</v>
      </c>
      <c r="AO191" s="11" t="s">
        <v>804</v>
      </c>
      <c r="AP191" s="11" t="s">
        <v>805</v>
      </c>
      <c r="AQ191" s="5" t="s">
        <v>806</v>
      </c>
      <c r="AR191" s="5" t="s">
        <v>138</v>
      </c>
      <c r="AS191" s="5" t="s">
        <v>138</v>
      </c>
      <c r="AT191" s="5" t="s">
        <v>138</v>
      </c>
      <c r="AU191" s="5" t="s">
        <v>807</v>
      </c>
      <c r="AV191" s="5" t="s">
        <v>808</v>
      </c>
      <c r="AW191" s="5" t="s">
        <v>138</v>
      </c>
      <c r="AX191" s="5" t="s">
        <v>4885</v>
      </c>
    </row>
    <row r="192" spans="1:50" s="5" customFormat="1" x14ac:dyDescent="0.3">
      <c r="A192" s="5" t="s">
        <v>867</v>
      </c>
      <c r="B192" s="5">
        <v>145</v>
      </c>
      <c r="C192" s="5" t="s">
        <v>5683</v>
      </c>
      <c r="D192" s="5" t="s">
        <v>4880</v>
      </c>
      <c r="E192" s="5" t="s">
        <v>5673</v>
      </c>
      <c r="F192" s="5" t="s">
        <v>3227</v>
      </c>
      <c r="G192" s="5" t="s">
        <v>4892</v>
      </c>
      <c r="H192" s="5" t="s">
        <v>4883</v>
      </c>
      <c r="I192" s="5" t="s">
        <v>4883</v>
      </c>
      <c r="J192" s="5" t="s">
        <v>4884</v>
      </c>
      <c r="L192" s="15"/>
      <c r="M192" s="15"/>
      <c r="N192" s="5" t="s">
        <v>3587</v>
      </c>
      <c r="O192" s="5" t="b">
        <v>1</v>
      </c>
      <c r="P192" s="5" t="b">
        <v>1</v>
      </c>
      <c r="Q192" s="5" t="s">
        <v>1677</v>
      </c>
      <c r="R192" s="11">
        <v>2</v>
      </c>
      <c r="S192" s="11">
        <v>2</v>
      </c>
      <c r="T192" s="11">
        <v>1</v>
      </c>
      <c r="U192" s="11">
        <v>1</v>
      </c>
      <c r="V192" s="11">
        <v>1</v>
      </c>
      <c r="W192" s="11">
        <v>1</v>
      </c>
      <c r="X192" s="11">
        <v>1</v>
      </c>
      <c r="Y192" s="11">
        <v>1</v>
      </c>
      <c r="Z192" s="11">
        <v>1</v>
      </c>
      <c r="AA192" s="11">
        <v>1</v>
      </c>
      <c r="AB192" s="11">
        <v>0</v>
      </c>
      <c r="AC192" s="11">
        <v>0</v>
      </c>
      <c r="AD192" s="11">
        <v>1</v>
      </c>
      <c r="AE192" s="11">
        <v>0</v>
      </c>
      <c r="AF192" s="11">
        <v>1</v>
      </c>
      <c r="AG192" s="11">
        <v>1</v>
      </c>
      <c r="AH192" s="11" t="s">
        <v>433</v>
      </c>
      <c r="AI192" s="11" t="s">
        <v>434</v>
      </c>
      <c r="AJ192" s="11" t="s">
        <v>435</v>
      </c>
      <c r="AK192" s="11" t="s">
        <v>436</v>
      </c>
      <c r="AL192" s="11" t="s">
        <v>437</v>
      </c>
      <c r="AM192" s="11" t="s">
        <v>438</v>
      </c>
      <c r="AN192" s="11" t="s">
        <v>439</v>
      </c>
      <c r="AO192" s="11" t="s">
        <v>440</v>
      </c>
      <c r="AP192" s="11" t="s">
        <v>441</v>
      </c>
      <c r="AQ192" s="5" t="s">
        <v>442</v>
      </c>
      <c r="AR192" s="5" t="s">
        <v>138</v>
      </c>
      <c r="AS192" s="5" t="s">
        <v>138</v>
      </c>
      <c r="AT192" s="5" t="s">
        <v>443</v>
      </c>
      <c r="AU192" s="5" t="s">
        <v>138</v>
      </c>
      <c r="AV192" s="5" t="s">
        <v>444</v>
      </c>
      <c r="AW192" s="5" t="s">
        <v>445</v>
      </c>
      <c r="AX192" s="5" t="s">
        <v>1830</v>
      </c>
    </row>
    <row r="193" spans="1:50" s="5" customFormat="1" x14ac:dyDescent="0.3">
      <c r="A193" s="5" t="s">
        <v>1047</v>
      </c>
      <c r="B193" s="5">
        <v>208</v>
      </c>
      <c r="C193" s="5" t="s">
        <v>5684</v>
      </c>
      <c r="D193" s="5" t="s">
        <v>4887</v>
      </c>
      <c r="E193" s="5" t="s">
        <v>5673</v>
      </c>
      <c r="F193" s="5" t="s">
        <v>3227</v>
      </c>
      <c r="G193" s="5" t="s">
        <v>4892</v>
      </c>
      <c r="H193" s="5" t="s">
        <v>4883</v>
      </c>
      <c r="I193" s="5" t="s">
        <v>4883</v>
      </c>
      <c r="J193" s="5" t="s">
        <v>5274</v>
      </c>
      <c r="L193" s="15"/>
      <c r="M193" s="15"/>
      <c r="N193" s="5" t="s">
        <v>3645</v>
      </c>
      <c r="O193" s="5" t="b">
        <v>1</v>
      </c>
      <c r="P193" s="5" t="b">
        <v>1</v>
      </c>
      <c r="Q193" s="5" t="s">
        <v>1677</v>
      </c>
      <c r="R193" s="11">
        <v>2</v>
      </c>
      <c r="S193" s="11">
        <v>2</v>
      </c>
      <c r="T193" s="11">
        <v>1</v>
      </c>
      <c r="U193" s="11">
        <v>1</v>
      </c>
      <c r="V193" s="11">
        <v>2</v>
      </c>
      <c r="W193" s="11">
        <v>1</v>
      </c>
      <c r="X193" s="11">
        <v>2</v>
      </c>
      <c r="Y193" s="11">
        <v>2</v>
      </c>
      <c r="Z193" s="11">
        <v>1</v>
      </c>
      <c r="AA193" s="11">
        <v>3</v>
      </c>
      <c r="AB193" s="11">
        <v>0</v>
      </c>
      <c r="AC193" s="11">
        <v>0</v>
      </c>
      <c r="AD193" s="11">
        <v>1</v>
      </c>
      <c r="AE193" s="11">
        <v>1</v>
      </c>
      <c r="AF193" s="11">
        <v>1</v>
      </c>
      <c r="AG193" s="11">
        <v>1</v>
      </c>
      <c r="AH193" s="11" t="s">
        <v>142</v>
      </c>
      <c r="AI193" s="11" t="s">
        <v>143</v>
      </c>
      <c r="AJ193" s="11" t="s">
        <v>144</v>
      </c>
      <c r="AK193" s="11" t="s">
        <v>145</v>
      </c>
      <c r="AL193" s="11" t="s">
        <v>146</v>
      </c>
      <c r="AM193" s="11" t="s">
        <v>147</v>
      </c>
      <c r="AN193" s="11" t="s">
        <v>148</v>
      </c>
      <c r="AO193" s="11" t="s">
        <v>149</v>
      </c>
      <c r="AP193" s="11" t="s">
        <v>150</v>
      </c>
      <c r="AQ193" s="5" t="s">
        <v>151</v>
      </c>
      <c r="AR193" s="5" t="s">
        <v>138</v>
      </c>
      <c r="AS193" s="5" t="s">
        <v>138</v>
      </c>
      <c r="AT193" s="5" t="s">
        <v>152</v>
      </c>
      <c r="AU193" s="5" t="s">
        <v>153</v>
      </c>
      <c r="AV193" s="5" t="s">
        <v>154</v>
      </c>
      <c r="AW193" s="5" t="s">
        <v>155</v>
      </c>
      <c r="AX193" s="5" t="s">
        <v>1830</v>
      </c>
    </row>
    <row r="194" spans="1:50" s="5" customFormat="1" x14ac:dyDescent="0.3">
      <c r="A194" s="5" t="s">
        <v>1171</v>
      </c>
      <c r="B194" s="5">
        <v>219</v>
      </c>
      <c r="C194" s="5" t="s">
        <v>5685</v>
      </c>
      <c r="D194" s="5" t="s">
        <v>4880</v>
      </c>
      <c r="E194" s="5" t="s">
        <v>5673</v>
      </c>
      <c r="F194" s="5" t="s">
        <v>3227</v>
      </c>
      <c r="G194" s="5" t="s">
        <v>4892</v>
      </c>
      <c r="H194" s="5" t="s">
        <v>4883</v>
      </c>
      <c r="I194" s="5" t="s">
        <v>4883</v>
      </c>
      <c r="J194" s="5" t="s">
        <v>4884</v>
      </c>
      <c r="L194" s="15"/>
      <c r="M194" s="15"/>
      <c r="N194" s="5" t="s">
        <v>3660</v>
      </c>
      <c r="O194" s="5" t="b">
        <v>1</v>
      </c>
      <c r="P194" s="5" t="b">
        <v>1</v>
      </c>
      <c r="Q194" s="5" t="s">
        <v>1677</v>
      </c>
      <c r="R194" s="11">
        <v>1</v>
      </c>
      <c r="S194" s="11">
        <v>1</v>
      </c>
      <c r="T194" s="11">
        <v>1</v>
      </c>
      <c r="U194" s="11">
        <v>1</v>
      </c>
      <c r="V194" s="11">
        <v>1</v>
      </c>
      <c r="W194" s="11">
        <v>1</v>
      </c>
      <c r="X194" s="11">
        <v>2</v>
      </c>
      <c r="Y194" s="11">
        <v>1</v>
      </c>
      <c r="Z194" s="11">
        <v>1</v>
      </c>
      <c r="AA194" s="11">
        <v>2</v>
      </c>
      <c r="AB194" s="11">
        <v>0</v>
      </c>
      <c r="AC194" s="11">
        <v>0</v>
      </c>
      <c r="AD194" s="11">
        <v>1</v>
      </c>
      <c r="AE194" s="11">
        <v>1</v>
      </c>
      <c r="AF194" s="11">
        <v>1</v>
      </c>
      <c r="AG194" s="11">
        <v>1</v>
      </c>
      <c r="AH194" s="11" t="s">
        <v>1174</v>
      </c>
      <c r="AI194" s="11" t="s">
        <v>1175</v>
      </c>
      <c r="AJ194" s="11" t="s">
        <v>1176</v>
      </c>
      <c r="AK194" s="11" t="s">
        <v>1177</v>
      </c>
      <c r="AL194" s="11" t="s">
        <v>1178</v>
      </c>
      <c r="AM194" s="11" t="s">
        <v>1179</v>
      </c>
      <c r="AN194" s="11" t="s">
        <v>1180</v>
      </c>
      <c r="AO194" s="11" t="s">
        <v>1181</v>
      </c>
      <c r="AP194" s="11" t="s">
        <v>1182</v>
      </c>
      <c r="AQ194" s="5" t="s">
        <v>1183</v>
      </c>
      <c r="AR194" s="5" t="s">
        <v>138</v>
      </c>
      <c r="AS194" s="5" t="s">
        <v>138</v>
      </c>
      <c r="AT194" s="5" t="s">
        <v>1184</v>
      </c>
      <c r="AU194" s="5" t="s">
        <v>1185</v>
      </c>
      <c r="AV194" s="5" t="s">
        <v>1186</v>
      </c>
      <c r="AW194" s="5" t="s">
        <v>1187</v>
      </c>
      <c r="AX194" s="5" t="s">
        <v>4885</v>
      </c>
    </row>
    <row r="195" spans="1:50" s="5" customFormat="1" x14ac:dyDescent="0.3">
      <c r="A195" s="5" t="s">
        <v>1241</v>
      </c>
      <c r="B195" s="5">
        <v>143</v>
      </c>
      <c r="C195" s="5" t="s">
        <v>5686</v>
      </c>
      <c r="D195" s="5" t="s">
        <v>4887</v>
      </c>
      <c r="E195" s="5" t="s">
        <v>5673</v>
      </c>
      <c r="F195" s="5" t="s">
        <v>3227</v>
      </c>
      <c r="G195" s="5" t="s">
        <v>4892</v>
      </c>
      <c r="H195" s="5" t="s">
        <v>4883</v>
      </c>
      <c r="I195" s="5" t="s">
        <v>4883</v>
      </c>
      <c r="J195" s="5" t="s">
        <v>5274</v>
      </c>
      <c r="L195" s="15"/>
      <c r="M195" s="15"/>
      <c r="N195" s="5" t="s">
        <v>3673</v>
      </c>
      <c r="O195" s="5" t="b">
        <v>1</v>
      </c>
      <c r="P195" s="5" t="b">
        <v>1</v>
      </c>
      <c r="Q195" s="5" t="s">
        <v>1677</v>
      </c>
      <c r="R195" s="11">
        <v>2</v>
      </c>
      <c r="S195" s="11">
        <v>2</v>
      </c>
      <c r="T195" s="11">
        <v>1</v>
      </c>
      <c r="U195" s="11">
        <v>1</v>
      </c>
      <c r="V195" s="11">
        <v>2</v>
      </c>
      <c r="W195" s="11">
        <v>1</v>
      </c>
      <c r="X195" s="11">
        <v>4</v>
      </c>
      <c r="Y195" s="11">
        <v>1</v>
      </c>
      <c r="Z195" s="11">
        <v>1</v>
      </c>
      <c r="AA195" s="11">
        <v>3</v>
      </c>
      <c r="AB195" s="11">
        <v>0</v>
      </c>
      <c r="AC195" s="11">
        <v>0</v>
      </c>
      <c r="AD195" s="11">
        <v>1</v>
      </c>
      <c r="AE195" s="11">
        <v>0</v>
      </c>
      <c r="AF195" s="11">
        <v>2</v>
      </c>
      <c r="AG195" s="11">
        <v>1</v>
      </c>
      <c r="AH195" s="11" t="s">
        <v>710</v>
      </c>
      <c r="AI195" s="11" t="s">
        <v>711</v>
      </c>
      <c r="AJ195" s="11" t="s">
        <v>712</v>
      </c>
      <c r="AK195" s="11" t="s">
        <v>713</v>
      </c>
      <c r="AL195" s="11" t="s">
        <v>714</v>
      </c>
      <c r="AM195" s="11" t="s">
        <v>715</v>
      </c>
      <c r="AN195" s="11" t="s">
        <v>716</v>
      </c>
      <c r="AO195" s="11" t="s">
        <v>717</v>
      </c>
      <c r="AP195" s="11" t="s">
        <v>718</v>
      </c>
      <c r="AQ195" s="5" t="s">
        <v>719</v>
      </c>
      <c r="AR195" s="5" t="s">
        <v>138</v>
      </c>
      <c r="AS195" s="5" t="s">
        <v>138</v>
      </c>
      <c r="AT195" s="5" t="s">
        <v>720</v>
      </c>
      <c r="AU195" s="5" t="s">
        <v>138</v>
      </c>
      <c r="AV195" s="5" t="s">
        <v>721</v>
      </c>
      <c r="AW195" s="5" t="s">
        <v>722</v>
      </c>
      <c r="AX195" s="5" t="s">
        <v>1830</v>
      </c>
    </row>
    <row r="196" spans="1:50" s="5" customFormat="1" x14ac:dyDescent="0.3">
      <c r="A196" s="5" t="s">
        <v>1409</v>
      </c>
      <c r="B196" s="5">
        <v>171</v>
      </c>
      <c r="C196" s="5" t="s">
        <v>5687</v>
      </c>
      <c r="D196" s="5" t="s">
        <v>4880</v>
      </c>
      <c r="E196" s="5" t="s">
        <v>5673</v>
      </c>
      <c r="F196" s="5" t="s">
        <v>3227</v>
      </c>
      <c r="G196" s="5" t="s">
        <v>5688</v>
      </c>
      <c r="I196" s="5" t="s">
        <v>4883</v>
      </c>
      <c r="J196" s="5" t="s">
        <v>4913</v>
      </c>
      <c r="L196" s="15"/>
      <c r="M196" s="15"/>
      <c r="N196" s="5" t="s">
        <v>5689</v>
      </c>
      <c r="O196" s="5" t="b">
        <v>1</v>
      </c>
      <c r="P196" s="5" t="b">
        <v>0</v>
      </c>
      <c r="Q196" s="5" t="s">
        <v>5690</v>
      </c>
      <c r="R196" s="11">
        <v>1</v>
      </c>
      <c r="S196" s="11">
        <v>2</v>
      </c>
      <c r="T196" s="11">
        <v>1</v>
      </c>
      <c r="U196" s="11">
        <v>3</v>
      </c>
      <c r="V196" s="11">
        <v>1</v>
      </c>
      <c r="W196" s="11">
        <v>1</v>
      </c>
      <c r="X196" s="11">
        <v>1</v>
      </c>
      <c r="Y196" s="11">
        <v>1</v>
      </c>
      <c r="Z196" s="11">
        <v>1</v>
      </c>
      <c r="AA196" s="11">
        <v>2</v>
      </c>
      <c r="AB196" s="11">
        <v>0</v>
      </c>
      <c r="AC196" s="11">
        <v>0</v>
      </c>
      <c r="AD196" s="11">
        <v>1</v>
      </c>
      <c r="AE196" s="11">
        <v>1</v>
      </c>
      <c r="AF196" s="11">
        <v>1</v>
      </c>
      <c r="AG196" s="11">
        <v>1</v>
      </c>
      <c r="AH196" s="11" t="s">
        <v>1411</v>
      </c>
      <c r="AI196" s="11" t="s">
        <v>1412</v>
      </c>
      <c r="AJ196" s="11" t="s">
        <v>1413</v>
      </c>
      <c r="AK196" s="11" t="s">
        <v>1414</v>
      </c>
      <c r="AL196" s="11" t="s">
        <v>1415</v>
      </c>
      <c r="AM196" s="11" t="s">
        <v>1416</v>
      </c>
      <c r="AN196" s="11" t="s">
        <v>1417</v>
      </c>
      <c r="AO196" s="11" t="s">
        <v>1418</v>
      </c>
      <c r="AP196" s="11" t="s">
        <v>1419</v>
      </c>
      <c r="AQ196" s="5" t="s">
        <v>1420</v>
      </c>
      <c r="AR196" s="5" t="s">
        <v>138</v>
      </c>
      <c r="AS196" s="5" t="s">
        <v>138</v>
      </c>
      <c r="AT196" s="5" t="s">
        <v>1421</v>
      </c>
      <c r="AU196" s="5" t="s">
        <v>1422</v>
      </c>
      <c r="AV196" s="5" t="s">
        <v>1423</v>
      </c>
      <c r="AW196" s="5" t="s">
        <v>1424</v>
      </c>
      <c r="AX196" s="5" t="s">
        <v>4885</v>
      </c>
    </row>
    <row r="197" spans="1:50" s="5" customFormat="1" x14ac:dyDescent="0.3">
      <c r="A197" s="5" t="s">
        <v>5691</v>
      </c>
      <c r="B197" s="5">
        <v>734</v>
      </c>
      <c r="C197" s="5" t="s">
        <v>5692</v>
      </c>
      <c r="D197" s="5" t="s">
        <v>4880</v>
      </c>
      <c r="E197" s="5" t="s">
        <v>5673</v>
      </c>
      <c r="F197" s="5" t="s">
        <v>3227</v>
      </c>
      <c r="G197" s="5" t="s">
        <v>5171</v>
      </c>
      <c r="I197" s="5" t="s">
        <v>1887</v>
      </c>
      <c r="J197" s="5" t="s">
        <v>4884</v>
      </c>
      <c r="L197" s="15"/>
      <c r="M197" s="15"/>
      <c r="R197" s="11"/>
      <c r="S197" s="11"/>
      <c r="T197" s="11"/>
      <c r="U197" s="11"/>
      <c r="V197" s="11"/>
      <c r="W197" s="11"/>
      <c r="X197" s="11"/>
      <c r="Y197" s="11"/>
      <c r="Z197" s="11"/>
      <c r="AA197" s="11"/>
      <c r="AB197" s="11"/>
      <c r="AC197" s="11"/>
      <c r="AD197" s="11"/>
      <c r="AE197" s="11"/>
      <c r="AF197" s="11"/>
      <c r="AG197" s="11"/>
      <c r="AH197" s="11"/>
      <c r="AI197" s="11"/>
      <c r="AJ197" s="11"/>
      <c r="AK197" s="11"/>
      <c r="AL197" s="11"/>
      <c r="AM197" s="11"/>
      <c r="AN197" s="11"/>
      <c r="AO197" s="11"/>
      <c r="AP197" s="11"/>
      <c r="AX197" s="5" t="s">
        <v>1830</v>
      </c>
    </row>
    <row r="198" spans="1:50" s="5" customFormat="1" x14ac:dyDescent="0.3">
      <c r="A198" s="5" t="s">
        <v>5693</v>
      </c>
      <c r="B198" s="5">
        <v>750</v>
      </c>
      <c r="C198" s="5" t="s">
        <v>5694</v>
      </c>
      <c r="D198" s="5" t="s">
        <v>4880</v>
      </c>
      <c r="E198" s="5" t="s">
        <v>5673</v>
      </c>
      <c r="F198" s="5" t="s">
        <v>3227</v>
      </c>
      <c r="G198" s="5" t="s">
        <v>4970</v>
      </c>
      <c r="I198" s="5" t="s">
        <v>1887</v>
      </c>
      <c r="J198" s="5" t="s">
        <v>4884</v>
      </c>
      <c r="L198" s="15"/>
      <c r="M198" s="15"/>
      <c r="R198" s="11"/>
      <c r="S198" s="11"/>
      <c r="T198" s="11"/>
      <c r="U198" s="11"/>
      <c r="V198" s="11"/>
      <c r="W198" s="11"/>
      <c r="X198" s="11"/>
      <c r="Y198" s="11"/>
      <c r="Z198" s="11"/>
      <c r="AA198" s="11"/>
      <c r="AB198" s="11"/>
      <c r="AC198" s="11"/>
      <c r="AD198" s="11"/>
      <c r="AE198" s="11"/>
      <c r="AF198" s="11"/>
      <c r="AG198" s="11"/>
      <c r="AH198" s="11"/>
      <c r="AI198" s="11"/>
      <c r="AJ198" s="11"/>
      <c r="AK198" s="11"/>
      <c r="AL198" s="11"/>
      <c r="AM198" s="11"/>
      <c r="AN198" s="11"/>
      <c r="AO198" s="11"/>
      <c r="AP198" s="11"/>
      <c r="AX198" s="5" t="s">
        <v>1830</v>
      </c>
    </row>
    <row r="199" spans="1:50" s="5" customFormat="1" x14ac:dyDescent="0.3">
      <c r="A199" s="5" t="s">
        <v>5695</v>
      </c>
      <c r="B199" s="5">
        <v>81</v>
      </c>
      <c r="C199" s="5" t="s">
        <v>5696</v>
      </c>
      <c r="D199" s="5" t="s">
        <v>4880</v>
      </c>
      <c r="E199" s="5" t="s">
        <v>5673</v>
      </c>
      <c r="F199" s="5" t="s">
        <v>3227</v>
      </c>
      <c r="G199" s="5" t="s">
        <v>4980</v>
      </c>
      <c r="I199" s="5" t="s">
        <v>1887</v>
      </c>
      <c r="J199" s="5" t="s">
        <v>5274</v>
      </c>
      <c r="L199" s="15"/>
      <c r="M199" s="15"/>
      <c r="R199" s="11"/>
      <c r="S199" s="11"/>
      <c r="T199" s="11"/>
      <c r="U199" s="11"/>
      <c r="V199" s="11"/>
      <c r="W199" s="11"/>
      <c r="X199" s="11"/>
      <c r="Y199" s="11"/>
      <c r="Z199" s="11"/>
      <c r="AA199" s="11"/>
      <c r="AB199" s="11"/>
      <c r="AC199" s="11"/>
      <c r="AD199" s="11"/>
      <c r="AE199" s="11"/>
      <c r="AF199" s="11"/>
      <c r="AG199" s="11"/>
      <c r="AH199" s="11"/>
      <c r="AI199" s="11"/>
      <c r="AJ199" s="11"/>
      <c r="AK199" s="11"/>
      <c r="AL199" s="11"/>
      <c r="AM199" s="11"/>
      <c r="AN199" s="11"/>
      <c r="AO199" s="11"/>
      <c r="AP199" s="11"/>
      <c r="AX199" s="5" t="s">
        <v>1830</v>
      </c>
    </row>
    <row r="200" spans="1:50" s="5" customFormat="1" x14ac:dyDescent="0.3">
      <c r="A200" s="5" t="s">
        <v>5697</v>
      </c>
      <c r="B200" s="5">
        <v>164</v>
      </c>
      <c r="C200" s="5" t="s">
        <v>5698</v>
      </c>
      <c r="D200" s="5" t="s">
        <v>4880</v>
      </c>
      <c r="E200" s="5" t="s">
        <v>5699</v>
      </c>
      <c r="F200" s="5" t="s">
        <v>2014</v>
      </c>
      <c r="G200" s="5" t="s">
        <v>4892</v>
      </c>
      <c r="H200" s="5" t="s">
        <v>4883</v>
      </c>
      <c r="I200" s="5" t="s">
        <v>4883</v>
      </c>
      <c r="J200" s="5" t="s">
        <v>4884</v>
      </c>
      <c r="L200" s="15"/>
      <c r="M200" s="15"/>
      <c r="N200" s="5" t="s">
        <v>4732</v>
      </c>
      <c r="O200" s="5" t="b">
        <v>1</v>
      </c>
      <c r="P200" s="5" t="b">
        <v>0</v>
      </c>
      <c r="Q200" s="5" t="s">
        <v>1708</v>
      </c>
      <c r="R200" s="11">
        <v>1</v>
      </c>
      <c r="S200" s="11">
        <v>2</v>
      </c>
      <c r="T200" s="11">
        <v>1</v>
      </c>
      <c r="U200" s="11">
        <v>2</v>
      </c>
      <c r="V200" s="11">
        <v>1</v>
      </c>
      <c r="W200" s="11">
        <v>1</v>
      </c>
      <c r="X200" s="11">
        <v>5</v>
      </c>
      <c r="Y200" s="11">
        <v>2</v>
      </c>
      <c r="Z200" s="11">
        <v>1</v>
      </c>
      <c r="AA200" s="11">
        <v>3</v>
      </c>
      <c r="AB200" s="11">
        <v>0</v>
      </c>
      <c r="AC200" s="11">
        <v>0</v>
      </c>
      <c r="AD200" s="11">
        <v>1</v>
      </c>
      <c r="AE200" s="11">
        <v>1</v>
      </c>
      <c r="AF200" s="11">
        <v>1</v>
      </c>
      <c r="AG200" s="11">
        <v>2</v>
      </c>
      <c r="AH200" s="11" t="s">
        <v>4733</v>
      </c>
      <c r="AI200" s="11" t="s">
        <v>4734</v>
      </c>
      <c r="AJ200" s="11" t="s">
        <v>4735</v>
      </c>
      <c r="AK200" s="11" t="s">
        <v>4736</v>
      </c>
      <c r="AL200" s="11" t="s">
        <v>4737</v>
      </c>
      <c r="AM200" s="11" t="s">
        <v>4738</v>
      </c>
      <c r="AN200" s="11" t="s">
        <v>4739</v>
      </c>
      <c r="AO200" s="11" t="s">
        <v>4740</v>
      </c>
      <c r="AP200" s="11" t="s">
        <v>4741</v>
      </c>
      <c r="AQ200" s="5" t="s">
        <v>4742</v>
      </c>
      <c r="AR200" s="5" t="s">
        <v>138</v>
      </c>
      <c r="AS200" s="5" t="s">
        <v>138</v>
      </c>
      <c r="AT200" s="5" t="s">
        <v>4743</v>
      </c>
      <c r="AU200" s="5" t="s">
        <v>4744</v>
      </c>
      <c r="AV200" s="5" t="s">
        <v>4745</v>
      </c>
      <c r="AW200" s="5" t="s">
        <v>4746</v>
      </c>
      <c r="AX200" s="5" t="s">
        <v>4885</v>
      </c>
    </row>
    <row r="201" spans="1:50" s="5" customFormat="1" x14ac:dyDescent="0.3">
      <c r="L201" s="15"/>
      <c r="M201" s="15"/>
      <c r="R201" s="11"/>
      <c r="S201" s="11"/>
      <c r="T201" s="11"/>
      <c r="U201" s="11"/>
      <c r="V201" s="11"/>
      <c r="W201" s="11"/>
      <c r="X201" s="11"/>
      <c r="Y201" s="11"/>
      <c r="Z201" s="11"/>
      <c r="AA201" s="11"/>
      <c r="AB201" s="11"/>
      <c r="AC201" s="11"/>
      <c r="AD201" s="11"/>
      <c r="AE201" s="11"/>
      <c r="AF201" s="11"/>
      <c r="AG201" s="11"/>
      <c r="AH201" s="11"/>
      <c r="AI201" s="11"/>
      <c r="AJ201" s="11"/>
      <c r="AK201" s="11"/>
      <c r="AL201" s="11"/>
      <c r="AM201" s="11"/>
      <c r="AN201" s="11"/>
      <c r="AO201" s="11"/>
      <c r="AP201" s="11"/>
    </row>
    <row r="202" spans="1:50" s="5" customFormat="1" x14ac:dyDescent="0.3">
      <c r="A202" s="5" t="s">
        <v>4861</v>
      </c>
      <c r="L202" s="15"/>
      <c r="M202" s="15"/>
      <c r="R202" s="11">
        <v>14</v>
      </c>
      <c r="S202" s="11">
        <v>14</v>
      </c>
      <c r="T202" s="11">
        <v>17</v>
      </c>
      <c r="U202" s="11">
        <v>13</v>
      </c>
      <c r="V202" s="11">
        <v>23</v>
      </c>
      <c r="W202" s="11">
        <v>11</v>
      </c>
      <c r="X202" s="11">
        <v>42</v>
      </c>
      <c r="Y202" s="11">
        <v>15</v>
      </c>
      <c r="Z202" s="11">
        <v>11</v>
      </c>
      <c r="AA202" s="11">
        <v>27</v>
      </c>
      <c r="AB202" s="11">
        <v>0</v>
      </c>
      <c r="AC202" s="11">
        <v>1</v>
      </c>
      <c r="AD202" s="11">
        <v>14</v>
      </c>
      <c r="AE202" s="11">
        <v>14</v>
      </c>
      <c r="AF202" s="11">
        <v>23</v>
      </c>
      <c r="AG202" s="11">
        <v>10</v>
      </c>
      <c r="AH202" s="11"/>
      <c r="AI202" s="11"/>
      <c r="AJ202" s="11"/>
      <c r="AK202" s="11"/>
      <c r="AL202" s="11"/>
      <c r="AM202" s="11"/>
      <c r="AN202" s="11"/>
      <c r="AO202" s="11"/>
      <c r="AP202" s="11"/>
    </row>
    <row r="203" spans="1:50" s="5" customFormat="1" x14ac:dyDescent="0.3">
      <c r="A203" s="5" t="s">
        <v>114</v>
      </c>
      <c r="B203" s="5">
        <v>174</v>
      </c>
      <c r="C203" s="5" t="s">
        <v>5700</v>
      </c>
      <c r="D203" s="5" t="s">
        <v>4880</v>
      </c>
      <c r="E203" s="5" t="s">
        <v>5701</v>
      </c>
      <c r="F203" s="5" t="s">
        <v>1989</v>
      </c>
      <c r="G203" s="5" t="s">
        <v>4916</v>
      </c>
      <c r="H203" s="5" t="s">
        <v>4883</v>
      </c>
      <c r="I203" s="5" t="s">
        <v>4883</v>
      </c>
      <c r="J203" s="5" t="s">
        <v>4913</v>
      </c>
      <c r="L203" s="15"/>
      <c r="M203" s="15"/>
      <c r="N203" s="5" t="s">
        <v>2367</v>
      </c>
      <c r="O203" s="5" t="b">
        <v>1</v>
      </c>
      <c r="P203" s="5" t="b">
        <v>1</v>
      </c>
      <c r="Q203" s="5" t="s">
        <v>1809</v>
      </c>
      <c r="R203" s="11">
        <v>1</v>
      </c>
      <c r="S203" s="11">
        <v>1</v>
      </c>
      <c r="T203" s="11">
        <v>1</v>
      </c>
      <c r="U203" s="11">
        <v>1</v>
      </c>
      <c r="V203" s="11">
        <v>1</v>
      </c>
      <c r="W203" s="11">
        <v>1</v>
      </c>
      <c r="X203" s="11">
        <v>1</v>
      </c>
      <c r="Y203" s="11">
        <v>1</v>
      </c>
      <c r="Z203" s="11">
        <v>1</v>
      </c>
      <c r="AA203" s="11">
        <v>2</v>
      </c>
      <c r="AB203" s="11">
        <v>0</v>
      </c>
      <c r="AC203" s="11">
        <v>0</v>
      </c>
      <c r="AD203" s="11">
        <v>1</v>
      </c>
      <c r="AE203" s="11">
        <v>1</v>
      </c>
      <c r="AF203" s="11">
        <v>1</v>
      </c>
      <c r="AG203" s="11">
        <v>1</v>
      </c>
      <c r="AH203" s="11" t="s">
        <v>157</v>
      </c>
      <c r="AI203" s="11" t="s">
        <v>158</v>
      </c>
      <c r="AJ203" s="11" t="s">
        <v>159</v>
      </c>
      <c r="AK203" s="11" t="s">
        <v>160</v>
      </c>
      <c r="AL203" s="11" t="s">
        <v>161</v>
      </c>
      <c r="AM203" s="11" t="s">
        <v>162</v>
      </c>
      <c r="AN203" s="11" t="s">
        <v>163</v>
      </c>
      <c r="AO203" s="11" t="s">
        <v>164</v>
      </c>
      <c r="AP203" s="11" t="s">
        <v>165</v>
      </c>
      <c r="AQ203" s="5" t="s">
        <v>166</v>
      </c>
      <c r="AR203" s="5" t="s">
        <v>138</v>
      </c>
      <c r="AS203" s="5" t="s">
        <v>138</v>
      </c>
      <c r="AT203" s="5" t="s">
        <v>167</v>
      </c>
      <c r="AU203" s="5" t="s">
        <v>168</v>
      </c>
      <c r="AV203" s="5" t="s">
        <v>169</v>
      </c>
      <c r="AW203" s="5" t="s">
        <v>170</v>
      </c>
      <c r="AX203" s="5" t="s">
        <v>4885</v>
      </c>
    </row>
    <row r="204" spans="1:50" s="5" customFormat="1" x14ac:dyDescent="0.3">
      <c r="A204" s="5" t="s">
        <v>654</v>
      </c>
      <c r="B204" s="5">
        <v>140</v>
      </c>
      <c r="C204" s="5" t="s">
        <v>5702</v>
      </c>
      <c r="D204" s="5" t="s">
        <v>4880</v>
      </c>
      <c r="E204" s="5" t="s">
        <v>5701</v>
      </c>
      <c r="F204" s="5" t="s">
        <v>1989</v>
      </c>
      <c r="G204" s="5" t="s">
        <v>4892</v>
      </c>
      <c r="H204" s="5" t="s">
        <v>4883</v>
      </c>
      <c r="I204" s="5" t="s">
        <v>4883</v>
      </c>
      <c r="J204" s="5" t="s">
        <v>4884</v>
      </c>
      <c r="L204" s="15"/>
      <c r="M204" s="15"/>
      <c r="N204" s="5" t="s">
        <v>5703</v>
      </c>
      <c r="O204" s="5" t="b">
        <v>1</v>
      </c>
      <c r="P204" s="5" t="b">
        <v>0</v>
      </c>
      <c r="Q204" s="5" t="s">
        <v>1708</v>
      </c>
      <c r="R204" s="11">
        <v>1</v>
      </c>
      <c r="S204" s="11">
        <v>1</v>
      </c>
      <c r="T204" s="11">
        <v>1</v>
      </c>
      <c r="U204" s="11">
        <v>1</v>
      </c>
      <c r="V204" s="11">
        <v>1</v>
      </c>
      <c r="W204" s="11">
        <v>1</v>
      </c>
      <c r="X204" s="11">
        <v>2</v>
      </c>
      <c r="Y204" s="11">
        <v>1</v>
      </c>
      <c r="Z204" s="11">
        <v>1</v>
      </c>
      <c r="AA204" s="11">
        <v>2</v>
      </c>
      <c r="AB204" s="11">
        <v>0</v>
      </c>
      <c r="AC204" s="11">
        <v>0</v>
      </c>
      <c r="AD204" s="11">
        <v>1</v>
      </c>
      <c r="AE204" s="11">
        <v>1</v>
      </c>
      <c r="AF204" s="11">
        <v>1</v>
      </c>
      <c r="AG204" s="11">
        <v>1</v>
      </c>
      <c r="AH204" s="11" t="s">
        <v>657</v>
      </c>
      <c r="AI204" s="11" t="s">
        <v>658</v>
      </c>
      <c r="AJ204" s="11" t="s">
        <v>659</v>
      </c>
      <c r="AK204" s="11" t="s">
        <v>660</v>
      </c>
      <c r="AL204" s="11" t="s">
        <v>661</v>
      </c>
      <c r="AM204" s="11" t="s">
        <v>662</v>
      </c>
      <c r="AN204" s="11" t="s">
        <v>663</v>
      </c>
      <c r="AO204" s="11" t="s">
        <v>664</v>
      </c>
      <c r="AP204" s="11" t="s">
        <v>665</v>
      </c>
      <c r="AQ204" s="5" t="s">
        <v>666</v>
      </c>
      <c r="AR204" s="5" t="s">
        <v>138</v>
      </c>
      <c r="AS204" s="5" t="s">
        <v>138</v>
      </c>
      <c r="AT204" s="5" t="s">
        <v>667</v>
      </c>
      <c r="AU204" s="5" t="s">
        <v>668</v>
      </c>
      <c r="AV204" s="5" t="s">
        <v>669</v>
      </c>
      <c r="AW204" s="5" t="s">
        <v>670</v>
      </c>
      <c r="AX204" s="5" t="s">
        <v>4885</v>
      </c>
    </row>
    <row r="205" spans="1:50" s="5" customFormat="1" x14ac:dyDescent="0.3">
      <c r="A205" s="5" t="s">
        <v>5704</v>
      </c>
      <c r="B205" s="5">
        <v>353</v>
      </c>
      <c r="C205" s="5" t="s">
        <v>5705</v>
      </c>
      <c r="D205" s="5" t="s">
        <v>4880</v>
      </c>
      <c r="E205" s="5" t="s">
        <v>5701</v>
      </c>
      <c r="F205" s="5" t="s">
        <v>1989</v>
      </c>
      <c r="G205" s="5" t="s">
        <v>4980</v>
      </c>
      <c r="I205" s="5" t="s">
        <v>1887</v>
      </c>
      <c r="J205" s="5" t="s">
        <v>4884</v>
      </c>
      <c r="L205" s="15"/>
      <c r="M205" s="15"/>
      <c r="N205" s="5" t="s">
        <v>5706</v>
      </c>
      <c r="O205" s="5" t="b">
        <v>1</v>
      </c>
      <c r="P205" s="5" t="b">
        <v>0</v>
      </c>
      <c r="Q205" s="5" t="s">
        <v>5707</v>
      </c>
      <c r="R205" s="11">
        <v>1</v>
      </c>
      <c r="S205" s="11">
        <v>1</v>
      </c>
      <c r="T205" s="11">
        <v>6</v>
      </c>
      <c r="U205" s="11">
        <v>0</v>
      </c>
      <c r="V205" s="11">
        <v>10</v>
      </c>
      <c r="W205" s="11">
        <v>1</v>
      </c>
      <c r="X205" s="11">
        <v>26</v>
      </c>
      <c r="Y205" s="11">
        <v>4</v>
      </c>
      <c r="Z205" s="11">
        <v>1</v>
      </c>
      <c r="AA205" s="11">
        <v>10</v>
      </c>
      <c r="AB205" s="11">
        <v>0</v>
      </c>
      <c r="AC205" s="11">
        <v>1</v>
      </c>
      <c r="AD205" s="11">
        <v>5</v>
      </c>
      <c r="AE205" s="11">
        <v>4</v>
      </c>
      <c r="AF205" s="11">
        <v>13</v>
      </c>
      <c r="AG205" s="11">
        <v>1</v>
      </c>
      <c r="AH205" s="11" t="s">
        <v>1434</v>
      </c>
      <c r="AI205" s="11" t="s">
        <v>1435</v>
      </c>
      <c r="AJ205" s="11" t="s">
        <v>1436</v>
      </c>
      <c r="AK205" s="11"/>
      <c r="AL205" s="11" t="s">
        <v>1437</v>
      </c>
      <c r="AM205" s="11" t="s">
        <v>1438</v>
      </c>
      <c r="AN205" s="11" t="s">
        <v>1439</v>
      </c>
      <c r="AO205" s="11" t="s">
        <v>1440</v>
      </c>
      <c r="AP205" s="11" t="s">
        <v>1441</v>
      </c>
      <c r="AQ205" s="5" t="s">
        <v>1442</v>
      </c>
      <c r="AR205" s="5" t="s">
        <v>138</v>
      </c>
      <c r="AS205" s="5" t="s">
        <v>1443</v>
      </c>
      <c r="AT205" s="5" t="s">
        <v>1444</v>
      </c>
      <c r="AU205" s="5" t="s">
        <v>1445</v>
      </c>
      <c r="AV205" s="5" t="s">
        <v>1446</v>
      </c>
      <c r="AW205" s="5" t="s">
        <v>1447</v>
      </c>
      <c r="AX205" s="5" t="s">
        <v>4885</v>
      </c>
    </row>
    <row r="206" spans="1:50" s="5" customFormat="1" x14ac:dyDescent="0.3">
      <c r="A206" s="5" t="s">
        <v>5708</v>
      </c>
      <c r="B206" s="5">
        <v>353</v>
      </c>
      <c r="C206" s="5" t="s">
        <v>5709</v>
      </c>
      <c r="D206" s="5" t="s">
        <v>4880</v>
      </c>
      <c r="E206" s="5" t="s">
        <v>5701</v>
      </c>
      <c r="F206" s="5" t="s">
        <v>1989</v>
      </c>
      <c r="G206" s="5" t="s">
        <v>4970</v>
      </c>
      <c r="I206" s="5" t="s">
        <v>1887</v>
      </c>
      <c r="J206" s="5" t="s">
        <v>4884</v>
      </c>
      <c r="L206" s="15"/>
      <c r="M206" s="15"/>
      <c r="R206" s="11"/>
      <c r="S206" s="11"/>
      <c r="T206" s="11"/>
      <c r="U206" s="11"/>
      <c r="V206" s="11"/>
      <c r="W206" s="11"/>
      <c r="X206" s="11"/>
      <c r="Y206" s="11"/>
      <c r="Z206" s="11"/>
      <c r="AA206" s="11"/>
      <c r="AB206" s="11"/>
      <c r="AC206" s="11"/>
      <c r="AD206" s="11"/>
      <c r="AE206" s="11"/>
      <c r="AF206" s="11"/>
      <c r="AG206" s="11"/>
      <c r="AH206" s="11"/>
      <c r="AI206" s="11"/>
      <c r="AJ206" s="11"/>
      <c r="AK206" s="11"/>
      <c r="AL206" s="11"/>
      <c r="AM206" s="11"/>
      <c r="AN206" s="11"/>
      <c r="AO206" s="11"/>
      <c r="AP206" s="11"/>
      <c r="AX206" s="5" t="s">
        <v>1830</v>
      </c>
    </row>
    <row r="207" spans="1:50" s="5" customFormat="1" x14ac:dyDescent="0.3">
      <c r="A207" s="5" t="s">
        <v>5710</v>
      </c>
      <c r="B207" s="5">
        <v>473</v>
      </c>
      <c r="C207" s="5" t="s">
        <v>5711</v>
      </c>
      <c r="D207" s="5" t="s">
        <v>4880</v>
      </c>
      <c r="E207" s="5" t="s">
        <v>5701</v>
      </c>
      <c r="F207" s="5" t="s">
        <v>1989</v>
      </c>
      <c r="G207" s="5" t="s">
        <v>4980</v>
      </c>
      <c r="I207" s="5" t="s">
        <v>1887</v>
      </c>
      <c r="J207" s="5" t="s">
        <v>4884</v>
      </c>
      <c r="L207" s="15"/>
      <c r="M207" s="15"/>
      <c r="R207" s="11"/>
      <c r="S207" s="11"/>
      <c r="T207" s="11"/>
      <c r="U207" s="11"/>
      <c r="V207" s="11"/>
      <c r="W207" s="11"/>
      <c r="X207" s="11"/>
      <c r="Y207" s="11"/>
      <c r="Z207" s="11"/>
      <c r="AA207" s="11"/>
      <c r="AB207" s="11"/>
      <c r="AC207" s="11"/>
      <c r="AD207" s="11"/>
      <c r="AE207" s="11"/>
      <c r="AF207" s="11"/>
      <c r="AG207" s="11"/>
      <c r="AH207" s="11"/>
      <c r="AI207" s="11"/>
      <c r="AJ207" s="11"/>
      <c r="AK207" s="11"/>
      <c r="AL207" s="11"/>
      <c r="AM207" s="11"/>
      <c r="AN207" s="11"/>
      <c r="AO207" s="11"/>
      <c r="AP207" s="11"/>
      <c r="AX207" s="5" t="s">
        <v>1830</v>
      </c>
    </row>
    <row r="208" spans="1:50" s="5" customFormat="1" x14ac:dyDescent="0.3">
      <c r="A208" s="5" t="s">
        <v>1504</v>
      </c>
      <c r="B208" s="5">
        <v>83</v>
      </c>
      <c r="C208" s="5" t="s">
        <v>5712</v>
      </c>
      <c r="D208" s="5" t="s">
        <v>4880</v>
      </c>
      <c r="E208" s="5" t="s">
        <v>5701</v>
      </c>
      <c r="F208" s="5" t="s">
        <v>1989</v>
      </c>
      <c r="G208" s="5" t="s">
        <v>4980</v>
      </c>
      <c r="I208" s="5" t="s">
        <v>1887</v>
      </c>
      <c r="J208" s="5" t="s">
        <v>4884</v>
      </c>
      <c r="L208" s="15"/>
      <c r="M208" s="15"/>
      <c r="R208" s="11"/>
      <c r="S208" s="11"/>
      <c r="T208" s="11"/>
      <c r="U208" s="11"/>
      <c r="V208" s="11"/>
      <c r="W208" s="11"/>
      <c r="X208" s="11"/>
      <c r="Y208" s="11"/>
      <c r="Z208" s="11"/>
      <c r="AA208" s="11"/>
      <c r="AB208" s="11"/>
      <c r="AC208" s="11"/>
      <c r="AD208" s="11"/>
      <c r="AE208" s="11"/>
      <c r="AF208" s="11"/>
      <c r="AG208" s="11"/>
      <c r="AH208" s="11"/>
      <c r="AI208" s="11"/>
      <c r="AJ208" s="11"/>
      <c r="AK208" s="11"/>
      <c r="AL208" s="11"/>
      <c r="AM208" s="11"/>
      <c r="AN208" s="11"/>
      <c r="AO208" s="11"/>
      <c r="AP208" s="11"/>
      <c r="AX208" s="5" t="s">
        <v>1830</v>
      </c>
    </row>
    <row r="209" spans="1:50" s="5" customFormat="1" x14ac:dyDescent="0.3">
      <c r="A209" s="5" t="s">
        <v>1511</v>
      </c>
      <c r="B209" s="5">
        <v>508</v>
      </c>
      <c r="C209" s="5" t="s">
        <v>5713</v>
      </c>
      <c r="D209" s="5" t="s">
        <v>4880</v>
      </c>
      <c r="E209" s="5" t="s">
        <v>5701</v>
      </c>
      <c r="F209" s="5" t="s">
        <v>1989</v>
      </c>
      <c r="G209" s="5" t="s">
        <v>4980</v>
      </c>
      <c r="I209" s="5" t="s">
        <v>1887</v>
      </c>
      <c r="J209" s="5" t="s">
        <v>4884</v>
      </c>
      <c r="L209" s="15"/>
      <c r="M209" s="15"/>
      <c r="R209" s="11"/>
      <c r="S209" s="11"/>
      <c r="T209" s="11"/>
      <c r="U209" s="11"/>
      <c r="V209" s="11"/>
      <c r="W209" s="11"/>
      <c r="X209" s="11"/>
      <c r="Y209" s="11"/>
      <c r="Z209" s="11"/>
      <c r="AA209" s="11"/>
      <c r="AB209" s="11"/>
      <c r="AC209" s="11"/>
      <c r="AD209" s="11"/>
      <c r="AE209" s="11"/>
      <c r="AF209" s="11"/>
      <c r="AG209" s="11"/>
      <c r="AH209" s="11"/>
      <c r="AI209" s="11"/>
      <c r="AJ209" s="11"/>
      <c r="AK209" s="11"/>
      <c r="AL209" s="11"/>
      <c r="AM209" s="11"/>
      <c r="AN209" s="11"/>
      <c r="AO209" s="11"/>
      <c r="AP209" s="11"/>
      <c r="AX209" s="5" t="s">
        <v>1830</v>
      </c>
    </row>
    <row r="210" spans="1:50" s="5" customFormat="1" x14ac:dyDescent="0.3">
      <c r="A210" s="5" t="s">
        <v>392</v>
      </c>
      <c r="B210" s="5">
        <v>265</v>
      </c>
      <c r="C210" s="5" t="s">
        <v>5714</v>
      </c>
      <c r="D210" s="5" t="s">
        <v>4880</v>
      </c>
      <c r="E210" s="5" t="s">
        <v>5715</v>
      </c>
      <c r="F210" s="5" t="s">
        <v>1989</v>
      </c>
      <c r="G210" s="5" t="s">
        <v>5716</v>
      </c>
      <c r="H210" s="5" t="s">
        <v>4883</v>
      </c>
      <c r="I210" s="5" t="s">
        <v>4883</v>
      </c>
      <c r="J210" s="5" t="s">
        <v>4884</v>
      </c>
      <c r="L210" s="15"/>
      <c r="M210" s="15"/>
      <c r="N210" s="5" t="s">
        <v>3598</v>
      </c>
      <c r="O210" s="5" t="b">
        <v>1</v>
      </c>
      <c r="P210" s="5" t="b">
        <v>0</v>
      </c>
      <c r="Q210" s="5" t="s">
        <v>3599</v>
      </c>
      <c r="R210" s="11">
        <v>1</v>
      </c>
      <c r="S210" s="11">
        <v>1</v>
      </c>
      <c r="T210" s="11">
        <v>1</v>
      </c>
      <c r="U210" s="11">
        <v>1</v>
      </c>
      <c r="V210" s="11">
        <v>1</v>
      </c>
      <c r="W210" s="11">
        <v>1</v>
      </c>
      <c r="X210" s="11">
        <v>2</v>
      </c>
      <c r="Y210" s="11">
        <v>1</v>
      </c>
      <c r="Z210" s="11">
        <v>1</v>
      </c>
      <c r="AA210" s="11">
        <v>2</v>
      </c>
      <c r="AB210" s="11">
        <v>0</v>
      </c>
      <c r="AC210" s="11">
        <v>0</v>
      </c>
      <c r="AD210" s="11">
        <v>1</v>
      </c>
      <c r="AE210" s="11">
        <v>1</v>
      </c>
      <c r="AF210" s="11">
        <v>2</v>
      </c>
      <c r="AG210" s="11">
        <v>2</v>
      </c>
      <c r="AH210" s="11" t="s">
        <v>395</v>
      </c>
      <c r="AI210" s="11" t="s">
        <v>396</v>
      </c>
      <c r="AJ210" s="11" t="s">
        <v>397</v>
      </c>
      <c r="AK210" s="11" t="s">
        <v>398</v>
      </c>
      <c r="AL210" s="11" t="s">
        <v>399</v>
      </c>
      <c r="AM210" s="11" t="s">
        <v>400</v>
      </c>
      <c r="AN210" s="11" t="s">
        <v>401</v>
      </c>
      <c r="AO210" s="11" t="s">
        <v>402</v>
      </c>
      <c r="AP210" s="11" t="s">
        <v>403</v>
      </c>
      <c r="AQ210" s="5" t="s">
        <v>404</v>
      </c>
      <c r="AR210" s="5" t="s">
        <v>138</v>
      </c>
      <c r="AS210" s="5" t="s">
        <v>138</v>
      </c>
      <c r="AT210" s="5" t="s">
        <v>405</v>
      </c>
      <c r="AU210" s="5" t="s">
        <v>406</v>
      </c>
      <c r="AV210" s="5" t="s">
        <v>407</v>
      </c>
      <c r="AW210" s="5" t="s">
        <v>408</v>
      </c>
      <c r="AX210" s="5" t="s">
        <v>4885</v>
      </c>
    </row>
    <row r="211" spans="1:50" s="5" customFormat="1" x14ac:dyDescent="0.3">
      <c r="A211" s="5" t="s">
        <v>209</v>
      </c>
      <c r="B211" s="5">
        <v>263</v>
      </c>
      <c r="C211" s="5" t="s">
        <v>5717</v>
      </c>
      <c r="D211" s="5" t="s">
        <v>4922</v>
      </c>
      <c r="E211" s="5" t="s">
        <v>5718</v>
      </c>
      <c r="F211" s="5" t="s">
        <v>1989</v>
      </c>
      <c r="H211" s="5" t="s">
        <v>4883</v>
      </c>
      <c r="I211" s="5" t="s">
        <v>4883</v>
      </c>
      <c r="J211" s="5" t="s">
        <v>4913</v>
      </c>
      <c r="L211" s="15"/>
      <c r="M211" s="15"/>
      <c r="N211" s="5" t="s">
        <v>3703</v>
      </c>
      <c r="O211" s="5" t="b">
        <v>1</v>
      </c>
      <c r="P211" s="5" t="b">
        <v>0</v>
      </c>
      <c r="Q211" s="5" t="s">
        <v>3704</v>
      </c>
      <c r="R211" s="11">
        <v>2</v>
      </c>
      <c r="S211" s="11">
        <v>1</v>
      </c>
      <c r="T211" s="11">
        <v>1</v>
      </c>
      <c r="U211" s="11">
        <v>1</v>
      </c>
      <c r="V211" s="11">
        <v>2</v>
      </c>
      <c r="W211" s="11">
        <v>1</v>
      </c>
      <c r="X211" s="11">
        <v>3</v>
      </c>
      <c r="Y211" s="11">
        <v>1</v>
      </c>
      <c r="Z211" s="11">
        <v>1</v>
      </c>
      <c r="AA211" s="11">
        <v>2</v>
      </c>
      <c r="AB211" s="11">
        <v>0</v>
      </c>
      <c r="AC211" s="11">
        <v>0</v>
      </c>
      <c r="AD211" s="11">
        <v>1</v>
      </c>
      <c r="AE211" s="11">
        <v>1</v>
      </c>
      <c r="AF211" s="11">
        <v>1</v>
      </c>
      <c r="AG211" s="11">
        <v>1</v>
      </c>
      <c r="AH211" s="11" t="s">
        <v>212</v>
      </c>
      <c r="AI211" s="11" t="s">
        <v>213</v>
      </c>
      <c r="AJ211" s="11" t="s">
        <v>214</v>
      </c>
      <c r="AK211" s="11" t="s">
        <v>215</v>
      </c>
      <c r="AL211" s="11" t="s">
        <v>216</v>
      </c>
      <c r="AM211" s="11" t="s">
        <v>217</v>
      </c>
      <c r="AN211" s="11" t="s">
        <v>218</v>
      </c>
      <c r="AO211" s="11" t="s">
        <v>219</v>
      </c>
      <c r="AP211" s="11" t="s">
        <v>220</v>
      </c>
      <c r="AQ211" s="5" t="s">
        <v>221</v>
      </c>
      <c r="AR211" s="5" t="s">
        <v>138</v>
      </c>
      <c r="AS211" s="5" t="s">
        <v>138</v>
      </c>
      <c r="AT211" s="5" t="s">
        <v>222</v>
      </c>
      <c r="AU211" s="5" t="s">
        <v>223</v>
      </c>
      <c r="AV211" s="5" t="s">
        <v>224</v>
      </c>
      <c r="AW211" s="5" t="s">
        <v>225</v>
      </c>
      <c r="AX211" s="5" t="s">
        <v>4885</v>
      </c>
    </row>
    <row r="212" spans="1:50" s="5" customFormat="1" x14ac:dyDescent="0.3">
      <c r="A212" s="5" t="s">
        <v>755</v>
      </c>
      <c r="B212" s="5">
        <v>261</v>
      </c>
      <c r="C212" s="5" t="s">
        <v>5719</v>
      </c>
      <c r="D212" s="5" t="s">
        <v>5720</v>
      </c>
      <c r="E212" s="5" t="s">
        <v>5718</v>
      </c>
      <c r="F212" s="5" t="s">
        <v>1989</v>
      </c>
      <c r="G212" s="5" t="s">
        <v>5103</v>
      </c>
      <c r="H212" s="5" t="s">
        <v>2059</v>
      </c>
      <c r="I212" s="5" t="s">
        <v>1887</v>
      </c>
      <c r="J212" s="5" t="s">
        <v>4913</v>
      </c>
      <c r="L212" s="15"/>
      <c r="M212" s="15"/>
      <c r="N212" s="5" t="s">
        <v>3703</v>
      </c>
      <c r="O212" s="5" t="b">
        <v>1</v>
      </c>
      <c r="P212" s="5" t="b">
        <v>0</v>
      </c>
      <c r="Q212" s="5" t="s">
        <v>3704</v>
      </c>
      <c r="R212" s="11">
        <v>2</v>
      </c>
      <c r="S212" s="11">
        <v>1</v>
      </c>
      <c r="T212" s="11">
        <v>1</v>
      </c>
      <c r="U212" s="11">
        <v>1</v>
      </c>
      <c r="V212" s="11">
        <v>2</v>
      </c>
      <c r="W212" s="11">
        <v>1</v>
      </c>
      <c r="X212" s="11">
        <v>3</v>
      </c>
      <c r="Y212" s="11">
        <v>1</v>
      </c>
      <c r="Z212" s="11">
        <v>1</v>
      </c>
      <c r="AA212" s="11">
        <v>2</v>
      </c>
      <c r="AB212" s="11">
        <v>0</v>
      </c>
      <c r="AC212" s="11">
        <v>0</v>
      </c>
      <c r="AD212" s="11">
        <v>1</v>
      </c>
      <c r="AE212" s="11">
        <v>1</v>
      </c>
      <c r="AF212" s="11">
        <v>1</v>
      </c>
      <c r="AG212" s="11">
        <v>1</v>
      </c>
      <c r="AH212" s="11" t="s">
        <v>212</v>
      </c>
      <c r="AI212" s="11" t="s">
        <v>213</v>
      </c>
      <c r="AJ212" s="11" t="s">
        <v>214</v>
      </c>
      <c r="AK212" s="11" t="s">
        <v>215</v>
      </c>
      <c r="AL212" s="11" t="s">
        <v>216</v>
      </c>
      <c r="AM212" s="11" t="s">
        <v>217</v>
      </c>
      <c r="AN212" s="11" t="s">
        <v>218</v>
      </c>
      <c r="AO212" s="11" t="s">
        <v>219</v>
      </c>
      <c r="AP212" s="11" t="s">
        <v>220</v>
      </c>
      <c r="AQ212" s="5" t="s">
        <v>221</v>
      </c>
      <c r="AR212" s="5" t="s">
        <v>138</v>
      </c>
      <c r="AS212" s="5" t="s">
        <v>138</v>
      </c>
      <c r="AT212" s="5" t="s">
        <v>222</v>
      </c>
      <c r="AU212" s="5" t="s">
        <v>223</v>
      </c>
      <c r="AV212" s="5" t="s">
        <v>224</v>
      </c>
      <c r="AW212" s="5" t="s">
        <v>225</v>
      </c>
      <c r="AX212" s="5" t="s">
        <v>1830</v>
      </c>
    </row>
    <row r="213" spans="1:50" s="5" customFormat="1" x14ac:dyDescent="0.3">
      <c r="A213" s="5" t="s">
        <v>921</v>
      </c>
      <c r="B213" s="5">
        <v>331</v>
      </c>
      <c r="C213" s="5" t="s">
        <v>5721</v>
      </c>
      <c r="D213" s="5" t="s">
        <v>4880</v>
      </c>
      <c r="E213" s="5" t="s">
        <v>5718</v>
      </c>
      <c r="F213" s="5" t="s">
        <v>1989</v>
      </c>
      <c r="G213" s="5" t="s">
        <v>4916</v>
      </c>
      <c r="H213" s="5" t="s">
        <v>4883</v>
      </c>
      <c r="I213" s="5" t="s">
        <v>4883</v>
      </c>
      <c r="J213" s="5" t="s">
        <v>4913</v>
      </c>
      <c r="L213" s="15"/>
      <c r="M213" s="15"/>
      <c r="N213" s="5" t="s">
        <v>1990</v>
      </c>
      <c r="O213" s="5" t="b">
        <v>1</v>
      </c>
      <c r="P213" s="5" t="b">
        <v>1</v>
      </c>
      <c r="Q213" s="5" t="s">
        <v>1677</v>
      </c>
      <c r="R213" s="11">
        <v>2</v>
      </c>
      <c r="S213" s="11">
        <v>2</v>
      </c>
      <c r="T213" s="11">
        <v>1</v>
      </c>
      <c r="U213" s="11">
        <v>2</v>
      </c>
      <c r="V213" s="11">
        <v>2</v>
      </c>
      <c r="W213" s="11">
        <v>1</v>
      </c>
      <c r="X213" s="11">
        <v>3</v>
      </c>
      <c r="Y213" s="11">
        <v>2</v>
      </c>
      <c r="Z213" s="11">
        <v>1</v>
      </c>
      <c r="AA213" s="11">
        <v>1</v>
      </c>
      <c r="AB213" s="11">
        <v>0</v>
      </c>
      <c r="AC213" s="11">
        <v>0</v>
      </c>
      <c r="AD213" s="11">
        <v>1</v>
      </c>
      <c r="AE213" s="11">
        <v>1</v>
      </c>
      <c r="AF213" s="11">
        <v>1</v>
      </c>
      <c r="AG213" s="11">
        <v>1</v>
      </c>
      <c r="AH213" s="11" t="s">
        <v>924</v>
      </c>
      <c r="AI213" s="11" t="s">
        <v>925</v>
      </c>
      <c r="AJ213" s="11" t="s">
        <v>926</v>
      </c>
      <c r="AK213" s="11" t="s">
        <v>927</v>
      </c>
      <c r="AL213" s="11" t="s">
        <v>928</v>
      </c>
      <c r="AM213" s="11" t="s">
        <v>929</v>
      </c>
      <c r="AN213" s="11" t="s">
        <v>930</v>
      </c>
      <c r="AO213" s="11" t="s">
        <v>931</v>
      </c>
      <c r="AP213" s="11" t="s">
        <v>932</v>
      </c>
      <c r="AQ213" s="5" t="s">
        <v>933</v>
      </c>
      <c r="AR213" s="5" t="s">
        <v>138</v>
      </c>
      <c r="AS213" s="5" t="s">
        <v>138</v>
      </c>
      <c r="AT213" s="5" t="s">
        <v>934</v>
      </c>
      <c r="AU213" s="5" t="s">
        <v>935</v>
      </c>
      <c r="AV213" s="5" t="s">
        <v>936</v>
      </c>
      <c r="AW213" s="5" t="s">
        <v>937</v>
      </c>
      <c r="AX213" s="5" t="s">
        <v>4885</v>
      </c>
    </row>
    <row r="214" spans="1:50" s="5" customFormat="1" x14ac:dyDescent="0.3">
      <c r="A214" s="5" t="s">
        <v>1102</v>
      </c>
      <c r="B214" s="5">
        <v>230</v>
      </c>
      <c r="C214" s="5" t="s">
        <v>5722</v>
      </c>
      <c r="D214" s="5" t="s">
        <v>4880</v>
      </c>
      <c r="E214" s="5" t="s">
        <v>5718</v>
      </c>
      <c r="F214" s="5" t="s">
        <v>1989</v>
      </c>
      <c r="G214" s="5" t="s">
        <v>4916</v>
      </c>
      <c r="H214" s="5" t="s">
        <v>4883</v>
      </c>
      <c r="I214" s="5" t="s">
        <v>4883</v>
      </c>
      <c r="J214" s="5" t="s">
        <v>4913</v>
      </c>
      <c r="L214" s="15"/>
      <c r="M214" s="15"/>
      <c r="N214" s="5" t="s">
        <v>3328</v>
      </c>
      <c r="O214" s="5" t="b">
        <v>1</v>
      </c>
      <c r="P214" s="5" t="b">
        <v>0</v>
      </c>
      <c r="Q214" s="5" t="s">
        <v>3329</v>
      </c>
      <c r="R214" s="11">
        <v>2</v>
      </c>
      <c r="S214" s="11">
        <v>2</v>
      </c>
      <c r="T214" s="11">
        <v>1</v>
      </c>
      <c r="U214" s="11">
        <v>2</v>
      </c>
      <c r="V214" s="11">
        <v>1</v>
      </c>
      <c r="W214" s="11">
        <v>1</v>
      </c>
      <c r="X214" s="11">
        <v>2</v>
      </c>
      <c r="Y214" s="11">
        <v>1</v>
      </c>
      <c r="Z214" s="11">
        <v>1</v>
      </c>
      <c r="AA214" s="11">
        <v>3</v>
      </c>
      <c r="AB214" s="11">
        <v>0</v>
      </c>
      <c r="AC214" s="11">
        <v>0</v>
      </c>
      <c r="AD214" s="11">
        <v>1</v>
      </c>
      <c r="AE214" s="11">
        <v>1</v>
      </c>
      <c r="AF214" s="11">
        <v>1</v>
      </c>
      <c r="AG214" s="11">
        <v>1</v>
      </c>
      <c r="AH214" s="11" t="s">
        <v>1105</v>
      </c>
      <c r="AI214" s="11" t="s">
        <v>1106</v>
      </c>
      <c r="AJ214" s="11" t="s">
        <v>1107</v>
      </c>
      <c r="AK214" s="11" t="s">
        <v>1108</v>
      </c>
      <c r="AL214" s="11" t="s">
        <v>1109</v>
      </c>
      <c r="AM214" s="11" t="s">
        <v>1110</v>
      </c>
      <c r="AN214" s="11" t="s">
        <v>1111</v>
      </c>
      <c r="AO214" s="11" t="s">
        <v>1112</v>
      </c>
      <c r="AP214" s="11" t="s">
        <v>1113</v>
      </c>
      <c r="AQ214" s="5" t="s">
        <v>1114</v>
      </c>
      <c r="AR214" s="5" t="s">
        <v>138</v>
      </c>
      <c r="AS214" s="5" t="s">
        <v>138</v>
      </c>
      <c r="AT214" s="5" t="s">
        <v>1115</v>
      </c>
      <c r="AU214" s="5" t="s">
        <v>1116</v>
      </c>
      <c r="AV214" s="5" t="s">
        <v>1117</v>
      </c>
      <c r="AW214" s="5" t="s">
        <v>1118</v>
      </c>
      <c r="AX214" s="5" t="s">
        <v>4885</v>
      </c>
    </row>
    <row r="215" spans="1:50" s="5" customFormat="1" x14ac:dyDescent="0.3">
      <c r="A215" s="5" t="s">
        <v>1204</v>
      </c>
      <c r="B215" s="5">
        <v>223</v>
      </c>
      <c r="C215" s="5" t="s">
        <v>5723</v>
      </c>
      <c r="D215" s="5" t="s">
        <v>4880</v>
      </c>
      <c r="E215" s="5" t="s">
        <v>5718</v>
      </c>
      <c r="F215" s="5" t="s">
        <v>1989</v>
      </c>
      <c r="G215" s="5" t="s">
        <v>4916</v>
      </c>
      <c r="H215" s="5" t="s">
        <v>4883</v>
      </c>
      <c r="I215" s="5" t="s">
        <v>4883</v>
      </c>
      <c r="J215" s="5" t="s">
        <v>4913</v>
      </c>
      <c r="L215" s="15"/>
      <c r="M215" s="15"/>
      <c r="N215" s="5" t="s">
        <v>3328</v>
      </c>
      <c r="O215" s="5" t="b">
        <v>1</v>
      </c>
      <c r="P215" s="5" t="b">
        <v>0</v>
      </c>
      <c r="Q215" s="5" t="s">
        <v>3329</v>
      </c>
      <c r="R215" s="11">
        <v>2</v>
      </c>
      <c r="S215" s="11">
        <v>2</v>
      </c>
      <c r="T215" s="11">
        <v>1</v>
      </c>
      <c r="U215" s="11">
        <v>2</v>
      </c>
      <c r="V215" s="11">
        <v>1</v>
      </c>
      <c r="W215" s="11">
        <v>1</v>
      </c>
      <c r="X215" s="11">
        <v>2</v>
      </c>
      <c r="Y215" s="11">
        <v>1</v>
      </c>
      <c r="Z215" s="11">
        <v>1</v>
      </c>
      <c r="AA215" s="11">
        <v>3</v>
      </c>
      <c r="AB215" s="11">
        <v>0</v>
      </c>
      <c r="AC215" s="11">
        <v>0</v>
      </c>
      <c r="AD215" s="11">
        <v>1</v>
      </c>
      <c r="AE215" s="11">
        <v>1</v>
      </c>
      <c r="AF215" s="11">
        <v>1</v>
      </c>
      <c r="AG215" s="11">
        <v>1</v>
      </c>
      <c r="AH215" s="11" t="s">
        <v>1105</v>
      </c>
      <c r="AI215" s="11" t="s">
        <v>1106</v>
      </c>
      <c r="AJ215" s="11" t="s">
        <v>1107</v>
      </c>
      <c r="AK215" s="11" t="s">
        <v>1108</v>
      </c>
      <c r="AL215" s="11" t="s">
        <v>1109</v>
      </c>
      <c r="AM215" s="11" t="s">
        <v>1110</v>
      </c>
      <c r="AN215" s="11" t="s">
        <v>1111</v>
      </c>
      <c r="AO215" s="11" t="s">
        <v>1112</v>
      </c>
      <c r="AP215" s="11" t="s">
        <v>1113</v>
      </c>
      <c r="AQ215" s="5" t="s">
        <v>1114</v>
      </c>
      <c r="AR215" s="5" t="s">
        <v>138</v>
      </c>
      <c r="AS215" s="5" t="s">
        <v>138</v>
      </c>
      <c r="AT215" s="5" t="s">
        <v>1115</v>
      </c>
      <c r="AU215" s="5" t="s">
        <v>1116</v>
      </c>
      <c r="AV215" s="5" t="s">
        <v>1117</v>
      </c>
      <c r="AW215" s="5" t="s">
        <v>1118</v>
      </c>
      <c r="AX215" s="5" t="s">
        <v>1830</v>
      </c>
    </row>
    <row r="216" spans="1:50" s="5" customFormat="1" x14ac:dyDescent="0.3">
      <c r="A216" s="5" t="s">
        <v>1428</v>
      </c>
      <c r="B216" s="5">
        <v>332</v>
      </c>
      <c r="C216" s="5" t="s">
        <v>5724</v>
      </c>
      <c r="D216" s="5" t="s">
        <v>4880</v>
      </c>
      <c r="E216" s="5" t="s">
        <v>5718</v>
      </c>
      <c r="F216" s="5" t="s">
        <v>1989</v>
      </c>
      <c r="G216" s="5" t="s">
        <v>4916</v>
      </c>
      <c r="H216" s="5" t="s">
        <v>4883</v>
      </c>
      <c r="I216" s="5" t="s">
        <v>4883</v>
      </c>
      <c r="J216" s="5" t="s">
        <v>4913</v>
      </c>
      <c r="L216" s="15"/>
      <c r="M216" s="15"/>
      <c r="N216" s="5" t="s">
        <v>1990</v>
      </c>
      <c r="O216" s="5" t="b">
        <v>1</v>
      </c>
      <c r="P216" s="5" t="b">
        <v>1</v>
      </c>
      <c r="Q216" s="5" t="s">
        <v>1677</v>
      </c>
      <c r="R216" s="11">
        <v>2</v>
      </c>
      <c r="S216" s="11">
        <v>2</v>
      </c>
      <c r="T216" s="11">
        <v>1</v>
      </c>
      <c r="U216" s="11">
        <v>2</v>
      </c>
      <c r="V216" s="11">
        <v>2</v>
      </c>
      <c r="W216" s="11">
        <v>1</v>
      </c>
      <c r="X216" s="11">
        <v>3</v>
      </c>
      <c r="Y216" s="11">
        <v>2</v>
      </c>
      <c r="Z216" s="11">
        <v>1</v>
      </c>
      <c r="AA216" s="11">
        <v>1</v>
      </c>
      <c r="AB216" s="11">
        <v>0</v>
      </c>
      <c r="AC216" s="11">
        <v>0</v>
      </c>
      <c r="AD216" s="11">
        <v>1</v>
      </c>
      <c r="AE216" s="11">
        <v>1</v>
      </c>
      <c r="AF216" s="11">
        <v>1</v>
      </c>
      <c r="AG216" s="11">
        <v>1</v>
      </c>
      <c r="AH216" s="11" t="s">
        <v>924</v>
      </c>
      <c r="AI216" s="11" t="s">
        <v>925</v>
      </c>
      <c r="AJ216" s="11" t="s">
        <v>926</v>
      </c>
      <c r="AK216" s="11" t="s">
        <v>927</v>
      </c>
      <c r="AL216" s="11" t="s">
        <v>928</v>
      </c>
      <c r="AM216" s="11" t="s">
        <v>929</v>
      </c>
      <c r="AN216" s="11" t="s">
        <v>930</v>
      </c>
      <c r="AO216" s="11" t="s">
        <v>931</v>
      </c>
      <c r="AP216" s="11" t="s">
        <v>932</v>
      </c>
      <c r="AQ216" s="5" t="s">
        <v>933</v>
      </c>
      <c r="AR216" s="5" t="s">
        <v>138</v>
      </c>
      <c r="AS216" s="5" t="s">
        <v>138</v>
      </c>
      <c r="AT216" s="5" t="s">
        <v>934</v>
      </c>
      <c r="AU216" s="5" t="s">
        <v>935</v>
      </c>
      <c r="AV216" s="5" t="s">
        <v>936</v>
      </c>
      <c r="AW216" s="5" t="s">
        <v>937</v>
      </c>
      <c r="AX216" s="5" t="s">
        <v>1830</v>
      </c>
    </row>
    <row r="217" spans="1:50" s="5" customFormat="1" x14ac:dyDescent="0.3">
      <c r="A217" s="5" t="s">
        <v>632</v>
      </c>
      <c r="B217" s="5">
        <v>260</v>
      </c>
      <c r="C217" s="5" t="s">
        <v>5725</v>
      </c>
      <c r="D217" s="5" t="s">
        <v>4922</v>
      </c>
      <c r="E217" s="5" t="s">
        <v>5726</v>
      </c>
      <c r="F217" s="5" t="s">
        <v>1989</v>
      </c>
      <c r="G217" s="5" t="s">
        <v>4912</v>
      </c>
      <c r="I217" s="5" t="s">
        <v>4883</v>
      </c>
      <c r="J217" s="5" t="s">
        <v>4913</v>
      </c>
      <c r="L217" s="15"/>
      <c r="M217" s="15"/>
      <c r="N217" s="5" t="s">
        <v>3842</v>
      </c>
      <c r="O217" s="5" t="b">
        <v>1</v>
      </c>
      <c r="P217" s="5" t="b">
        <v>0</v>
      </c>
      <c r="Q217" s="5" t="s">
        <v>1708</v>
      </c>
      <c r="R217" s="11">
        <v>1</v>
      </c>
      <c r="S217" s="11">
        <v>1</v>
      </c>
      <c r="T217" s="11">
        <v>1</v>
      </c>
      <c r="U217" s="11">
        <v>1</v>
      </c>
      <c r="V217" s="11">
        <v>2</v>
      </c>
      <c r="W217" s="11">
        <v>1</v>
      </c>
      <c r="X217" s="11">
        <v>1</v>
      </c>
      <c r="Y217" s="11">
        <v>1</v>
      </c>
      <c r="Z217" s="11">
        <v>1</v>
      </c>
      <c r="AA217" s="11">
        <v>1</v>
      </c>
      <c r="AB217" s="11">
        <v>0</v>
      </c>
      <c r="AC217" s="11">
        <v>0</v>
      </c>
      <c r="AD217" s="11">
        <v>1</v>
      </c>
      <c r="AE217" s="11">
        <v>1</v>
      </c>
      <c r="AF217" s="11">
        <v>1</v>
      </c>
      <c r="AG217" s="11">
        <v>1</v>
      </c>
      <c r="AH217" s="11" t="s">
        <v>633</v>
      </c>
      <c r="AI217" s="11" t="s">
        <v>634</v>
      </c>
      <c r="AJ217" s="11" t="s">
        <v>635</v>
      </c>
      <c r="AK217" s="11" t="s">
        <v>636</v>
      </c>
      <c r="AL217" s="11" t="s">
        <v>637</v>
      </c>
      <c r="AM217" s="11" t="s">
        <v>638</v>
      </c>
      <c r="AN217" s="11" t="s">
        <v>639</v>
      </c>
      <c r="AO217" s="11" t="s">
        <v>640</v>
      </c>
      <c r="AP217" s="11" t="s">
        <v>641</v>
      </c>
      <c r="AQ217" s="5" t="s">
        <v>642</v>
      </c>
      <c r="AR217" s="5" t="s">
        <v>138</v>
      </c>
      <c r="AS217" s="5" t="s">
        <v>138</v>
      </c>
      <c r="AT217" s="5" t="s">
        <v>643</v>
      </c>
      <c r="AU217" s="5" t="s">
        <v>644</v>
      </c>
      <c r="AV217" s="5" t="s">
        <v>645</v>
      </c>
      <c r="AW217" s="5" t="s">
        <v>646</v>
      </c>
      <c r="AX217" s="5" t="s">
        <v>4885</v>
      </c>
    </row>
    <row r="218" spans="1:50" s="5" customFormat="1" x14ac:dyDescent="0.3">
      <c r="A218" s="5" t="s">
        <v>969</v>
      </c>
      <c r="B218" s="5">
        <v>262</v>
      </c>
      <c r="C218" s="5" t="s">
        <v>5727</v>
      </c>
      <c r="D218" s="5" t="s">
        <v>4922</v>
      </c>
      <c r="E218" s="5" t="s">
        <v>5726</v>
      </c>
      <c r="F218" s="5" t="s">
        <v>1989</v>
      </c>
      <c r="G218" s="5" t="s">
        <v>4912</v>
      </c>
      <c r="H218" s="5" t="s">
        <v>4883</v>
      </c>
      <c r="I218" s="5" t="s">
        <v>4883</v>
      </c>
      <c r="J218" s="5" t="s">
        <v>4913</v>
      </c>
      <c r="L218" s="15"/>
      <c r="M218" s="15"/>
      <c r="N218" s="5" t="s">
        <v>3717</v>
      </c>
      <c r="O218" s="5" t="b">
        <v>1</v>
      </c>
      <c r="P218" s="5" t="b">
        <v>1</v>
      </c>
      <c r="Q218" s="5" t="s">
        <v>1677</v>
      </c>
      <c r="R218" s="11">
        <v>1</v>
      </c>
      <c r="S218" s="11">
        <v>1</v>
      </c>
      <c r="T218" s="11">
        <v>1</v>
      </c>
      <c r="U218" s="11">
        <v>1</v>
      </c>
      <c r="V218" s="11">
        <v>1</v>
      </c>
      <c r="W218" s="11">
        <v>1</v>
      </c>
      <c r="X218" s="11">
        <v>0</v>
      </c>
      <c r="Y218" s="11">
        <v>1</v>
      </c>
      <c r="Z218" s="11">
        <v>1</v>
      </c>
      <c r="AA218" s="11">
        <v>1</v>
      </c>
      <c r="AB218" s="11">
        <v>0</v>
      </c>
      <c r="AC218" s="11">
        <v>0</v>
      </c>
      <c r="AD218" s="11">
        <v>1</v>
      </c>
      <c r="AE218" s="11">
        <v>1</v>
      </c>
      <c r="AF218" s="11">
        <v>0</v>
      </c>
      <c r="AG218" s="11">
        <v>1</v>
      </c>
      <c r="AH218" s="11" t="s">
        <v>972</v>
      </c>
      <c r="AI218" s="11" t="s">
        <v>973</v>
      </c>
      <c r="AJ218" s="11" t="s">
        <v>974</v>
      </c>
      <c r="AK218" s="11" t="s">
        <v>975</v>
      </c>
      <c r="AL218" s="11" t="s">
        <v>976</v>
      </c>
      <c r="AM218" s="11" t="s">
        <v>977</v>
      </c>
      <c r="AN218" s="11"/>
      <c r="AO218" s="11" t="s">
        <v>978</v>
      </c>
      <c r="AP218" s="11" t="s">
        <v>979</v>
      </c>
      <c r="AQ218" s="5" t="s">
        <v>980</v>
      </c>
      <c r="AR218" s="5" t="s">
        <v>138</v>
      </c>
      <c r="AS218" s="5" t="s">
        <v>138</v>
      </c>
      <c r="AT218" s="5" t="s">
        <v>981</v>
      </c>
      <c r="AU218" s="5" t="s">
        <v>982</v>
      </c>
      <c r="AV218" s="5" t="s">
        <v>138</v>
      </c>
      <c r="AW218" s="5" t="s">
        <v>983</v>
      </c>
      <c r="AX218" s="5" t="s">
        <v>4885</v>
      </c>
    </row>
    <row r="219" spans="1:50" s="5" customFormat="1" x14ac:dyDescent="0.3">
      <c r="A219" s="5" t="s">
        <v>816</v>
      </c>
      <c r="B219" s="5">
        <v>220</v>
      </c>
      <c r="C219" s="5" t="s">
        <v>5728</v>
      </c>
      <c r="D219" s="5" t="s">
        <v>4880</v>
      </c>
      <c r="E219" s="5" t="s">
        <v>5729</v>
      </c>
      <c r="F219" s="5" t="s">
        <v>5386</v>
      </c>
      <c r="G219" s="5" t="s">
        <v>5730</v>
      </c>
      <c r="H219" s="5" t="s">
        <v>4883</v>
      </c>
      <c r="I219" s="5" t="s">
        <v>4883</v>
      </c>
      <c r="J219" s="5" t="s">
        <v>4913</v>
      </c>
      <c r="L219" s="15"/>
      <c r="M219" s="15"/>
      <c r="N219" s="5" t="s">
        <v>5731</v>
      </c>
      <c r="O219" s="5" t="b">
        <v>1</v>
      </c>
      <c r="P219" s="5" t="b">
        <v>1</v>
      </c>
      <c r="Q219" s="5" t="s">
        <v>1677</v>
      </c>
      <c r="R219" s="11">
        <v>1</v>
      </c>
      <c r="S219" s="11">
        <v>1</v>
      </c>
      <c r="T219" s="11">
        <v>2</v>
      </c>
      <c r="U219" s="11">
        <v>1</v>
      </c>
      <c r="V219" s="11">
        <v>1</v>
      </c>
      <c r="W219" s="11">
        <v>1</v>
      </c>
      <c r="X219" s="11">
        <v>1</v>
      </c>
      <c r="Y219" s="11">
        <v>1</v>
      </c>
      <c r="Z219" s="11">
        <v>1</v>
      </c>
      <c r="AA219" s="11">
        <v>1</v>
      </c>
      <c r="AB219" s="11">
        <v>0</v>
      </c>
      <c r="AC219" s="11">
        <v>0</v>
      </c>
      <c r="AD219" s="11">
        <v>0</v>
      </c>
      <c r="AE219" s="11">
        <v>2</v>
      </c>
      <c r="AF219" s="11">
        <v>1</v>
      </c>
      <c r="AG219" s="11">
        <v>0</v>
      </c>
      <c r="AH219" s="11" t="s">
        <v>819</v>
      </c>
      <c r="AI219" s="11" t="s">
        <v>820</v>
      </c>
      <c r="AJ219" s="11" t="s">
        <v>821</v>
      </c>
      <c r="AK219" s="11" t="s">
        <v>822</v>
      </c>
      <c r="AL219" s="11" t="s">
        <v>823</v>
      </c>
      <c r="AM219" s="11" t="s">
        <v>824</v>
      </c>
      <c r="AN219" s="11" t="s">
        <v>825</v>
      </c>
      <c r="AO219" s="11" t="s">
        <v>826</v>
      </c>
      <c r="AP219" s="11" t="s">
        <v>827</v>
      </c>
      <c r="AQ219" s="5" t="s">
        <v>828</v>
      </c>
      <c r="AR219" s="5" t="s">
        <v>138</v>
      </c>
      <c r="AS219" s="5" t="s">
        <v>138</v>
      </c>
      <c r="AT219" s="5" t="s">
        <v>138</v>
      </c>
      <c r="AU219" s="5" t="s">
        <v>829</v>
      </c>
      <c r="AV219" s="5" t="s">
        <v>830</v>
      </c>
      <c r="AW219" s="5" t="s">
        <v>138</v>
      </c>
      <c r="AX219" s="5" t="s">
        <v>4885</v>
      </c>
    </row>
    <row r="220" spans="1:50" s="5" customFormat="1" x14ac:dyDescent="0.3">
      <c r="A220" s="5" t="s">
        <v>5732</v>
      </c>
      <c r="B220" s="5">
        <v>172</v>
      </c>
      <c r="C220" s="5" t="s">
        <v>5733</v>
      </c>
      <c r="D220" s="5" t="s">
        <v>4880</v>
      </c>
      <c r="E220" s="5" t="s">
        <v>5734</v>
      </c>
      <c r="F220" s="5" t="s">
        <v>2954</v>
      </c>
      <c r="G220" s="5" t="s">
        <v>4892</v>
      </c>
      <c r="H220" s="5" t="s">
        <v>4883</v>
      </c>
      <c r="I220" s="5" t="s">
        <v>4883</v>
      </c>
      <c r="J220" s="5" t="s">
        <v>4884</v>
      </c>
      <c r="L220" s="15"/>
      <c r="M220" s="15"/>
      <c r="N220" s="5" t="s">
        <v>2955</v>
      </c>
      <c r="O220" s="5" t="b">
        <v>1</v>
      </c>
      <c r="P220" s="5" t="b">
        <v>0</v>
      </c>
      <c r="Q220" s="5" t="s">
        <v>2956</v>
      </c>
      <c r="R220" s="11">
        <v>1</v>
      </c>
      <c r="S220" s="11">
        <v>2</v>
      </c>
      <c r="T220" s="11">
        <v>1</v>
      </c>
      <c r="U220" s="11">
        <v>2</v>
      </c>
      <c r="V220" s="11">
        <v>1</v>
      </c>
      <c r="W220" s="11">
        <v>1</v>
      </c>
      <c r="X220" s="11">
        <v>1</v>
      </c>
      <c r="Y220" s="11">
        <v>1</v>
      </c>
      <c r="Z220" s="11">
        <v>1</v>
      </c>
      <c r="AA220" s="11">
        <v>2</v>
      </c>
      <c r="AB220" s="11">
        <v>0</v>
      </c>
      <c r="AC220" s="11">
        <v>0</v>
      </c>
      <c r="AD220" s="11">
        <v>1</v>
      </c>
      <c r="AE220" s="11">
        <v>0</v>
      </c>
      <c r="AF220" s="11">
        <v>1</v>
      </c>
      <c r="AG220" s="11">
        <v>0</v>
      </c>
      <c r="AH220" s="11" t="s">
        <v>2957</v>
      </c>
      <c r="AI220" s="11" t="s">
        <v>2958</v>
      </c>
      <c r="AJ220" s="11" t="s">
        <v>2959</v>
      </c>
      <c r="AK220" s="11" t="s">
        <v>2960</v>
      </c>
      <c r="AL220" s="11" t="s">
        <v>2961</v>
      </c>
      <c r="AM220" s="11" t="s">
        <v>2962</v>
      </c>
      <c r="AN220" s="11" t="s">
        <v>2963</v>
      </c>
      <c r="AO220" s="11" t="s">
        <v>2964</v>
      </c>
      <c r="AP220" s="11" t="s">
        <v>2965</v>
      </c>
      <c r="AQ220" s="5" t="s">
        <v>2966</v>
      </c>
      <c r="AR220" s="5" t="s">
        <v>138</v>
      </c>
      <c r="AS220" s="5" t="s">
        <v>138</v>
      </c>
      <c r="AT220" s="5" t="s">
        <v>2967</v>
      </c>
      <c r="AU220" s="5" t="s">
        <v>138</v>
      </c>
      <c r="AV220" s="5" t="s">
        <v>2968</v>
      </c>
      <c r="AW220" s="5" t="s">
        <v>138</v>
      </c>
      <c r="AX220" s="5" t="s">
        <v>4885</v>
      </c>
    </row>
    <row r="221" spans="1:50" s="5" customFormat="1" x14ac:dyDescent="0.3">
      <c r="L221" s="15"/>
      <c r="M221" s="15"/>
      <c r="R221" s="11"/>
      <c r="S221" s="11"/>
      <c r="T221" s="11"/>
      <c r="U221" s="11"/>
      <c r="V221" s="11"/>
      <c r="W221" s="11"/>
      <c r="X221" s="11"/>
      <c r="Y221" s="11"/>
      <c r="Z221" s="11"/>
      <c r="AA221" s="11"/>
      <c r="AB221" s="11"/>
      <c r="AC221" s="11"/>
      <c r="AD221" s="11"/>
      <c r="AE221" s="11"/>
      <c r="AF221" s="11"/>
      <c r="AG221" s="11"/>
      <c r="AH221" s="11"/>
      <c r="AI221" s="11"/>
      <c r="AJ221" s="11"/>
      <c r="AK221" s="11"/>
      <c r="AL221" s="11"/>
      <c r="AM221" s="11"/>
      <c r="AN221" s="11"/>
      <c r="AO221" s="11"/>
      <c r="AP221" s="11"/>
    </row>
    <row r="222" spans="1:50" s="5" customFormat="1" x14ac:dyDescent="0.3">
      <c r="A222" s="5" t="s">
        <v>4862</v>
      </c>
      <c r="L222" s="15"/>
      <c r="M222" s="15"/>
      <c r="R222" s="11">
        <v>1</v>
      </c>
      <c r="S222" s="11">
        <v>1</v>
      </c>
      <c r="T222" s="11">
        <v>2</v>
      </c>
      <c r="U222" s="11">
        <v>2</v>
      </c>
      <c r="V222" s="11">
        <v>2</v>
      </c>
      <c r="W222" s="11">
        <v>1</v>
      </c>
      <c r="X222" s="11">
        <v>1</v>
      </c>
      <c r="Y222" s="11">
        <v>1</v>
      </c>
      <c r="Z222" s="11">
        <v>1</v>
      </c>
      <c r="AA222" s="11">
        <v>1</v>
      </c>
      <c r="AB222" s="11">
        <v>0</v>
      </c>
      <c r="AC222" s="11">
        <v>0</v>
      </c>
      <c r="AD222" s="11">
        <v>0</v>
      </c>
      <c r="AE222" s="11">
        <v>1</v>
      </c>
      <c r="AF222" s="11">
        <v>1</v>
      </c>
      <c r="AG222" s="11">
        <v>1</v>
      </c>
      <c r="AH222" s="11"/>
      <c r="AI222" s="11"/>
      <c r="AJ222" s="11"/>
      <c r="AK222" s="11"/>
      <c r="AL222" s="11"/>
      <c r="AM222" s="11"/>
      <c r="AN222" s="11"/>
      <c r="AO222" s="11"/>
      <c r="AP222" s="11"/>
    </row>
    <row r="223" spans="1:50" s="5" customFormat="1" x14ac:dyDescent="0.3">
      <c r="A223" s="5" t="s">
        <v>5735</v>
      </c>
      <c r="B223" s="5">
        <v>100</v>
      </c>
      <c r="C223" s="5" t="s">
        <v>5736</v>
      </c>
      <c r="D223" s="5" t="s">
        <v>4880</v>
      </c>
      <c r="E223" s="5" t="s">
        <v>5737</v>
      </c>
      <c r="F223" s="5" t="s">
        <v>3015</v>
      </c>
      <c r="G223" s="5" t="s">
        <v>4892</v>
      </c>
      <c r="J223" s="5" t="s">
        <v>5274</v>
      </c>
      <c r="L223" s="15"/>
      <c r="M223" s="15"/>
      <c r="R223" s="11"/>
      <c r="S223" s="11"/>
      <c r="T223" s="11"/>
      <c r="U223" s="11"/>
      <c r="V223" s="11"/>
      <c r="W223" s="11"/>
      <c r="X223" s="11"/>
      <c r="Y223" s="11"/>
      <c r="Z223" s="11"/>
      <c r="AA223" s="11"/>
      <c r="AB223" s="11"/>
      <c r="AC223" s="11"/>
      <c r="AD223" s="11"/>
      <c r="AE223" s="11"/>
      <c r="AF223" s="11"/>
      <c r="AG223" s="11"/>
      <c r="AH223" s="11"/>
      <c r="AI223" s="11"/>
      <c r="AJ223" s="11"/>
      <c r="AK223" s="11"/>
      <c r="AL223" s="11"/>
      <c r="AM223" s="11"/>
      <c r="AN223" s="11"/>
      <c r="AO223" s="11"/>
      <c r="AP223" s="11"/>
      <c r="AX223" s="5" t="s">
        <v>1830</v>
      </c>
    </row>
    <row r="224" spans="1:50" s="5" customFormat="1" x14ac:dyDescent="0.3">
      <c r="A224" s="5" t="s">
        <v>5738</v>
      </c>
      <c r="B224" s="5">
        <v>387</v>
      </c>
      <c r="C224" s="5" t="s">
        <v>5739</v>
      </c>
      <c r="D224" s="5" t="s">
        <v>4880</v>
      </c>
      <c r="E224" s="5" t="s">
        <v>5737</v>
      </c>
      <c r="F224" s="5" t="s">
        <v>3015</v>
      </c>
      <c r="G224" s="5" t="s">
        <v>5195</v>
      </c>
      <c r="H224" s="5" t="s">
        <v>4883</v>
      </c>
      <c r="I224" s="5" t="s">
        <v>4883</v>
      </c>
      <c r="J224" s="5" t="s">
        <v>5740</v>
      </c>
      <c r="L224" s="15"/>
      <c r="M224" s="15"/>
      <c r="N224" s="5" t="s">
        <v>4589</v>
      </c>
      <c r="O224" s="5" t="b">
        <v>1</v>
      </c>
      <c r="P224" s="5" t="b">
        <v>1</v>
      </c>
      <c r="Q224" s="5" t="s">
        <v>1677</v>
      </c>
      <c r="R224" s="11">
        <v>1</v>
      </c>
      <c r="S224" s="11">
        <v>1</v>
      </c>
      <c r="T224" s="11">
        <v>2</v>
      </c>
      <c r="U224" s="11">
        <v>2</v>
      </c>
      <c r="V224" s="11">
        <v>2</v>
      </c>
      <c r="W224" s="11">
        <v>1</v>
      </c>
      <c r="X224" s="11">
        <v>1</v>
      </c>
      <c r="Y224" s="11">
        <v>1</v>
      </c>
      <c r="Z224" s="11">
        <v>1</v>
      </c>
      <c r="AA224" s="11">
        <v>1</v>
      </c>
      <c r="AB224" s="11">
        <v>0</v>
      </c>
      <c r="AC224" s="11">
        <v>0</v>
      </c>
      <c r="AD224" s="11">
        <v>0</v>
      </c>
      <c r="AE224" s="11">
        <v>1</v>
      </c>
      <c r="AF224" s="11">
        <v>1</v>
      </c>
      <c r="AG224" s="11">
        <v>1</v>
      </c>
      <c r="AH224" s="11" t="s">
        <v>4590</v>
      </c>
      <c r="AI224" s="11" t="s">
        <v>4591</v>
      </c>
      <c r="AJ224" s="11" t="s">
        <v>4592</v>
      </c>
      <c r="AK224" s="11" t="s">
        <v>4593</v>
      </c>
      <c r="AL224" s="11" t="s">
        <v>4594</v>
      </c>
      <c r="AM224" s="11" t="s">
        <v>4595</v>
      </c>
      <c r="AN224" s="11" t="s">
        <v>4596</v>
      </c>
      <c r="AO224" s="11" t="s">
        <v>4597</v>
      </c>
      <c r="AP224" s="11" t="s">
        <v>4598</v>
      </c>
      <c r="AQ224" s="5" t="s">
        <v>4599</v>
      </c>
      <c r="AR224" s="5" t="s">
        <v>138</v>
      </c>
      <c r="AS224" s="5" t="s">
        <v>138</v>
      </c>
      <c r="AT224" s="5" t="s">
        <v>138</v>
      </c>
      <c r="AU224" s="5" t="s">
        <v>4600</v>
      </c>
      <c r="AV224" s="5" t="s">
        <v>4601</v>
      </c>
      <c r="AW224" s="5" t="s">
        <v>4602</v>
      </c>
      <c r="AX224" s="5" t="s">
        <v>4885</v>
      </c>
    </row>
    <row r="225" spans="1:50" s="5" customFormat="1" x14ac:dyDescent="0.3">
      <c r="L225" s="15"/>
      <c r="M225" s="15"/>
      <c r="R225" s="11"/>
      <c r="S225" s="11"/>
      <c r="T225" s="11"/>
      <c r="U225" s="11"/>
      <c r="V225" s="11"/>
      <c r="W225" s="11"/>
      <c r="X225" s="11"/>
      <c r="Y225" s="11"/>
      <c r="Z225" s="11"/>
      <c r="AA225" s="11"/>
      <c r="AB225" s="11"/>
      <c r="AC225" s="11"/>
      <c r="AD225" s="11"/>
      <c r="AE225" s="11"/>
      <c r="AF225" s="11"/>
      <c r="AG225" s="11"/>
      <c r="AH225" s="11"/>
      <c r="AI225" s="11"/>
      <c r="AJ225" s="11"/>
      <c r="AK225" s="11"/>
      <c r="AL225" s="11"/>
      <c r="AM225" s="11"/>
      <c r="AN225" s="11"/>
      <c r="AO225" s="11"/>
      <c r="AP225" s="11"/>
    </row>
    <row r="226" spans="1:50" s="5" customFormat="1" x14ac:dyDescent="0.3">
      <c r="A226" s="5" t="s">
        <v>4863</v>
      </c>
      <c r="L226" s="15"/>
      <c r="M226" s="15"/>
      <c r="R226" s="11">
        <v>10</v>
      </c>
      <c r="S226" s="11">
        <v>8</v>
      </c>
      <c r="T226" s="11">
        <v>8</v>
      </c>
      <c r="U226" s="11">
        <v>9</v>
      </c>
      <c r="V226" s="11">
        <v>9</v>
      </c>
      <c r="W226" s="11">
        <v>9</v>
      </c>
      <c r="X226" s="11">
        <v>9</v>
      </c>
      <c r="Y226" s="11">
        <v>10</v>
      </c>
      <c r="Z226" s="11">
        <v>8</v>
      </c>
      <c r="AA226" s="11">
        <v>11</v>
      </c>
      <c r="AB226" s="11">
        <v>0</v>
      </c>
      <c r="AC226" s="11">
        <v>0</v>
      </c>
      <c r="AD226" s="11">
        <v>8</v>
      </c>
      <c r="AE226" s="11">
        <v>8</v>
      </c>
      <c r="AF226" s="11">
        <v>10</v>
      </c>
      <c r="AG226" s="11">
        <v>5</v>
      </c>
      <c r="AH226" s="11"/>
      <c r="AI226" s="11"/>
      <c r="AJ226" s="11"/>
      <c r="AK226" s="11"/>
      <c r="AL226" s="11"/>
      <c r="AM226" s="11"/>
      <c r="AN226" s="11"/>
      <c r="AO226" s="11"/>
      <c r="AP226" s="11"/>
    </row>
    <row r="227" spans="1:50" s="5" customFormat="1" x14ac:dyDescent="0.3">
      <c r="A227" s="5" t="s">
        <v>297</v>
      </c>
      <c r="B227" s="5">
        <v>369</v>
      </c>
      <c r="C227" s="5" t="s">
        <v>5741</v>
      </c>
      <c r="D227" s="5" t="s">
        <v>5501</v>
      </c>
      <c r="E227" s="5" t="s">
        <v>5742</v>
      </c>
      <c r="F227" s="5" t="s">
        <v>1964</v>
      </c>
      <c r="G227" s="5" t="s">
        <v>5743</v>
      </c>
      <c r="H227" s="5" t="s">
        <v>4883</v>
      </c>
      <c r="I227" s="5" t="s">
        <v>4883</v>
      </c>
      <c r="J227" s="5" t="s">
        <v>5274</v>
      </c>
      <c r="L227" s="15"/>
      <c r="M227" s="15"/>
      <c r="N227" s="5" t="s">
        <v>5744</v>
      </c>
      <c r="O227" s="5" t="b">
        <v>1</v>
      </c>
      <c r="P227" s="5" t="b">
        <v>1</v>
      </c>
      <c r="Q227" s="5" t="s">
        <v>1677</v>
      </c>
      <c r="R227" s="11">
        <v>2</v>
      </c>
      <c r="S227" s="11">
        <v>1</v>
      </c>
      <c r="T227" s="11">
        <v>1</v>
      </c>
      <c r="U227" s="11">
        <v>1</v>
      </c>
      <c r="V227" s="11">
        <v>1</v>
      </c>
      <c r="W227" s="11">
        <v>1</v>
      </c>
      <c r="X227" s="11">
        <v>2</v>
      </c>
      <c r="Y227" s="11">
        <v>2</v>
      </c>
      <c r="Z227" s="11">
        <v>1</v>
      </c>
      <c r="AA227" s="11">
        <v>3</v>
      </c>
      <c r="AB227" s="11">
        <v>0</v>
      </c>
      <c r="AC227" s="11">
        <v>0</v>
      </c>
      <c r="AD227" s="11">
        <v>1</v>
      </c>
      <c r="AE227" s="11">
        <v>1</v>
      </c>
      <c r="AF227" s="11">
        <v>1</v>
      </c>
      <c r="AG227" s="11">
        <v>1</v>
      </c>
      <c r="AH227" s="11" t="s">
        <v>300</v>
      </c>
      <c r="AI227" s="11" t="s">
        <v>301</v>
      </c>
      <c r="AJ227" s="11" t="s">
        <v>302</v>
      </c>
      <c r="AK227" s="11" t="s">
        <v>303</v>
      </c>
      <c r="AL227" s="11" t="s">
        <v>304</v>
      </c>
      <c r="AM227" s="11" t="s">
        <v>305</v>
      </c>
      <c r="AN227" s="11" t="s">
        <v>306</v>
      </c>
      <c r="AO227" s="11" t="s">
        <v>307</v>
      </c>
      <c r="AP227" s="11" t="s">
        <v>308</v>
      </c>
      <c r="AQ227" s="5" t="s">
        <v>309</v>
      </c>
      <c r="AR227" s="5" t="s">
        <v>138</v>
      </c>
      <c r="AS227" s="5" t="s">
        <v>138</v>
      </c>
      <c r="AT227" s="5" t="s">
        <v>310</v>
      </c>
      <c r="AU227" s="5" t="s">
        <v>311</v>
      </c>
      <c r="AV227" s="5" t="s">
        <v>312</v>
      </c>
      <c r="AW227" s="5" t="s">
        <v>313</v>
      </c>
      <c r="AX227" s="5" t="s">
        <v>4885</v>
      </c>
    </row>
    <row r="228" spans="1:50" s="5" customFormat="1" x14ac:dyDescent="0.3">
      <c r="A228" s="5" t="s">
        <v>5745</v>
      </c>
      <c r="B228" s="5">
        <v>216</v>
      </c>
      <c r="C228" s="5" t="s">
        <v>5746</v>
      </c>
      <c r="D228" s="5" t="s">
        <v>4887</v>
      </c>
      <c r="E228" s="5" t="s">
        <v>5742</v>
      </c>
      <c r="F228" s="5" t="s">
        <v>5747</v>
      </c>
      <c r="G228" s="5" t="s">
        <v>4892</v>
      </c>
      <c r="H228" s="5" t="s">
        <v>4883</v>
      </c>
      <c r="I228" s="5" t="s">
        <v>4883</v>
      </c>
      <c r="J228" s="5" t="s">
        <v>4883</v>
      </c>
      <c r="L228" s="15"/>
      <c r="M228" s="15"/>
      <c r="N228" s="5" t="s">
        <v>5748</v>
      </c>
      <c r="O228" s="5" t="b">
        <v>1</v>
      </c>
      <c r="P228" s="5" t="b">
        <v>0</v>
      </c>
      <c r="Q228" s="5" t="s">
        <v>1680</v>
      </c>
      <c r="R228" s="11">
        <v>1</v>
      </c>
      <c r="S228" s="11">
        <v>1</v>
      </c>
      <c r="T228" s="11">
        <v>1</v>
      </c>
      <c r="U228" s="11">
        <v>2</v>
      </c>
      <c r="V228" s="11">
        <v>1</v>
      </c>
      <c r="W228" s="11">
        <v>1</v>
      </c>
      <c r="X228" s="11">
        <v>1</v>
      </c>
      <c r="Y228" s="11">
        <v>1</v>
      </c>
      <c r="Z228" s="11">
        <v>1</v>
      </c>
      <c r="AA228" s="11">
        <v>1</v>
      </c>
      <c r="AB228" s="11">
        <v>0</v>
      </c>
      <c r="AC228" s="11">
        <v>0</v>
      </c>
      <c r="AD228" s="11">
        <v>1</v>
      </c>
      <c r="AE228" s="11">
        <v>1</v>
      </c>
      <c r="AF228" s="11">
        <v>2</v>
      </c>
      <c r="AG228" s="11">
        <v>1</v>
      </c>
      <c r="AH228" s="11" t="s">
        <v>5749</v>
      </c>
      <c r="AI228" s="11" t="s">
        <v>5750</v>
      </c>
      <c r="AJ228" s="11" t="s">
        <v>5751</v>
      </c>
      <c r="AK228" s="11" t="s">
        <v>5752</v>
      </c>
      <c r="AL228" s="11" t="s">
        <v>5753</v>
      </c>
      <c r="AM228" s="11" t="s">
        <v>5754</v>
      </c>
      <c r="AN228" s="11" t="s">
        <v>5755</v>
      </c>
      <c r="AO228" s="11" t="s">
        <v>5756</v>
      </c>
      <c r="AP228" s="11" t="s">
        <v>5757</v>
      </c>
      <c r="AQ228" s="5" t="s">
        <v>5758</v>
      </c>
      <c r="AR228" s="5" t="s">
        <v>138</v>
      </c>
      <c r="AS228" s="5" t="s">
        <v>138</v>
      </c>
      <c r="AT228" s="5" t="s">
        <v>5759</v>
      </c>
      <c r="AU228" s="5" t="s">
        <v>5760</v>
      </c>
      <c r="AV228" s="5" t="s">
        <v>5761</v>
      </c>
      <c r="AW228" s="5" t="s">
        <v>5762</v>
      </c>
      <c r="AX228" s="5" t="s">
        <v>4885</v>
      </c>
    </row>
    <row r="229" spans="1:50" s="5" customFormat="1" x14ac:dyDescent="0.3">
      <c r="A229" s="5" t="s">
        <v>1425</v>
      </c>
      <c r="B229" s="5">
        <v>360</v>
      </c>
      <c r="C229" s="5" t="s">
        <v>5763</v>
      </c>
      <c r="D229" s="5" t="s">
        <v>5501</v>
      </c>
      <c r="E229" s="5" t="s">
        <v>5742</v>
      </c>
      <c r="F229" s="5" t="s">
        <v>1964</v>
      </c>
      <c r="G229" s="5" t="s">
        <v>5743</v>
      </c>
      <c r="H229" s="5" t="s">
        <v>4883</v>
      </c>
      <c r="I229" s="5" t="s">
        <v>4883</v>
      </c>
      <c r="J229" s="5" t="s">
        <v>5274</v>
      </c>
      <c r="L229" s="15"/>
      <c r="M229" s="15"/>
      <c r="N229" s="5" t="s">
        <v>5744</v>
      </c>
      <c r="O229" s="5" t="b">
        <v>1</v>
      </c>
      <c r="P229" s="5" t="b">
        <v>1</v>
      </c>
      <c r="Q229" s="5" t="s">
        <v>1677</v>
      </c>
      <c r="R229" s="11">
        <v>2</v>
      </c>
      <c r="S229" s="11">
        <v>1</v>
      </c>
      <c r="T229" s="11">
        <v>1</v>
      </c>
      <c r="U229" s="11">
        <v>1</v>
      </c>
      <c r="V229" s="11">
        <v>1</v>
      </c>
      <c r="W229" s="11">
        <v>1</v>
      </c>
      <c r="X229" s="11">
        <v>2</v>
      </c>
      <c r="Y229" s="11">
        <v>2</v>
      </c>
      <c r="Z229" s="11">
        <v>1</v>
      </c>
      <c r="AA229" s="11">
        <v>3</v>
      </c>
      <c r="AB229" s="11">
        <v>0</v>
      </c>
      <c r="AC229" s="11">
        <v>0</v>
      </c>
      <c r="AD229" s="11">
        <v>1</v>
      </c>
      <c r="AE229" s="11">
        <v>1</v>
      </c>
      <c r="AF229" s="11">
        <v>1</v>
      </c>
      <c r="AG229" s="11">
        <v>1</v>
      </c>
      <c r="AH229" s="11" t="s">
        <v>300</v>
      </c>
      <c r="AI229" s="11" t="s">
        <v>301</v>
      </c>
      <c r="AJ229" s="11" t="s">
        <v>302</v>
      </c>
      <c r="AK229" s="11" t="s">
        <v>303</v>
      </c>
      <c r="AL229" s="11" t="s">
        <v>304</v>
      </c>
      <c r="AM229" s="11" t="s">
        <v>305</v>
      </c>
      <c r="AN229" s="11" t="s">
        <v>306</v>
      </c>
      <c r="AO229" s="11" t="s">
        <v>307</v>
      </c>
      <c r="AP229" s="11" t="s">
        <v>308</v>
      </c>
      <c r="AQ229" s="5" t="s">
        <v>309</v>
      </c>
      <c r="AR229" s="5" t="s">
        <v>138</v>
      </c>
      <c r="AS229" s="5" t="s">
        <v>138</v>
      </c>
      <c r="AT229" s="5" t="s">
        <v>310</v>
      </c>
      <c r="AU229" s="5" t="s">
        <v>311</v>
      </c>
      <c r="AV229" s="5" t="s">
        <v>312</v>
      </c>
      <c r="AW229" s="5" t="s">
        <v>313</v>
      </c>
      <c r="AX229" s="5" t="s">
        <v>1830</v>
      </c>
    </row>
    <row r="230" spans="1:50" s="5" customFormat="1" x14ac:dyDescent="0.3">
      <c r="A230" s="5" t="s">
        <v>5764</v>
      </c>
      <c r="B230" s="5">
        <v>196</v>
      </c>
      <c r="C230" s="5" t="s">
        <v>5765</v>
      </c>
      <c r="D230" s="5" t="s">
        <v>4880</v>
      </c>
      <c r="E230" s="5" t="s">
        <v>5766</v>
      </c>
      <c r="F230" s="5" t="s">
        <v>2014</v>
      </c>
      <c r="G230" s="5" t="s">
        <v>4892</v>
      </c>
      <c r="H230" s="5" t="s">
        <v>4883</v>
      </c>
      <c r="I230" s="5" t="s">
        <v>4883</v>
      </c>
      <c r="J230" s="5" t="s">
        <v>4884</v>
      </c>
      <c r="L230" s="15"/>
      <c r="M230" s="15"/>
      <c r="N230" s="5" t="s">
        <v>5767</v>
      </c>
      <c r="O230" s="5" t="b">
        <v>1</v>
      </c>
      <c r="P230" s="5" t="b">
        <v>1</v>
      </c>
      <c r="Q230" s="5" t="s">
        <v>1809</v>
      </c>
      <c r="R230" s="11">
        <v>1</v>
      </c>
      <c r="S230" s="11">
        <v>1</v>
      </c>
      <c r="T230" s="11">
        <v>1</v>
      </c>
      <c r="U230" s="11">
        <v>1</v>
      </c>
      <c r="V230" s="11">
        <v>1</v>
      </c>
      <c r="W230" s="11">
        <v>1</v>
      </c>
      <c r="X230" s="11">
        <v>1</v>
      </c>
      <c r="Y230" s="11">
        <v>1</v>
      </c>
      <c r="Z230" s="11">
        <v>1</v>
      </c>
      <c r="AA230" s="11">
        <v>1</v>
      </c>
      <c r="AB230" s="11">
        <v>0</v>
      </c>
      <c r="AC230" s="11">
        <v>0</v>
      </c>
      <c r="AD230" s="11">
        <v>1</v>
      </c>
      <c r="AE230" s="11">
        <v>1</v>
      </c>
      <c r="AF230" s="11">
        <v>1</v>
      </c>
      <c r="AG230" s="11">
        <v>0</v>
      </c>
      <c r="AH230" s="11" t="s">
        <v>5768</v>
      </c>
      <c r="AI230" s="11" t="s">
        <v>5769</v>
      </c>
      <c r="AJ230" s="11" t="s">
        <v>5770</v>
      </c>
      <c r="AK230" s="11" t="s">
        <v>5771</v>
      </c>
      <c r="AL230" s="11" t="s">
        <v>5772</v>
      </c>
      <c r="AM230" s="11" t="s">
        <v>5773</v>
      </c>
      <c r="AN230" s="11" t="s">
        <v>5774</v>
      </c>
      <c r="AO230" s="11" t="s">
        <v>5775</v>
      </c>
      <c r="AP230" s="11" t="s">
        <v>5776</v>
      </c>
      <c r="AQ230" s="5" t="s">
        <v>5777</v>
      </c>
      <c r="AR230" s="5" t="s">
        <v>138</v>
      </c>
      <c r="AS230" s="5" t="s">
        <v>138</v>
      </c>
      <c r="AT230" s="5" t="s">
        <v>5778</v>
      </c>
      <c r="AU230" s="5" t="s">
        <v>5779</v>
      </c>
      <c r="AV230" s="5" t="s">
        <v>5780</v>
      </c>
      <c r="AW230" s="5" t="s">
        <v>138</v>
      </c>
      <c r="AX230" s="5" t="s">
        <v>4885</v>
      </c>
    </row>
    <row r="231" spans="1:50" s="5" customFormat="1" x14ac:dyDescent="0.3">
      <c r="A231" s="5" t="s">
        <v>452</v>
      </c>
      <c r="B231" s="5">
        <v>195</v>
      </c>
      <c r="C231" s="5" t="s">
        <v>5781</v>
      </c>
      <c r="D231" s="5" t="s">
        <v>4891</v>
      </c>
      <c r="E231" s="5" t="s">
        <v>5766</v>
      </c>
      <c r="F231" s="5" t="s">
        <v>2517</v>
      </c>
      <c r="G231" s="5" t="s">
        <v>4892</v>
      </c>
      <c r="I231" s="5" t="s">
        <v>4883</v>
      </c>
      <c r="J231" s="5" t="s">
        <v>4884</v>
      </c>
      <c r="L231" s="15"/>
      <c r="M231" s="15"/>
      <c r="N231" s="5" t="s">
        <v>2518</v>
      </c>
      <c r="O231" s="5" t="b">
        <v>1</v>
      </c>
      <c r="P231" s="5" t="b">
        <v>1</v>
      </c>
      <c r="Q231" s="5" t="s">
        <v>1677</v>
      </c>
      <c r="R231" s="11">
        <v>1</v>
      </c>
      <c r="S231" s="11">
        <v>1</v>
      </c>
      <c r="T231" s="11">
        <v>1</v>
      </c>
      <c r="U231" s="11">
        <v>1</v>
      </c>
      <c r="V231" s="11">
        <v>1</v>
      </c>
      <c r="W231" s="11">
        <v>1</v>
      </c>
      <c r="X231" s="11">
        <v>1</v>
      </c>
      <c r="Y231" s="11">
        <v>1</v>
      </c>
      <c r="Z231" s="11">
        <v>1</v>
      </c>
      <c r="AA231" s="11">
        <v>1</v>
      </c>
      <c r="AB231" s="11">
        <v>0</v>
      </c>
      <c r="AC231" s="11">
        <v>0</v>
      </c>
      <c r="AD231" s="11">
        <v>1</v>
      </c>
      <c r="AE231" s="11">
        <v>1</v>
      </c>
      <c r="AF231" s="11">
        <v>1</v>
      </c>
      <c r="AG231" s="11">
        <v>0</v>
      </c>
      <c r="AH231" s="11" t="s">
        <v>453</v>
      </c>
      <c r="AI231" s="11" t="s">
        <v>454</v>
      </c>
      <c r="AJ231" s="11" t="s">
        <v>455</v>
      </c>
      <c r="AK231" s="11" t="s">
        <v>456</v>
      </c>
      <c r="AL231" s="11" t="s">
        <v>457</v>
      </c>
      <c r="AM231" s="11" t="s">
        <v>458</v>
      </c>
      <c r="AN231" s="11" t="s">
        <v>459</v>
      </c>
      <c r="AO231" s="11" t="s">
        <v>460</v>
      </c>
      <c r="AP231" s="11" t="s">
        <v>461</v>
      </c>
      <c r="AQ231" s="5" t="s">
        <v>462</v>
      </c>
      <c r="AR231" s="5" t="s">
        <v>138</v>
      </c>
      <c r="AS231" s="5" t="s">
        <v>138</v>
      </c>
      <c r="AT231" s="5" t="s">
        <v>463</v>
      </c>
      <c r="AU231" s="5" t="s">
        <v>464</v>
      </c>
      <c r="AV231" s="5" t="s">
        <v>465</v>
      </c>
      <c r="AW231" s="5" t="s">
        <v>138</v>
      </c>
      <c r="AX231" s="5" t="s">
        <v>4885</v>
      </c>
    </row>
    <row r="232" spans="1:50" s="5" customFormat="1" x14ac:dyDescent="0.3">
      <c r="A232" s="5" t="s">
        <v>5782</v>
      </c>
      <c r="B232" s="5">
        <v>427</v>
      </c>
      <c r="C232" s="5" t="s">
        <v>5783</v>
      </c>
      <c r="D232" s="5" t="s">
        <v>5784</v>
      </c>
      <c r="E232" s="5" t="s">
        <v>5766</v>
      </c>
      <c r="H232" s="5" t="s">
        <v>5785</v>
      </c>
      <c r="I232" s="5" t="s">
        <v>2246</v>
      </c>
      <c r="L232" s="15"/>
      <c r="M232" s="15"/>
      <c r="N232" s="5" t="s">
        <v>5786</v>
      </c>
      <c r="O232" s="5" t="b">
        <v>1</v>
      </c>
      <c r="P232" s="5" t="b">
        <v>1</v>
      </c>
      <c r="Q232" s="5" t="s">
        <v>1677</v>
      </c>
      <c r="R232" s="11">
        <v>2</v>
      </c>
      <c r="S232" s="11">
        <v>1</v>
      </c>
      <c r="T232" s="11">
        <v>1</v>
      </c>
      <c r="U232" s="11">
        <v>1</v>
      </c>
      <c r="V232" s="11">
        <v>2</v>
      </c>
      <c r="W232" s="11">
        <v>1</v>
      </c>
      <c r="X232" s="11">
        <v>1</v>
      </c>
      <c r="Y232" s="11">
        <v>1</v>
      </c>
      <c r="Z232" s="11">
        <v>1</v>
      </c>
      <c r="AA232" s="11">
        <v>2</v>
      </c>
      <c r="AB232" s="11">
        <v>0</v>
      </c>
      <c r="AC232" s="11">
        <v>0</v>
      </c>
      <c r="AD232" s="11">
        <v>1</v>
      </c>
      <c r="AE232" s="11">
        <v>1</v>
      </c>
      <c r="AF232" s="11">
        <v>1</v>
      </c>
      <c r="AG232" s="11">
        <v>1</v>
      </c>
      <c r="AH232" s="11" t="s">
        <v>5787</v>
      </c>
      <c r="AI232" s="11" t="s">
        <v>5788</v>
      </c>
      <c r="AJ232" s="11" t="s">
        <v>5789</v>
      </c>
      <c r="AK232" s="11" t="s">
        <v>5790</v>
      </c>
      <c r="AL232" s="11" t="s">
        <v>5791</v>
      </c>
      <c r="AM232" s="11" t="s">
        <v>5792</v>
      </c>
      <c r="AN232" s="11" t="s">
        <v>5793</v>
      </c>
      <c r="AO232" s="11" t="s">
        <v>5794</v>
      </c>
      <c r="AP232" s="11" t="s">
        <v>5795</v>
      </c>
      <c r="AQ232" s="5" t="s">
        <v>5796</v>
      </c>
      <c r="AR232" s="5" t="s">
        <v>138</v>
      </c>
      <c r="AS232" s="5" t="s">
        <v>138</v>
      </c>
      <c r="AT232" s="5" t="s">
        <v>5797</v>
      </c>
      <c r="AU232" s="5" t="s">
        <v>5798</v>
      </c>
      <c r="AV232" s="5" t="s">
        <v>5799</v>
      </c>
      <c r="AW232" s="5" t="s">
        <v>5800</v>
      </c>
      <c r="AX232" s="5" t="s">
        <v>4885</v>
      </c>
    </row>
    <row r="233" spans="1:50" s="5" customFormat="1" x14ac:dyDescent="0.3">
      <c r="A233" s="5" t="s">
        <v>5801</v>
      </c>
      <c r="B233" s="5">
        <v>339</v>
      </c>
      <c r="C233" s="5" t="s">
        <v>5802</v>
      </c>
      <c r="D233" s="5" t="s">
        <v>4891</v>
      </c>
      <c r="E233" s="5" t="s">
        <v>5766</v>
      </c>
      <c r="F233" s="5" t="s">
        <v>2606</v>
      </c>
      <c r="G233" s="5" t="s">
        <v>4892</v>
      </c>
      <c r="I233" s="5" t="s">
        <v>4883</v>
      </c>
      <c r="J233" s="5" t="s">
        <v>4946</v>
      </c>
      <c r="L233" s="15"/>
      <c r="M233" s="15"/>
      <c r="N233" s="5" t="s">
        <v>2607</v>
      </c>
      <c r="O233" s="5" t="b">
        <v>1</v>
      </c>
      <c r="P233" s="5" t="b">
        <v>1</v>
      </c>
      <c r="Q233" s="5" t="s">
        <v>1677</v>
      </c>
      <c r="R233" s="11">
        <v>1</v>
      </c>
      <c r="S233" s="11">
        <v>1</v>
      </c>
      <c r="T233" s="11">
        <v>1</v>
      </c>
      <c r="U233" s="11">
        <v>1</v>
      </c>
      <c r="V233" s="11">
        <v>1</v>
      </c>
      <c r="W233" s="11">
        <v>1</v>
      </c>
      <c r="X233" s="11">
        <v>1</v>
      </c>
      <c r="Y233" s="11">
        <v>1</v>
      </c>
      <c r="Z233" s="11">
        <v>1</v>
      </c>
      <c r="AA233" s="11">
        <v>1</v>
      </c>
      <c r="AB233" s="11">
        <v>0</v>
      </c>
      <c r="AC233" s="11">
        <v>0</v>
      </c>
      <c r="AD233" s="11">
        <v>1</v>
      </c>
      <c r="AE233" s="11">
        <v>1</v>
      </c>
      <c r="AF233" s="11">
        <v>2</v>
      </c>
      <c r="AG233" s="11">
        <v>1</v>
      </c>
      <c r="AH233" s="11" t="s">
        <v>2608</v>
      </c>
      <c r="AI233" s="11" t="s">
        <v>2609</v>
      </c>
      <c r="AJ233" s="11" t="s">
        <v>2610</v>
      </c>
      <c r="AK233" s="11" t="s">
        <v>2611</v>
      </c>
      <c r="AL233" s="11" t="s">
        <v>2612</v>
      </c>
      <c r="AM233" s="11" t="s">
        <v>2613</v>
      </c>
      <c r="AN233" s="11" t="s">
        <v>2614</v>
      </c>
      <c r="AO233" s="11" t="s">
        <v>2615</v>
      </c>
      <c r="AP233" s="11" t="s">
        <v>2616</v>
      </c>
      <c r="AQ233" s="5" t="s">
        <v>2617</v>
      </c>
      <c r="AR233" s="5" t="s">
        <v>138</v>
      </c>
      <c r="AS233" s="5" t="s">
        <v>138</v>
      </c>
      <c r="AT233" s="5" t="s">
        <v>2618</v>
      </c>
      <c r="AU233" s="5" t="s">
        <v>2619</v>
      </c>
      <c r="AV233" s="5" t="s">
        <v>2620</v>
      </c>
      <c r="AW233" s="5" t="s">
        <v>2621</v>
      </c>
      <c r="AX233" s="5" t="s">
        <v>4885</v>
      </c>
    </row>
    <row r="234" spans="1:50" s="5" customFormat="1" x14ac:dyDescent="0.3">
      <c r="A234" s="5" t="s">
        <v>5803</v>
      </c>
      <c r="B234" s="5">
        <v>519</v>
      </c>
      <c r="C234" s="5" t="s">
        <v>5804</v>
      </c>
      <c r="D234" s="5" t="s">
        <v>4887</v>
      </c>
      <c r="E234" s="5" t="s">
        <v>5805</v>
      </c>
      <c r="F234" s="5" t="s">
        <v>5806</v>
      </c>
      <c r="G234" s="5" t="s">
        <v>5807</v>
      </c>
      <c r="I234" s="5" t="s">
        <v>4883</v>
      </c>
      <c r="J234" s="5" t="s">
        <v>5808</v>
      </c>
      <c r="L234" s="15"/>
      <c r="M234" s="15"/>
      <c r="N234" s="5" t="s">
        <v>5809</v>
      </c>
      <c r="O234" s="5" t="b">
        <v>1</v>
      </c>
      <c r="P234" s="5" t="b">
        <v>0</v>
      </c>
      <c r="Q234" s="5" t="s">
        <v>5810</v>
      </c>
      <c r="R234" s="11">
        <v>1</v>
      </c>
      <c r="S234" s="11">
        <v>1</v>
      </c>
      <c r="T234" s="11">
        <v>1</v>
      </c>
      <c r="U234" s="11">
        <v>1</v>
      </c>
      <c r="V234" s="11">
        <v>1</v>
      </c>
      <c r="W234" s="11">
        <v>2</v>
      </c>
      <c r="X234" s="11">
        <v>1</v>
      </c>
      <c r="Y234" s="11">
        <v>1</v>
      </c>
      <c r="Z234" s="11">
        <v>1</v>
      </c>
      <c r="AA234" s="11">
        <v>1</v>
      </c>
      <c r="AB234" s="11">
        <v>0</v>
      </c>
      <c r="AC234" s="11">
        <v>0</v>
      </c>
      <c r="AD234" s="11">
        <v>1</v>
      </c>
      <c r="AE234" s="11">
        <v>1</v>
      </c>
      <c r="AF234" s="11">
        <v>1</v>
      </c>
      <c r="AG234" s="11">
        <v>1</v>
      </c>
      <c r="AH234" s="11" t="s">
        <v>5811</v>
      </c>
      <c r="AI234" s="11" t="s">
        <v>5812</v>
      </c>
      <c r="AJ234" s="11" t="s">
        <v>5813</v>
      </c>
      <c r="AK234" s="11" t="s">
        <v>5814</v>
      </c>
      <c r="AL234" s="11" t="s">
        <v>5815</v>
      </c>
      <c r="AM234" s="11" t="s">
        <v>5816</v>
      </c>
      <c r="AN234" s="11" t="s">
        <v>5817</v>
      </c>
      <c r="AO234" s="11" t="s">
        <v>5818</v>
      </c>
      <c r="AP234" s="11" t="s">
        <v>5819</v>
      </c>
      <c r="AQ234" s="5" t="s">
        <v>5820</v>
      </c>
      <c r="AR234" s="5" t="s">
        <v>138</v>
      </c>
      <c r="AS234" s="5" t="s">
        <v>138</v>
      </c>
      <c r="AT234" s="5" t="s">
        <v>5821</v>
      </c>
      <c r="AU234" s="5" t="s">
        <v>5822</v>
      </c>
      <c r="AV234" s="5" t="s">
        <v>5823</v>
      </c>
      <c r="AW234" s="5" t="s">
        <v>5824</v>
      </c>
      <c r="AX234" s="5" t="s">
        <v>4885</v>
      </c>
    </row>
    <row r="235" spans="1:50" s="5" customFormat="1" x14ac:dyDescent="0.3">
      <c r="A235" s="5" t="s">
        <v>592</v>
      </c>
      <c r="B235" s="5">
        <v>287</v>
      </c>
      <c r="C235" s="5" t="s">
        <v>5825</v>
      </c>
      <c r="D235" s="5" t="s">
        <v>4887</v>
      </c>
      <c r="E235" s="5" t="s">
        <v>5826</v>
      </c>
      <c r="F235" s="5" t="s">
        <v>5827</v>
      </c>
      <c r="G235" s="5" t="s">
        <v>4892</v>
      </c>
      <c r="H235" s="5" t="s">
        <v>4883</v>
      </c>
      <c r="I235" s="5" t="s">
        <v>4883</v>
      </c>
      <c r="J235" s="5" t="s">
        <v>4946</v>
      </c>
      <c r="L235" s="15"/>
      <c r="M235" s="15"/>
      <c r="N235" s="5" t="s">
        <v>4130</v>
      </c>
      <c r="O235" s="5" t="b">
        <v>1</v>
      </c>
      <c r="P235" s="5" t="b">
        <v>1</v>
      </c>
      <c r="Q235" s="5" t="s">
        <v>1677</v>
      </c>
      <c r="R235" s="11">
        <v>1</v>
      </c>
      <c r="S235" s="11">
        <v>1</v>
      </c>
      <c r="T235" s="11">
        <v>1</v>
      </c>
      <c r="U235" s="11">
        <v>1</v>
      </c>
      <c r="V235" s="11">
        <v>1</v>
      </c>
      <c r="W235" s="11">
        <v>1</v>
      </c>
      <c r="X235" s="11">
        <v>1</v>
      </c>
      <c r="Y235" s="11">
        <v>2</v>
      </c>
      <c r="Z235" s="11">
        <v>1</v>
      </c>
      <c r="AA235" s="11">
        <v>1</v>
      </c>
      <c r="AB235" s="11">
        <v>0</v>
      </c>
      <c r="AC235" s="11">
        <v>0</v>
      </c>
      <c r="AD235" s="11">
        <v>1</v>
      </c>
      <c r="AE235" s="11">
        <v>1</v>
      </c>
      <c r="AF235" s="11">
        <v>1</v>
      </c>
      <c r="AG235" s="11">
        <v>0</v>
      </c>
      <c r="AH235" s="11" t="s">
        <v>593</v>
      </c>
      <c r="AI235" s="11" t="s">
        <v>594</v>
      </c>
      <c r="AJ235" s="11" t="s">
        <v>595</v>
      </c>
      <c r="AK235" s="11" t="s">
        <v>596</v>
      </c>
      <c r="AL235" s="11" t="s">
        <v>597</v>
      </c>
      <c r="AM235" s="11" t="s">
        <v>598</v>
      </c>
      <c r="AN235" s="11" t="s">
        <v>599</v>
      </c>
      <c r="AO235" s="11" t="s">
        <v>600</v>
      </c>
      <c r="AP235" s="11" t="s">
        <v>601</v>
      </c>
      <c r="AQ235" s="5" t="s">
        <v>602</v>
      </c>
      <c r="AR235" s="5" t="s">
        <v>138</v>
      </c>
      <c r="AS235" s="5" t="s">
        <v>138</v>
      </c>
      <c r="AT235" s="5" t="s">
        <v>603</v>
      </c>
      <c r="AU235" s="5" t="s">
        <v>604</v>
      </c>
      <c r="AV235" s="5" t="s">
        <v>605</v>
      </c>
      <c r="AW235" s="5" t="s">
        <v>138</v>
      </c>
      <c r="AX235" s="5" t="s">
        <v>4885</v>
      </c>
    </row>
    <row r="236" spans="1:50" s="5" customFormat="1" x14ac:dyDescent="0.3">
      <c r="L236" s="15"/>
      <c r="M236" s="15"/>
      <c r="R236" s="11"/>
      <c r="S236" s="11"/>
      <c r="T236" s="11"/>
      <c r="U236" s="11"/>
      <c r="V236" s="11"/>
      <c r="W236" s="11"/>
      <c r="X236" s="11"/>
      <c r="Y236" s="11"/>
      <c r="Z236" s="11"/>
      <c r="AA236" s="11"/>
      <c r="AB236" s="11"/>
      <c r="AC236" s="11"/>
      <c r="AD236" s="11"/>
      <c r="AE236" s="11"/>
      <c r="AF236" s="11"/>
      <c r="AG236" s="11"/>
      <c r="AH236" s="11"/>
      <c r="AI236" s="11"/>
      <c r="AJ236" s="11"/>
      <c r="AK236" s="11"/>
      <c r="AL236" s="11"/>
      <c r="AM236" s="11"/>
      <c r="AN236" s="11"/>
      <c r="AO236" s="11"/>
      <c r="AP236" s="11"/>
    </row>
    <row r="237" spans="1:50" s="5" customFormat="1" x14ac:dyDescent="0.3">
      <c r="A237" s="5" t="s">
        <v>4864</v>
      </c>
      <c r="L237" s="15"/>
      <c r="M237" s="15"/>
      <c r="R237" s="11">
        <v>8</v>
      </c>
      <c r="S237" s="11">
        <v>9</v>
      </c>
      <c r="T237" s="11">
        <v>7</v>
      </c>
      <c r="U237" s="11">
        <v>8</v>
      </c>
      <c r="V237" s="11">
        <v>7</v>
      </c>
      <c r="W237" s="11">
        <v>8</v>
      </c>
      <c r="X237" s="11">
        <v>9</v>
      </c>
      <c r="Y237" s="11">
        <v>8</v>
      </c>
      <c r="Z237" s="11">
        <v>7</v>
      </c>
      <c r="AA237" s="11">
        <v>14</v>
      </c>
      <c r="AB237" s="11">
        <v>1</v>
      </c>
      <c r="AC237" s="11">
        <v>1</v>
      </c>
      <c r="AD237" s="11">
        <v>6</v>
      </c>
      <c r="AE237" s="11">
        <v>7</v>
      </c>
      <c r="AF237" s="11">
        <v>8</v>
      </c>
      <c r="AG237" s="11">
        <v>7</v>
      </c>
      <c r="AH237" s="11"/>
      <c r="AI237" s="11"/>
      <c r="AJ237" s="11"/>
      <c r="AK237" s="11"/>
      <c r="AL237" s="11"/>
      <c r="AM237" s="11"/>
      <c r="AN237" s="11"/>
      <c r="AO237" s="11"/>
      <c r="AP237" s="11"/>
    </row>
    <row r="238" spans="1:50" s="5" customFormat="1" x14ac:dyDescent="0.3">
      <c r="A238" s="5" t="s">
        <v>5828</v>
      </c>
      <c r="B238" s="5">
        <v>176</v>
      </c>
      <c r="C238" s="5" t="s">
        <v>5829</v>
      </c>
      <c r="D238" s="5" t="s">
        <v>5062</v>
      </c>
      <c r="E238" s="5" t="s">
        <v>5830</v>
      </c>
      <c r="F238" s="5" t="s">
        <v>1971</v>
      </c>
      <c r="J238" s="5" t="s">
        <v>5831</v>
      </c>
      <c r="L238" s="15"/>
      <c r="M238" s="15"/>
      <c r="R238" s="11"/>
      <c r="S238" s="11"/>
      <c r="T238" s="11"/>
      <c r="U238" s="11"/>
      <c r="V238" s="11"/>
      <c r="W238" s="11"/>
      <c r="X238" s="11"/>
      <c r="Y238" s="11"/>
      <c r="Z238" s="11"/>
      <c r="AA238" s="11"/>
      <c r="AB238" s="11"/>
      <c r="AC238" s="11"/>
      <c r="AD238" s="11"/>
      <c r="AE238" s="11"/>
      <c r="AF238" s="11"/>
      <c r="AG238" s="11"/>
      <c r="AH238" s="11"/>
      <c r="AI238" s="11"/>
      <c r="AJ238" s="11"/>
      <c r="AK238" s="11"/>
      <c r="AL238" s="11"/>
      <c r="AM238" s="11"/>
      <c r="AN238" s="11"/>
      <c r="AO238" s="11"/>
      <c r="AP238" s="11"/>
      <c r="AX238" s="5" t="s">
        <v>1830</v>
      </c>
    </row>
    <row r="239" spans="1:50" s="5" customFormat="1" x14ac:dyDescent="0.3">
      <c r="A239" s="5" t="s">
        <v>5832</v>
      </c>
      <c r="B239" s="5">
        <v>289</v>
      </c>
      <c r="C239" s="5" t="s">
        <v>5833</v>
      </c>
      <c r="D239" s="5" t="s">
        <v>5168</v>
      </c>
      <c r="E239" s="5" t="s">
        <v>5830</v>
      </c>
      <c r="F239" s="5" t="s">
        <v>1971</v>
      </c>
      <c r="H239" s="5" t="s">
        <v>4883</v>
      </c>
      <c r="I239" s="5" t="s">
        <v>4883</v>
      </c>
      <c r="J239" s="5" t="s">
        <v>5126</v>
      </c>
      <c r="L239" s="15"/>
      <c r="M239" s="15"/>
      <c r="N239" s="5" t="s">
        <v>5834</v>
      </c>
      <c r="O239" s="5" t="b">
        <v>1</v>
      </c>
      <c r="P239" s="5" t="b">
        <v>0</v>
      </c>
      <c r="Q239" s="5" t="s">
        <v>5835</v>
      </c>
      <c r="R239" s="11">
        <v>2</v>
      </c>
      <c r="S239" s="11">
        <v>2</v>
      </c>
      <c r="T239" s="11">
        <v>1</v>
      </c>
      <c r="U239" s="11">
        <v>2</v>
      </c>
      <c r="V239" s="11">
        <v>1</v>
      </c>
      <c r="W239" s="11">
        <v>1</v>
      </c>
      <c r="X239" s="11">
        <v>3</v>
      </c>
      <c r="Y239" s="11">
        <v>1</v>
      </c>
      <c r="Z239" s="11">
        <v>1</v>
      </c>
      <c r="AA239" s="11">
        <v>2</v>
      </c>
      <c r="AB239" s="11">
        <v>0</v>
      </c>
      <c r="AC239" s="11">
        <v>0</v>
      </c>
      <c r="AD239" s="11">
        <v>1</v>
      </c>
      <c r="AE239" s="11">
        <v>1</v>
      </c>
      <c r="AF239" s="11">
        <v>2</v>
      </c>
      <c r="AG239" s="11">
        <v>1</v>
      </c>
      <c r="AH239" s="11" t="s">
        <v>5836</v>
      </c>
      <c r="AI239" s="11" t="s">
        <v>5837</v>
      </c>
      <c r="AJ239" s="11" t="s">
        <v>5838</v>
      </c>
      <c r="AK239" s="11" t="s">
        <v>5839</v>
      </c>
      <c r="AL239" s="11" t="s">
        <v>5840</v>
      </c>
      <c r="AM239" s="11" t="s">
        <v>5841</v>
      </c>
      <c r="AN239" s="11" t="s">
        <v>5842</v>
      </c>
      <c r="AO239" s="11" t="s">
        <v>5843</v>
      </c>
      <c r="AP239" s="11" t="s">
        <v>5844</v>
      </c>
      <c r="AQ239" s="5" t="s">
        <v>5845</v>
      </c>
      <c r="AR239" s="5" t="s">
        <v>138</v>
      </c>
      <c r="AS239" s="5" t="s">
        <v>138</v>
      </c>
      <c r="AT239" s="5" t="s">
        <v>5846</v>
      </c>
      <c r="AU239" s="5" t="s">
        <v>5847</v>
      </c>
      <c r="AV239" s="5" t="s">
        <v>5848</v>
      </c>
      <c r="AW239" s="5" t="s">
        <v>5849</v>
      </c>
      <c r="AX239" s="5" t="s">
        <v>4885</v>
      </c>
    </row>
    <row r="240" spans="1:50" s="5" customFormat="1" x14ac:dyDescent="0.3">
      <c r="A240" s="5" t="s">
        <v>5850</v>
      </c>
      <c r="B240" s="5">
        <v>342</v>
      </c>
      <c r="C240" s="5" t="s">
        <v>5851</v>
      </c>
      <c r="D240" s="5" t="s">
        <v>4922</v>
      </c>
      <c r="E240" s="5" t="s">
        <v>5830</v>
      </c>
      <c r="F240" s="5" t="s">
        <v>1971</v>
      </c>
      <c r="H240" s="5" t="s">
        <v>4883</v>
      </c>
      <c r="I240" s="5" t="s">
        <v>4883</v>
      </c>
      <c r="J240" s="5" t="s">
        <v>5126</v>
      </c>
      <c r="L240" s="15"/>
      <c r="M240" s="15"/>
      <c r="N240" s="5" t="s">
        <v>5834</v>
      </c>
      <c r="O240" s="5" t="b">
        <v>1</v>
      </c>
      <c r="P240" s="5" t="b">
        <v>0</v>
      </c>
      <c r="Q240" s="5" t="s">
        <v>5835</v>
      </c>
      <c r="R240" s="11">
        <v>2</v>
      </c>
      <c r="S240" s="11">
        <v>2</v>
      </c>
      <c r="T240" s="11">
        <v>1</v>
      </c>
      <c r="U240" s="11">
        <v>2</v>
      </c>
      <c r="V240" s="11">
        <v>1</v>
      </c>
      <c r="W240" s="11">
        <v>1</v>
      </c>
      <c r="X240" s="11">
        <v>3</v>
      </c>
      <c r="Y240" s="11">
        <v>1</v>
      </c>
      <c r="Z240" s="11">
        <v>1</v>
      </c>
      <c r="AA240" s="11">
        <v>2</v>
      </c>
      <c r="AB240" s="11">
        <v>0</v>
      </c>
      <c r="AC240" s="11">
        <v>0</v>
      </c>
      <c r="AD240" s="11">
        <v>1</v>
      </c>
      <c r="AE240" s="11">
        <v>1</v>
      </c>
      <c r="AF240" s="11">
        <v>2</v>
      </c>
      <c r="AG240" s="11">
        <v>1</v>
      </c>
      <c r="AH240" s="11" t="s">
        <v>5836</v>
      </c>
      <c r="AI240" s="11" t="s">
        <v>5837</v>
      </c>
      <c r="AJ240" s="11" t="s">
        <v>5838</v>
      </c>
      <c r="AK240" s="11" t="s">
        <v>5839</v>
      </c>
      <c r="AL240" s="11" t="s">
        <v>5840</v>
      </c>
      <c r="AM240" s="11" t="s">
        <v>5841</v>
      </c>
      <c r="AN240" s="11" t="s">
        <v>5842</v>
      </c>
      <c r="AO240" s="11" t="s">
        <v>5843</v>
      </c>
      <c r="AP240" s="11" t="s">
        <v>5844</v>
      </c>
      <c r="AQ240" s="5" t="s">
        <v>5845</v>
      </c>
      <c r="AR240" s="5" t="s">
        <v>138</v>
      </c>
      <c r="AS240" s="5" t="s">
        <v>138</v>
      </c>
      <c r="AT240" s="5" t="s">
        <v>5846</v>
      </c>
      <c r="AU240" s="5" t="s">
        <v>5847</v>
      </c>
      <c r="AV240" s="5" t="s">
        <v>5848</v>
      </c>
      <c r="AW240" s="5" t="s">
        <v>5849</v>
      </c>
      <c r="AX240" s="5" t="s">
        <v>1830</v>
      </c>
    </row>
    <row r="241" spans="1:50" s="5" customFormat="1" x14ac:dyDescent="0.3">
      <c r="A241" s="5" t="s">
        <v>1834</v>
      </c>
      <c r="B241" s="5">
        <v>406</v>
      </c>
      <c r="C241" s="5" t="s">
        <v>5852</v>
      </c>
      <c r="D241" s="5" t="s">
        <v>5168</v>
      </c>
      <c r="E241" s="5" t="s">
        <v>5830</v>
      </c>
      <c r="F241" s="5" t="s">
        <v>2357</v>
      </c>
      <c r="H241" s="5" t="s">
        <v>4883</v>
      </c>
      <c r="I241" s="5" t="s">
        <v>4883</v>
      </c>
      <c r="J241" s="5" t="s">
        <v>5126</v>
      </c>
      <c r="L241" s="15"/>
      <c r="M241" s="15"/>
      <c r="N241" s="5" t="s">
        <v>1835</v>
      </c>
      <c r="O241" s="5" t="b">
        <v>1</v>
      </c>
      <c r="P241" s="5" t="b">
        <v>0</v>
      </c>
      <c r="Q241" s="5" t="s">
        <v>1836</v>
      </c>
      <c r="R241" s="11">
        <v>1</v>
      </c>
      <c r="S241" s="11">
        <v>1</v>
      </c>
      <c r="T241" s="11">
        <v>1</v>
      </c>
      <c r="U241" s="11">
        <v>1</v>
      </c>
      <c r="V241" s="11">
        <v>1</v>
      </c>
      <c r="W241" s="11">
        <v>1</v>
      </c>
      <c r="X241" s="11">
        <v>1</v>
      </c>
      <c r="Y241" s="11">
        <v>1</v>
      </c>
      <c r="Z241" s="11">
        <v>1</v>
      </c>
      <c r="AA241" s="11">
        <v>1</v>
      </c>
      <c r="AB241" s="11">
        <v>0</v>
      </c>
      <c r="AC241" s="11">
        <v>0</v>
      </c>
      <c r="AD241" s="11">
        <v>0</v>
      </c>
      <c r="AE241" s="11">
        <v>1</v>
      </c>
      <c r="AF241" s="11">
        <v>1</v>
      </c>
      <c r="AG241" s="11">
        <v>1</v>
      </c>
      <c r="AH241" s="11" t="s">
        <v>1837</v>
      </c>
      <c r="AI241" s="11" t="s">
        <v>1838</v>
      </c>
      <c r="AJ241" s="11" t="s">
        <v>1839</v>
      </c>
      <c r="AK241" s="11" t="s">
        <v>1840</v>
      </c>
      <c r="AL241" s="11" t="s">
        <v>1841</v>
      </c>
      <c r="AM241" s="11" t="s">
        <v>1842</v>
      </c>
      <c r="AN241" s="11" t="s">
        <v>1843</v>
      </c>
      <c r="AO241" s="11" t="s">
        <v>1844</v>
      </c>
      <c r="AP241" s="11" t="s">
        <v>1845</v>
      </c>
      <c r="AQ241" s="5" t="s">
        <v>1846</v>
      </c>
      <c r="AR241" s="5" t="s">
        <v>138</v>
      </c>
      <c r="AS241" s="5" t="s">
        <v>138</v>
      </c>
      <c r="AT241" s="5" t="s">
        <v>138</v>
      </c>
      <c r="AU241" s="5" t="s">
        <v>1847</v>
      </c>
      <c r="AV241" s="5" t="s">
        <v>1848</v>
      </c>
      <c r="AW241" s="5" t="s">
        <v>1849</v>
      </c>
      <c r="AX241" s="5" t="s">
        <v>4885</v>
      </c>
    </row>
    <row r="242" spans="1:50" s="5" customFormat="1" x14ac:dyDescent="0.3">
      <c r="A242" s="5" t="s">
        <v>5853</v>
      </c>
      <c r="B242" s="5">
        <v>169</v>
      </c>
      <c r="C242" s="5" t="s">
        <v>5854</v>
      </c>
      <c r="D242" s="5" t="s">
        <v>4880</v>
      </c>
      <c r="E242" s="5" t="s">
        <v>5830</v>
      </c>
      <c r="F242" s="5" t="s">
        <v>5855</v>
      </c>
      <c r="J242" s="5" t="s">
        <v>4981</v>
      </c>
      <c r="L242" s="15"/>
      <c r="M242" s="15"/>
      <c r="R242" s="11"/>
      <c r="S242" s="11"/>
      <c r="T242" s="11"/>
      <c r="U242" s="11"/>
      <c r="V242" s="11"/>
      <c r="W242" s="11"/>
      <c r="X242" s="11"/>
      <c r="Y242" s="11"/>
      <c r="Z242" s="11"/>
      <c r="AA242" s="11"/>
      <c r="AB242" s="11"/>
      <c r="AC242" s="11"/>
      <c r="AD242" s="11"/>
      <c r="AE242" s="11"/>
      <c r="AF242" s="11"/>
      <c r="AG242" s="11"/>
      <c r="AH242" s="11"/>
      <c r="AI242" s="11"/>
      <c r="AJ242" s="11"/>
      <c r="AK242" s="11"/>
      <c r="AL242" s="11"/>
      <c r="AM242" s="11"/>
      <c r="AN242" s="11"/>
      <c r="AO242" s="11"/>
      <c r="AP242" s="11"/>
      <c r="AR242" s="5" t="s">
        <v>138</v>
      </c>
      <c r="AS242" s="5" t="s">
        <v>138</v>
      </c>
      <c r="AT242" s="5" t="s">
        <v>138</v>
      </c>
      <c r="AU242" s="5" t="s">
        <v>138</v>
      </c>
      <c r="AV242" s="5" t="s">
        <v>138</v>
      </c>
      <c r="AW242" s="5" t="s">
        <v>138</v>
      </c>
      <c r="AX242" s="5" t="s">
        <v>1830</v>
      </c>
    </row>
    <row r="243" spans="1:50" s="5" customFormat="1" x14ac:dyDescent="0.3">
      <c r="A243" s="5" t="s">
        <v>5856</v>
      </c>
      <c r="B243" s="5">
        <v>280</v>
      </c>
      <c r="C243" s="5" t="s">
        <v>5857</v>
      </c>
      <c r="D243" s="5" t="s">
        <v>4880</v>
      </c>
      <c r="E243" s="5" t="s">
        <v>5858</v>
      </c>
      <c r="F243" s="5" t="s">
        <v>5859</v>
      </c>
      <c r="H243" s="5" t="s">
        <v>4883</v>
      </c>
      <c r="I243" s="5" t="s">
        <v>4883</v>
      </c>
      <c r="J243" s="5" t="s">
        <v>4913</v>
      </c>
      <c r="L243" s="15"/>
      <c r="M243" s="15"/>
      <c r="N243" s="5" t="s">
        <v>2386</v>
      </c>
      <c r="O243" s="5" t="b">
        <v>1</v>
      </c>
      <c r="P243" s="5" t="b">
        <v>1</v>
      </c>
      <c r="Q243" s="5" t="s">
        <v>1677</v>
      </c>
      <c r="R243" s="11">
        <v>1</v>
      </c>
      <c r="S243" s="11">
        <v>1</v>
      </c>
      <c r="T243" s="11">
        <v>1</v>
      </c>
      <c r="U243" s="11">
        <v>1</v>
      </c>
      <c r="V243" s="11">
        <v>1</v>
      </c>
      <c r="W243" s="11">
        <v>1</v>
      </c>
      <c r="X243" s="11">
        <v>1</v>
      </c>
      <c r="Y243" s="11">
        <v>2</v>
      </c>
      <c r="Z243" s="11">
        <v>1</v>
      </c>
      <c r="AA243" s="11">
        <v>1</v>
      </c>
      <c r="AB243" s="11">
        <v>0</v>
      </c>
      <c r="AC243" s="11">
        <v>0</v>
      </c>
      <c r="AD243" s="11">
        <v>1</v>
      </c>
      <c r="AE243" s="11">
        <v>1</v>
      </c>
      <c r="AF243" s="11">
        <v>1</v>
      </c>
      <c r="AG243" s="11">
        <v>1</v>
      </c>
      <c r="AH243" s="11" t="s">
        <v>2387</v>
      </c>
      <c r="AI243" s="11" t="s">
        <v>2388</v>
      </c>
      <c r="AJ243" s="11" t="s">
        <v>2389</v>
      </c>
      <c r="AK243" s="11" t="s">
        <v>2390</v>
      </c>
      <c r="AL243" s="11" t="s">
        <v>2391</v>
      </c>
      <c r="AM243" s="11" t="s">
        <v>2392</v>
      </c>
      <c r="AN243" s="11" t="s">
        <v>2393</v>
      </c>
      <c r="AO243" s="11" t="s">
        <v>2394</v>
      </c>
      <c r="AP243" s="11" t="s">
        <v>2395</v>
      </c>
      <c r="AQ243" s="5" t="s">
        <v>2396</v>
      </c>
      <c r="AR243" s="5" t="s">
        <v>138</v>
      </c>
      <c r="AS243" s="5" t="s">
        <v>138</v>
      </c>
      <c r="AT243" s="5" t="s">
        <v>2397</v>
      </c>
      <c r="AU243" s="5" t="s">
        <v>2398</v>
      </c>
      <c r="AV243" s="5" t="s">
        <v>2399</v>
      </c>
      <c r="AW243" s="5" t="s">
        <v>2400</v>
      </c>
      <c r="AX243" s="5" t="s">
        <v>4885</v>
      </c>
    </row>
    <row r="244" spans="1:50" s="5" customFormat="1" x14ac:dyDescent="0.3">
      <c r="A244" s="5" t="s">
        <v>486</v>
      </c>
      <c r="B244" s="5">
        <v>335</v>
      </c>
      <c r="C244" s="5" t="s">
        <v>5860</v>
      </c>
      <c r="D244" s="5" t="s">
        <v>4887</v>
      </c>
      <c r="E244" s="5" t="s">
        <v>5858</v>
      </c>
      <c r="F244" s="5" t="s">
        <v>2014</v>
      </c>
      <c r="G244" s="5" t="s">
        <v>4892</v>
      </c>
      <c r="H244" s="5" t="s">
        <v>4883</v>
      </c>
      <c r="I244" s="5" t="s">
        <v>4883</v>
      </c>
      <c r="J244" s="5" t="s">
        <v>5274</v>
      </c>
      <c r="L244" s="15"/>
      <c r="M244" s="15"/>
      <c r="N244" s="5" t="s">
        <v>3004</v>
      </c>
      <c r="O244" s="5" t="b">
        <v>1</v>
      </c>
      <c r="P244" s="5" t="b">
        <v>1</v>
      </c>
      <c r="Q244" s="5" t="s">
        <v>1677</v>
      </c>
      <c r="R244" s="11">
        <v>1</v>
      </c>
      <c r="S244" s="11">
        <v>1</v>
      </c>
      <c r="T244" s="11">
        <v>1</v>
      </c>
      <c r="U244" s="11">
        <v>1</v>
      </c>
      <c r="V244" s="11">
        <v>1</v>
      </c>
      <c r="W244" s="11">
        <v>1</v>
      </c>
      <c r="X244" s="11">
        <v>1</v>
      </c>
      <c r="Y244" s="11">
        <v>1</v>
      </c>
      <c r="Z244" s="11">
        <v>1</v>
      </c>
      <c r="AA244" s="11">
        <v>1</v>
      </c>
      <c r="AB244" s="11">
        <v>0</v>
      </c>
      <c r="AC244" s="11">
        <v>0</v>
      </c>
      <c r="AD244" s="11">
        <v>1</v>
      </c>
      <c r="AE244" s="11">
        <v>1</v>
      </c>
      <c r="AF244" s="11">
        <v>1</v>
      </c>
      <c r="AG244" s="11">
        <v>1</v>
      </c>
      <c r="AH244" s="11" t="s">
        <v>489</v>
      </c>
      <c r="AI244" s="11" t="s">
        <v>490</v>
      </c>
      <c r="AJ244" s="11" t="s">
        <v>491</v>
      </c>
      <c r="AK244" s="11" t="s">
        <v>492</v>
      </c>
      <c r="AL244" s="11" t="s">
        <v>493</v>
      </c>
      <c r="AM244" s="11" t="s">
        <v>494</v>
      </c>
      <c r="AN244" s="11" t="s">
        <v>495</v>
      </c>
      <c r="AO244" s="11" t="s">
        <v>496</v>
      </c>
      <c r="AP244" s="11" t="s">
        <v>497</v>
      </c>
      <c r="AQ244" s="5" t="s">
        <v>498</v>
      </c>
      <c r="AR244" s="5" t="s">
        <v>138</v>
      </c>
      <c r="AS244" s="5" t="s">
        <v>138</v>
      </c>
      <c r="AT244" s="5" t="s">
        <v>499</v>
      </c>
      <c r="AU244" s="5" t="s">
        <v>500</v>
      </c>
      <c r="AV244" s="5" t="s">
        <v>501</v>
      </c>
      <c r="AW244" s="5" t="s">
        <v>502</v>
      </c>
      <c r="AX244" s="5" t="s">
        <v>4885</v>
      </c>
    </row>
    <row r="245" spans="1:50" s="5" customFormat="1" x14ac:dyDescent="0.3">
      <c r="A245" s="5" t="s">
        <v>5861</v>
      </c>
      <c r="B245" s="5">
        <v>757</v>
      </c>
      <c r="C245" s="5" t="s">
        <v>5862</v>
      </c>
      <c r="D245" s="5" t="s">
        <v>4880</v>
      </c>
      <c r="E245" s="5" t="s">
        <v>5858</v>
      </c>
      <c r="F245" s="5" t="s">
        <v>5859</v>
      </c>
      <c r="G245" s="5" t="s">
        <v>4892</v>
      </c>
      <c r="H245" s="5" t="s">
        <v>4883</v>
      </c>
      <c r="I245" s="5" t="s">
        <v>5171</v>
      </c>
      <c r="L245" s="15"/>
      <c r="M245" s="15"/>
      <c r="N245" s="5" t="s">
        <v>5863</v>
      </c>
      <c r="O245" s="5" t="b">
        <v>1</v>
      </c>
      <c r="P245" s="5" t="b">
        <v>0</v>
      </c>
      <c r="Q245" s="5" t="s">
        <v>1680</v>
      </c>
      <c r="R245" s="11">
        <v>1</v>
      </c>
      <c r="S245" s="11">
        <v>2</v>
      </c>
      <c r="T245" s="11">
        <v>1</v>
      </c>
      <c r="U245" s="11">
        <v>1</v>
      </c>
      <c r="V245" s="11">
        <v>1</v>
      </c>
      <c r="W245" s="11">
        <v>1</v>
      </c>
      <c r="X245" s="11">
        <v>1</v>
      </c>
      <c r="Y245" s="11">
        <v>1</v>
      </c>
      <c r="Z245" s="11">
        <v>1</v>
      </c>
      <c r="AA245" s="11">
        <v>1</v>
      </c>
      <c r="AB245" s="11">
        <v>1</v>
      </c>
      <c r="AC245" s="11">
        <v>1</v>
      </c>
      <c r="AD245" s="11">
        <v>1</v>
      </c>
      <c r="AE245" s="11">
        <v>1</v>
      </c>
      <c r="AF245" s="11">
        <v>1</v>
      </c>
      <c r="AG245" s="11">
        <v>1</v>
      </c>
      <c r="AH245" s="11" t="s">
        <v>5864</v>
      </c>
      <c r="AI245" s="11" t="s">
        <v>5865</v>
      </c>
      <c r="AJ245" s="11" t="s">
        <v>5866</v>
      </c>
      <c r="AK245" s="11" t="s">
        <v>5867</v>
      </c>
      <c r="AL245" s="11" t="s">
        <v>5868</v>
      </c>
      <c r="AM245" s="11" t="s">
        <v>5869</v>
      </c>
      <c r="AN245" s="11" t="s">
        <v>5870</v>
      </c>
      <c r="AO245" s="11" t="s">
        <v>5871</v>
      </c>
      <c r="AP245" s="11" t="s">
        <v>5872</v>
      </c>
      <c r="AQ245" s="5" t="s">
        <v>5873</v>
      </c>
      <c r="AR245" s="5" t="s">
        <v>5874</v>
      </c>
      <c r="AS245" s="5" t="s">
        <v>5875</v>
      </c>
      <c r="AT245" s="5" t="s">
        <v>5876</v>
      </c>
      <c r="AU245" s="5" t="s">
        <v>5877</v>
      </c>
      <c r="AV245" s="5" t="s">
        <v>5878</v>
      </c>
      <c r="AW245" s="5" t="s">
        <v>5879</v>
      </c>
      <c r="AX245" s="5" t="s">
        <v>4885</v>
      </c>
    </row>
    <row r="246" spans="1:50" s="5" customFormat="1" x14ac:dyDescent="0.3">
      <c r="A246" s="5" t="s">
        <v>5880</v>
      </c>
      <c r="B246" s="5">
        <v>224</v>
      </c>
      <c r="C246" s="5" t="s">
        <v>5881</v>
      </c>
      <c r="D246" s="5" t="s">
        <v>4880</v>
      </c>
      <c r="E246" s="5" t="s">
        <v>5858</v>
      </c>
      <c r="F246" s="5" t="s">
        <v>5859</v>
      </c>
      <c r="G246" s="5" t="s">
        <v>4916</v>
      </c>
      <c r="H246" s="5" t="s">
        <v>4883</v>
      </c>
      <c r="I246" s="5" t="s">
        <v>4883</v>
      </c>
      <c r="J246" s="5" t="s">
        <v>4913</v>
      </c>
      <c r="L246" s="15"/>
      <c r="M246" s="15"/>
      <c r="N246" s="5" t="s">
        <v>2657</v>
      </c>
      <c r="O246" s="5" t="b">
        <v>1</v>
      </c>
      <c r="P246" s="5" t="b">
        <v>1</v>
      </c>
      <c r="Q246" s="5" t="s">
        <v>1677</v>
      </c>
      <c r="R246" s="11">
        <v>1</v>
      </c>
      <c r="S246" s="11">
        <v>1</v>
      </c>
      <c r="T246" s="11">
        <v>1</v>
      </c>
      <c r="U246" s="11">
        <v>1</v>
      </c>
      <c r="V246" s="11">
        <v>1</v>
      </c>
      <c r="W246" s="11">
        <v>2</v>
      </c>
      <c r="X246" s="11">
        <v>1</v>
      </c>
      <c r="Y246" s="11">
        <v>1</v>
      </c>
      <c r="Z246" s="11">
        <v>1</v>
      </c>
      <c r="AA246" s="11">
        <v>1</v>
      </c>
      <c r="AB246" s="11">
        <v>0</v>
      </c>
      <c r="AC246" s="11">
        <v>0</v>
      </c>
      <c r="AD246" s="11">
        <v>1</v>
      </c>
      <c r="AE246" s="11">
        <v>1</v>
      </c>
      <c r="AF246" s="11">
        <v>1</v>
      </c>
      <c r="AG246" s="11">
        <v>1</v>
      </c>
      <c r="AH246" s="11" t="s">
        <v>2658</v>
      </c>
      <c r="AI246" s="11" t="s">
        <v>2659</v>
      </c>
      <c r="AJ246" s="11" t="s">
        <v>2660</v>
      </c>
      <c r="AK246" s="11" t="s">
        <v>2661</v>
      </c>
      <c r="AL246" s="11" t="s">
        <v>2662</v>
      </c>
      <c r="AM246" s="11" t="s">
        <v>2663</v>
      </c>
      <c r="AN246" s="11" t="s">
        <v>2664</v>
      </c>
      <c r="AO246" s="11" t="s">
        <v>2665</v>
      </c>
      <c r="AP246" s="11" t="s">
        <v>2666</v>
      </c>
      <c r="AQ246" s="5" t="s">
        <v>2667</v>
      </c>
      <c r="AR246" s="5" t="s">
        <v>138</v>
      </c>
      <c r="AS246" s="5" t="s">
        <v>138</v>
      </c>
      <c r="AT246" s="5" t="s">
        <v>2668</v>
      </c>
      <c r="AU246" s="5" t="s">
        <v>2669</v>
      </c>
      <c r="AV246" s="5" t="s">
        <v>2670</v>
      </c>
      <c r="AW246" s="5" t="s">
        <v>2671</v>
      </c>
      <c r="AX246" s="5" t="s">
        <v>4885</v>
      </c>
    </row>
    <row r="247" spans="1:50" s="5" customFormat="1" x14ac:dyDescent="0.3">
      <c r="A247" s="5" t="s">
        <v>5882</v>
      </c>
      <c r="B247" s="5">
        <v>236</v>
      </c>
      <c r="C247" s="5" t="s">
        <v>5883</v>
      </c>
      <c r="D247" s="5" t="s">
        <v>5255</v>
      </c>
      <c r="E247" s="5" t="s">
        <v>5858</v>
      </c>
      <c r="F247" s="5" t="s">
        <v>5859</v>
      </c>
      <c r="I247" s="5" t="s">
        <v>4883</v>
      </c>
      <c r="J247" s="5" t="s">
        <v>4913</v>
      </c>
      <c r="L247" s="15"/>
      <c r="M247" s="15"/>
      <c r="N247" s="5" t="s">
        <v>2630</v>
      </c>
      <c r="O247" s="5" t="b">
        <v>1</v>
      </c>
      <c r="P247" s="5" t="b">
        <v>1</v>
      </c>
      <c r="Q247" s="5" t="s">
        <v>1677</v>
      </c>
      <c r="R247" s="11">
        <v>1</v>
      </c>
      <c r="S247" s="11">
        <v>1</v>
      </c>
      <c r="T247" s="11">
        <v>1</v>
      </c>
      <c r="U247" s="11">
        <v>1</v>
      </c>
      <c r="V247" s="11">
        <v>1</v>
      </c>
      <c r="W247" s="11">
        <v>1</v>
      </c>
      <c r="X247" s="11">
        <v>1</v>
      </c>
      <c r="Y247" s="11">
        <v>1</v>
      </c>
      <c r="Z247" s="11">
        <v>1</v>
      </c>
      <c r="AA247" s="11">
        <v>7</v>
      </c>
      <c r="AB247" s="11">
        <v>0</v>
      </c>
      <c r="AC247" s="11">
        <v>0</v>
      </c>
      <c r="AD247" s="11">
        <v>1</v>
      </c>
      <c r="AE247" s="11">
        <v>1</v>
      </c>
      <c r="AF247" s="11">
        <v>1</v>
      </c>
      <c r="AG247" s="11">
        <v>1</v>
      </c>
      <c r="AH247" s="11" t="s">
        <v>2631</v>
      </c>
      <c r="AI247" s="11" t="s">
        <v>2632</v>
      </c>
      <c r="AJ247" s="11" t="s">
        <v>2633</v>
      </c>
      <c r="AK247" s="11" t="s">
        <v>2634</v>
      </c>
      <c r="AL247" s="11" t="s">
        <v>2635</v>
      </c>
      <c r="AM247" s="11" t="s">
        <v>2636</v>
      </c>
      <c r="AN247" s="11" t="s">
        <v>2637</v>
      </c>
      <c r="AO247" s="11" t="s">
        <v>2638</v>
      </c>
      <c r="AP247" s="11" t="s">
        <v>2639</v>
      </c>
      <c r="AQ247" s="5" t="s">
        <v>2640</v>
      </c>
      <c r="AR247" s="5" t="s">
        <v>138</v>
      </c>
      <c r="AS247" s="5" t="s">
        <v>138</v>
      </c>
      <c r="AT247" s="5" t="s">
        <v>2641</v>
      </c>
      <c r="AU247" s="5" t="s">
        <v>2642</v>
      </c>
      <c r="AV247" s="5" t="s">
        <v>2643</v>
      </c>
      <c r="AW247" s="5" t="s">
        <v>2644</v>
      </c>
      <c r="AX247" s="5" t="s">
        <v>4885</v>
      </c>
    </row>
    <row r="248" spans="1:50" s="5" customFormat="1" x14ac:dyDescent="0.3">
      <c r="L248" s="15"/>
      <c r="M248" s="15"/>
      <c r="R248" s="11"/>
      <c r="S248" s="11"/>
      <c r="T248" s="11"/>
      <c r="U248" s="11"/>
      <c r="V248" s="11"/>
      <c r="W248" s="11"/>
      <c r="X248" s="11"/>
      <c r="Y248" s="11"/>
      <c r="Z248" s="11"/>
      <c r="AA248" s="11"/>
      <c r="AB248" s="11"/>
      <c r="AC248" s="11"/>
      <c r="AD248" s="11"/>
      <c r="AE248" s="11"/>
      <c r="AF248" s="11"/>
      <c r="AG248" s="11"/>
      <c r="AH248" s="11"/>
      <c r="AI248" s="11"/>
      <c r="AJ248" s="11"/>
      <c r="AK248" s="11"/>
      <c r="AL248" s="11"/>
      <c r="AM248" s="11"/>
      <c r="AN248" s="11"/>
      <c r="AO248" s="11"/>
      <c r="AP248" s="11"/>
    </row>
    <row r="249" spans="1:50" s="5" customFormat="1" x14ac:dyDescent="0.3">
      <c r="A249" s="5" t="s">
        <v>4865</v>
      </c>
      <c r="L249" s="15"/>
      <c r="M249" s="15"/>
      <c r="R249" s="11">
        <v>3</v>
      </c>
      <c r="S249" s="11">
        <v>3</v>
      </c>
      <c r="T249" s="11">
        <v>2</v>
      </c>
      <c r="U249" s="11">
        <v>2</v>
      </c>
      <c r="V249" s="11">
        <v>3</v>
      </c>
      <c r="W249" s="11">
        <v>2</v>
      </c>
      <c r="X249" s="11">
        <v>2</v>
      </c>
      <c r="Y249" s="11">
        <v>2</v>
      </c>
      <c r="Z249" s="11">
        <v>2</v>
      </c>
      <c r="AA249" s="11">
        <v>3</v>
      </c>
      <c r="AB249" s="11">
        <v>1</v>
      </c>
      <c r="AC249" s="11">
        <v>1</v>
      </c>
      <c r="AD249" s="11">
        <v>2</v>
      </c>
      <c r="AE249" s="11">
        <v>2</v>
      </c>
      <c r="AF249" s="11">
        <v>3</v>
      </c>
      <c r="AG249" s="11">
        <v>2</v>
      </c>
      <c r="AH249" s="11"/>
      <c r="AI249" s="11"/>
      <c r="AJ249" s="11"/>
      <c r="AK249" s="11"/>
      <c r="AL249" s="11"/>
      <c r="AM249" s="11"/>
      <c r="AN249" s="11"/>
      <c r="AO249" s="11"/>
      <c r="AP249" s="11"/>
    </row>
    <row r="250" spans="1:50" s="5" customFormat="1" x14ac:dyDescent="0.3">
      <c r="A250" s="5" t="s">
        <v>5884</v>
      </c>
      <c r="B250" s="5">
        <v>426</v>
      </c>
      <c r="C250" s="5" t="s">
        <v>5885</v>
      </c>
      <c r="D250" s="5" t="s">
        <v>4887</v>
      </c>
      <c r="E250" s="5" t="s">
        <v>5886</v>
      </c>
      <c r="F250" s="5" t="s">
        <v>1919</v>
      </c>
      <c r="G250" s="5" t="s">
        <v>4892</v>
      </c>
      <c r="H250" s="5" t="s">
        <v>4883</v>
      </c>
      <c r="I250" s="5" t="s">
        <v>4883</v>
      </c>
      <c r="J250" s="5" t="s">
        <v>4884</v>
      </c>
      <c r="L250" s="15"/>
      <c r="M250" s="15"/>
      <c r="N250" s="5" t="s">
        <v>1922</v>
      </c>
      <c r="O250" s="5" t="b">
        <v>1</v>
      </c>
      <c r="P250" s="5" t="b">
        <v>0</v>
      </c>
      <c r="Q250" s="5" t="s">
        <v>1680</v>
      </c>
      <c r="R250" s="11">
        <v>2</v>
      </c>
      <c r="S250" s="11">
        <v>2</v>
      </c>
      <c r="T250" s="11">
        <v>1</v>
      </c>
      <c r="U250" s="11">
        <v>1</v>
      </c>
      <c r="V250" s="11">
        <v>2</v>
      </c>
      <c r="W250" s="11">
        <v>1</v>
      </c>
      <c r="X250" s="11">
        <v>1</v>
      </c>
      <c r="Y250" s="11">
        <v>1</v>
      </c>
      <c r="Z250" s="11">
        <v>1</v>
      </c>
      <c r="AA250" s="11">
        <v>2</v>
      </c>
      <c r="AB250" s="11">
        <v>1</v>
      </c>
      <c r="AC250" s="11">
        <v>1</v>
      </c>
      <c r="AD250" s="11">
        <v>1</v>
      </c>
      <c r="AE250" s="11">
        <v>1</v>
      </c>
      <c r="AF250" s="11">
        <v>2</v>
      </c>
      <c r="AG250" s="11">
        <v>1</v>
      </c>
      <c r="AH250" s="11" t="s">
        <v>1923</v>
      </c>
      <c r="AI250" s="11" t="s">
        <v>1924</v>
      </c>
      <c r="AJ250" s="11" t="s">
        <v>1925</v>
      </c>
      <c r="AK250" s="11" t="s">
        <v>1926</v>
      </c>
      <c r="AL250" s="11" t="s">
        <v>1927</v>
      </c>
      <c r="AM250" s="11" t="s">
        <v>1928</v>
      </c>
      <c r="AN250" s="11" t="s">
        <v>1929</v>
      </c>
      <c r="AO250" s="11" t="s">
        <v>1930</v>
      </c>
      <c r="AP250" s="11" t="s">
        <v>1931</v>
      </c>
      <c r="AQ250" s="5" t="s">
        <v>1932</v>
      </c>
      <c r="AR250" s="5" t="s">
        <v>5887</v>
      </c>
      <c r="AS250" s="5" t="s">
        <v>1934</v>
      </c>
      <c r="AT250" s="5" t="s">
        <v>1935</v>
      </c>
      <c r="AU250" s="5" t="s">
        <v>1936</v>
      </c>
      <c r="AV250" s="5" t="s">
        <v>1937</v>
      </c>
      <c r="AW250" s="5" t="s">
        <v>1938</v>
      </c>
      <c r="AX250" s="5" t="s">
        <v>4885</v>
      </c>
    </row>
    <row r="251" spans="1:50" s="5" customFormat="1" x14ac:dyDescent="0.3">
      <c r="A251" s="5" t="s">
        <v>5888</v>
      </c>
      <c r="B251" s="5">
        <v>349</v>
      </c>
      <c r="C251" s="5" t="s">
        <v>5889</v>
      </c>
      <c r="D251" s="5" t="s">
        <v>4880</v>
      </c>
      <c r="E251" s="5" t="s">
        <v>5890</v>
      </c>
      <c r="F251" s="5" t="s">
        <v>2014</v>
      </c>
      <c r="G251" s="5" t="s">
        <v>5891</v>
      </c>
      <c r="H251" s="5" t="s">
        <v>4883</v>
      </c>
      <c r="I251" s="5" t="s">
        <v>4883</v>
      </c>
      <c r="J251" s="5" t="s">
        <v>4913</v>
      </c>
      <c r="L251" s="15"/>
      <c r="M251" s="15"/>
      <c r="N251" s="5" t="s">
        <v>5892</v>
      </c>
      <c r="O251" s="5" t="b">
        <v>1</v>
      </c>
      <c r="P251" s="5" t="b">
        <v>1</v>
      </c>
      <c r="Q251" s="5" t="s">
        <v>1677</v>
      </c>
      <c r="R251" s="11">
        <v>1</v>
      </c>
      <c r="S251" s="11">
        <v>1</v>
      </c>
      <c r="T251" s="11">
        <v>1</v>
      </c>
      <c r="U251" s="11">
        <v>1</v>
      </c>
      <c r="V251" s="11">
        <v>1</v>
      </c>
      <c r="W251" s="11">
        <v>1</v>
      </c>
      <c r="X251" s="11">
        <v>1</v>
      </c>
      <c r="Y251" s="11">
        <v>1</v>
      </c>
      <c r="Z251" s="11">
        <v>1</v>
      </c>
      <c r="AA251" s="11">
        <v>1</v>
      </c>
      <c r="AB251" s="11">
        <v>0</v>
      </c>
      <c r="AC251" s="11">
        <v>0</v>
      </c>
      <c r="AD251" s="11">
        <v>1</v>
      </c>
      <c r="AE251" s="11">
        <v>1</v>
      </c>
      <c r="AF251" s="11">
        <v>1</v>
      </c>
      <c r="AG251" s="11">
        <v>1</v>
      </c>
      <c r="AH251" s="11" t="s">
        <v>5893</v>
      </c>
      <c r="AI251" s="11" t="s">
        <v>5894</v>
      </c>
      <c r="AJ251" s="11" t="s">
        <v>5895</v>
      </c>
      <c r="AK251" s="11" t="s">
        <v>5896</v>
      </c>
      <c r="AL251" s="11" t="s">
        <v>5897</v>
      </c>
      <c r="AM251" s="11" t="s">
        <v>5898</v>
      </c>
      <c r="AN251" s="11" t="s">
        <v>5899</v>
      </c>
      <c r="AO251" s="11" t="s">
        <v>5900</v>
      </c>
      <c r="AP251" s="11" t="s">
        <v>5901</v>
      </c>
      <c r="AQ251" s="5" t="s">
        <v>5902</v>
      </c>
      <c r="AR251" s="5" t="s">
        <v>138</v>
      </c>
      <c r="AS251" s="5" t="s">
        <v>138</v>
      </c>
      <c r="AT251" s="5" t="s">
        <v>5903</v>
      </c>
      <c r="AU251" s="5" t="s">
        <v>5904</v>
      </c>
      <c r="AV251" s="5" t="s">
        <v>5905</v>
      </c>
      <c r="AW251" s="5" t="s">
        <v>5906</v>
      </c>
      <c r="AX251" s="5" t="s">
        <v>4885</v>
      </c>
    </row>
    <row r="252" spans="1:50" s="5" customFormat="1" x14ac:dyDescent="0.3">
      <c r="L252" s="15"/>
      <c r="M252" s="15"/>
      <c r="R252" s="11"/>
      <c r="S252" s="11"/>
      <c r="T252" s="11"/>
      <c r="U252" s="11"/>
      <c r="V252" s="11"/>
      <c r="W252" s="11"/>
      <c r="X252" s="11"/>
      <c r="Y252" s="11"/>
      <c r="Z252" s="11"/>
      <c r="AA252" s="11"/>
      <c r="AB252" s="11"/>
      <c r="AC252" s="11"/>
      <c r="AD252" s="11"/>
      <c r="AE252" s="11"/>
      <c r="AF252" s="11"/>
      <c r="AG252" s="11"/>
      <c r="AH252" s="11"/>
      <c r="AI252" s="11"/>
      <c r="AJ252" s="11"/>
      <c r="AK252" s="11"/>
      <c r="AL252" s="11"/>
      <c r="AM252" s="11"/>
      <c r="AN252" s="11"/>
      <c r="AO252" s="11"/>
      <c r="AP252" s="11"/>
    </row>
    <row r="253" spans="1:50" s="5" customFormat="1" x14ac:dyDescent="0.3">
      <c r="A253" s="5" t="s">
        <v>4866</v>
      </c>
      <c r="L253" s="15"/>
      <c r="M253" s="15"/>
      <c r="R253" s="11">
        <v>5</v>
      </c>
      <c r="S253" s="11">
        <v>6</v>
      </c>
      <c r="T253" s="11">
        <v>7</v>
      </c>
      <c r="U253" s="11">
        <v>5</v>
      </c>
      <c r="V253" s="11">
        <v>6</v>
      </c>
      <c r="W253" s="11">
        <v>5</v>
      </c>
      <c r="X253" s="11">
        <v>7</v>
      </c>
      <c r="Y253" s="11">
        <v>7</v>
      </c>
      <c r="Z253" s="11">
        <v>6</v>
      </c>
      <c r="AA253" s="11">
        <v>9</v>
      </c>
      <c r="AB253" s="11">
        <v>3</v>
      </c>
      <c r="AC253" s="11">
        <v>3</v>
      </c>
      <c r="AD253" s="11">
        <v>4</v>
      </c>
      <c r="AE253" s="11">
        <v>6</v>
      </c>
      <c r="AF253" s="11">
        <v>6</v>
      </c>
      <c r="AG253" s="11">
        <v>7</v>
      </c>
      <c r="AH253" s="11"/>
      <c r="AI253" s="11"/>
      <c r="AJ253" s="11"/>
      <c r="AK253" s="11"/>
      <c r="AL253" s="11"/>
      <c r="AM253" s="11"/>
      <c r="AN253" s="11"/>
      <c r="AO253" s="11"/>
      <c r="AP253" s="11"/>
    </row>
    <row r="254" spans="1:50" s="5" customFormat="1" x14ac:dyDescent="0.3">
      <c r="A254" s="5" t="s">
        <v>5907</v>
      </c>
      <c r="B254" s="5">
        <v>449</v>
      </c>
      <c r="C254" s="5" t="s">
        <v>5908</v>
      </c>
      <c r="D254" s="5" t="s">
        <v>5909</v>
      </c>
      <c r="E254" s="5" t="s">
        <v>5910</v>
      </c>
      <c r="G254" s="5" t="s">
        <v>5171</v>
      </c>
      <c r="H254" s="5" t="s">
        <v>5785</v>
      </c>
      <c r="I254" s="5" t="s">
        <v>5911</v>
      </c>
      <c r="J254" s="5" t="s">
        <v>5912</v>
      </c>
      <c r="L254" s="15"/>
      <c r="M254" s="15"/>
      <c r="R254" s="11"/>
      <c r="S254" s="11"/>
      <c r="T254" s="11"/>
      <c r="U254" s="11"/>
      <c r="V254" s="11"/>
      <c r="W254" s="11"/>
      <c r="X254" s="11"/>
      <c r="Y254" s="11"/>
      <c r="Z254" s="11"/>
      <c r="AA254" s="11"/>
      <c r="AB254" s="11"/>
      <c r="AC254" s="11"/>
      <c r="AD254" s="11"/>
      <c r="AE254" s="11"/>
      <c r="AF254" s="11"/>
      <c r="AG254" s="11"/>
      <c r="AH254" s="11"/>
      <c r="AI254" s="11"/>
      <c r="AJ254" s="11"/>
      <c r="AK254" s="11"/>
      <c r="AL254" s="11"/>
      <c r="AM254" s="11"/>
      <c r="AN254" s="11"/>
      <c r="AO254" s="11"/>
      <c r="AP254" s="11"/>
      <c r="AX254" s="5" t="s">
        <v>1830</v>
      </c>
    </row>
    <row r="255" spans="1:50" s="5" customFormat="1" x14ac:dyDescent="0.3">
      <c r="A255" s="5" t="s">
        <v>5913</v>
      </c>
      <c r="B255" s="5">
        <v>149</v>
      </c>
      <c r="C255" s="5" t="s">
        <v>5914</v>
      </c>
      <c r="D255" s="5" t="s">
        <v>5168</v>
      </c>
      <c r="E255" s="5" t="s">
        <v>5915</v>
      </c>
      <c r="F255" s="5" t="s">
        <v>5916</v>
      </c>
      <c r="H255" s="5" t="s">
        <v>4883</v>
      </c>
      <c r="I255" s="5" t="s">
        <v>4883</v>
      </c>
      <c r="J255" s="5" t="s">
        <v>5917</v>
      </c>
      <c r="L255" s="15"/>
      <c r="M255" s="15"/>
      <c r="N255" s="5" t="s">
        <v>5918</v>
      </c>
      <c r="O255" s="5" t="b">
        <v>1</v>
      </c>
      <c r="P255" s="5" t="b">
        <v>0</v>
      </c>
      <c r="Q255" s="5" t="s">
        <v>1680</v>
      </c>
      <c r="R255" s="11">
        <v>1</v>
      </c>
      <c r="S255" s="11">
        <v>1</v>
      </c>
      <c r="T255" s="11">
        <v>1</v>
      </c>
      <c r="U255" s="11">
        <v>1</v>
      </c>
      <c r="V255" s="11">
        <v>1</v>
      </c>
      <c r="W255" s="11">
        <v>1</v>
      </c>
      <c r="X255" s="11">
        <v>1</v>
      </c>
      <c r="Y255" s="11">
        <v>1</v>
      </c>
      <c r="Z255" s="11">
        <v>1</v>
      </c>
      <c r="AA255" s="11">
        <v>2</v>
      </c>
      <c r="AB255" s="11">
        <v>1</v>
      </c>
      <c r="AC255" s="11">
        <v>2</v>
      </c>
      <c r="AD255" s="11">
        <v>1</v>
      </c>
      <c r="AE255" s="11">
        <v>1</v>
      </c>
      <c r="AF255" s="11">
        <v>1</v>
      </c>
      <c r="AG255" s="11">
        <v>1</v>
      </c>
      <c r="AH255" s="11" t="s">
        <v>5919</v>
      </c>
      <c r="AI255" s="11" t="s">
        <v>5920</v>
      </c>
      <c r="AJ255" s="11" t="s">
        <v>5921</v>
      </c>
      <c r="AK255" s="11" t="s">
        <v>5922</v>
      </c>
      <c r="AL255" s="11" t="s">
        <v>5923</v>
      </c>
      <c r="AM255" s="11" t="s">
        <v>5924</v>
      </c>
      <c r="AN255" s="11" t="s">
        <v>5925</v>
      </c>
      <c r="AO255" s="11" t="s">
        <v>5926</v>
      </c>
      <c r="AP255" s="11" t="s">
        <v>5927</v>
      </c>
      <c r="AQ255" s="5" t="s">
        <v>5928</v>
      </c>
      <c r="AR255" s="5" t="s">
        <v>5929</v>
      </c>
      <c r="AS255" s="5" t="s">
        <v>5930</v>
      </c>
      <c r="AT255" s="5" t="s">
        <v>5931</v>
      </c>
      <c r="AU255" s="5" t="s">
        <v>5932</v>
      </c>
      <c r="AV255" s="5" t="s">
        <v>5933</v>
      </c>
      <c r="AW255" s="5" t="s">
        <v>5934</v>
      </c>
      <c r="AX255" s="5" t="s">
        <v>4885</v>
      </c>
    </row>
    <row r="256" spans="1:50" s="5" customFormat="1" x14ac:dyDescent="0.3">
      <c r="A256" s="5" t="s">
        <v>5935</v>
      </c>
      <c r="B256" s="5">
        <v>303</v>
      </c>
      <c r="C256" s="5" t="s">
        <v>5936</v>
      </c>
      <c r="D256" s="5" t="s">
        <v>5937</v>
      </c>
      <c r="E256" s="5" t="s">
        <v>5915</v>
      </c>
      <c r="F256" s="5" t="s">
        <v>5938</v>
      </c>
      <c r="H256" s="5" t="s">
        <v>4883</v>
      </c>
      <c r="I256" s="5" t="s">
        <v>4883</v>
      </c>
      <c r="J256" s="5" t="s">
        <v>5917</v>
      </c>
      <c r="L256" s="15"/>
      <c r="M256" s="15"/>
      <c r="N256" s="5" t="s">
        <v>5939</v>
      </c>
      <c r="O256" s="5" t="b">
        <v>1</v>
      </c>
      <c r="P256" s="5" t="b">
        <v>0</v>
      </c>
      <c r="Q256" s="5" t="s">
        <v>1680</v>
      </c>
      <c r="R256" s="11">
        <v>1</v>
      </c>
      <c r="S256" s="11">
        <v>1</v>
      </c>
      <c r="T256" s="11">
        <v>2</v>
      </c>
      <c r="U256" s="11">
        <v>1</v>
      </c>
      <c r="V256" s="11">
        <v>1</v>
      </c>
      <c r="W256" s="11">
        <v>2</v>
      </c>
      <c r="X256" s="11">
        <v>1</v>
      </c>
      <c r="Y256" s="11">
        <v>2</v>
      </c>
      <c r="Z256" s="11">
        <v>1</v>
      </c>
      <c r="AA256" s="11">
        <v>2</v>
      </c>
      <c r="AB256" s="11">
        <v>1</v>
      </c>
      <c r="AC256" s="11">
        <v>1</v>
      </c>
      <c r="AD256" s="11">
        <v>1</v>
      </c>
      <c r="AE256" s="11">
        <v>1</v>
      </c>
      <c r="AF256" s="11">
        <v>1</v>
      </c>
      <c r="AG256" s="11">
        <v>1</v>
      </c>
      <c r="AH256" s="11" t="s">
        <v>5940</v>
      </c>
      <c r="AI256" s="11" t="s">
        <v>5941</v>
      </c>
      <c r="AJ256" s="11" t="s">
        <v>5942</v>
      </c>
      <c r="AK256" s="11" t="s">
        <v>5943</v>
      </c>
      <c r="AL256" s="11" t="s">
        <v>5944</v>
      </c>
      <c r="AM256" s="11" t="s">
        <v>5945</v>
      </c>
      <c r="AN256" s="11" t="s">
        <v>5946</v>
      </c>
      <c r="AO256" s="11" t="s">
        <v>5947</v>
      </c>
      <c r="AP256" s="11" t="s">
        <v>5948</v>
      </c>
      <c r="AQ256" s="5" t="s">
        <v>5949</v>
      </c>
      <c r="AR256" s="5" t="s">
        <v>5950</v>
      </c>
      <c r="AS256" s="5" t="s">
        <v>5951</v>
      </c>
      <c r="AT256" s="5" t="s">
        <v>5952</v>
      </c>
      <c r="AU256" s="5" t="s">
        <v>5953</v>
      </c>
      <c r="AV256" s="5" t="s">
        <v>5954</v>
      </c>
      <c r="AW256" s="5" t="s">
        <v>5955</v>
      </c>
      <c r="AX256" s="5" t="s">
        <v>4885</v>
      </c>
    </row>
    <row r="257" spans="1:50" s="5" customFormat="1" x14ac:dyDescent="0.3">
      <c r="A257" s="5" t="s">
        <v>5956</v>
      </c>
      <c r="B257" s="5">
        <v>183</v>
      </c>
      <c r="C257" s="5" t="s">
        <v>5957</v>
      </c>
      <c r="D257" s="5" t="s">
        <v>5123</v>
      </c>
      <c r="E257" s="5" t="s">
        <v>5915</v>
      </c>
      <c r="F257" s="5" t="s">
        <v>5958</v>
      </c>
      <c r="H257" s="5" t="s">
        <v>4883</v>
      </c>
      <c r="I257" s="5" t="s">
        <v>4883</v>
      </c>
      <c r="J257" s="5" t="s">
        <v>5917</v>
      </c>
      <c r="L257" s="15"/>
      <c r="M257" s="15"/>
      <c r="N257" s="5" t="s">
        <v>5959</v>
      </c>
      <c r="O257" s="5" t="b">
        <v>1</v>
      </c>
      <c r="P257" s="5" t="b">
        <v>0</v>
      </c>
      <c r="Q257" s="5" t="s">
        <v>1680</v>
      </c>
      <c r="R257" s="11">
        <v>1</v>
      </c>
      <c r="S257" s="11">
        <v>1</v>
      </c>
      <c r="T257" s="11">
        <v>1</v>
      </c>
      <c r="U257" s="11">
        <v>1</v>
      </c>
      <c r="V257" s="11">
        <v>2</v>
      </c>
      <c r="W257" s="11">
        <v>1</v>
      </c>
      <c r="X257" s="11">
        <v>3</v>
      </c>
      <c r="Y257" s="11">
        <v>1</v>
      </c>
      <c r="Z257" s="11">
        <v>2</v>
      </c>
      <c r="AA257" s="11">
        <v>3</v>
      </c>
      <c r="AB257" s="11">
        <v>1</v>
      </c>
      <c r="AC257" s="11">
        <v>0</v>
      </c>
      <c r="AD257" s="11">
        <v>1</v>
      </c>
      <c r="AE257" s="11">
        <v>1</v>
      </c>
      <c r="AF257" s="11">
        <v>1</v>
      </c>
      <c r="AG257" s="11">
        <v>2</v>
      </c>
      <c r="AH257" s="11" t="s">
        <v>5960</v>
      </c>
      <c r="AI257" s="11" t="s">
        <v>5961</v>
      </c>
      <c r="AJ257" s="11" t="s">
        <v>5962</v>
      </c>
      <c r="AK257" s="11" t="s">
        <v>5963</v>
      </c>
      <c r="AL257" s="11" t="s">
        <v>5964</v>
      </c>
      <c r="AM257" s="11" t="s">
        <v>5965</v>
      </c>
      <c r="AN257" s="11" t="s">
        <v>5966</v>
      </c>
      <c r="AO257" s="11" t="s">
        <v>5967</v>
      </c>
      <c r="AP257" s="11" t="s">
        <v>5968</v>
      </c>
      <c r="AQ257" s="5" t="s">
        <v>5969</v>
      </c>
      <c r="AR257" s="5" t="s">
        <v>5970</v>
      </c>
      <c r="AS257" s="5" t="s">
        <v>138</v>
      </c>
      <c r="AT257" s="5" t="s">
        <v>5971</v>
      </c>
      <c r="AU257" s="5" t="s">
        <v>5972</v>
      </c>
      <c r="AV257" s="5" t="s">
        <v>5973</v>
      </c>
      <c r="AW257" s="5" t="s">
        <v>5974</v>
      </c>
      <c r="AX257" s="5" t="s">
        <v>4885</v>
      </c>
    </row>
    <row r="258" spans="1:50" s="5" customFormat="1" x14ac:dyDescent="0.3">
      <c r="A258" s="5" t="s">
        <v>5975</v>
      </c>
      <c r="B258" s="5">
        <v>308</v>
      </c>
      <c r="C258" s="5" t="s">
        <v>5976</v>
      </c>
      <c r="D258" s="5" t="s">
        <v>4922</v>
      </c>
      <c r="E258" s="5" t="s">
        <v>5915</v>
      </c>
      <c r="F258" s="5" t="s">
        <v>5977</v>
      </c>
      <c r="H258" s="5" t="s">
        <v>4883</v>
      </c>
      <c r="I258" s="5" t="s">
        <v>4883</v>
      </c>
      <c r="J258" s="5" t="s">
        <v>5917</v>
      </c>
      <c r="L258" s="15"/>
      <c r="M258" s="15"/>
      <c r="N258" s="5" t="s">
        <v>5978</v>
      </c>
      <c r="O258" s="5" t="b">
        <v>1</v>
      </c>
      <c r="P258" s="5" t="b">
        <v>1</v>
      </c>
      <c r="Q258" s="5" t="s">
        <v>1677</v>
      </c>
      <c r="R258" s="11">
        <v>1</v>
      </c>
      <c r="S258" s="11">
        <v>1</v>
      </c>
      <c r="T258" s="11">
        <v>2</v>
      </c>
      <c r="U258" s="11">
        <v>1</v>
      </c>
      <c r="V258" s="11">
        <v>1</v>
      </c>
      <c r="W258" s="11">
        <v>0</v>
      </c>
      <c r="X258" s="11">
        <v>1</v>
      </c>
      <c r="Y258" s="11">
        <v>1</v>
      </c>
      <c r="Z258" s="11">
        <v>1</v>
      </c>
      <c r="AA258" s="11">
        <v>1</v>
      </c>
      <c r="AB258" s="11">
        <v>0</v>
      </c>
      <c r="AC258" s="11">
        <v>0</v>
      </c>
      <c r="AD258" s="11">
        <v>0</v>
      </c>
      <c r="AE258" s="11">
        <v>1</v>
      </c>
      <c r="AF258" s="11">
        <v>1</v>
      </c>
      <c r="AG258" s="11">
        <v>1</v>
      </c>
      <c r="AH258" s="11" t="s">
        <v>5979</v>
      </c>
      <c r="AI258" s="11" t="s">
        <v>5980</v>
      </c>
      <c r="AJ258" s="11" t="s">
        <v>5981</v>
      </c>
      <c r="AK258" s="11" t="s">
        <v>5982</v>
      </c>
      <c r="AL258" s="11" t="s">
        <v>5983</v>
      </c>
      <c r="AM258" s="11"/>
      <c r="AN258" s="11" t="s">
        <v>5984</v>
      </c>
      <c r="AO258" s="11" t="s">
        <v>5985</v>
      </c>
      <c r="AP258" s="11" t="s">
        <v>5986</v>
      </c>
      <c r="AQ258" s="5" t="s">
        <v>5987</v>
      </c>
      <c r="AR258" s="5" t="s">
        <v>138</v>
      </c>
      <c r="AS258" s="5" t="s">
        <v>138</v>
      </c>
      <c r="AT258" s="5" t="s">
        <v>138</v>
      </c>
      <c r="AU258" s="5" t="s">
        <v>5988</v>
      </c>
      <c r="AV258" s="5" t="s">
        <v>5989</v>
      </c>
      <c r="AW258" s="5" t="s">
        <v>5990</v>
      </c>
      <c r="AX258" s="5" t="s">
        <v>4885</v>
      </c>
    </row>
    <row r="259" spans="1:50" s="5" customFormat="1" x14ac:dyDescent="0.3">
      <c r="A259" s="5" t="s">
        <v>5991</v>
      </c>
      <c r="B259" s="5">
        <v>38</v>
      </c>
      <c r="C259" s="5" t="s">
        <v>5992</v>
      </c>
      <c r="D259" s="5" t="s">
        <v>5123</v>
      </c>
      <c r="E259" s="5" t="s">
        <v>5915</v>
      </c>
      <c r="F259" s="5" t="s">
        <v>5993</v>
      </c>
      <c r="G259" s="5" t="s">
        <v>4980</v>
      </c>
      <c r="I259" s="5" t="s">
        <v>1887</v>
      </c>
      <c r="J259" s="5" t="s">
        <v>5917</v>
      </c>
      <c r="L259" s="15"/>
      <c r="M259" s="15"/>
      <c r="R259" s="11"/>
      <c r="S259" s="11"/>
      <c r="T259" s="11"/>
      <c r="U259" s="11"/>
      <c r="V259" s="11"/>
      <c r="W259" s="11"/>
      <c r="X259" s="11"/>
      <c r="Y259" s="11"/>
      <c r="Z259" s="11"/>
      <c r="AA259" s="11"/>
      <c r="AB259" s="11"/>
      <c r="AC259" s="11"/>
      <c r="AD259" s="11"/>
      <c r="AE259" s="11"/>
      <c r="AF259" s="11"/>
      <c r="AG259" s="11"/>
      <c r="AH259" s="11"/>
      <c r="AI259" s="11"/>
      <c r="AJ259" s="11"/>
      <c r="AK259" s="11"/>
      <c r="AL259" s="11"/>
      <c r="AM259" s="11"/>
      <c r="AN259" s="11"/>
      <c r="AO259" s="11"/>
      <c r="AP259" s="11"/>
      <c r="AX259" s="5" t="s">
        <v>1830</v>
      </c>
    </row>
    <row r="260" spans="1:50" s="5" customFormat="1" x14ac:dyDescent="0.3">
      <c r="A260" s="5" t="s">
        <v>5994</v>
      </c>
      <c r="B260" s="5">
        <v>122</v>
      </c>
      <c r="C260" s="5" t="s">
        <v>5995</v>
      </c>
      <c r="D260" s="5" t="s">
        <v>5123</v>
      </c>
      <c r="E260" s="5" t="s">
        <v>5915</v>
      </c>
      <c r="G260" s="5" t="s">
        <v>5996</v>
      </c>
      <c r="H260" s="5" t="s">
        <v>5785</v>
      </c>
      <c r="I260" s="5" t="s">
        <v>1887</v>
      </c>
      <c r="J260" s="5" t="s">
        <v>5917</v>
      </c>
      <c r="L260" s="15"/>
      <c r="M260" s="15"/>
      <c r="R260" s="11"/>
      <c r="S260" s="11"/>
      <c r="T260" s="11"/>
      <c r="U260" s="11"/>
      <c r="V260" s="11"/>
      <c r="W260" s="11"/>
      <c r="X260" s="11"/>
      <c r="Y260" s="11"/>
      <c r="Z260" s="11"/>
      <c r="AA260" s="11"/>
      <c r="AB260" s="11"/>
      <c r="AC260" s="11"/>
      <c r="AD260" s="11"/>
      <c r="AE260" s="11"/>
      <c r="AF260" s="11"/>
      <c r="AG260" s="11"/>
      <c r="AH260" s="11"/>
      <c r="AI260" s="11"/>
      <c r="AJ260" s="11"/>
      <c r="AK260" s="11"/>
      <c r="AL260" s="11"/>
      <c r="AM260" s="11"/>
      <c r="AN260" s="11"/>
      <c r="AO260" s="11"/>
      <c r="AP260" s="11"/>
      <c r="AX260" s="5" t="s">
        <v>1830</v>
      </c>
    </row>
    <row r="261" spans="1:50" s="5" customFormat="1" x14ac:dyDescent="0.3">
      <c r="A261" s="5" t="s">
        <v>5997</v>
      </c>
      <c r="B261" s="5">
        <v>476</v>
      </c>
      <c r="C261" s="5" t="s">
        <v>5998</v>
      </c>
      <c r="D261" s="5" t="s">
        <v>5501</v>
      </c>
      <c r="E261" s="5" t="s">
        <v>5999</v>
      </c>
      <c r="F261" s="5" t="s">
        <v>3091</v>
      </c>
      <c r="G261" s="5" t="s">
        <v>4892</v>
      </c>
      <c r="H261" s="5" t="s">
        <v>4883</v>
      </c>
      <c r="I261" s="5" t="s">
        <v>4883</v>
      </c>
      <c r="J261" s="5" t="s">
        <v>5126</v>
      </c>
      <c r="L261" s="15"/>
      <c r="M261" s="15"/>
      <c r="N261" s="5" t="s">
        <v>6000</v>
      </c>
      <c r="O261" s="5" t="b">
        <v>1</v>
      </c>
      <c r="P261" s="5" t="b">
        <v>0</v>
      </c>
      <c r="Q261" s="5" t="s">
        <v>1680</v>
      </c>
      <c r="R261" s="11">
        <v>1</v>
      </c>
      <c r="S261" s="11">
        <v>2</v>
      </c>
      <c r="T261" s="11">
        <v>1</v>
      </c>
      <c r="U261" s="11">
        <v>1</v>
      </c>
      <c r="V261" s="11">
        <v>1</v>
      </c>
      <c r="W261" s="11">
        <v>1</v>
      </c>
      <c r="X261" s="11">
        <v>1</v>
      </c>
      <c r="Y261" s="11">
        <v>2</v>
      </c>
      <c r="Z261" s="11">
        <v>1</v>
      </c>
      <c r="AA261" s="11">
        <v>1</v>
      </c>
      <c r="AB261" s="11">
        <v>0</v>
      </c>
      <c r="AC261" s="11">
        <v>0</v>
      </c>
      <c r="AD261" s="11">
        <v>1</v>
      </c>
      <c r="AE261" s="11">
        <v>2</v>
      </c>
      <c r="AF261" s="11">
        <v>2</v>
      </c>
      <c r="AG261" s="11">
        <v>2</v>
      </c>
      <c r="AH261" s="11" t="s">
        <v>6001</v>
      </c>
      <c r="AI261" s="11" t="s">
        <v>6002</v>
      </c>
      <c r="AJ261" s="11" t="s">
        <v>6003</v>
      </c>
      <c r="AK261" s="11" t="s">
        <v>6004</v>
      </c>
      <c r="AL261" s="11" t="s">
        <v>6005</v>
      </c>
      <c r="AM261" s="11" t="s">
        <v>6006</v>
      </c>
      <c r="AN261" s="11" t="s">
        <v>6007</v>
      </c>
      <c r="AO261" s="11" t="s">
        <v>6008</v>
      </c>
      <c r="AP261" s="11" t="s">
        <v>6009</v>
      </c>
      <c r="AQ261" s="5" t="s">
        <v>6010</v>
      </c>
      <c r="AR261" s="5" t="s">
        <v>138</v>
      </c>
      <c r="AS261" s="5" t="s">
        <v>138</v>
      </c>
      <c r="AT261" s="5" t="s">
        <v>6011</v>
      </c>
      <c r="AU261" s="5" t="s">
        <v>6012</v>
      </c>
      <c r="AV261" s="5" t="s">
        <v>6013</v>
      </c>
      <c r="AW261" s="5" t="s">
        <v>6014</v>
      </c>
      <c r="AX261" s="5" t="s">
        <v>4885</v>
      </c>
    </row>
    <row r="262" spans="1:50" s="5" customFormat="1" x14ac:dyDescent="0.3">
      <c r="L262" s="15"/>
      <c r="M262" s="15"/>
      <c r="R262" s="11"/>
      <c r="S262" s="11"/>
      <c r="T262" s="11"/>
      <c r="U262" s="11"/>
      <c r="V262" s="11"/>
      <c r="W262" s="11"/>
      <c r="X262" s="11"/>
      <c r="Y262" s="11"/>
      <c r="Z262" s="11"/>
      <c r="AA262" s="11"/>
      <c r="AB262" s="11"/>
      <c r="AC262" s="11"/>
      <c r="AD262" s="11"/>
      <c r="AE262" s="11"/>
      <c r="AF262" s="11"/>
      <c r="AG262" s="11"/>
      <c r="AH262" s="11"/>
      <c r="AI262" s="11"/>
      <c r="AJ262" s="11"/>
      <c r="AK262" s="11"/>
      <c r="AL262" s="11"/>
      <c r="AM262" s="11"/>
      <c r="AN262" s="11"/>
      <c r="AO262" s="11"/>
      <c r="AP262" s="11"/>
    </row>
    <row r="263" spans="1:50" s="5" customFormat="1" x14ac:dyDescent="0.3">
      <c r="A263" s="5" t="s">
        <v>4867</v>
      </c>
      <c r="L263" s="15"/>
      <c r="M263" s="15"/>
      <c r="R263" s="11">
        <v>10</v>
      </c>
      <c r="S263" s="11">
        <v>13</v>
      </c>
      <c r="T263" s="11">
        <v>12</v>
      </c>
      <c r="U263" s="11">
        <v>14</v>
      </c>
      <c r="V263" s="11">
        <v>11</v>
      </c>
      <c r="W263" s="11">
        <v>9</v>
      </c>
      <c r="X263" s="11">
        <v>24</v>
      </c>
      <c r="Y263" s="11">
        <v>11</v>
      </c>
      <c r="Z263" s="11">
        <v>10</v>
      </c>
      <c r="AA263" s="11">
        <v>16</v>
      </c>
      <c r="AB263" s="11">
        <v>5</v>
      </c>
      <c r="AC263" s="11">
        <v>5</v>
      </c>
      <c r="AD263" s="11">
        <v>6</v>
      </c>
      <c r="AE263" s="11">
        <v>9</v>
      </c>
      <c r="AF263" s="11">
        <v>11</v>
      </c>
      <c r="AG263" s="11">
        <v>10</v>
      </c>
      <c r="AH263" s="11"/>
      <c r="AI263" s="11"/>
      <c r="AJ263" s="11"/>
      <c r="AK263" s="11"/>
      <c r="AL263" s="11"/>
      <c r="AM263" s="11"/>
      <c r="AN263" s="11"/>
      <c r="AO263" s="11"/>
      <c r="AP263" s="11"/>
    </row>
    <row r="264" spans="1:50" s="5" customFormat="1" x14ac:dyDescent="0.3">
      <c r="A264" s="5" t="s">
        <v>6015</v>
      </c>
      <c r="B264" s="5">
        <v>250</v>
      </c>
      <c r="C264" s="5" t="s">
        <v>6016</v>
      </c>
      <c r="D264" s="5" t="s">
        <v>5062</v>
      </c>
      <c r="E264" s="5" t="s">
        <v>6017</v>
      </c>
      <c r="F264" s="5" t="s">
        <v>6018</v>
      </c>
      <c r="G264" s="5" t="s">
        <v>6019</v>
      </c>
      <c r="I264" s="5" t="s">
        <v>5251</v>
      </c>
      <c r="J264" s="5" t="s">
        <v>6020</v>
      </c>
      <c r="L264" s="15"/>
      <c r="M264" s="15"/>
      <c r="N264" s="5" t="s">
        <v>6021</v>
      </c>
      <c r="O264" s="5" t="b">
        <v>1</v>
      </c>
      <c r="P264" s="5" t="b">
        <v>0</v>
      </c>
      <c r="Q264" s="5" t="s">
        <v>6022</v>
      </c>
      <c r="R264" s="11">
        <v>1</v>
      </c>
      <c r="S264" s="11">
        <v>1</v>
      </c>
      <c r="T264" s="11">
        <v>1</v>
      </c>
      <c r="U264" s="11">
        <v>2</v>
      </c>
      <c r="V264" s="11">
        <v>2</v>
      </c>
      <c r="W264" s="11">
        <v>1</v>
      </c>
      <c r="X264" s="11">
        <v>3</v>
      </c>
      <c r="Y264" s="11">
        <v>1</v>
      </c>
      <c r="Z264" s="11">
        <v>1</v>
      </c>
      <c r="AA264" s="11">
        <v>1</v>
      </c>
      <c r="AB264" s="11">
        <v>0</v>
      </c>
      <c r="AC264" s="11">
        <v>0</v>
      </c>
      <c r="AD264" s="11">
        <v>0</v>
      </c>
      <c r="AE264" s="11">
        <v>1</v>
      </c>
      <c r="AF264" s="11">
        <v>2</v>
      </c>
      <c r="AG264" s="11">
        <v>2</v>
      </c>
      <c r="AH264" s="11" t="s">
        <v>6023</v>
      </c>
      <c r="AI264" s="11" t="s">
        <v>6024</v>
      </c>
      <c r="AJ264" s="11" t="s">
        <v>6025</v>
      </c>
      <c r="AK264" s="11" t="s">
        <v>6026</v>
      </c>
      <c r="AL264" s="11" t="s">
        <v>6027</v>
      </c>
      <c r="AM264" s="11" t="s">
        <v>6028</v>
      </c>
      <c r="AN264" s="11" t="s">
        <v>6029</v>
      </c>
      <c r="AO264" s="11" t="s">
        <v>6030</v>
      </c>
      <c r="AP264" s="11" t="s">
        <v>6031</v>
      </c>
      <c r="AQ264" s="5" t="s">
        <v>6032</v>
      </c>
      <c r="AR264" s="5" t="s">
        <v>138</v>
      </c>
      <c r="AS264" s="5" t="s">
        <v>138</v>
      </c>
      <c r="AT264" s="5" t="s">
        <v>138</v>
      </c>
      <c r="AU264" s="5" t="s">
        <v>6033</v>
      </c>
      <c r="AV264" s="5" t="s">
        <v>6034</v>
      </c>
      <c r="AW264" s="5" t="s">
        <v>6035</v>
      </c>
      <c r="AX264" s="5" t="s">
        <v>4885</v>
      </c>
    </row>
    <row r="265" spans="1:50" s="5" customFormat="1" x14ac:dyDescent="0.3">
      <c r="A265" s="5" t="s">
        <v>6036</v>
      </c>
      <c r="B265" s="5">
        <v>253</v>
      </c>
      <c r="C265" s="5" t="s">
        <v>6037</v>
      </c>
      <c r="D265" s="5" t="s">
        <v>4977</v>
      </c>
      <c r="E265" s="5" t="s">
        <v>6017</v>
      </c>
      <c r="F265" s="5" t="s">
        <v>6018</v>
      </c>
      <c r="G265" s="5" t="s">
        <v>4980</v>
      </c>
      <c r="J265" s="5" t="s">
        <v>4971</v>
      </c>
      <c r="L265" s="15"/>
      <c r="M265" s="15"/>
      <c r="N265" s="5" t="s">
        <v>6038</v>
      </c>
      <c r="O265" s="5" t="b">
        <v>1</v>
      </c>
      <c r="P265" s="5" t="b">
        <v>0</v>
      </c>
      <c r="Q265" s="5" t="s">
        <v>1680</v>
      </c>
      <c r="R265" s="11">
        <v>2</v>
      </c>
      <c r="S265" s="11">
        <v>2</v>
      </c>
      <c r="T265" s="11">
        <v>1</v>
      </c>
      <c r="U265" s="11">
        <v>3</v>
      </c>
      <c r="V265" s="11">
        <v>1</v>
      </c>
      <c r="W265" s="11">
        <v>1</v>
      </c>
      <c r="X265" s="11">
        <v>4</v>
      </c>
      <c r="Y265" s="11">
        <v>2</v>
      </c>
      <c r="Z265" s="11">
        <v>2</v>
      </c>
      <c r="AA265" s="11">
        <v>3</v>
      </c>
      <c r="AB265" s="11">
        <v>1</v>
      </c>
      <c r="AC265" s="11">
        <v>1</v>
      </c>
      <c r="AD265" s="11">
        <v>1</v>
      </c>
      <c r="AE265" s="11">
        <v>1</v>
      </c>
      <c r="AF265" s="11">
        <v>2</v>
      </c>
      <c r="AG265" s="11">
        <v>3</v>
      </c>
      <c r="AH265" s="11" t="s">
        <v>6039</v>
      </c>
      <c r="AI265" s="11" t="s">
        <v>6040</v>
      </c>
      <c r="AJ265" s="11" t="s">
        <v>6041</v>
      </c>
      <c r="AK265" s="11" t="s">
        <v>6042</v>
      </c>
      <c r="AL265" s="11" t="s">
        <v>6043</v>
      </c>
      <c r="AM265" s="11" t="s">
        <v>6044</v>
      </c>
      <c r="AN265" s="11" t="s">
        <v>6045</v>
      </c>
      <c r="AO265" s="11" t="s">
        <v>6046</v>
      </c>
      <c r="AP265" s="11" t="s">
        <v>6047</v>
      </c>
      <c r="AQ265" s="5" t="s">
        <v>6048</v>
      </c>
      <c r="AR265" s="5" t="s">
        <v>6049</v>
      </c>
      <c r="AS265" s="5" t="s">
        <v>6050</v>
      </c>
      <c r="AT265" s="5" t="s">
        <v>6051</v>
      </c>
      <c r="AU265" s="5" t="s">
        <v>6052</v>
      </c>
      <c r="AV265" s="5" t="s">
        <v>6053</v>
      </c>
      <c r="AW265" s="5" t="s">
        <v>6054</v>
      </c>
      <c r="AX265" s="5" t="s">
        <v>4885</v>
      </c>
    </row>
    <row r="266" spans="1:50" s="5" customFormat="1" x14ac:dyDescent="0.3">
      <c r="A266" s="5" t="s">
        <v>6055</v>
      </c>
      <c r="B266" s="5">
        <v>559</v>
      </c>
      <c r="C266" s="5" t="s">
        <v>6056</v>
      </c>
      <c r="D266" s="5" t="s">
        <v>4977</v>
      </c>
      <c r="E266" s="5" t="s">
        <v>6057</v>
      </c>
      <c r="F266" s="5" t="s">
        <v>3379</v>
      </c>
      <c r="G266" s="5" t="s">
        <v>4980</v>
      </c>
      <c r="H266" s="5" t="s">
        <v>2059</v>
      </c>
      <c r="I266" s="5" t="s">
        <v>2246</v>
      </c>
      <c r="J266" s="5" t="s">
        <v>5912</v>
      </c>
      <c r="L266" s="15"/>
      <c r="M266" s="15"/>
      <c r="N266" s="5" t="s">
        <v>6058</v>
      </c>
      <c r="O266" s="5" t="b">
        <v>1</v>
      </c>
      <c r="P266" s="5" t="b">
        <v>0</v>
      </c>
      <c r="Q266" s="5" t="s">
        <v>1680</v>
      </c>
      <c r="R266" s="11">
        <v>3</v>
      </c>
      <c r="S266" s="11">
        <v>2</v>
      </c>
      <c r="T266" s="11">
        <v>2</v>
      </c>
      <c r="U266" s="11">
        <v>3</v>
      </c>
      <c r="V266" s="11">
        <v>3</v>
      </c>
      <c r="W266" s="11">
        <v>2</v>
      </c>
      <c r="X266" s="11">
        <v>6</v>
      </c>
      <c r="Y266" s="11">
        <v>2</v>
      </c>
      <c r="Z266" s="11">
        <v>2</v>
      </c>
      <c r="AA266" s="11">
        <v>2</v>
      </c>
      <c r="AB266" s="11">
        <v>1</v>
      </c>
      <c r="AC266" s="11">
        <v>1</v>
      </c>
      <c r="AD266" s="11">
        <v>1</v>
      </c>
      <c r="AE266" s="11">
        <v>3</v>
      </c>
      <c r="AF266" s="11">
        <v>3</v>
      </c>
      <c r="AG266" s="11">
        <v>2</v>
      </c>
      <c r="AH266" s="11" t="s">
        <v>6059</v>
      </c>
      <c r="AI266" s="11" t="s">
        <v>6060</v>
      </c>
      <c r="AJ266" s="11" t="s">
        <v>6061</v>
      </c>
      <c r="AK266" s="11" t="s">
        <v>6062</v>
      </c>
      <c r="AL266" s="11" t="s">
        <v>6063</v>
      </c>
      <c r="AM266" s="11" t="s">
        <v>6064</v>
      </c>
      <c r="AN266" s="11" t="s">
        <v>6065</v>
      </c>
      <c r="AO266" s="11" t="s">
        <v>6066</v>
      </c>
      <c r="AP266" s="11" t="s">
        <v>6067</v>
      </c>
      <c r="AQ266" s="5" t="s">
        <v>6068</v>
      </c>
      <c r="AR266" s="5" t="s">
        <v>6069</v>
      </c>
      <c r="AS266" s="5" t="s">
        <v>6070</v>
      </c>
      <c r="AT266" s="5" t="s">
        <v>6071</v>
      </c>
      <c r="AU266" s="5" t="s">
        <v>6072</v>
      </c>
      <c r="AV266" s="5" t="s">
        <v>6073</v>
      </c>
      <c r="AW266" s="5" t="s">
        <v>6074</v>
      </c>
      <c r="AX266" s="5" t="s">
        <v>4885</v>
      </c>
    </row>
    <row r="267" spans="1:50" s="5" customFormat="1" x14ac:dyDescent="0.3">
      <c r="A267" s="5" t="s">
        <v>6075</v>
      </c>
      <c r="B267" s="5">
        <v>409</v>
      </c>
      <c r="C267" s="5" t="s">
        <v>6076</v>
      </c>
      <c r="D267" s="5" t="s">
        <v>4891</v>
      </c>
      <c r="E267" s="5" t="s">
        <v>6077</v>
      </c>
      <c r="F267" s="5" t="s">
        <v>2559</v>
      </c>
      <c r="H267" s="5" t="s">
        <v>4883</v>
      </c>
      <c r="I267" s="5" t="s">
        <v>4883</v>
      </c>
      <c r="J267" s="5" t="s">
        <v>6078</v>
      </c>
      <c r="L267" s="15"/>
      <c r="M267" s="15"/>
      <c r="N267" s="5" t="s">
        <v>6079</v>
      </c>
      <c r="O267" s="5" t="b">
        <v>1</v>
      </c>
      <c r="P267" s="5" t="b">
        <v>0</v>
      </c>
      <c r="Q267" s="5" t="s">
        <v>1680</v>
      </c>
      <c r="R267" s="11">
        <v>1</v>
      </c>
      <c r="S267" s="11">
        <v>2</v>
      </c>
      <c r="T267" s="11">
        <v>1</v>
      </c>
      <c r="U267" s="11">
        <v>1</v>
      </c>
      <c r="V267" s="11">
        <v>1</v>
      </c>
      <c r="W267" s="11">
        <v>1</v>
      </c>
      <c r="X267" s="11">
        <v>1</v>
      </c>
      <c r="Y267" s="11">
        <v>1</v>
      </c>
      <c r="Z267" s="11">
        <v>1</v>
      </c>
      <c r="AA267" s="11">
        <v>3</v>
      </c>
      <c r="AB267" s="11">
        <v>1</v>
      </c>
      <c r="AC267" s="11">
        <v>1</v>
      </c>
      <c r="AD267" s="11">
        <v>0</v>
      </c>
      <c r="AE267" s="11">
        <v>1</v>
      </c>
      <c r="AF267" s="11">
        <v>1</v>
      </c>
      <c r="AG267" s="11">
        <v>0</v>
      </c>
      <c r="AH267" s="11" t="s">
        <v>6080</v>
      </c>
      <c r="AI267" s="11" t="s">
        <v>6081</v>
      </c>
      <c r="AJ267" s="11" t="s">
        <v>6082</v>
      </c>
      <c r="AK267" s="11" t="s">
        <v>6083</v>
      </c>
      <c r="AL267" s="11" t="s">
        <v>6084</v>
      </c>
      <c r="AM267" s="11" t="s">
        <v>6085</v>
      </c>
      <c r="AN267" s="11" t="s">
        <v>6086</v>
      </c>
      <c r="AO267" s="11" t="s">
        <v>6087</v>
      </c>
      <c r="AP267" s="11" t="s">
        <v>6088</v>
      </c>
      <c r="AQ267" s="5" t="s">
        <v>6089</v>
      </c>
      <c r="AR267" s="5" t="s">
        <v>6090</v>
      </c>
      <c r="AS267" s="5" t="s">
        <v>6091</v>
      </c>
      <c r="AT267" s="5" t="s">
        <v>138</v>
      </c>
      <c r="AU267" s="5" t="s">
        <v>6092</v>
      </c>
      <c r="AV267" s="5" t="s">
        <v>6093</v>
      </c>
      <c r="AW267" s="5" t="s">
        <v>138</v>
      </c>
      <c r="AX267" s="5" t="s">
        <v>4885</v>
      </c>
    </row>
    <row r="268" spans="1:50" s="5" customFormat="1" x14ac:dyDescent="0.3">
      <c r="A268" s="5" t="s">
        <v>6094</v>
      </c>
      <c r="B268" s="5">
        <v>557</v>
      </c>
      <c r="C268" s="5" t="s">
        <v>6095</v>
      </c>
      <c r="D268" s="5" t="s">
        <v>4891</v>
      </c>
      <c r="E268" s="5" t="s">
        <v>6096</v>
      </c>
      <c r="F268" s="5" t="s">
        <v>2559</v>
      </c>
      <c r="H268" s="5" t="s">
        <v>4883</v>
      </c>
      <c r="I268" s="5" t="s">
        <v>4883</v>
      </c>
      <c r="J268" s="5" t="s">
        <v>6078</v>
      </c>
      <c r="L268" s="15"/>
      <c r="M268" s="15"/>
      <c r="N268" s="5" t="s">
        <v>6097</v>
      </c>
      <c r="O268" s="5" t="b">
        <v>1</v>
      </c>
      <c r="P268" s="5" t="b">
        <v>0</v>
      </c>
      <c r="Q268" s="5" t="s">
        <v>1680</v>
      </c>
      <c r="R268" s="11">
        <v>1</v>
      </c>
      <c r="S268" s="11">
        <v>2</v>
      </c>
      <c r="T268" s="11">
        <v>2</v>
      </c>
      <c r="U268" s="11">
        <v>2</v>
      </c>
      <c r="V268" s="11">
        <v>1</v>
      </c>
      <c r="W268" s="11">
        <v>1</v>
      </c>
      <c r="X268" s="11">
        <v>2</v>
      </c>
      <c r="Y268" s="11">
        <v>1</v>
      </c>
      <c r="Z268" s="11">
        <v>1</v>
      </c>
      <c r="AA268" s="11">
        <v>2</v>
      </c>
      <c r="AB268" s="11">
        <v>1</v>
      </c>
      <c r="AC268" s="11">
        <v>1</v>
      </c>
      <c r="AD268" s="11">
        <v>1</v>
      </c>
      <c r="AE268" s="11">
        <v>1</v>
      </c>
      <c r="AF268" s="11">
        <v>1</v>
      </c>
      <c r="AG268" s="11">
        <v>1</v>
      </c>
      <c r="AH268" s="11" t="s">
        <v>1745</v>
      </c>
      <c r="AI268" s="11" t="s">
        <v>1746</v>
      </c>
      <c r="AJ268" s="11" t="s">
        <v>1747</v>
      </c>
      <c r="AK268" s="11" t="s">
        <v>1748</v>
      </c>
      <c r="AL268" s="11" t="s">
        <v>1749</v>
      </c>
      <c r="AM268" s="11" t="s">
        <v>1750</v>
      </c>
      <c r="AN268" s="11" t="s">
        <v>1751</v>
      </c>
      <c r="AO268" s="11" t="s">
        <v>1752</v>
      </c>
      <c r="AP268" s="11" t="s">
        <v>1753</v>
      </c>
      <c r="AQ268" s="5" t="s">
        <v>1754</v>
      </c>
      <c r="AR268" s="5" t="s">
        <v>6098</v>
      </c>
      <c r="AS268" s="5" t="s">
        <v>1756</v>
      </c>
      <c r="AT268" s="5" t="s">
        <v>1757</v>
      </c>
      <c r="AU268" s="5" t="s">
        <v>1733</v>
      </c>
      <c r="AV268" s="5" t="s">
        <v>1734</v>
      </c>
      <c r="AW268" s="5" t="s">
        <v>1735</v>
      </c>
      <c r="AX268" s="5" t="s">
        <v>4885</v>
      </c>
    </row>
    <row r="269" spans="1:50" s="5" customFormat="1" x14ac:dyDescent="0.3">
      <c r="A269" s="5" t="s">
        <v>6099</v>
      </c>
      <c r="B269" s="5">
        <v>563</v>
      </c>
      <c r="C269" s="5" t="s">
        <v>6100</v>
      </c>
      <c r="D269" s="5" t="s">
        <v>4891</v>
      </c>
      <c r="E269" s="5" t="s">
        <v>6096</v>
      </c>
      <c r="F269" s="5" t="s">
        <v>2559</v>
      </c>
      <c r="I269" s="5" t="s">
        <v>4883</v>
      </c>
      <c r="J269" s="5" t="s">
        <v>6078</v>
      </c>
      <c r="L269" s="15"/>
      <c r="M269" s="15"/>
      <c r="N269" s="5" t="s">
        <v>3633</v>
      </c>
      <c r="O269" s="5" t="b">
        <v>1</v>
      </c>
      <c r="P269" s="5" t="b">
        <v>0</v>
      </c>
      <c r="Q269" s="5" t="s">
        <v>1680</v>
      </c>
      <c r="R269" s="11">
        <v>1</v>
      </c>
      <c r="S269" s="11">
        <v>2</v>
      </c>
      <c r="T269" s="11">
        <v>3</v>
      </c>
      <c r="U269" s="11">
        <v>2</v>
      </c>
      <c r="V269" s="11">
        <v>1</v>
      </c>
      <c r="W269" s="11">
        <v>2</v>
      </c>
      <c r="X269" s="11">
        <v>4</v>
      </c>
      <c r="Y269" s="11">
        <v>1</v>
      </c>
      <c r="Z269" s="11">
        <v>1</v>
      </c>
      <c r="AA269" s="11">
        <v>2</v>
      </c>
      <c r="AB269" s="11">
        <v>1</v>
      </c>
      <c r="AC269" s="11">
        <v>1</v>
      </c>
      <c r="AD269" s="11">
        <v>2</v>
      </c>
      <c r="AE269" s="11">
        <v>1</v>
      </c>
      <c r="AF269" s="11">
        <v>1</v>
      </c>
      <c r="AG269" s="11">
        <v>1</v>
      </c>
      <c r="AH269" s="11" t="s">
        <v>1759</v>
      </c>
      <c r="AI269" s="11" t="s">
        <v>1760</v>
      </c>
      <c r="AJ269" s="11" t="s">
        <v>1761</v>
      </c>
      <c r="AK269" s="11" t="s">
        <v>1762</v>
      </c>
      <c r="AL269" s="11" t="s">
        <v>1763</v>
      </c>
      <c r="AM269" s="11" t="s">
        <v>1764</v>
      </c>
      <c r="AN269" s="11" t="s">
        <v>1765</v>
      </c>
      <c r="AO269" s="11" t="s">
        <v>1766</v>
      </c>
      <c r="AP269" s="11" t="s">
        <v>1767</v>
      </c>
      <c r="AQ269" s="5" t="s">
        <v>1768</v>
      </c>
      <c r="AR269" s="5" t="s">
        <v>6101</v>
      </c>
      <c r="AS269" s="5" t="s">
        <v>1770</v>
      </c>
      <c r="AT269" s="5" t="s">
        <v>1771</v>
      </c>
      <c r="AU269" s="5" t="s">
        <v>1772</v>
      </c>
      <c r="AV269" s="5" t="s">
        <v>1773</v>
      </c>
      <c r="AW269" s="5" t="s">
        <v>1774</v>
      </c>
      <c r="AX269" s="5" t="s">
        <v>4885</v>
      </c>
    </row>
    <row r="270" spans="1:50" s="5" customFormat="1" x14ac:dyDescent="0.3">
      <c r="A270" s="5" t="s">
        <v>6102</v>
      </c>
      <c r="B270" s="5">
        <v>410</v>
      </c>
      <c r="C270" s="5" t="s">
        <v>6103</v>
      </c>
      <c r="D270" s="5" t="s">
        <v>4891</v>
      </c>
      <c r="E270" s="5" t="s">
        <v>6104</v>
      </c>
      <c r="F270" s="5" t="s">
        <v>2559</v>
      </c>
      <c r="I270" s="5" t="s">
        <v>5171</v>
      </c>
      <c r="J270" s="5" t="s">
        <v>6078</v>
      </c>
      <c r="L270" s="15"/>
      <c r="M270" s="15"/>
      <c r="N270" s="5" t="s">
        <v>3615</v>
      </c>
      <c r="O270" s="5" t="b">
        <v>1</v>
      </c>
      <c r="P270" s="5" t="b">
        <v>1</v>
      </c>
      <c r="Q270" s="5" t="s">
        <v>1677</v>
      </c>
      <c r="R270" s="11">
        <v>1</v>
      </c>
      <c r="S270" s="11">
        <v>2</v>
      </c>
      <c r="T270" s="11">
        <v>2</v>
      </c>
      <c r="U270" s="11">
        <v>1</v>
      </c>
      <c r="V270" s="11">
        <v>2</v>
      </c>
      <c r="W270" s="11">
        <v>1</v>
      </c>
      <c r="X270" s="11">
        <v>4</v>
      </c>
      <c r="Y270" s="11">
        <v>3</v>
      </c>
      <c r="Z270" s="11">
        <v>2</v>
      </c>
      <c r="AA270" s="11">
        <v>3</v>
      </c>
      <c r="AB270" s="11">
        <v>0</v>
      </c>
      <c r="AC270" s="11">
        <v>0</v>
      </c>
      <c r="AD270" s="11">
        <v>1</v>
      </c>
      <c r="AE270" s="11">
        <v>1</v>
      </c>
      <c r="AF270" s="11">
        <v>1</v>
      </c>
      <c r="AG270" s="11">
        <v>1</v>
      </c>
      <c r="AH270" s="11" t="s">
        <v>1710</v>
      </c>
      <c r="AI270" s="11" t="s">
        <v>1711</v>
      </c>
      <c r="AJ270" s="11" t="s">
        <v>1712</v>
      </c>
      <c r="AK270" s="11" t="s">
        <v>1713</v>
      </c>
      <c r="AL270" s="11" t="s">
        <v>1714</v>
      </c>
      <c r="AM270" s="11" t="s">
        <v>1715</v>
      </c>
      <c r="AN270" s="11" t="s">
        <v>1716</v>
      </c>
      <c r="AO270" s="11" t="s">
        <v>1717</v>
      </c>
      <c r="AP270" s="11" t="s">
        <v>1718</v>
      </c>
      <c r="AQ270" s="5" t="s">
        <v>1719</v>
      </c>
      <c r="AR270" s="5" t="s">
        <v>138</v>
      </c>
      <c r="AS270" s="5" t="s">
        <v>138</v>
      </c>
      <c r="AT270" s="5" t="s">
        <v>1720</v>
      </c>
      <c r="AU270" s="5" t="s">
        <v>1732</v>
      </c>
      <c r="AV270" s="5" t="s">
        <v>1721</v>
      </c>
      <c r="AW270" s="5" t="s">
        <v>1722</v>
      </c>
      <c r="AX270" s="5" t="s">
        <v>4885</v>
      </c>
    </row>
    <row r="271" spans="1:50" s="5" customFormat="1" x14ac:dyDescent="0.3">
      <c r="L271" s="15"/>
      <c r="M271" s="15"/>
      <c r="R271" s="11"/>
      <c r="S271" s="11"/>
      <c r="T271" s="11"/>
      <c r="U271" s="11"/>
      <c r="V271" s="11"/>
      <c r="W271" s="11"/>
      <c r="X271" s="11"/>
      <c r="Y271" s="11"/>
      <c r="Z271" s="11"/>
      <c r="AA271" s="11"/>
      <c r="AB271" s="11"/>
      <c r="AC271" s="11"/>
      <c r="AD271" s="11"/>
      <c r="AE271" s="11"/>
      <c r="AF271" s="11"/>
      <c r="AG271" s="11"/>
      <c r="AH271" s="11"/>
      <c r="AI271" s="11"/>
      <c r="AJ271" s="11"/>
      <c r="AK271" s="11"/>
      <c r="AL271" s="11"/>
      <c r="AM271" s="11"/>
      <c r="AN271" s="11"/>
      <c r="AO271" s="11"/>
      <c r="AP271" s="11"/>
    </row>
    <row r="272" spans="1:50" s="5" customFormat="1" x14ac:dyDescent="0.3">
      <c r="A272" s="5" t="s">
        <v>4868</v>
      </c>
      <c r="L272" s="15"/>
      <c r="M272" s="15"/>
      <c r="R272" s="11">
        <v>31</v>
      </c>
      <c r="S272" s="11">
        <v>33</v>
      </c>
      <c r="T272" s="11">
        <v>30</v>
      </c>
      <c r="U272" s="11">
        <v>31</v>
      </c>
      <c r="V272" s="11">
        <v>29</v>
      </c>
      <c r="W272" s="11">
        <v>31</v>
      </c>
      <c r="X272" s="11">
        <v>37</v>
      </c>
      <c r="Y272" s="11">
        <v>30</v>
      </c>
      <c r="Z272" s="11">
        <v>29</v>
      </c>
      <c r="AA272" s="11">
        <v>33</v>
      </c>
      <c r="AB272" s="11">
        <v>2</v>
      </c>
      <c r="AC272" s="11">
        <v>4</v>
      </c>
      <c r="AD272" s="11">
        <v>20</v>
      </c>
      <c r="AE272" s="11">
        <v>28</v>
      </c>
      <c r="AF272" s="11">
        <v>26</v>
      </c>
      <c r="AG272" s="11">
        <v>26</v>
      </c>
      <c r="AH272" s="11"/>
      <c r="AI272" s="11"/>
      <c r="AJ272" s="11"/>
      <c r="AK272" s="11"/>
      <c r="AL272" s="11"/>
      <c r="AM272" s="11"/>
      <c r="AN272" s="11"/>
      <c r="AO272" s="11"/>
      <c r="AP272" s="11"/>
    </row>
    <row r="273" spans="1:50" s="5" customFormat="1" x14ac:dyDescent="0.3">
      <c r="A273" s="5" t="s">
        <v>6105</v>
      </c>
      <c r="B273" s="5">
        <v>408</v>
      </c>
      <c r="C273" s="5" t="s">
        <v>6106</v>
      </c>
      <c r="D273" s="5" t="s">
        <v>4922</v>
      </c>
      <c r="E273" s="5" t="s">
        <v>6107</v>
      </c>
      <c r="F273" s="5" t="s">
        <v>6108</v>
      </c>
      <c r="I273" s="5" t="s">
        <v>5171</v>
      </c>
      <c r="J273" s="5" t="s">
        <v>5366</v>
      </c>
      <c r="L273" s="15"/>
      <c r="M273" s="15"/>
      <c r="N273" s="5" t="s">
        <v>6109</v>
      </c>
      <c r="O273" s="5" t="b">
        <v>1</v>
      </c>
      <c r="P273" s="5" t="b">
        <v>0</v>
      </c>
      <c r="Q273" s="5" t="s">
        <v>1680</v>
      </c>
      <c r="R273" s="11">
        <v>1</v>
      </c>
      <c r="S273" s="11">
        <v>2</v>
      </c>
      <c r="T273" s="11">
        <v>1</v>
      </c>
      <c r="U273" s="11">
        <v>1</v>
      </c>
      <c r="V273" s="11">
        <v>1</v>
      </c>
      <c r="W273" s="11">
        <v>1</v>
      </c>
      <c r="X273" s="11">
        <v>1</v>
      </c>
      <c r="Y273" s="11">
        <v>1</v>
      </c>
      <c r="Z273" s="11">
        <v>1</v>
      </c>
      <c r="AA273" s="11">
        <v>2</v>
      </c>
      <c r="AB273" s="11">
        <v>1</v>
      </c>
      <c r="AC273" s="11">
        <v>3</v>
      </c>
      <c r="AD273" s="11">
        <v>2</v>
      </c>
      <c r="AE273" s="11">
        <v>1</v>
      </c>
      <c r="AF273" s="11">
        <v>1</v>
      </c>
      <c r="AG273" s="11">
        <v>1</v>
      </c>
      <c r="AH273" s="11" t="s">
        <v>6110</v>
      </c>
      <c r="AI273" s="11" t="s">
        <v>6111</v>
      </c>
      <c r="AJ273" s="11" t="s">
        <v>6112</v>
      </c>
      <c r="AK273" s="11" t="s">
        <v>6113</v>
      </c>
      <c r="AL273" s="11" t="s">
        <v>6114</v>
      </c>
      <c r="AM273" s="11" t="s">
        <v>6115</v>
      </c>
      <c r="AN273" s="11" t="s">
        <v>6116</v>
      </c>
      <c r="AO273" s="11" t="s">
        <v>6117</v>
      </c>
      <c r="AP273" s="11" t="s">
        <v>6118</v>
      </c>
      <c r="AQ273" s="5" t="s">
        <v>6119</v>
      </c>
      <c r="AR273" s="5" t="s">
        <v>6120</v>
      </c>
      <c r="AS273" s="5" t="s">
        <v>6121</v>
      </c>
      <c r="AT273" s="5" t="s">
        <v>6122</v>
      </c>
      <c r="AU273" s="5" t="s">
        <v>6123</v>
      </c>
      <c r="AV273" s="5" t="s">
        <v>6124</v>
      </c>
      <c r="AW273" s="5" t="s">
        <v>6125</v>
      </c>
      <c r="AX273" s="5" t="s">
        <v>4885</v>
      </c>
    </row>
    <row r="274" spans="1:50" s="5" customFormat="1" x14ac:dyDescent="0.3">
      <c r="A274" s="5" t="s">
        <v>6126</v>
      </c>
      <c r="B274" s="5">
        <v>126</v>
      </c>
      <c r="C274" s="5" t="s">
        <v>6127</v>
      </c>
      <c r="D274" s="5" t="s">
        <v>4969</v>
      </c>
      <c r="E274" s="5" t="s">
        <v>6107</v>
      </c>
      <c r="F274" s="5" t="s">
        <v>2014</v>
      </c>
      <c r="G274" s="5" t="s">
        <v>5103</v>
      </c>
      <c r="H274" s="5" t="s">
        <v>2059</v>
      </c>
      <c r="I274" s="5" t="s">
        <v>1887</v>
      </c>
      <c r="J274" s="5" t="s">
        <v>4971</v>
      </c>
      <c r="L274" s="15"/>
      <c r="M274" s="15"/>
      <c r="N274" s="5" t="s">
        <v>6128</v>
      </c>
      <c r="O274" s="5" t="b">
        <v>1</v>
      </c>
      <c r="P274" s="5" t="b">
        <v>1</v>
      </c>
      <c r="Q274" s="5" t="s">
        <v>1677</v>
      </c>
      <c r="R274" s="11">
        <v>1</v>
      </c>
      <c r="S274" s="11">
        <v>1</v>
      </c>
      <c r="T274" s="11">
        <v>1</v>
      </c>
      <c r="U274" s="11">
        <v>1</v>
      </c>
      <c r="V274" s="11">
        <v>0</v>
      </c>
      <c r="W274" s="11">
        <v>1</v>
      </c>
      <c r="X274" s="11">
        <v>1</v>
      </c>
      <c r="Y274" s="11">
        <v>1</v>
      </c>
      <c r="Z274" s="11">
        <v>1</v>
      </c>
      <c r="AA274" s="11">
        <v>1</v>
      </c>
      <c r="AB274" s="11">
        <v>0</v>
      </c>
      <c r="AC274" s="11">
        <v>0</v>
      </c>
      <c r="AD274" s="11">
        <v>0</v>
      </c>
      <c r="AE274" s="11">
        <v>0</v>
      </c>
      <c r="AF274" s="11">
        <v>1</v>
      </c>
      <c r="AG274" s="11">
        <v>0</v>
      </c>
      <c r="AH274" s="11" t="s">
        <v>6129</v>
      </c>
      <c r="AI274" s="11" t="s">
        <v>6130</v>
      </c>
      <c r="AJ274" s="11" t="s">
        <v>6131</v>
      </c>
      <c r="AK274" s="11" t="s">
        <v>6132</v>
      </c>
      <c r="AL274" s="11"/>
      <c r="AM274" s="11" t="s">
        <v>6133</v>
      </c>
      <c r="AN274" s="11" t="s">
        <v>6134</v>
      </c>
      <c r="AO274" s="11" t="s">
        <v>6135</v>
      </c>
      <c r="AP274" s="11" t="s">
        <v>6136</v>
      </c>
      <c r="AQ274" s="5" t="s">
        <v>6137</v>
      </c>
      <c r="AR274" s="5" t="s">
        <v>138</v>
      </c>
      <c r="AS274" s="5" t="s">
        <v>138</v>
      </c>
      <c r="AT274" s="5" t="s">
        <v>138</v>
      </c>
      <c r="AU274" s="5" t="s">
        <v>138</v>
      </c>
      <c r="AV274" s="5" t="s">
        <v>6138</v>
      </c>
      <c r="AW274" s="5" t="s">
        <v>138</v>
      </c>
      <c r="AX274" s="5" t="s">
        <v>4885</v>
      </c>
    </row>
    <row r="275" spans="1:50" s="5" customFormat="1" x14ac:dyDescent="0.3">
      <c r="A275" s="5" t="s">
        <v>6139</v>
      </c>
      <c r="B275" s="5">
        <v>363</v>
      </c>
      <c r="C275" s="5" t="s">
        <v>6140</v>
      </c>
      <c r="D275" s="5" t="s">
        <v>4880</v>
      </c>
      <c r="E275" s="5" t="s">
        <v>6107</v>
      </c>
      <c r="F275" s="5" t="s">
        <v>6141</v>
      </c>
      <c r="I275" s="5" t="s">
        <v>5251</v>
      </c>
      <c r="J275" s="5" t="s">
        <v>5366</v>
      </c>
      <c r="L275" s="15"/>
      <c r="M275" s="15"/>
      <c r="N275" s="5" t="s">
        <v>6142</v>
      </c>
      <c r="O275" s="5" t="b">
        <v>1</v>
      </c>
      <c r="P275" s="5" t="b">
        <v>1</v>
      </c>
      <c r="Q275" s="5" t="s">
        <v>1677</v>
      </c>
      <c r="R275" s="11">
        <v>4</v>
      </c>
      <c r="S275" s="11">
        <v>3</v>
      </c>
      <c r="T275" s="11">
        <v>2</v>
      </c>
      <c r="U275" s="11">
        <v>2</v>
      </c>
      <c r="V275" s="11">
        <v>3</v>
      </c>
      <c r="W275" s="11">
        <v>3</v>
      </c>
      <c r="X275" s="11">
        <v>3</v>
      </c>
      <c r="Y275" s="11">
        <v>1</v>
      </c>
      <c r="Z275" s="11">
        <v>2</v>
      </c>
      <c r="AA275" s="11">
        <v>5</v>
      </c>
      <c r="AB275" s="11">
        <v>0</v>
      </c>
      <c r="AC275" s="11">
        <v>0</v>
      </c>
      <c r="AD275" s="11">
        <v>2</v>
      </c>
      <c r="AE275" s="11">
        <v>4</v>
      </c>
      <c r="AF275" s="11">
        <v>2</v>
      </c>
      <c r="AG275" s="11">
        <v>0</v>
      </c>
      <c r="AH275" s="11" t="s">
        <v>6143</v>
      </c>
      <c r="AI275" s="11" t="s">
        <v>6144</v>
      </c>
      <c r="AJ275" s="11" t="s">
        <v>6145</v>
      </c>
      <c r="AK275" s="11" t="s">
        <v>6146</v>
      </c>
      <c r="AL275" s="11" t="s">
        <v>6147</v>
      </c>
      <c r="AM275" s="11" t="s">
        <v>6148</v>
      </c>
      <c r="AN275" s="11" t="s">
        <v>6149</v>
      </c>
      <c r="AO275" s="11" t="s">
        <v>6150</v>
      </c>
      <c r="AP275" s="11" t="s">
        <v>6151</v>
      </c>
      <c r="AQ275" s="5" t="s">
        <v>6152</v>
      </c>
      <c r="AR275" s="5" t="s">
        <v>138</v>
      </c>
      <c r="AS275" s="5" t="s">
        <v>138</v>
      </c>
      <c r="AT275" s="5" t="s">
        <v>6153</v>
      </c>
      <c r="AU275" s="5" t="s">
        <v>6154</v>
      </c>
      <c r="AV275" s="5" t="s">
        <v>6155</v>
      </c>
      <c r="AW275" s="5" t="s">
        <v>138</v>
      </c>
      <c r="AX275" s="5" t="s">
        <v>4885</v>
      </c>
    </row>
    <row r="276" spans="1:50" s="5" customFormat="1" x14ac:dyDescent="0.3">
      <c r="A276" s="5" t="s">
        <v>6156</v>
      </c>
      <c r="B276" s="5">
        <v>428</v>
      </c>
      <c r="C276" s="5" t="s">
        <v>5564</v>
      </c>
      <c r="D276" s="5" t="s">
        <v>6157</v>
      </c>
      <c r="E276" s="5" t="s">
        <v>6107</v>
      </c>
      <c r="F276" s="5" t="s">
        <v>2014</v>
      </c>
      <c r="I276" s="5" t="s">
        <v>5171</v>
      </c>
      <c r="J276" s="5" t="s">
        <v>4883</v>
      </c>
      <c r="L276" s="15"/>
      <c r="M276" s="15"/>
      <c r="N276" s="5" t="s">
        <v>2292</v>
      </c>
      <c r="O276" s="5" t="b">
        <v>1</v>
      </c>
      <c r="P276" s="5" t="b">
        <v>1</v>
      </c>
      <c r="Q276" s="5" t="s">
        <v>1809</v>
      </c>
      <c r="R276" s="11">
        <v>1</v>
      </c>
      <c r="S276" s="11">
        <v>1</v>
      </c>
      <c r="T276" s="11">
        <v>1</v>
      </c>
      <c r="U276" s="11">
        <v>1</v>
      </c>
      <c r="V276" s="11">
        <v>1</v>
      </c>
      <c r="W276" s="11">
        <v>1</v>
      </c>
      <c r="X276" s="11">
        <v>2</v>
      </c>
      <c r="Y276" s="11">
        <v>1</v>
      </c>
      <c r="Z276" s="11">
        <v>1</v>
      </c>
      <c r="AA276" s="11">
        <v>1</v>
      </c>
      <c r="AB276" s="11">
        <v>0</v>
      </c>
      <c r="AC276" s="11">
        <v>0</v>
      </c>
      <c r="AD276" s="11">
        <v>1</v>
      </c>
      <c r="AE276" s="11">
        <v>1</v>
      </c>
      <c r="AF276" s="11">
        <v>1</v>
      </c>
      <c r="AG276" s="11">
        <v>1</v>
      </c>
      <c r="AH276" s="11" t="s">
        <v>2293</v>
      </c>
      <c r="AI276" s="11" t="s">
        <v>2294</v>
      </c>
      <c r="AJ276" s="11" t="s">
        <v>2295</v>
      </c>
      <c r="AK276" s="11" t="s">
        <v>2296</v>
      </c>
      <c r="AL276" s="11" t="s">
        <v>2297</v>
      </c>
      <c r="AM276" s="11" t="s">
        <v>2298</v>
      </c>
      <c r="AN276" s="11" t="s">
        <v>2299</v>
      </c>
      <c r="AO276" s="11" t="s">
        <v>2300</v>
      </c>
      <c r="AP276" s="11" t="s">
        <v>2301</v>
      </c>
      <c r="AQ276" s="5" t="s">
        <v>2302</v>
      </c>
      <c r="AR276" s="5" t="s">
        <v>138</v>
      </c>
      <c r="AS276" s="5" t="s">
        <v>138</v>
      </c>
      <c r="AT276" s="5" t="s">
        <v>2303</v>
      </c>
      <c r="AU276" s="5" t="s">
        <v>2304</v>
      </c>
      <c r="AV276" s="5" t="s">
        <v>2305</v>
      </c>
      <c r="AW276" s="5" t="s">
        <v>2306</v>
      </c>
      <c r="AX276" s="5" t="s">
        <v>4885</v>
      </c>
    </row>
    <row r="277" spans="1:50" s="5" customFormat="1" x14ac:dyDescent="0.3">
      <c r="A277" s="5" t="s">
        <v>466</v>
      </c>
      <c r="B277" s="5">
        <v>285</v>
      </c>
      <c r="C277" s="5" t="s">
        <v>6158</v>
      </c>
      <c r="D277" s="5" t="s">
        <v>4880</v>
      </c>
      <c r="E277" s="5" t="s">
        <v>6107</v>
      </c>
      <c r="F277" s="5" t="s">
        <v>2014</v>
      </c>
      <c r="G277" s="5" t="s">
        <v>4916</v>
      </c>
      <c r="H277" s="5" t="s">
        <v>4883</v>
      </c>
      <c r="I277" s="5" t="s">
        <v>4883</v>
      </c>
      <c r="J277" s="5" t="s">
        <v>4913</v>
      </c>
      <c r="L277" s="15"/>
      <c r="M277" s="15"/>
      <c r="N277" s="5" t="s">
        <v>3429</v>
      </c>
      <c r="O277" s="5" t="b">
        <v>1</v>
      </c>
      <c r="P277" s="5" t="b">
        <v>1</v>
      </c>
      <c r="Q277" s="5" t="s">
        <v>1677</v>
      </c>
      <c r="R277" s="11">
        <v>1</v>
      </c>
      <c r="S277" s="11">
        <v>2</v>
      </c>
      <c r="T277" s="11">
        <v>1</v>
      </c>
      <c r="U277" s="11">
        <v>1</v>
      </c>
      <c r="V277" s="11">
        <v>1</v>
      </c>
      <c r="W277" s="11">
        <v>1</v>
      </c>
      <c r="X277" s="11">
        <v>2</v>
      </c>
      <c r="Y277" s="11">
        <v>1</v>
      </c>
      <c r="Z277" s="11">
        <v>1</v>
      </c>
      <c r="AA277" s="11">
        <v>1</v>
      </c>
      <c r="AB277" s="11">
        <v>0</v>
      </c>
      <c r="AC277" s="11">
        <v>0</v>
      </c>
      <c r="AD277" s="11">
        <v>1</v>
      </c>
      <c r="AE277" s="11">
        <v>1</v>
      </c>
      <c r="AF277" s="11">
        <v>1</v>
      </c>
      <c r="AG277" s="11">
        <v>1</v>
      </c>
      <c r="AH277" s="11" t="s">
        <v>469</v>
      </c>
      <c r="AI277" s="11" t="s">
        <v>470</v>
      </c>
      <c r="AJ277" s="11" t="s">
        <v>471</v>
      </c>
      <c r="AK277" s="11" t="s">
        <v>472</v>
      </c>
      <c r="AL277" s="11" t="s">
        <v>473</v>
      </c>
      <c r="AM277" s="11" t="s">
        <v>474</v>
      </c>
      <c r="AN277" s="11" t="s">
        <v>475</v>
      </c>
      <c r="AO277" s="11" t="s">
        <v>476</v>
      </c>
      <c r="AP277" s="11" t="s">
        <v>477</v>
      </c>
      <c r="AQ277" s="5" t="s">
        <v>478</v>
      </c>
      <c r="AR277" s="5" t="s">
        <v>138</v>
      </c>
      <c r="AS277" s="5" t="s">
        <v>138</v>
      </c>
      <c r="AT277" s="5" t="s">
        <v>479</v>
      </c>
      <c r="AU277" s="5" t="s">
        <v>480</v>
      </c>
      <c r="AV277" s="5" t="s">
        <v>481</v>
      </c>
      <c r="AW277" s="5" t="s">
        <v>482</v>
      </c>
      <c r="AX277" s="5" t="s">
        <v>4885</v>
      </c>
    </row>
    <row r="278" spans="1:50" s="5" customFormat="1" x14ac:dyDescent="0.3">
      <c r="A278" s="5" t="s">
        <v>6159</v>
      </c>
      <c r="B278" s="5">
        <v>1055</v>
      </c>
      <c r="C278" s="5" t="s">
        <v>6160</v>
      </c>
      <c r="D278" s="5" t="s">
        <v>4922</v>
      </c>
      <c r="E278" s="5" t="s">
        <v>6107</v>
      </c>
      <c r="F278" s="5" t="s">
        <v>6161</v>
      </c>
      <c r="H278" s="5" t="s">
        <v>4883</v>
      </c>
      <c r="I278" s="5" t="s">
        <v>4883</v>
      </c>
      <c r="J278" s="5" t="s">
        <v>5126</v>
      </c>
      <c r="L278" s="15"/>
      <c r="M278" s="15"/>
      <c r="N278" s="5" t="s">
        <v>6162</v>
      </c>
      <c r="O278" s="5" t="b">
        <v>1</v>
      </c>
      <c r="P278" s="5" t="b">
        <v>1</v>
      </c>
      <c r="Q278" s="5" t="s">
        <v>1809</v>
      </c>
      <c r="R278" s="11">
        <v>1</v>
      </c>
      <c r="S278" s="11">
        <v>1</v>
      </c>
      <c r="T278" s="11">
        <v>1</v>
      </c>
      <c r="U278" s="11">
        <v>1</v>
      </c>
      <c r="V278" s="11">
        <v>1</v>
      </c>
      <c r="W278" s="11">
        <v>2</v>
      </c>
      <c r="X278" s="11">
        <v>1</v>
      </c>
      <c r="Y278" s="11">
        <v>1</v>
      </c>
      <c r="Z278" s="11">
        <v>1</v>
      </c>
      <c r="AA278" s="11">
        <v>1</v>
      </c>
      <c r="AB278" s="11">
        <v>0</v>
      </c>
      <c r="AC278" s="11">
        <v>0</v>
      </c>
      <c r="AD278" s="11">
        <v>1</v>
      </c>
      <c r="AE278" s="11">
        <v>1</v>
      </c>
      <c r="AF278" s="11">
        <v>1</v>
      </c>
      <c r="AG278" s="11">
        <v>1</v>
      </c>
      <c r="AH278" s="11" t="s">
        <v>6163</v>
      </c>
      <c r="AI278" s="11" t="s">
        <v>6164</v>
      </c>
      <c r="AJ278" s="11" t="s">
        <v>6165</v>
      </c>
      <c r="AK278" s="11" t="s">
        <v>6166</v>
      </c>
      <c r="AL278" s="11" t="s">
        <v>6167</v>
      </c>
      <c r="AM278" s="11" t="s">
        <v>6168</v>
      </c>
      <c r="AN278" s="11" t="s">
        <v>6169</v>
      </c>
      <c r="AO278" s="11" t="s">
        <v>6170</v>
      </c>
      <c r="AP278" s="11" t="s">
        <v>6171</v>
      </c>
      <c r="AQ278" s="5" t="s">
        <v>6172</v>
      </c>
      <c r="AR278" s="5" t="s">
        <v>138</v>
      </c>
      <c r="AS278" s="5" t="s">
        <v>138</v>
      </c>
      <c r="AT278" s="5" t="s">
        <v>6173</v>
      </c>
      <c r="AU278" s="5" t="s">
        <v>6174</v>
      </c>
      <c r="AV278" s="5" t="s">
        <v>6175</v>
      </c>
      <c r="AW278" s="5" t="s">
        <v>6176</v>
      </c>
      <c r="AX278" s="5" t="s">
        <v>4885</v>
      </c>
    </row>
    <row r="279" spans="1:50" s="5" customFormat="1" x14ac:dyDescent="0.3">
      <c r="A279" s="5" t="s">
        <v>6177</v>
      </c>
      <c r="B279" s="5">
        <v>250</v>
      </c>
      <c r="C279" s="5" t="s">
        <v>6178</v>
      </c>
      <c r="D279" s="5" t="s">
        <v>6179</v>
      </c>
      <c r="E279" s="5" t="s">
        <v>6107</v>
      </c>
      <c r="F279" s="5" t="s">
        <v>2014</v>
      </c>
      <c r="I279" s="5" t="s">
        <v>5171</v>
      </c>
      <c r="L279" s="15"/>
      <c r="M279" s="15"/>
      <c r="N279" s="5" t="s">
        <v>3772</v>
      </c>
      <c r="O279" s="5" t="b">
        <v>1</v>
      </c>
      <c r="P279" s="5" t="b">
        <v>1</v>
      </c>
      <c r="Q279" s="5" t="s">
        <v>1809</v>
      </c>
      <c r="R279" s="11">
        <v>1</v>
      </c>
      <c r="S279" s="11">
        <v>1</v>
      </c>
      <c r="T279" s="11">
        <v>1</v>
      </c>
      <c r="U279" s="11">
        <v>1</v>
      </c>
      <c r="V279" s="11">
        <v>1</v>
      </c>
      <c r="W279" s="11">
        <v>1</v>
      </c>
      <c r="X279" s="11">
        <v>1</v>
      </c>
      <c r="Y279" s="11">
        <v>1</v>
      </c>
      <c r="Z279" s="11">
        <v>1</v>
      </c>
      <c r="AA279" s="11">
        <v>1</v>
      </c>
      <c r="AB279" s="11">
        <v>0</v>
      </c>
      <c r="AC279" s="11">
        <v>0</v>
      </c>
      <c r="AD279" s="11">
        <v>1</v>
      </c>
      <c r="AE279" s="11">
        <v>1</v>
      </c>
      <c r="AF279" s="11">
        <v>1</v>
      </c>
      <c r="AG279" s="11">
        <v>1</v>
      </c>
      <c r="AH279" s="11" t="s">
        <v>3773</v>
      </c>
      <c r="AI279" s="11" t="s">
        <v>3774</v>
      </c>
      <c r="AJ279" s="11" t="s">
        <v>3775</v>
      </c>
      <c r="AK279" s="11" t="s">
        <v>3776</v>
      </c>
      <c r="AL279" s="11" t="s">
        <v>3777</v>
      </c>
      <c r="AM279" s="11" t="s">
        <v>3778</v>
      </c>
      <c r="AN279" s="11" t="s">
        <v>3779</v>
      </c>
      <c r="AO279" s="11" t="s">
        <v>3780</v>
      </c>
      <c r="AP279" s="11" t="s">
        <v>3781</v>
      </c>
      <c r="AQ279" s="5" t="s">
        <v>3782</v>
      </c>
      <c r="AR279" s="5" t="s">
        <v>138</v>
      </c>
      <c r="AS279" s="5" t="s">
        <v>138</v>
      </c>
      <c r="AT279" s="5" t="s">
        <v>3783</v>
      </c>
      <c r="AU279" s="5" t="s">
        <v>3784</v>
      </c>
      <c r="AV279" s="5" t="s">
        <v>3785</v>
      </c>
      <c r="AW279" s="5" t="s">
        <v>3786</v>
      </c>
      <c r="AX279" s="5" t="s">
        <v>4885</v>
      </c>
    </row>
    <row r="280" spans="1:50" s="5" customFormat="1" x14ac:dyDescent="0.3">
      <c r="A280" s="5" t="s">
        <v>6180</v>
      </c>
      <c r="B280" s="5">
        <v>230</v>
      </c>
      <c r="C280" s="5" t="s">
        <v>6181</v>
      </c>
      <c r="D280" s="5" t="s">
        <v>6179</v>
      </c>
      <c r="E280" s="5" t="s">
        <v>6107</v>
      </c>
      <c r="F280" s="5" t="s">
        <v>2116</v>
      </c>
      <c r="I280" s="5" t="s">
        <v>5171</v>
      </c>
      <c r="J280" s="5" t="s">
        <v>4883</v>
      </c>
      <c r="L280" s="15"/>
      <c r="M280" s="15"/>
      <c r="N280" s="5" t="s">
        <v>6182</v>
      </c>
      <c r="O280" s="5" t="b">
        <v>1</v>
      </c>
      <c r="P280" s="5" t="b">
        <v>1</v>
      </c>
      <c r="Q280" s="5" t="s">
        <v>1677</v>
      </c>
      <c r="R280" s="11">
        <v>1</v>
      </c>
      <c r="S280" s="11">
        <v>1</v>
      </c>
      <c r="T280" s="11">
        <v>1</v>
      </c>
      <c r="U280" s="11">
        <v>1</v>
      </c>
      <c r="V280" s="11">
        <v>1</v>
      </c>
      <c r="W280" s="11">
        <v>1</v>
      </c>
      <c r="X280" s="11">
        <v>1</v>
      </c>
      <c r="Y280" s="11">
        <v>1</v>
      </c>
      <c r="Z280" s="11">
        <v>1</v>
      </c>
      <c r="AA280" s="11">
        <v>1</v>
      </c>
      <c r="AB280" s="11">
        <v>0</v>
      </c>
      <c r="AC280" s="11">
        <v>0</v>
      </c>
      <c r="AD280" s="11">
        <v>1</v>
      </c>
      <c r="AE280" s="11">
        <v>1</v>
      </c>
      <c r="AF280" s="11">
        <v>1</v>
      </c>
      <c r="AG280" s="11">
        <v>1</v>
      </c>
      <c r="AH280" s="11" t="s">
        <v>6183</v>
      </c>
      <c r="AI280" s="11" t="s">
        <v>6184</v>
      </c>
      <c r="AJ280" s="11" t="s">
        <v>6185</v>
      </c>
      <c r="AK280" s="11" t="s">
        <v>6186</v>
      </c>
      <c r="AL280" s="11" t="s">
        <v>6187</v>
      </c>
      <c r="AM280" s="11" t="s">
        <v>6188</v>
      </c>
      <c r="AN280" s="11" t="s">
        <v>6189</v>
      </c>
      <c r="AO280" s="11" t="s">
        <v>6190</v>
      </c>
      <c r="AP280" s="11" t="s">
        <v>6191</v>
      </c>
      <c r="AQ280" s="5" t="s">
        <v>6192</v>
      </c>
      <c r="AR280" s="5" t="s">
        <v>138</v>
      </c>
      <c r="AS280" s="5" t="s">
        <v>138</v>
      </c>
      <c r="AT280" s="5" t="s">
        <v>6193</v>
      </c>
      <c r="AU280" s="5" t="s">
        <v>6194</v>
      </c>
      <c r="AV280" s="5" t="s">
        <v>6195</v>
      </c>
      <c r="AW280" s="5" t="s">
        <v>6196</v>
      </c>
      <c r="AX280" s="5" t="s">
        <v>4885</v>
      </c>
    </row>
    <row r="281" spans="1:50" s="5" customFormat="1" x14ac:dyDescent="0.3">
      <c r="A281" s="5" t="s">
        <v>6197</v>
      </c>
      <c r="B281" s="5">
        <v>198</v>
      </c>
      <c r="C281" s="5" t="s">
        <v>6198</v>
      </c>
      <c r="D281" s="5" t="s">
        <v>4880</v>
      </c>
      <c r="E281" s="5" t="s">
        <v>6107</v>
      </c>
      <c r="F281" s="5" t="s">
        <v>2014</v>
      </c>
      <c r="G281" s="5" t="s">
        <v>4892</v>
      </c>
      <c r="H281" s="5" t="s">
        <v>4883</v>
      </c>
      <c r="I281" s="5" t="s">
        <v>4883</v>
      </c>
      <c r="J281" s="5" t="s">
        <v>4946</v>
      </c>
      <c r="L281" s="15"/>
      <c r="M281" s="15"/>
      <c r="N281" s="5" t="s">
        <v>6199</v>
      </c>
      <c r="O281" s="5" t="b">
        <v>1</v>
      </c>
      <c r="P281" s="5" t="b">
        <v>0</v>
      </c>
      <c r="Q281" s="5" t="s">
        <v>1708</v>
      </c>
      <c r="R281" s="11">
        <v>1</v>
      </c>
      <c r="S281" s="11">
        <v>2</v>
      </c>
      <c r="T281" s="11">
        <v>1</v>
      </c>
      <c r="U281" s="11">
        <v>1</v>
      </c>
      <c r="V281" s="11">
        <v>1</v>
      </c>
      <c r="W281" s="11">
        <v>1</v>
      </c>
      <c r="X281" s="11">
        <v>1</v>
      </c>
      <c r="Y281" s="11">
        <v>1</v>
      </c>
      <c r="Z281" s="11">
        <v>1</v>
      </c>
      <c r="AA281" s="11">
        <v>1</v>
      </c>
      <c r="AB281" s="11">
        <v>0</v>
      </c>
      <c r="AC281" s="11">
        <v>0</v>
      </c>
      <c r="AD281" s="11">
        <v>0</v>
      </c>
      <c r="AE281" s="11">
        <v>1</v>
      </c>
      <c r="AF281" s="11">
        <v>1</v>
      </c>
      <c r="AG281" s="11">
        <v>1</v>
      </c>
      <c r="AH281" s="11" t="s">
        <v>6200</v>
      </c>
      <c r="AI281" s="11" t="s">
        <v>6201</v>
      </c>
      <c r="AJ281" s="11" t="s">
        <v>6202</v>
      </c>
      <c r="AK281" s="11" t="s">
        <v>6203</v>
      </c>
      <c r="AL281" s="11" t="s">
        <v>6204</v>
      </c>
      <c r="AM281" s="11" t="s">
        <v>6205</v>
      </c>
      <c r="AN281" s="11" t="s">
        <v>6206</v>
      </c>
      <c r="AO281" s="11" t="s">
        <v>6207</v>
      </c>
      <c r="AP281" s="11" t="s">
        <v>6208</v>
      </c>
      <c r="AQ281" s="5" t="s">
        <v>6209</v>
      </c>
      <c r="AR281" s="5" t="s">
        <v>138</v>
      </c>
      <c r="AS281" s="5" t="s">
        <v>138</v>
      </c>
      <c r="AT281" s="5" t="s">
        <v>138</v>
      </c>
      <c r="AU281" s="5" t="s">
        <v>6210</v>
      </c>
      <c r="AV281" s="5" t="s">
        <v>6211</v>
      </c>
      <c r="AW281" s="5" t="s">
        <v>6212</v>
      </c>
      <c r="AX281" s="5" t="s">
        <v>4885</v>
      </c>
    </row>
    <row r="282" spans="1:50" s="5" customFormat="1" x14ac:dyDescent="0.3">
      <c r="A282" s="5" t="s">
        <v>6213</v>
      </c>
      <c r="B282" s="5">
        <v>332</v>
      </c>
      <c r="C282" s="5" t="s">
        <v>6214</v>
      </c>
      <c r="D282" s="5" t="s">
        <v>4880</v>
      </c>
      <c r="E282" s="5" t="s">
        <v>6107</v>
      </c>
      <c r="F282" s="5" t="s">
        <v>2014</v>
      </c>
      <c r="H282" s="5" t="s">
        <v>4883</v>
      </c>
      <c r="I282" s="5" t="s">
        <v>4883</v>
      </c>
      <c r="J282" s="5" t="s">
        <v>4883</v>
      </c>
      <c r="L282" s="15"/>
      <c r="M282" s="15"/>
      <c r="N282" s="5" t="s">
        <v>2132</v>
      </c>
      <c r="O282" s="5" t="b">
        <v>1</v>
      </c>
      <c r="P282" s="5" t="b">
        <v>1</v>
      </c>
      <c r="Q282" s="5" t="s">
        <v>1677</v>
      </c>
      <c r="R282" s="11">
        <v>1</v>
      </c>
      <c r="S282" s="11">
        <v>1</v>
      </c>
      <c r="T282" s="11">
        <v>1</v>
      </c>
      <c r="U282" s="11">
        <v>2</v>
      </c>
      <c r="V282" s="11">
        <v>0</v>
      </c>
      <c r="W282" s="11">
        <v>1</v>
      </c>
      <c r="X282" s="11">
        <v>1</v>
      </c>
      <c r="Y282" s="11">
        <v>1</v>
      </c>
      <c r="Z282" s="11">
        <v>1</v>
      </c>
      <c r="AA282" s="11">
        <v>1</v>
      </c>
      <c r="AB282" s="11">
        <v>0</v>
      </c>
      <c r="AC282" s="11">
        <v>0</v>
      </c>
      <c r="AD282" s="11">
        <v>1</v>
      </c>
      <c r="AE282" s="11">
        <v>1</v>
      </c>
      <c r="AF282" s="11">
        <v>1</v>
      </c>
      <c r="AG282" s="11">
        <v>1</v>
      </c>
      <c r="AH282" s="11" t="s">
        <v>2133</v>
      </c>
      <c r="AI282" s="11" t="s">
        <v>2134</v>
      </c>
      <c r="AJ282" s="11" t="s">
        <v>2135</v>
      </c>
      <c r="AK282" s="11" t="s">
        <v>2136</v>
      </c>
      <c r="AL282" s="11"/>
      <c r="AM282" s="11" t="s">
        <v>2137</v>
      </c>
      <c r="AN282" s="11" t="s">
        <v>2138</v>
      </c>
      <c r="AO282" s="11" t="s">
        <v>2139</v>
      </c>
      <c r="AP282" s="11" t="s">
        <v>2140</v>
      </c>
      <c r="AQ282" s="5" t="s">
        <v>2141</v>
      </c>
      <c r="AR282" s="5" t="s">
        <v>138</v>
      </c>
      <c r="AS282" s="5" t="s">
        <v>138</v>
      </c>
      <c r="AT282" s="5" t="s">
        <v>2142</v>
      </c>
      <c r="AU282" s="5" t="s">
        <v>2143</v>
      </c>
      <c r="AV282" s="5" t="s">
        <v>2144</v>
      </c>
      <c r="AW282" s="5" t="s">
        <v>2145</v>
      </c>
      <c r="AX282" s="5" t="s">
        <v>4885</v>
      </c>
    </row>
    <row r="283" spans="1:50" s="5" customFormat="1" x14ac:dyDescent="0.3">
      <c r="A283" s="5" t="s">
        <v>6215</v>
      </c>
      <c r="B283" s="5">
        <v>167</v>
      </c>
      <c r="C283" s="5" t="s">
        <v>6216</v>
      </c>
      <c r="D283" s="5" t="s">
        <v>4880</v>
      </c>
      <c r="E283" s="5" t="s">
        <v>6107</v>
      </c>
      <c r="F283" s="5" t="s">
        <v>2014</v>
      </c>
      <c r="G283" s="5" t="s">
        <v>4892</v>
      </c>
      <c r="H283" s="5" t="s">
        <v>4883</v>
      </c>
      <c r="I283" s="5" t="s">
        <v>4883</v>
      </c>
      <c r="J283" s="5" t="s">
        <v>4946</v>
      </c>
      <c r="L283" s="15"/>
      <c r="M283" s="15"/>
      <c r="R283" s="11"/>
      <c r="S283" s="11"/>
      <c r="T283" s="11"/>
      <c r="U283" s="11"/>
      <c r="V283" s="11"/>
      <c r="W283" s="11"/>
      <c r="X283" s="11"/>
      <c r="Y283" s="11"/>
      <c r="Z283" s="11"/>
      <c r="AA283" s="11"/>
      <c r="AB283" s="11"/>
      <c r="AC283" s="11"/>
      <c r="AD283" s="11"/>
      <c r="AE283" s="11"/>
      <c r="AF283" s="11"/>
      <c r="AG283" s="11"/>
      <c r="AH283" s="11"/>
      <c r="AI283" s="11"/>
      <c r="AJ283" s="11"/>
      <c r="AK283" s="11"/>
      <c r="AL283" s="11"/>
      <c r="AM283" s="11"/>
      <c r="AN283" s="11"/>
      <c r="AO283" s="11"/>
      <c r="AP283" s="11"/>
      <c r="AX283" s="5" t="s">
        <v>1830</v>
      </c>
    </row>
    <row r="284" spans="1:50" s="5" customFormat="1" x14ac:dyDescent="0.3">
      <c r="A284" s="5" t="s">
        <v>6217</v>
      </c>
      <c r="B284" s="5">
        <v>214</v>
      </c>
      <c r="C284" s="5" t="s">
        <v>4943</v>
      </c>
      <c r="D284" s="5" t="s">
        <v>6157</v>
      </c>
      <c r="E284" s="5" t="s">
        <v>6107</v>
      </c>
      <c r="F284" s="5" t="s">
        <v>4945</v>
      </c>
      <c r="I284" s="5" t="s">
        <v>5171</v>
      </c>
      <c r="J284" s="5" t="s">
        <v>4946</v>
      </c>
      <c r="L284" s="15"/>
      <c r="M284" s="15"/>
      <c r="N284" s="5" t="s">
        <v>6218</v>
      </c>
      <c r="O284" s="5" t="b">
        <v>1</v>
      </c>
      <c r="P284" s="5" t="b">
        <v>1</v>
      </c>
      <c r="Q284" s="5" t="s">
        <v>1677</v>
      </c>
      <c r="R284" s="11">
        <v>1</v>
      </c>
      <c r="S284" s="11">
        <v>1</v>
      </c>
      <c r="T284" s="11">
        <v>1</v>
      </c>
      <c r="U284" s="11">
        <v>1</v>
      </c>
      <c r="V284" s="11">
        <v>1</v>
      </c>
      <c r="W284" s="11">
        <v>1</v>
      </c>
      <c r="X284" s="11">
        <v>1</v>
      </c>
      <c r="Y284" s="11">
        <v>1</v>
      </c>
      <c r="Z284" s="11">
        <v>1</v>
      </c>
      <c r="AA284" s="11">
        <v>1</v>
      </c>
      <c r="AB284" s="11">
        <v>0</v>
      </c>
      <c r="AC284" s="11">
        <v>0</v>
      </c>
      <c r="AD284" s="11">
        <v>0</v>
      </c>
      <c r="AE284" s="11">
        <v>1</v>
      </c>
      <c r="AF284" s="11">
        <v>1</v>
      </c>
      <c r="AG284" s="11">
        <v>0</v>
      </c>
      <c r="AH284" s="11" t="s">
        <v>6219</v>
      </c>
      <c r="AI284" s="11" t="s">
        <v>6220</v>
      </c>
      <c r="AJ284" s="11" t="s">
        <v>6221</v>
      </c>
      <c r="AK284" s="11" t="s">
        <v>6222</v>
      </c>
      <c r="AL284" s="11" t="s">
        <v>6223</v>
      </c>
      <c r="AM284" s="11" t="s">
        <v>6224</v>
      </c>
      <c r="AN284" s="11" t="s">
        <v>6225</v>
      </c>
      <c r="AO284" s="11" t="s">
        <v>6226</v>
      </c>
      <c r="AP284" s="11" t="s">
        <v>6227</v>
      </c>
      <c r="AQ284" s="5" t="s">
        <v>6228</v>
      </c>
      <c r="AR284" s="5" t="s">
        <v>138</v>
      </c>
      <c r="AS284" s="5" t="s">
        <v>138</v>
      </c>
      <c r="AT284" s="5" t="s">
        <v>138</v>
      </c>
      <c r="AU284" s="5" t="s">
        <v>6229</v>
      </c>
      <c r="AV284" s="5" t="s">
        <v>6230</v>
      </c>
      <c r="AW284" s="5" t="s">
        <v>138</v>
      </c>
      <c r="AX284" s="5" t="s">
        <v>4885</v>
      </c>
    </row>
    <row r="285" spans="1:50" s="5" customFormat="1" x14ac:dyDescent="0.3">
      <c r="A285" s="5" t="s">
        <v>6231</v>
      </c>
      <c r="B285" s="5">
        <v>347</v>
      </c>
      <c r="C285" s="5" t="s">
        <v>6232</v>
      </c>
      <c r="D285" s="5" t="s">
        <v>4880</v>
      </c>
      <c r="E285" s="5" t="s">
        <v>6107</v>
      </c>
      <c r="F285" s="5" t="s">
        <v>6233</v>
      </c>
      <c r="G285" s="5" t="s">
        <v>5103</v>
      </c>
      <c r="H285" s="5" t="s">
        <v>4883</v>
      </c>
      <c r="I285" s="5" t="s">
        <v>4883</v>
      </c>
      <c r="J285" s="5" t="s">
        <v>5126</v>
      </c>
      <c r="L285" s="15"/>
      <c r="M285" s="15"/>
      <c r="N285" s="5" t="s">
        <v>6234</v>
      </c>
      <c r="O285" s="5" t="b">
        <v>1</v>
      </c>
      <c r="P285" s="5" t="b">
        <v>1</v>
      </c>
      <c r="Q285" s="5" t="s">
        <v>1677</v>
      </c>
      <c r="R285" s="11">
        <v>1</v>
      </c>
      <c r="S285" s="11">
        <v>1</v>
      </c>
      <c r="T285" s="11">
        <v>1</v>
      </c>
      <c r="U285" s="11">
        <v>2</v>
      </c>
      <c r="V285" s="11">
        <v>1</v>
      </c>
      <c r="W285" s="11">
        <v>1</v>
      </c>
      <c r="X285" s="11">
        <v>1</v>
      </c>
      <c r="Y285" s="11">
        <v>1</v>
      </c>
      <c r="Z285" s="11">
        <v>1</v>
      </c>
      <c r="AA285" s="11">
        <v>1</v>
      </c>
      <c r="AB285" s="11">
        <v>0</v>
      </c>
      <c r="AC285" s="11">
        <v>1</v>
      </c>
      <c r="AD285" s="11">
        <v>1</v>
      </c>
      <c r="AE285" s="11">
        <v>1</v>
      </c>
      <c r="AF285" s="11">
        <v>1</v>
      </c>
      <c r="AG285" s="11">
        <v>1</v>
      </c>
      <c r="AH285" s="11" t="s">
        <v>6235</v>
      </c>
      <c r="AI285" s="11" t="s">
        <v>6236</v>
      </c>
      <c r="AJ285" s="11" t="s">
        <v>6237</v>
      </c>
      <c r="AK285" s="11" t="s">
        <v>6238</v>
      </c>
      <c r="AL285" s="11" t="s">
        <v>6239</v>
      </c>
      <c r="AM285" s="11" t="s">
        <v>6240</v>
      </c>
      <c r="AN285" s="11" t="s">
        <v>6241</v>
      </c>
      <c r="AO285" s="11" t="s">
        <v>6242</v>
      </c>
      <c r="AP285" s="11" t="s">
        <v>6243</v>
      </c>
      <c r="AQ285" s="5" t="s">
        <v>6244</v>
      </c>
      <c r="AR285" s="5" t="s">
        <v>138</v>
      </c>
      <c r="AS285" s="5" t="s">
        <v>6245</v>
      </c>
      <c r="AT285" s="5" t="s">
        <v>6246</v>
      </c>
      <c r="AU285" s="5" t="s">
        <v>6247</v>
      </c>
      <c r="AV285" s="5" t="s">
        <v>6248</v>
      </c>
      <c r="AW285" s="5" t="s">
        <v>6249</v>
      </c>
      <c r="AX285" s="5" t="s">
        <v>4885</v>
      </c>
    </row>
    <row r="286" spans="1:50" s="5" customFormat="1" x14ac:dyDescent="0.3">
      <c r="A286" s="5" t="s">
        <v>6250</v>
      </c>
      <c r="B286" s="5">
        <v>610</v>
      </c>
      <c r="C286" s="5" t="s">
        <v>6251</v>
      </c>
      <c r="D286" s="5" t="s">
        <v>4880</v>
      </c>
      <c r="E286" s="5" t="s">
        <v>6107</v>
      </c>
      <c r="F286" s="5" t="s">
        <v>2014</v>
      </c>
      <c r="I286" s="5" t="s">
        <v>5171</v>
      </c>
      <c r="J286" s="5" t="s">
        <v>4946</v>
      </c>
      <c r="L286" s="15"/>
      <c r="M286" s="15"/>
      <c r="N286" s="5" t="s">
        <v>4087</v>
      </c>
      <c r="O286" s="5" t="b">
        <v>1</v>
      </c>
      <c r="P286" s="5" t="b">
        <v>1</v>
      </c>
      <c r="Q286" s="5" t="s">
        <v>1677</v>
      </c>
      <c r="R286" s="11">
        <v>1</v>
      </c>
      <c r="S286" s="11">
        <v>1</v>
      </c>
      <c r="T286" s="11">
        <v>1</v>
      </c>
      <c r="U286" s="11">
        <v>1</v>
      </c>
      <c r="V286" s="11">
        <v>1</v>
      </c>
      <c r="W286" s="11">
        <v>1</v>
      </c>
      <c r="X286" s="11">
        <v>1</v>
      </c>
      <c r="Y286" s="11">
        <v>1</v>
      </c>
      <c r="Z286" s="11">
        <v>1</v>
      </c>
      <c r="AA286" s="11">
        <v>2</v>
      </c>
      <c r="AB286" s="11">
        <v>0</v>
      </c>
      <c r="AC286" s="11">
        <v>0</v>
      </c>
      <c r="AD286" s="11">
        <v>1</v>
      </c>
      <c r="AE286" s="11">
        <v>2</v>
      </c>
      <c r="AF286" s="11">
        <v>1</v>
      </c>
      <c r="AG286" s="11">
        <v>1</v>
      </c>
      <c r="AH286" s="11" t="s">
        <v>4088</v>
      </c>
      <c r="AI286" s="11" t="s">
        <v>4089</v>
      </c>
      <c r="AJ286" s="11" t="s">
        <v>4090</v>
      </c>
      <c r="AK286" s="11" t="s">
        <v>4091</v>
      </c>
      <c r="AL286" s="11" t="s">
        <v>4092</v>
      </c>
      <c r="AM286" s="11" t="s">
        <v>4093</v>
      </c>
      <c r="AN286" s="11" t="s">
        <v>4094</v>
      </c>
      <c r="AO286" s="11" t="s">
        <v>4095</v>
      </c>
      <c r="AP286" s="11" t="s">
        <v>4096</v>
      </c>
      <c r="AQ286" s="5" t="s">
        <v>4097</v>
      </c>
      <c r="AR286" s="5" t="s">
        <v>138</v>
      </c>
      <c r="AS286" s="5" t="s">
        <v>138</v>
      </c>
      <c r="AT286" s="5" t="s">
        <v>4098</v>
      </c>
      <c r="AU286" s="5" t="s">
        <v>4099</v>
      </c>
      <c r="AV286" s="5" t="s">
        <v>4100</v>
      </c>
      <c r="AW286" s="5" t="s">
        <v>4101</v>
      </c>
      <c r="AX286" s="5" t="s">
        <v>4885</v>
      </c>
    </row>
    <row r="287" spans="1:50" s="5" customFormat="1" x14ac:dyDescent="0.3">
      <c r="A287" s="5" t="s">
        <v>6252</v>
      </c>
      <c r="B287" s="5">
        <v>272</v>
      </c>
      <c r="C287" s="5" t="s">
        <v>6253</v>
      </c>
      <c r="D287" s="5" t="s">
        <v>4887</v>
      </c>
      <c r="E287" s="5" t="s">
        <v>6107</v>
      </c>
      <c r="F287" s="5" t="s">
        <v>2014</v>
      </c>
      <c r="G287" s="5" t="s">
        <v>5289</v>
      </c>
      <c r="H287" s="5" t="s">
        <v>4883</v>
      </c>
      <c r="I287" s="5" t="s">
        <v>4883</v>
      </c>
      <c r="J287" s="5" t="s">
        <v>4883</v>
      </c>
      <c r="L287" s="15"/>
      <c r="M287" s="15"/>
      <c r="N287" s="5" t="s">
        <v>2196</v>
      </c>
      <c r="O287" s="5" t="b">
        <v>1</v>
      </c>
      <c r="P287" s="5" t="b">
        <v>1</v>
      </c>
      <c r="Q287" s="5" t="s">
        <v>1677</v>
      </c>
      <c r="R287" s="11">
        <v>1</v>
      </c>
      <c r="S287" s="11">
        <v>1</v>
      </c>
      <c r="T287" s="11">
        <v>1</v>
      </c>
      <c r="U287" s="11">
        <v>1</v>
      </c>
      <c r="V287" s="11">
        <v>1</v>
      </c>
      <c r="W287" s="11">
        <v>1</v>
      </c>
      <c r="X287" s="11">
        <v>1</v>
      </c>
      <c r="Y287" s="11">
        <v>1</v>
      </c>
      <c r="Z287" s="11">
        <v>1</v>
      </c>
      <c r="AA287" s="11">
        <v>1</v>
      </c>
      <c r="AB287" s="11">
        <v>0</v>
      </c>
      <c r="AC287" s="11">
        <v>0</v>
      </c>
      <c r="AD287" s="11">
        <v>1</v>
      </c>
      <c r="AE287" s="11">
        <v>1</v>
      </c>
      <c r="AF287" s="11">
        <v>1</v>
      </c>
      <c r="AG287" s="11">
        <v>1</v>
      </c>
      <c r="AH287" s="11" t="s">
        <v>2197</v>
      </c>
      <c r="AI287" s="11" t="s">
        <v>2198</v>
      </c>
      <c r="AJ287" s="11" t="s">
        <v>2199</v>
      </c>
      <c r="AK287" s="11" t="s">
        <v>2200</v>
      </c>
      <c r="AL287" s="11" t="s">
        <v>2201</v>
      </c>
      <c r="AM287" s="11" t="s">
        <v>2202</v>
      </c>
      <c r="AN287" s="11" t="s">
        <v>2203</v>
      </c>
      <c r="AO287" s="11" t="s">
        <v>2204</v>
      </c>
      <c r="AP287" s="11" t="s">
        <v>2205</v>
      </c>
      <c r="AQ287" s="5" t="s">
        <v>2206</v>
      </c>
      <c r="AR287" s="5" t="s">
        <v>138</v>
      </c>
      <c r="AS287" s="5" t="s">
        <v>138</v>
      </c>
      <c r="AT287" s="5" t="s">
        <v>2207</v>
      </c>
      <c r="AU287" s="5" t="s">
        <v>2208</v>
      </c>
      <c r="AV287" s="5" t="s">
        <v>2209</v>
      </c>
      <c r="AW287" s="5" t="s">
        <v>2210</v>
      </c>
      <c r="AX287" s="5" t="s">
        <v>4885</v>
      </c>
    </row>
    <row r="288" spans="1:50" s="5" customFormat="1" x14ac:dyDescent="0.3">
      <c r="A288" s="5" t="s">
        <v>6254</v>
      </c>
      <c r="B288" s="5">
        <v>196</v>
      </c>
      <c r="C288" s="5" t="s">
        <v>6255</v>
      </c>
      <c r="D288" s="5" t="s">
        <v>4880</v>
      </c>
      <c r="E288" s="5" t="s">
        <v>6107</v>
      </c>
      <c r="F288" s="5" t="s">
        <v>6256</v>
      </c>
      <c r="G288" s="5" t="s">
        <v>5103</v>
      </c>
      <c r="H288" s="5" t="s">
        <v>4883</v>
      </c>
      <c r="I288" s="5" t="s">
        <v>4883</v>
      </c>
      <c r="J288" s="5" t="s">
        <v>5126</v>
      </c>
      <c r="L288" s="15"/>
      <c r="M288" s="15"/>
      <c r="R288" s="11"/>
      <c r="S288" s="11"/>
      <c r="T288" s="11"/>
      <c r="U288" s="11"/>
      <c r="V288" s="11"/>
      <c r="W288" s="11"/>
      <c r="X288" s="11"/>
      <c r="Y288" s="11"/>
      <c r="Z288" s="11"/>
      <c r="AA288" s="11"/>
      <c r="AB288" s="11"/>
      <c r="AC288" s="11"/>
      <c r="AD288" s="11"/>
      <c r="AE288" s="11"/>
      <c r="AF288" s="11"/>
      <c r="AG288" s="11"/>
      <c r="AH288" s="11"/>
      <c r="AI288" s="11"/>
      <c r="AJ288" s="11"/>
      <c r="AK288" s="11"/>
      <c r="AL288" s="11"/>
      <c r="AM288" s="11"/>
      <c r="AN288" s="11"/>
      <c r="AO288" s="11"/>
      <c r="AP288" s="11"/>
      <c r="AX288" s="5" t="s">
        <v>1830</v>
      </c>
    </row>
    <row r="289" spans="1:50" s="5" customFormat="1" x14ac:dyDescent="0.3">
      <c r="A289" s="5" t="s">
        <v>6257</v>
      </c>
      <c r="B289" s="5">
        <v>216</v>
      </c>
      <c r="C289" s="5" t="s">
        <v>6258</v>
      </c>
      <c r="D289" s="5" t="s">
        <v>4887</v>
      </c>
      <c r="E289" s="5" t="s">
        <v>6107</v>
      </c>
      <c r="F289" s="5" t="s">
        <v>2014</v>
      </c>
      <c r="G289" s="5" t="s">
        <v>4916</v>
      </c>
      <c r="H289" s="5" t="s">
        <v>4883</v>
      </c>
      <c r="I289" s="5" t="s">
        <v>4883</v>
      </c>
      <c r="J289" s="5" t="s">
        <v>4913</v>
      </c>
      <c r="L289" s="15"/>
      <c r="M289" s="15"/>
      <c r="N289" s="5" t="s">
        <v>6259</v>
      </c>
      <c r="O289" s="5" t="b">
        <v>1</v>
      </c>
      <c r="P289" s="5" t="b">
        <v>1</v>
      </c>
      <c r="Q289" s="5" t="s">
        <v>1677</v>
      </c>
      <c r="R289" s="11">
        <v>1</v>
      </c>
      <c r="S289" s="11">
        <v>1</v>
      </c>
      <c r="T289" s="11">
        <v>2</v>
      </c>
      <c r="U289" s="11">
        <v>1</v>
      </c>
      <c r="V289" s="11">
        <v>1</v>
      </c>
      <c r="W289" s="11">
        <v>1</v>
      </c>
      <c r="X289" s="11">
        <v>1</v>
      </c>
      <c r="Y289" s="11">
        <v>1</v>
      </c>
      <c r="Z289" s="11">
        <v>1</v>
      </c>
      <c r="AA289" s="11">
        <v>1</v>
      </c>
      <c r="AB289" s="11">
        <v>0</v>
      </c>
      <c r="AC289" s="11">
        <v>0</v>
      </c>
      <c r="AD289" s="11">
        <v>1</v>
      </c>
      <c r="AE289" s="11">
        <v>1</v>
      </c>
      <c r="AF289" s="11">
        <v>1</v>
      </c>
      <c r="AG289" s="11">
        <v>1</v>
      </c>
      <c r="AH289" s="11" t="s">
        <v>6260</v>
      </c>
      <c r="AI289" s="11" t="s">
        <v>6261</v>
      </c>
      <c r="AJ289" s="11" t="s">
        <v>6262</v>
      </c>
      <c r="AK289" s="11" t="s">
        <v>6263</v>
      </c>
      <c r="AL289" s="11" t="s">
        <v>6264</v>
      </c>
      <c r="AM289" s="11" t="s">
        <v>6265</v>
      </c>
      <c r="AN289" s="11" t="s">
        <v>6266</v>
      </c>
      <c r="AO289" s="11" t="s">
        <v>6267</v>
      </c>
      <c r="AP289" s="11" t="s">
        <v>6268</v>
      </c>
      <c r="AQ289" s="5" t="s">
        <v>6269</v>
      </c>
      <c r="AR289" s="5" t="s">
        <v>138</v>
      </c>
      <c r="AS289" s="5" t="s">
        <v>138</v>
      </c>
      <c r="AT289" s="5" t="s">
        <v>6270</v>
      </c>
      <c r="AU289" s="5" t="s">
        <v>6271</v>
      </c>
      <c r="AV289" s="5" t="s">
        <v>6272</v>
      </c>
      <c r="AW289" s="5" t="s">
        <v>6273</v>
      </c>
      <c r="AX289" s="5" t="s">
        <v>4885</v>
      </c>
    </row>
    <row r="290" spans="1:50" s="5" customFormat="1" x14ac:dyDescent="0.3">
      <c r="A290" s="5" t="s">
        <v>6274</v>
      </c>
      <c r="B290" s="5">
        <v>125</v>
      </c>
      <c r="C290" s="5" t="s">
        <v>6275</v>
      </c>
      <c r="D290" s="5" t="s">
        <v>4880</v>
      </c>
      <c r="E290" s="5" t="s">
        <v>6107</v>
      </c>
      <c r="F290" s="5" t="s">
        <v>2014</v>
      </c>
      <c r="H290" s="5" t="s">
        <v>4883</v>
      </c>
      <c r="I290" s="5" t="s">
        <v>4883</v>
      </c>
      <c r="J290" s="5" t="s">
        <v>4883</v>
      </c>
      <c r="L290" s="15"/>
      <c r="M290" s="15"/>
      <c r="N290" s="5" t="s">
        <v>4153</v>
      </c>
      <c r="O290" s="5" t="b">
        <v>1</v>
      </c>
      <c r="P290" s="5" t="b">
        <v>1</v>
      </c>
      <c r="Q290" s="5" t="s">
        <v>1677</v>
      </c>
      <c r="R290" s="11">
        <v>2</v>
      </c>
      <c r="S290" s="11">
        <v>1</v>
      </c>
      <c r="T290" s="11">
        <v>1</v>
      </c>
      <c r="U290" s="11">
        <v>1</v>
      </c>
      <c r="V290" s="11">
        <v>1</v>
      </c>
      <c r="W290" s="11">
        <v>1</v>
      </c>
      <c r="X290" s="11">
        <v>1</v>
      </c>
      <c r="Y290" s="11">
        <v>1</v>
      </c>
      <c r="Z290" s="11">
        <v>1</v>
      </c>
      <c r="AA290" s="11">
        <v>1</v>
      </c>
      <c r="AB290" s="11">
        <v>0</v>
      </c>
      <c r="AC290" s="11">
        <v>0</v>
      </c>
      <c r="AD290" s="11">
        <v>0</v>
      </c>
      <c r="AE290" s="11">
        <v>1</v>
      </c>
      <c r="AF290" s="11">
        <v>1</v>
      </c>
      <c r="AG290" s="11">
        <v>1</v>
      </c>
      <c r="AH290" s="11" t="s">
        <v>4154</v>
      </c>
      <c r="AI290" s="11" t="s">
        <v>4155</v>
      </c>
      <c r="AJ290" s="11" t="s">
        <v>4156</v>
      </c>
      <c r="AK290" s="11" t="s">
        <v>4157</v>
      </c>
      <c r="AL290" s="11" t="s">
        <v>4158</v>
      </c>
      <c r="AM290" s="11" t="s">
        <v>4159</v>
      </c>
      <c r="AN290" s="11" t="s">
        <v>4160</v>
      </c>
      <c r="AO290" s="11" t="s">
        <v>4161</v>
      </c>
      <c r="AP290" s="11" t="s">
        <v>4162</v>
      </c>
      <c r="AQ290" s="5" t="s">
        <v>4163</v>
      </c>
      <c r="AR290" s="5" t="s">
        <v>138</v>
      </c>
      <c r="AS290" s="5" t="s">
        <v>138</v>
      </c>
      <c r="AT290" s="5" t="s">
        <v>138</v>
      </c>
      <c r="AU290" s="5" t="s">
        <v>4164</v>
      </c>
      <c r="AV290" s="5" t="s">
        <v>4165</v>
      </c>
      <c r="AW290" s="5" t="s">
        <v>4166</v>
      </c>
      <c r="AX290" s="5" t="s">
        <v>4885</v>
      </c>
    </row>
    <row r="291" spans="1:50" s="5" customFormat="1" x14ac:dyDescent="0.3">
      <c r="A291" s="5" t="s">
        <v>1814</v>
      </c>
      <c r="B291" s="5">
        <v>387</v>
      </c>
      <c r="C291" s="5" t="s">
        <v>6276</v>
      </c>
      <c r="D291" s="5" t="s">
        <v>4891</v>
      </c>
      <c r="E291" s="5" t="s">
        <v>6107</v>
      </c>
      <c r="F291" s="5" t="s">
        <v>6277</v>
      </c>
      <c r="G291" s="5" t="s">
        <v>5583</v>
      </c>
      <c r="H291" s="5" t="s">
        <v>4883</v>
      </c>
      <c r="I291" s="5" t="s">
        <v>4883</v>
      </c>
      <c r="J291" s="5" t="s">
        <v>5044</v>
      </c>
      <c r="L291" s="15"/>
      <c r="M291" s="15"/>
      <c r="N291" s="5" t="s">
        <v>1815</v>
      </c>
      <c r="O291" s="5" t="b">
        <v>1</v>
      </c>
      <c r="P291" s="5" t="b">
        <v>1</v>
      </c>
      <c r="Q291" s="5" t="s">
        <v>1677</v>
      </c>
      <c r="R291" s="11">
        <v>1</v>
      </c>
      <c r="S291" s="11">
        <v>1</v>
      </c>
      <c r="T291" s="11">
        <v>1</v>
      </c>
      <c r="U291" s="11">
        <v>1</v>
      </c>
      <c r="V291" s="11">
        <v>1</v>
      </c>
      <c r="W291" s="11">
        <v>1</v>
      </c>
      <c r="X291" s="11">
        <v>1</v>
      </c>
      <c r="Y291" s="11">
        <v>1</v>
      </c>
      <c r="Z291" s="11">
        <v>1</v>
      </c>
      <c r="AA291" s="11">
        <v>1</v>
      </c>
      <c r="AB291" s="11">
        <v>0</v>
      </c>
      <c r="AC291" s="11">
        <v>0</v>
      </c>
      <c r="AD291" s="11">
        <v>0</v>
      </c>
      <c r="AE291" s="11">
        <v>1</v>
      </c>
      <c r="AF291" s="11">
        <v>1</v>
      </c>
      <c r="AG291" s="11">
        <v>1</v>
      </c>
      <c r="AH291" s="11" t="s">
        <v>1816</v>
      </c>
      <c r="AI291" s="11" t="s">
        <v>1817</v>
      </c>
      <c r="AJ291" s="11" t="s">
        <v>1818</v>
      </c>
      <c r="AK291" s="11" t="s">
        <v>1819</v>
      </c>
      <c r="AL291" s="11" t="s">
        <v>1820</v>
      </c>
      <c r="AM291" s="11" t="s">
        <v>1821</v>
      </c>
      <c r="AN291" s="11" t="s">
        <v>1822</v>
      </c>
      <c r="AO291" s="11" t="s">
        <v>1823</v>
      </c>
      <c r="AP291" s="11" t="s">
        <v>1824</v>
      </c>
      <c r="AQ291" s="5" t="s">
        <v>1825</v>
      </c>
      <c r="AR291" s="5" t="s">
        <v>138</v>
      </c>
      <c r="AS291" s="5" t="s">
        <v>138</v>
      </c>
      <c r="AT291" s="5" t="s">
        <v>138</v>
      </c>
      <c r="AU291" s="5" t="s">
        <v>1826</v>
      </c>
      <c r="AV291" s="5" t="s">
        <v>1827</v>
      </c>
      <c r="AW291" s="5" t="s">
        <v>1828</v>
      </c>
      <c r="AX291" s="5" t="s">
        <v>4885</v>
      </c>
    </row>
    <row r="292" spans="1:50" s="5" customFormat="1" x14ac:dyDescent="0.3">
      <c r="A292" s="5" t="s">
        <v>6278</v>
      </c>
      <c r="B292" s="5">
        <v>224</v>
      </c>
      <c r="C292" s="5" t="s">
        <v>4943</v>
      </c>
      <c r="D292" s="5" t="s">
        <v>4891</v>
      </c>
      <c r="E292" s="5" t="s">
        <v>6107</v>
      </c>
      <c r="F292" s="5" t="s">
        <v>4945</v>
      </c>
      <c r="G292" s="5" t="s">
        <v>4892</v>
      </c>
      <c r="H292" s="5" t="s">
        <v>4883</v>
      </c>
      <c r="I292" s="5" t="s">
        <v>4883</v>
      </c>
      <c r="J292" s="5" t="s">
        <v>4946</v>
      </c>
      <c r="L292" s="15"/>
      <c r="M292" s="15"/>
      <c r="N292" s="5" t="s">
        <v>6279</v>
      </c>
      <c r="O292" s="5" t="b">
        <v>1</v>
      </c>
      <c r="P292" s="5" t="b">
        <v>1</v>
      </c>
      <c r="Q292" s="5" t="s">
        <v>1677</v>
      </c>
      <c r="R292" s="11">
        <v>1</v>
      </c>
      <c r="S292" s="11">
        <v>1</v>
      </c>
      <c r="T292" s="11">
        <v>1</v>
      </c>
      <c r="U292" s="11">
        <v>1</v>
      </c>
      <c r="V292" s="11">
        <v>1</v>
      </c>
      <c r="W292" s="11">
        <v>1</v>
      </c>
      <c r="X292" s="11">
        <v>1</v>
      </c>
      <c r="Y292" s="11">
        <v>1</v>
      </c>
      <c r="Z292" s="11">
        <v>1</v>
      </c>
      <c r="AA292" s="11">
        <v>1</v>
      </c>
      <c r="AB292" s="11">
        <v>0</v>
      </c>
      <c r="AC292" s="11">
        <v>0</v>
      </c>
      <c r="AD292" s="11">
        <v>1</v>
      </c>
      <c r="AE292" s="11">
        <v>1</v>
      </c>
      <c r="AF292" s="11">
        <v>1</v>
      </c>
      <c r="AG292" s="11">
        <v>1</v>
      </c>
      <c r="AH292" s="11" t="s">
        <v>6280</v>
      </c>
      <c r="AI292" s="11" t="s">
        <v>6281</v>
      </c>
      <c r="AJ292" s="11" t="s">
        <v>6282</v>
      </c>
      <c r="AK292" s="11" t="s">
        <v>6283</v>
      </c>
      <c r="AL292" s="11" t="s">
        <v>6284</v>
      </c>
      <c r="AM292" s="11" t="s">
        <v>6285</v>
      </c>
      <c r="AN292" s="11" t="s">
        <v>6286</v>
      </c>
      <c r="AO292" s="11" t="s">
        <v>6287</v>
      </c>
      <c r="AP292" s="11" t="s">
        <v>6288</v>
      </c>
      <c r="AQ292" s="5" t="s">
        <v>6289</v>
      </c>
      <c r="AR292" s="5" t="s">
        <v>138</v>
      </c>
      <c r="AS292" s="5" t="s">
        <v>138</v>
      </c>
      <c r="AT292" s="5" t="s">
        <v>6290</v>
      </c>
      <c r="AU292" s="5" t="s">
        <v>6291</v>
      </c>
      <c r="AV292" s="5" t="s">
        <v>6292</v>
      </c>
      <c r="AW292" s="5" t="s">
        <v>6293</v>
      </c>
      <c r="AX292" s="5" t="s">
        <v>4885</v>
      </c>
    </row>
    <row r="293" spans="1:50" s="5" customFormat="1" x14ac:dyDescent="0.3">
      <c r="A293" s="5" t="s">
        <v>6294</v>
      </c>
      <c r="B293" s="5">
        <v>157</v>
      </c>
      <c r="C293" s="5" t="s">
        <v>6295</v>
      </c>
      <c r="D293" s="5" t="s">
        <v>4880</v>
      </c>
      <c r="E293" s="5" t="s">
        <v>6107</v>
      </c>
      <c r="F293" s="5" t="s">
        <v>2014</v>
      </c>
      <c r="H293" s="5" t="s">
        <v>4883</v>
      </c>
      <c r="I293" s="5" t="s">
        <v>4883</v>
      </c>
      <c r="J293" s="5" t="s">
        <v>4883</v>
      </c>
      <c r="L293" s="15"/>
      <c r="M293" s="15"/>
      <c r="N293" s="5" t="s">
        <v>6296</v>
      </c>
      <c r="O293" s="5" t="b">
        <v>1</v>
      </c>
      <c r="P293" s="5" t="b">
        <v>1</v>
      </c>
      <c r="Q293" s="5" t="s">
        <v>1809</v>
      </c>
      <c r="R293" s="11">
        <v>1</v>
      </c>
      <c r="S293" s="11">
        <v>1</v>
      </c>
      <c r="T293" s="11">
        <v>1</v>
      </c>
      <c r="U293" s="11">
        <v>1</v>
      </c>
      <c r="V293" s="11">
        <v>2</v>
      </c>
      <c r="W293" s="11">
        <v>1</v>
      </c>
      <c r="X293" s="11">
        <v>1</v>
      </c>
      <c r="Y293" s="11">
        <v>1</v>
      </c>
      <c r="Z293" s="11">
        <v>1</v>
      </c>
      <c r="AA293" s="11">
        <v>1</v>
      </c>
      <c r="AB293" s="11">
        <v>0</v>
      </c>
      <c r="AC293" s="11">
        <v>0</v>
      </c>
      <c r="AD293" s="11">
        <v>1</v>
      </c>
      <c r="AE293" s="11">
        <v>1</v>
      </c>
      <c r="AF293" s="11">
        <v>1</v>
      </c>
      <c r="AG293" s="11">
        <v>1</v>
      </c>
      <c r="AH293" s="11" t="s">
        <v>6297</v>
      </c>
      <c r="AI293" s="11" t="s">
        <v>6298</v>
      </c>
      <c r="AJ293" s="11" t="s">
        <v>6299</v>
      </c>
      <c r="AK293" s="11" t="s">
        <v>6300</v>
      </c>
      <c r="AL293" s="11" t="s">
        <v>6301</v>
      </c>
      <c r="AM293" s="11" t="s">
        <v>6302</v>
      </c>
      <c r="AN293" s="11" t="s">
        <v>6303</v>
      </c>
      <c r="AO293" s="11" t="s">
        <v>6304</v>
      </c>
      <c r="AP293" s="11" t="s">
        <v>6305</v>
      </c>
      <c r="AQ293" s="5" t="s">
        <v>6306</v>
      </c>
      <c r="AR293" s="5" t="s">
        <v>138</v>
      </c>
      <c r="AS293" s="5" t="s">
        <v>138</v>
      </c>
      <c r="AT293" s="5" t="s">
        <v>6307</v>
      </c>
      <c r="AU293" s="5" t="s">
        <v>6308</v>
      </c>
      <c r="AV293" s="5" t="s">
        <v>6309</v>
      </c>
      <c r="AW293" s="5" t="s">
        <v>6310</v>
      </c>
      <c r="AX293" s="5" t="s">
        <v>4885</v>
      </c>
    </row>
    <row r="294" spans="1:50" s="5" customFormat="1" x14ac:dyDescent="0.3">
      <c r="A294" s="5" t="s">
        <v>6311</v>
      </c>
      <c r="B294" s="5">
        <v>517</v>
      </c>
      <c r="C294" s="5" t="s">
        <v>6312</v>
      </c>
      <c r="D294" s="5" t="s">
        <v>4922</v>
      </c>
      <c r="E294" s="5" t="s">
        <v>6107</v>
      </c>
      <c r="F294" s="5" t="s">
        <v>6313</v>
      </c>
      <c r="G294" s="5" t="s">
        <v>5171</v>
      </c>
      <c r="I294" s="5" t="s">
        <v>5171</v>
      </c>
      <c r="J294" s="5" t="s">
        <v>5912</v>
      </c>
      <c r="L294" s="15"/>
      <c r="M294" s="15"/>
      <c r="N294" s="5" t="s">
        <v>6314</v>
      </c>
      <c r="O294" s="5" t="b">
        <v>1</v>
      </c>
      <c r="P294" s="5" t="b">
        <v>0</v>
      </c>
      <c r="Q294" s="5" t="s">
        <v>1680</v>
      </c>
      <c r="R294" s="11">
        <v>2</v>
      </c>
      <c r="S294" s="11">
        <v>2</v>
      </c>
      <c r="T294" s="11">
        <v>1</v>
      </c>
      <c r="U294" s="11">
        <v>3</v>
      </c>
      <c r="V294" s="11">
        <v>2</v>
      </c>
      <c r="W294" s="11">
        <v>2</v>
      </c>
      <c r="X294" s="11">
        <v>2</v>
      </c>
      <c r="Y294" s="11">
        <v>5</v>
      </c>
      <c r="Z294" s="11">
        <v>2</v>
      </c>
      <c r="AA294" s="11">
        <v>2</v>
      </c>
      <c r="AB294" s="11">
        <v>1</v>
      </c>
      <c r="AC294" s="11">
        <v>0</v>
      </c>
      <c r="AD294" s="11">
        <v>1</v>
      </c>
      <c r="AE294" s="11">
        <v>1</v>
      </c>
      <c r="AF294" s="11">
        <v>1</v>
      </c>
      <c r="AG294" s="11">
        <v>2</v>
      </c>
      <c r="AH294" s="11" t="s">
        <v>6315</v>
      </c>
      <c r="AI294" s="11" t="s">
        <v>6316</v>
      </c>
      <c r="AJ294" s="11" t="s">
        <v>6317</v>
      </c>
      <c r="AK294" s="11" t="s">
        <v>6318</v>
      </c>
      <c r="AL294" s="11" t="s">
        <v>6319</v>
      </c>
      <c r="AM294" s="11" t="s">
        <v>6320</v>
      </c>
      <c r="AN294" s="11" t="s">
        <v>6321</v>
      </c>
      <c r="AO294" s="11" t="s">
        <v>6322</v>
      </c>
      <c r="AP294" s="11" t="s">
        <v>6323</v>
      </c>
      <c r="AQ294" s="5" t="s">
        <v>6324</v>
      </c>
      <c r="AR294" s="5" t="s">
        <v>6325</v>
      </c>
      <c r="AS294" s="5" t="s">
        <v>138</v>
      </c>
      <c r="AT294" s="5" t="s">
        <v>6326</v>
      </c>
      <c r="AU294" s="5" t="s">
        <v>6327</v>
      </c>
      <c r="AV294" s="5" t="s">
        <v>6328</v>
      </c>
      <c r="AW294" s="5" t="s">
        <v>6329</v>
      </c>
      <c r="AX294" s="5" t="s">
        <v>4885</v>
      </c>
    </row>
    <row r="295" spans="1:50" s="5" customFormat="1" x14ac:dyDescent="0.3">
      <c r="A295" s="5" t="s">
        <v>6330</v>
      </c>
      <c r="B295" s="5">
        <v>158</v>
      </c>
      <c r="C295" s="5" t="s">
        <v>6331</v>
      </c>
      <c r="D295" s="5" t="s">
        <v>4880</v>
      </c>
      <c r="E295" s="5" t="s">
        <v>6107</v>
      </c>
      <c r="F295" s="5" t="s">
        <v>2014</v>
      </c>
      <c r="G295" s="5" t="s">
        <v>4892</v>
      </c>
      <c r="H295" s="5" t="s">
        <v>4883</v>
      </c>
      <c r="I295" s="5" t="s">
        <v>4883</v>
      </c>
      <c r="J295" s="5" t="s">
        <v>4946</v>
      </c>
      <c r="L295" s="15"/>
      <c r="M295" s="15"/>
      <c r="N295" s="5" t="s">
        <v>6332</v>
      </c>
      <c r="O295" s="5" t="b">
        <v>1</v>
      </c>
      <c r="P295" s="5" t="b">
        <v>1</v>
      </c>
      <c r="Q295" s="5" t="s">
        <v>1677</v>
      </c>
      <c r="R295" s="11">
        <v>1</v>
      </c>
      <c r="S295" s="11">
        <v>1</v>
      </c>
      <c r="T295" s="11">
        <v>1</v>
      </c>
      <c r="U295" s="11">
        <v>1</v>
      </c>
      <c r="V295" s="11">
        <v>1</v>
      </c>
      <c r="W295" s="11">
        <v>1</v>
      </c>
      <c r="X295" s="11">
        <v>2</v>
      </c>
      <c r="Y295" s="11">
        <v>1</v>
      </c>
      <c r="Z295" s="11">
        <v>1</v>
      </c>
      <c r="AA295" s="11">
        <v>1</v>
      </c>
      <c r="AB295" s="11">
        <v>0</v>
      </c>
      <c r="AC295" s="11">
        <v>0</v>
      </c>
      <c r="AD295" s="11">
        <v>0</v>
      </c>
      <c r="AE295" s="11">
        <v>1</v>
      </c>
      <c r="AF295" s="11">
        <v>1</v>
      </c>
      <c r="AG295" s="11">
        <v>1</v>
      </c>
      <c r="AH295" s="11" t="s">
        <v>6333</v>
      </c>
      <c r="AI295" s="11" t="s">
        <v>6334</v>
      </c>
      <c r="AJ295" s="11" t="s">
        <v>6335</v>
      </c>
      <c r="AK295" s="11" t="s">
        <v>6336</v>
      </c>
      <c r="AL295" s="11" t="s">
        <v>6337</v>
      </c>
      <c r="AM295" s="11" t="s">
        <v>6338</v>
      </c>
      <c r="AN295" s="11" t="s">
        <v>6339</v>
      </c>
      <c r="AO295" s="11" t="s">
        <v>6340</v>
      </c>
      <c r="AP295" s="11" t="s">
        <v>6341</v>
      </c>
      <c r="AQ295" s="5" t="s">
        <v>6342</v>
      </c>
      <c r="AR295" s="5" t="s">
        <v>138</v>
      </c>
      <c r="AS295" s="5" t="s">
        <v>138</v>
      </c>
      <c r="AT295" s="5" t="s">
        <v>138</v>
      </c>
      <c r="AU295" s="5" t="s">
        <v>6343</v>
      </c>
      <c r="AV295" s="5" t="s">
        <v>6344</v>
      </c>
      <c r="AW295" s="5" t="s">
        <v>6345</v>
      </c>
      <c r="AX295" s="5" t="s">
        <v>4885</v>
      </c>
    </row>
    <row r="296" spans="1:50" s="5" customFormat="1" x14ac:dyDescent="0.3">
      <c r="A296" s="5" t="s">
        <v>6346</v>
      </c>
      <c r="B296" s="5">
        <v>271</v>
      </c>
      <c r="C296" s="5" t="s">
        <v>6347</v>
      </c>
      <c r="D296" s="5" t="s">
        <v>4880</v>
      </c>
      <c r="E296" s="5" t="s">
        <v>6107</v>
      </c>
      <c r="F296" s="5" t="s">
        <v>2517</v>
      </c>
      <c r="G296" s="5" t="s">
        <v>4892</v>
      </c>
      <c r="H296" s="5" t="s">
        <v>4883</v>
      </c>
      <c r="I296" s="5" t="s">
        <v>4883</v>
      </c>
      <c r="J296" s="5" t="s">
        <v>4946</v>
      </c>
      <c r="L296" s="15"/>
      <c r="M296" s="15"/>
      <c r="N296" s="5" t="s">
        <v>2985</v>
      </c>
      <c r="O296" s="5" t="b">
        <v>1</v>
      </c>
      <c r="P296" s="5" t="b">
        <v>1</v>
      </c>
      <c r="Q296" s="5" t="s">
        <v>1677</v>
      </c>
      <c r="R296" s="11">
        <v>1</v>
      </c>
      <c r="S296" s="11">
        <v>1</v>
      </c>
      <c r="T296" s="11">
        <v>2</v>
      </c>
      <c r="U296" s="11">
        <v>1</v>
      </c>
      <c r="V296" s="11">
        <v>1</v>
      </c>
      <c r="W296" s="11">
        <v>2</v>
      </c>
      <c r="X296" s="11">
        <v>1</v>
      </c>
      <c r="Y296" s="11">
        <v>1</v>
      </c>
      <c r="Z296" s="11">
        <v>1</v>
      </c>
      <c r="AA296" s="11">
        <v>1</v>
      </c>
      <c r="AB296" s="11">
        <v>0</v>
      </c>
      <c r="AC296" s="11">
        <v>0</v>
      </c>
      <c r="AD296" s="11">
        <v>1</v>
      </c>
      <c r="AE296" s="11">
        <v>1</v>
      </c>
      <c r="AF296" s="11">
        <v>1</v>
      </c>
      <c r="AG296" s="11">
        <v>1</v>
      </c>
      <c r="AH296" s="11" t="s">
        <v>2986</v>
      </c>
      <c r="AI296" s="11" t="s">
        <v>2987</v>
      </c>
      <c r="AJ296" s="11" t="s">
        <v>2988</v>
      </c>
      <c r="AK296" s="11" t="s">
        <v>2989</v>
      </c>
      <c r="AL296" s="11" t="s">
        <v>2990</v>
      </c>
      <c r="AM296" s="11" t="s">
        <v>2991</v>
      </c>
      <c r="AN296" s="11" t="s">
        <v>2992</v>
      </c>
      <c r="AO296" s="11" t="s">
        <v>2993</v>
      </c>
      <c r="AP296" s="11" t="s">
        <v>2994</v>
      </c>
      <c r="AQ296" s="5" t="s">
        <v>2995</v>
      </c>
      <c r="AR296" s="5" t="s">
        <v>138</v>
      </c>
      <c r="AS296" s="5" t="s">
        <v>138</v>
      </c>
      <c r="AT296" s="5" t="s">
        <v>2996</v>
      </c>
      <c r="AU296" s="5" t="s">
        <v>2997</v>
      </c>
      <c r="AV296" s="5" t="s">
        <v>2998</v>
      </c>
      <c r="AW296" s="5" t="s">
        <v>2999</v>
      </c>
      <c r="AX296" s="5" t="s">
        <v>4885</v>
      </c>
    </row>
    <row r="297" spans="1:50" s="5" customFormat="1" x14ac:dyDescent="0.3">
      <c r="A297" s="5" t="s">
        <v>6348</v>
      </c>
      <c r="B297" s="5">
        <v>378</v>
      </c>
      <c r="C297" s="5" t="s">
        <v>6349</v>
      </c>
      <c r="D297" s="5" t="s">
        <v>4891</v>
      </c>
      <c r="E297" s="5" t="s">
        <v>6107</v>
      </c>
      <c r="F297" s="5" t="s">
        <v>2337</v>
      </c>
      <c r="G297" s="5" t="s">
        <v>4892</v>
      </c>
      <c r="I297" s="5" t="s">
        <v>4883</v>
      </c>
      <c r="J297" s="5" t="s">
        <v>4946</v>
      </c>
      <c r="L297" s="15"/>
      <c r="M297" s="15"/>
      <c r="N297" s="5" t="s">
        <v>2338</v>
      </c>
      <c r="O297" s="5" t="b">
        <v>1</v>
      </c>
      <c r="P297" s="5" t="b">
        <v>1</v>
      </c>
      <c r="Q297" s="5" t="s">
        <v>1677</v>
      </c>
      <c r="R297" s="11">
        <v>1</v>
      </c>
      <c r="S297" s="11">
        <v>2</v>
      </c>
      <c r="T297" s="11">
        <v>2</v>
      </c>
      <c r="U297" s="11">
        <v>1</v>
      </c>
      <c r="V297" s="11">
        <v>2</v>
      </c>
      <c r="W297" s="11">
        <v>1</v>
      </c>
      <c r="X297" s="11">
        <v>6</v>
      </c>
      <c r="Y297" s="11">
        <v>1</v>
      </c>
      <c r="Z297" s="11">
        <v>2</v>
      </c>
      <c r="AA297" s="11">
        <v>1</v>
      </c>
      <c r="AB297" s="11">
        <v>0</v>
      </c>
      <c r="AC297" s="11">
        <v>0</v>
      </c>
      <c r="AD297" s="11">
        <v>1</v>
      </c>
      <c r="AE297" s="11">
        <v>1</v>
      </c>
      <c r="AF297" s="11">
        <v>1</v>
      </c>
      <c r="AG297" s="11">
        <v>1</v>
      </c>
      <c r="AH297" s="11" t="s">
        <v>2339</v>
      </c>
      <c r="AI297" s="11" t="s">
        <v>2340</v>
      </c>
      <c r="AJ297" s="11" t="s">
        <v>2341</v>
      </c>
      <c r="AK297" s="11" t="s">
        <v>2342</v>
      </c>
      <c r="AL297" s="11" t="s">
        <v>2343</v>
      </c>
      <c r="AM297" s="11" t="s">
        <v>2344</v>
      </c>
      <c r="AN297" s="11" t="s">
        <v>2345</v>
      </c>
      <c r="AO297" s="11" t="s">
        <v>2346</v>
      </c>
      <c r="AP297" s="11" t="s">
        <v>2347</v>
      </c>
      <c r="AQ297" s="5" t="s">
        <v>2348</v>
      </c>
      <c r="AR297" s="5" t="s">
        <v>138</v>
      </c>
      <c r="AS297" s="5" t="s">
        <v>138</v>
      </c>
      <c r="AT297" s="5" t="s">
        <v>2349</v>
      </c>
      <c r="AU297" s="5" t="s">
        <v>2350</v>
      </c>
      <c r="AV297" s="5" t="s">
        <v>2351</v>
      </c>
      <c r="AW297" s="5" t="s">
        <v>2352</v>
      </c>
      <c r="AX297" s="5" t="s">
        <v>4885</v>
      </c>
    </row>
    <row r="298" spans="1:50" s="5" customFormat="1" x14ac:dyDescent="0.3">
      <c r="A298" s="5" t="s">
        <v>6350</v>
      </c>
      <c r="B298" s="5">
        <v>286</v>
      </c>
      <c r="C298" s="5" t="s">
        <v>6351</v>
      </c>
      <c r="D298" s="5" t="s">
        <v>4887</v>
      </c>
      <c r="E298" s="5" t="s">
        <v>6107</v>
      </c>
      <c r="F298" s="5" t="s">
        <v>2014</v>
      </c>
      <c r="G298" s="5" t="s">
        <v>4892</v>
      </c>
      <c r="H298" s="5" t="s">
        <v>4883</v>
      </c>
      <c r="I298" s="5" t="s">
        <v>4883</v>
      </c>
      <c r="J298" s="5" t="s">
        <v>4946</v>
      </c>
      <c r="L298" s="15"/>
      <c r="M298" s="15"/>
      <c r="N298" s="5" t="s">
        <v>2015</v>
      </c>
      <c r="O298" s="5" t="b">
        <v>1</v>
      </c>
      <c r="P298" s="5" t="b">
        <v>1</v>
      </c>
      <c r="Q298" s="5" t="s">
        <v>1677</v>
      </c>
      <c r="R298" s="11">
        <v>1</v>
      </c>
      <c r="S298" s="11">
        <v>1</v>
      </c>
      <c r="T298" s="11">
        <v>1</v>
      </c>
      <c r="U298" s="11">
        <v>1</v>
      </c>
      <c r="V298" s="11">
        <v>1</v>
      </c>
      <c r="W298" s="11">
        <v>1</v>
      </c>
      <c r="X298" s="11">
        <v>1</v>
      </c>
      <c r="Y298" s="11">
        <v>1</v>
      </c>
      <c r="Z298" s="11">
        <v>1</v>
      </c>
      <c r="AA298" s="11">
        <v>1</v>
      </c>
      <c r="AB298" s="11">
        <v>0</v>
      </c>
      <c r="AC298" s="11">
        <v>0</v>
      </c>
      <c r="AD298" s="11">
        <v>1</v>
      </c>
      <c r="AE298" s="11">
        <v>0</v>
      </c>
      <c r="AF298" s="11">
        <v>1</v>
      </c>
      <c r="AG298" s="11">
        <v>1</v>
      </c>
      <c r="AH298" s="11" t="s">
        <v>2016</v>
      </c>
      <c r="AI298" s="11" t="s">
        <v>2017</v>
      </c>
      <c r="AJ298" s="11" t="s">
        <v>2018</v>
      </c>
      <c r="AK298" s="11" t="s">
        <v>2019</v>
      </c>
      <c r="AL298" s="11" t="s">
        <v>2020</v>
      </c>
      <c r="AM298" s="11" t="s">
        <v>2021</v>
      </c>
      <c r="AN298" s="11" t="s">
        <v>2022</v>
      </c>
      <c r="AO298" s="11" t="s">
        <v>2023</v>
      </c>
      <c r="AP298" s="11" t="s">
        <v>2024</v>
      </c>
      <c r="AQ298" s="5" t="s">
        <v>2025</v>
      </c>
      <c r="AR298" s="5" t="s">
        <v>138</v>
      </c>
      <c r="AS298" s="5" t="s">
        <v>138</v>
      </c>
      <c r="AT298" s="5" t="s">
        <v>2026</v>
      </c>
      <c r="AU298" s="5" t="s">
        <v>138</v>
      </c>
      <c r="AV298" s="5" t="s">
        <v>2027</v>
      </c>
      <c r="AW298" s="5" t="s">
        <v>2028</v>
      </c>
      <c r="AX298" s="5" t="s">
        <v>4885</v>
      </c>
    </row>
    <row r="299" spans="1:50" s="5" customFormat="1" x14ac:dyDescent="0.3">
      <c r="A299" s="5" t="s">
        <v>6352</v>
      </c>
      <c r="B299" s="5">
        <v>164</v>
      </c>
      <c r="C299" s="5" t="s">
        <v>6353</v>
      </c>
      <c r="D299" s="5" t="s">
        <v>4891</v>
      </c>
      <c r="E299" s="5" t="s">
        <v>6107</v>
      </c>
      <c r="F299" s="5" t="s">
        <v>2014</v>
      </c>
      <c r="G299" s="5" t="s">
        <v>4892</v>
      </c>
      <c r="H299" s="5" t="s">
        <v>4883</v>
      </c>
      <c r="I299" s="5" t="s">
        <v>4883</v>
      </c>
      <c r="J299" s="5" t="s">
        <v>4883</v>
      </c>
      <c r="L299" s="15"/>
      <c r="M299" s="15"/>
      <c r="N299" s="5" t="s">
        <v>6354</v>
      </c>
      <c r="O299" s="5" t="b">
        <v>1</v>
      </c>
      <c r="P299" s="5" t="b">
        <v>0</v>
      </c>
      <c r="Q299" s="5" t="s">
        <v>6355</v>
      </c>
      <c r="R299" s="11">
        <v>1</v>
      </c>
      <c r="S299" s="11">
        <v>1</v>
      </c>
      <c r="T299" s="11">
        <v>1</v>
      </c>
      <c r="U299" s="11">
        <v>1</v>
      </c>
      <c r="V299" s="11">
        <v>1</v>
      </c>
      <c r="W299" s="11">
        <v>1</v>
      </c>
      <c r="X299" s="11">
        <v>1</v>
      </c>
      <c r="Y299" s="11">
        <v>1</v>
      </c>
      <c r="Z299" s="11">
        <v>1</v>
      </c>
      <c r="AA299" s="11">
        <v>1</v>
      </c>
      <c r="AB299" s="11">
        <v>0</v>
      </c>
      <c r="AC299" s="11">
        <v>0</v>
      </c>
      <c r="AD299" s="11">
        <v>0</v>
      </c>
      <c r="AE299" s="11">
        <v>1</v>
      </c>
      <c r="AF299" s="11">
        <v>1</v>
      </c>
      <c r="AG299" s="11">
        <v>4</v>
      </c>
      <c r="AH299" s="11" t="s">
        <v>6356</v>
      </c>
      <c r="AI299" s="11" t="s">
        <v>6357</v>
      </c>
      <c r="AJ299" s="11" t="s">
        <v>6358</v>
      </c>
      <c r="AK299" s="11" t="s">
        <v>6359</v>
      </c>
      <c r="AL299" s="11" t="s">
        <v>6360</v>
      </c>
      <c r="AM299" s="11" t="s">
        <v>6361</v>
      </c>
      <c r="AN299" s="11" t="s">
        <v>6362</v>
      </c>
      <c r="AO299" s="11" t="s">
        <v>6363</v>
      </c>
      <c r="AP299" s="11" t="s">
        <v>6364</v>
      </c>
      <c r="AQ299" s="5" t="s">
        <v>6365</v>
      </c>
      <c r="AR299" s="5" t="s">
        <v>138</v>
      </c>
      <c r="AS299" s="5" t="s">
        <v>138</v>
      </c>
      <c r="AT299" s="5" t="s">
        <v>138</v>
      </c>
      <c r="AU299" s="5" t="s">
        <v>6366</v>
      </c>
      <c r="AV299" s="5" t="s">
        <v>6367</v>
      </c>
      <c r="AW299" s="5" t="s">
        <v>6368</v>
      </c>
      <c r="AX299" s="5" t="s">
        <v>4885</v>
      </c>
    </row>
    <row r="300" spans="1:50" s="5" customFormat="1" x14ac:dyDescent="0.3">
      <c r="A300" s="5" t="s">
        <v>6369</v>
      </c>
      <c r="B300" s="5">
        <v>316</v>
      </c>
      <c r="C300" s="5" t="s">
        <v>6370</v>
      </c>
      <c r="D300" s="5" t="s">
        <v>4887</v>
      </c>
      <c r="E300" s="5" t="s">
        <v>6107</v>
      </c>
      <c r="F300" s="5" t="s">
        <v>2014</v>
      </c>
      <c r="H300" s="5" t="s">
        <v>4883</v>
      </c>
      <c r="I300" s="5" t="s">
        <v>4883</v>
      </c>
      <c r="J300" s="5" t="s">
        <v>4946</v>
      </c>
      <c r="L300" s="15"/>
      <c r="M300" s="15"/>
      <c r="N300" s="5" t="s">
        <v>3863</v>
      </c>
      <c r="O300" s="5" t="b">
        <v>1</v>
      </c>
      <c r="P300" s="5" t="b">
        <v>1</v>
      </c>
      <c r="Q300" s="5" t="s">
        <v>1677</v>
      </c>
      <c r="R300" s="11">
        <v>1</v>
      </c>
      <c r="S300" s="11">
        <v>1</v>
      </c>
      <c r="T300" s="11">
        <v>1</v>
      </c>
      <c r="U300" s="11">
        <v>1</v>
      </c>
      <c r="V300" s="11">
        <v>1</v>
      </c>
      <c r="W300" s="11">
        <v>1</v>
      </c>
      <c r="X300" s="11">
        <v>1</v>
      </c>
      <c r="Y300" s="11">
        <v>1</v>
      </c>
      <c r="Z300" s="11">
        <v>1</v>
      </c>
      <c r="AA300" s="11">
        <v>1</v>
      </c>
      <c r="AB300" s="11">
        <v>0</v>
      </c>
      <c r="AC300" s="11">
        <v>0</v>
      </c>
      <c r="AD300" s="11">
        <v>0</v>
      </c>
      <c r="AE300" s="11">
        <v>1</v>
      </c>
      <c r="AF300" s="11">
        <v>0</v>
      </c>
      <c r="AG300" s="11">
        <v>0</v>
      </c>
      <c r="AH300" s="11" t="s">
        <v>3864</v>
      </c>
      <c r="AI300" s="11" t="s">
        <v>3865</v>
      </c>
      <c r="AJ300" s="11" t="s">
        <v>3866</v>
      </c>
      <c r="AK300" s="11" t="s">
        <v>3867</v>
      </c>
      <c r="AL300" s="11" t="s">
        <v>3868</v>
      </c>
      <c r="AM300" s="11" t="s">
        <v>3869</v>
      </c>
      <c r="AN300" s="11" t="s">
        <v>3870</v>
      </c>
      <c r="AO300" s="11" t="s">
        <v>3871</v>
      </c>
      <c r="AP300" s="11" t="s">
        <v>3872</v>
      </c>
      <c r="AQ300" s="5" t="s">
        <v>3873</v>
      </c>
      <c r="AR300" s="5" t="s">
        <v>138</v>
      </c>
      <c r="AS300" s="5" t="s">
        <v>138</v>
      </c>
      <c r="AT300" s="5" t="s">
        <v>138</v>
      </c>
      <c r="AU300" s="5" t="s">
        <v>3874</v>
      </c>
      <c r="AV300" s="5" t="s">
        <v>138</v>
      </c>
      <c r="AW300" s="5" t="s">
        <v>138</v>
      </c>
      <c r="AX300" s="5" t="s">
        <v>4885</v>
      </c>
    </row>
    <row r="301" spans="1:50" s="5" customFormat="1" x14ac:dyDescent="0.3">
      <c r="L301" s="15"/>
      <c r="M301" s="15"/>
      <c r="R301" s="11"/>
      <c r="S301" s="11"/>
      <c r="T301" s="11"/>
      <c r="U301" s="11"/>
      <c r="V301" s="11"/>
      <c r="W301" s="11"/>
      <c r="X301" s="11"/>
      <c r="Y301" s="11"/>
      <c r="Z301" s="11"/>
      <c r="AA301" s="11"/>
      <c r="AB301" s="11"/>
      <c r="AC301" s="11"/>
      <c r="AD301" s="11"/>
      <c r="AE301" s="11"/>
      <c r="AF301" s="11"/>
      <c r="AG301" s="11"/>
      <c r="AH301" s="11"/>
      <c r="AI301" s="11"/>
      <c r="AJ301" s="11"/>
      <c r="AK301" s="11"/>
      <c r="AL301" s="11"/>
      <c r="AM301" s="11"/>
      <c r="AN301" s="11"/>
      <c r="AO301" s="11"/>
      <c r="AP301" s="11"/>
    </row>
    <row r="302" spans="1:50" s="5" customFormat="1" x14ac:dyDescent="0.3">
      <c r="A302" s="5" t="s">
        <v>4869</v>
      </c>
      <c r="L302" s="15"/>
      <c r="M302" s="15"/>
      <c r="R302" s="11">
        <v>1</v>
      </c>
      <c r="S302" s="11">
        <v>2</v>
      </c>
      <c r="T302" s="11">
        <v>1</v>
      </c>
      <c r="U302" s="11">
        <v>1</v>
      </c>
      <c r="V302" s="11">
        <v>2</v>
      </c>
      <c r="W302" s="11">
        <v>1</v>
      </c>
      <c r="X302" s="11">
        <v>1</v>
      </c>
      <c r="Y302" s="11">
        <v>1</v>
      </c>
      <c r="Z302" s="11">
        <v>1</v>
      </c>
      <c r="AA302" s="11">
        <v>1</v>
      </c>
      <c r="AB302" s="11">
        <v>0</v>
      </c>
      <c r="AC302" s="11">
        <v>0</v>
      </c>
      <c r="AD302" s="11">
        <v>2</v>
      </c>
      <c r="AE302" s="11">
        <v>1</v>
      </c>
      <c r="AF302" s="11">
        <v>1</v>
      </c>
      <c r="AG302" s="11">
        <v>1</v>
      </c>
      <c r="AH302" s="11"/>
      <c r="AI302" s="11"/>
      <c r="AJ302" s="11"/>
      <c r="AK302" s="11"/>
      <c r="AL302" s="11"/>
      <c r="AM302" s="11"/>
      <c r="AN302" s="11"/>
      <c r="AO302" s="11"/>
      <c r="AP302" s="11"/>
    </row>
    <row r="303" spans="1:50" s="5" customFormat="1" x14ac:dyDescent="0.3">
      <c r="A303" s="5" t="s">
        <v>723</v>
      </c>
      <c r="B303" s="5">
        <v>300</v>
      </c>
      <c r="C303" s="5" t="s">
        <v>6371</v>
      </c>
      <c r="D303" s="5" t="s">
        <v>4887</v>
      </c>
      <c r="E303" s="5" t="s">
        <v>6372</v>
      </c>
      <c r="F303" s="5" t="s">
        <v>1976</v>
      </c>
      <c r="G303" s="5" t="s">
        <v>6373</v>
      </c>
      <c r="H303" s="5" t="s">
        <v>4883</v>
      </c>
      <c r="I303" s="5" t="s">
        <v>4883</v>
      </c>
      <c r="J303" s="5" t="s">
        <v>5309</v>
      </c>
      <c r="L303" s="15"/>
      <c r="M303" s="15"/>
      <c r="N303" s="5" t="s">
        <v>1978</v>
      </c>
      <c r="O303" s="5" t="b">
        <v>1</v>
      </c>
      <c r="P303" s="5" t="b">
        <v>1</v>
      </c>
      <c r="Q303" s="5" t="s">
        <v>1809</v>
      </c>
      <c r="R303" s="11">
        <v>1</v>
      </c>
      <c r="S303" s="11">
        <v>2</v>
      </c>
      <c r="T303" s="11">
        <v>1</v>
      </c>
      <c r="U303" s="11">
        <v>1</v>
      </c>
      <c r="V303" s="11">
        <v>2</v>
      </c>
      <c r="W303" s="11">
        <v>1</v>
      </c>
      <c r="X303" s="11">
        <v>1</v>
      </c>
      <c r="Y303" s="11">
        <v>1</v>
      </c>
      <c r="Z303" s="11">
        <v>1</v>
      </c>
      <c r="AA303" s="11">
        <v>1</v>
      </c>
      <c r="AB303" s="11">
        <v>0</v>
      </c>
      <c r="AC303" s="11">
        <v>0</v>
      </c>
      <c r="AD303" s="11">
        <v>2</v>
      </c>
      <c r="AE303" s="11">
        <v>1</v>
      </c>
      <c r="AF303" s="11">
        <v>1</v>
      </c>
      <c r="AG303" s="11">
        <v>1</v>
      </c>
      <c r="AH303" s="11" t="s">
        <v>726</v>
      </c>
      <c r="AI303" s="11" t="s">
        <v>727</v>
      </c>
      <c r="AJ303" s="11" t="s">
        <v>728</v>
      </c>
      <c r="AK303" s="11" t="s">
        <v>729</v>
      </c>
      <c r="AL303" s="11" t="s">
        <v>730</v>
      </c>
      <c r="AM303" s="11" t="s">
        <v>731</v>
      </c>
      <c r="AN303" s="11" t="s">
        <v>732</v>
      </c>
      <c r="AO303" s="11" t="s">
        <v>733</v>
      </c>
      <c r="AP303" s="11" t="s">
        <v>734</v>
      </c>
      <c r="AQ303" s="5" t="s">
        <v>735</v>
      </c>
      <c r="AR303" s="5" t="s">
        <v>138</v>
      </c>
      <c r="AS303" s="5" t="s">
        <v>138</v>
      </c>
      <c r="AT303" s="5" t="s">
        <v>736</v>
      </c>
      <c r="AU303" s="5" t="s">
        <v>737</v>
      </c>
      <c r="AV303" s="5" t="s">
        <v>738</v>
      </c>
      <c r="AW303" s="5" t="s">
        <v>739</v>
      </c>
      <c r="AX303" s="5" t="s">
        <v>4885</v>
      </c>
    </row>
    <row r="304" spans="1:50" s="5" customFormat="1" x14ac:dyDescent="0.3">
      <c r="L304" s="15"/>
      <c r="M304" s="15"/>
      <c r="R304" s="11"/>
      <c r="S304" s="11"/>
      <c r="T304" s="11"/>
      <c r="U304" s="11"/>
      <c r="V304" s="11"/>
      <c r="W304" s="11"/>
      <c r="X304" s="11"/>
      <c r="Y304" s="11"/>
      <c r="Z304" s="11"/>
      <c r="AA304" s="11"/>
      <c r="AB304" s="11"/>
      <c r="AC304" s="11"/>
      <c r="AD304" s="11"/>
      <c r="AE304" s="11"/>
      <c r="AF304" s="11"/>
      <c r="AG304" s="11"/>
      <c r="AH304" s="11"/>
      <c r="AI304" s="11"/>
      <c r="AJ304" s="11"/>
      <c r="AK304" s="11"/>
      <c r="AL304" s="11"/>
      <c r="AM304" s="11"/>
      <c r="AN304" s="11"/>
      <c r="AO304" s="11"/>
      <c r="AP304" s="11"/>
    </row>
    <row r="305" spans="12:42" s="5" customFormat="1" x14ac:dyDescent="0.3">
      <c r="L305" s="15"/>
      <c r="M305" s="15"/>
      <c r="R305" s="11"/>
      <c r="S305" s="11"/>
      <c r="T305" s="11"/>
      <c r="U305" s="11"/>
      <c r="V305" s="11"/>
      <c r="W305" s="11"/>
      <c r="X305" s="11"/>
      <c r="Y305" s="11"/>
      <c r="Z305" s="11"/>
      <c r="AA305" s="11"/>
      <c r="AB305" s="11"/>
      <c r="AC305" s="11"/>
      <c r="AD305" s="11"/>
      <c r="AE305" s="11"/>
      <c r="AF305" s="11"/>
      <c r="AG305" s="11"/>
      <c r="AH305" s="11"/>
      <c r="AI305" s="11"/>
      <c r="AJ305" s="11"/>
      <c r="AK305" s="11"/>
      <c r="AL305" s="11"/>
      <c r="AM305" s="11"/>
      <c r="AN305" s="11"/>
      <c r="AO305" s="11"/>
      <c r="AP305" s="11"/>
    </row>
    <row r="306" spans="12:42" s="5" customFormat="1" x14ac:dyDescent="0.3">
      <c r="L306" s="15"/>
      <c r="M306" s="15"/>
      <c r="R306" s="11"/>
      <c r="S306" s="11"/>
      <c r="T306" s="11"/>
      <c r="U306" s="11"/>
      <c r="V306" s="11"/>
      <c r="W306" s="11"/>
      <c r="X306" s="11"/>
      <c r="Y306" s="11"/>
      <c r="Z306" s="11"/>
      <c r="AA306" s="11"/>
      <c r="AB306" s="11"/>
      <c r="AC306" s="11"/>
      <c r="AD306" s="11"/>
      <c r="AE306" s="11"/>
      <c r="AF306" s="11"/>
      <c r="AG306" s="11"/>
      <c r="AH306" s="11"/>
      <c r="AI306" s="11"/>
      <c r="AJ306" s="11"/>
      <c r="AK306" s="11"/>
      <c r="AL306" s="11"/>
      <c r="AM306" s="11"/>
      <c r="AN306" s="11"/>
      <c r="AO306" s="11"/>
      <c r="AP306" s="11"/>
    </row>
    <row r="307" spans="12:42" s="5" customFormat="1" x14ac:dyDescent="0.3">
      <c r="L307" s="15"/>
      <c r="M307" s="15"/>
      <c r="R307" s="11"/>
      <c r="S307" s="11"/>
      <c r="T307" s="11"/>
      <c r="U307" s="11"/>
      <c r="V307" s="11"/>
      <c r="W307" s="11"/>
      <c r="X307" s="11"/>
      <c r="Y307" s="11"/>
      <c r="Z307" s="11"/>
      <c r="AA307" s="11"/>
      <c r="AB307" s="11"/>
      <c r="AC307" s="11"/>
      <c r="AD307" s="11"/>
      <c r="AE307" s="11"/>
      <c r="AF307" s="11"/>
      <c r="AG307" s="11"/>
      <c r="AH307" s="11"/>
      <c r="AI307" s="11"/>
      <c r="AJ307" s="11"/>
      <c r="AK307" s="11"/>
      <c r="AL307" s="11"/>
      <c r="AM307" s="11"/>
      <c r="AN307" s="11"/>
      <c r="AO307" s="11"/>
      <c r="AP307" s="11"/>
    </row>
    <row r="308" spans="12:42" s="5" customFormat="1" x14ac:dyDescent="0.3">
      <c r="L308" s="15"/>
      <c r="M308" s="15"/>
      <c r="R308" s="11"/>
      <c r="S308" s="11"/>
      <c r="T308" s="11"/>
      <c r="U308" s="11"/>
      <c r="V308" s="11"/>
      <c r="W308" s="11"/>
      <c r="X308" s="11"/>
      <c r="Y308" s="11"/>
      <c r="Z308" s="11"/>
      <c r="AA308" s="11"/>
      <c r="AB308" s="11"/>
      <c r="AC308" s="11"/>
      <c r="AD308" s="11"/>
      <c r="AE308" s="11"/>
      <c r="AF308" s="11"/>
      <c r="AG308" s="11"/>
      <c r="AH308" s="11"/>
      <c r="AI308" s="11"/>
      <c r="AJ308" s="11"/>
      <c r="AK308" s="11"/>
      <c r="AL308" s="11"/>
      <c r="AM308" s="11"/>
      <c r="AN308" s="11"/>
      <c r="AO308" s="11"/>
      <c r="AP308" s="11"/>
    </row>
    <row r="309" spans="12:42" s="5" customFormat="1" x14ac:dyDescent="0.3">
      <c r="L309" s="15"/>
      <c r="M309" s="15"/>
      <c r="R309" s="11"/>
      <c r="S309" s="11"/>
      <c r="T309" s="11"/>
      <c r="U309" s="11"/>
      <c r="V309" s="11"/>
      <c r="W309" s="11"/>
      <c r="X309" s="11"/>
      <c r="Y309" s="11"/>
      <c r="Z309" s="11"/>
      <c r="AA309" s="11"/>
      <c r="AB309" s="11"/>
      <c r="AC309" s="11"/>
      <c r="AD309" s="11"/>
      <c r="AE309" s="11"/>
      <c r="AF309" s="11"/>
      <c r="AG309" s="11"/>
      <c r="AH309" s="11"/>
      <c r="AI309" s="11"/>
      <c r="AJ309" s="11"/>
      <c r="AK309" s="11"/>
      <c r="AL309" s="11"/>
      <c r="AM309" s="11"/>
      <c r="AN309" s="11"/>
      <c r="AO309" s="11"/>
      <c r="AP309" s="11"/>
    </row>
    <row r="310" spans="12:42" s="5" customFormat="1" x14ac:dyDescent="0.3">
      <c r="L310" s="15"/>
      <c r="M310" s="15"/>
      <c r="R310" s="11"/>
      <c r="S310" s="11"/>
      <c r="T310" s="11"/>
      <c r="U310" s="11"/>
      <c r="V310" s="11"/>
      <c r="W310" s="11"/>
      <c r="X310" s="11"/>
      <c r="Y310" s="11"/>
      <c r="Z310" s="11"/>
      <c r="AA310" s="11"/>
      <c r="AB310" s="11"/>
      <c r="AC310" s="11"/>
      <c r="AD310" s="11"/>
      <c r="AE310" s="11"/>
      <c r="AF310" s="11"/>
      <c r="AG310" s="11"/>
      <c r="AH310" s="11"/>
      <c r="AI310" s="11"/>
      <c r="AJ310" s="11"/>
      <c r="AK310" s="11"/>
      <c r="AL310" s="11"/>
      <c r="AM310" s="11"/>
      <c r="AN310" s="11"/>
      <c r="AO310" s="11"/>
      <c r="AP310" s="11"/>
    </row>
    <row r="311" spans="12:42" s="5" customFormat="1" x14ac:dyDescent="0.3">
      <c r="L311" s="15"/>
      <c r="M311" s="15"/>
      <c r="R311" s="11"/>
      <c r="S311" s="11"/>
      <c r="T311" s="11"/>
      <c r="U311" s="11"/>
      <c r="V311" s="11"/>
      <c r="W311" s="11"/>
      <c r="X311" s="11"/>
      <c r="Y311" s="11"/>
      <c r="Z311" s="11"/>
      <c r="AA311" s="11"/>
      <c r="AB311" s="11"/>
      <c r="AC311" s="11"/>
      <c r="AD311" s="11"/>
      <c r="AE311" s="11"/>
      <c r="AF311" s="11"/>
      <c r="AG311" s="11"/>
      <c r="AH311" s="11"/>
      <c r="AI311" s="11"/>
      <c r="AJ311" s="11"/>
      <c r="AK311" s="11"/>
      <c r="AL311" s="11"/>
      <c r="AM311" s="11"/>
      <c r="AN311" s="11"/>
      <c r="AO311" s="11"/>
      <c r="AP311" s="11"/>
    </row>
    <row r="312" spans="12:42" s="5" customFormat="1" x14ac:dyDescent="0.3">
      <c r="L312" s="15"/>
      <c r="M312" s="15"/>
      <c r="R312" s="11"/>
      <c r="S312" s="11"/>
      <c r="T312" s="11"/>
      <c r="U312" s="11"/>
      <c r="V312" s="11"/>
      <c r="W312" s="11"/>
      <c r="X312" s="11"/>
      <c r="Y312" s="11"/>
      <c r="Z312" s="11"/>
      <c r="AA312" s="11"/>
      <c r="AB312" s="11"/>
      <c r="AC312" s="11"/>
      <c r="AD312" s="11"/>
      <c r="AE312" s="11"/>
      <c r="AF312" s="11"/>
      <c r="AG312" s="11"/>
      <c r="AH312" s="11"/>
      <c r="AI312" s="11"/>
      <c r="AJ312" s="11"/>
      <c r="AK312" s="11"/>
      <c r="AL312" s="11"/>
      <c r="AM312" s="11"/>
      <c r="AN312" s="11"/>
      <c r="AO312" s="11"/>
      <c r="AP312" s="11"/>
    </row>
    <row r="313" spans="12:42" s="5" customFormat="1" x14ac:dyDescent="0.3">
      <c r="L313" s="15"/>
      <c r="M313" s="15"/>
      <c r="R313" s="11"/>
      <c r="S313" s="11"/>
      <c r="T313" s="11"/>
      <c r="U313" s="11"/>
      <c r="V313" s="11"/>
      <c r="W313" s="11"/>
      <c r="X313" s="11"/>
      <c r="Y313" s="11"/>
      <c r="Z313" s="11"/>
      <c r="AA313" s="11"/>
      <c r="AB313" s="11"/>
      <c r="AC313" s="11"/>
      <c r="AD313" s="11"/>
      <c r="AE313" s="11"/>
      <c r="AF313" s="11"/>
      <c r="AG313" s="11"/>
      <c r="AH313" s="11"/>
      <c r="AI313" s="11"/>
      <c r="AJ313" s="11"/>
      <c r="AK313" s="11"/>
      <c r="AL313" s="11"/>
      <c r="AM313" s="11"/>
      <c r="AN313" s="11"/>
      <c r="AO313" s="11"/>
      <c r="AP313" s="11"/>
    </row>
    <row r="314" spans="12:42" s="5" customFormat="1" x14ac:dyDescent="0.3">
      <c r="L314" s="15"/>
      <c r="M314" s="15"/>
      <c r="R314" s="11"/>
      <c r="S314" s="11"/>
      <c r="T314" s="11"/>
      <c r="U314" s="11"/>
      <c r="V314" s="11"/>
      <c r="W314" s="11"/>
      <c r="X314" s="11"/>
      <c r="Y314" s="11"/>
      <c r="Z314" s="11"/>
      <c r="AA314" s="11"/>
      <c r="AB314" s="11"/>
      <c r="AC314" s="11"/>
      <c r="AD314" s="11"/>
      <c r="AE314" s="11"/>
      <c r="AF314" s="11"/>
      <c r="AG314" s="11"/>
      <c r="AH314" s="11"/>
      <c r="AI314" s="11"/>
      <c r="AJ314" s="11"/>
      <c r="AK314" s="11"/>
      <c r="AL314" s="11"/>
      <c r="AM314" s="11"/>
      <c r="AN314" s="11"/>
      <c r="AO314" s="11"/>
      <c r="AP314" s="11"/>
    </row>
    <row r="315" spans="12:42" s="5" customFormat="1" x14ac:dyDescent="0.3">
      <c r="L315" s="15"/>
      <c r="M315" s="15"/>
      <c r="R315" s="11"/>
      <c r="S315" s="11"/>
      <c r="T315" s="11"/>
      <c r="U315" s="11"/>
      <c r="V315" s="11"/>
      <c r="W315" s="11"/>
      <c r="X315" s="11"/>
      <c r="Y315" s="11"/>
      <c r="Z315" s="11"/>
      <c r="AA315" s="11"/>
      <c r="AB315" s="11"/>
      <c r="AC315" s="11"/>
      <c r="AD315" s="11"/>
      <c r="AE315" s="11"/>
      <c r="AF315" s="11"/>
      <c r="AG315" s="11"/>
      <c r="AH315" s="11"/>
      <c r="AI315" s="11"/>
      <c r="AJ315" s="11"/>
      <c r="AK315" s="11"/>
      <c r="AL315" s="11"/>
      <c r="AM315" s="11"/>
      <c r="AN315" s="11"/>
      <c r="AO315" s="11"/>
      <c r="AP315" s="11"/>
    </row>
    <row r="316" spans="12:42" s="5" customFormat="1" x14ac:dyDescent="0.3">
      <c r="L316" s="15"/>
      <c r="M316" s="15"/>
      <c r="R316" s="11"/>
      <c r="S316" s="11"/>
      <c r="T316" s="11"/>
      <c r="U316" s="11"/>
      <c r="V316" s="11"/>
      <c r="W316" s="11"/>
      <c r="X316" s="11"/>
      <c r="Y316" s="11"/>
      <c r="Z316" s="11"/>
      <c r="AA316" s="11"/>
      <c r="AB316" s="11"/>
      <c r="AC316" s="11"/>
      <c r="AD316" s="11"/>
      <c r="AE316" s="11"/>
      <c r="AF316" s="11"/>
      <c r="AG316" s="11"/>
      <c r="AH316" s="11"/>
      <c r="AI316" s="11"/>
      <c r="AJ316" s="11"/>
      <c r="AK316" s="11"/>
      <c r="AL316" s="11"/>
      <c r="AM316" s="11"/>
      <c r="AN316" s="11"/>
      <c r="AO316" s="11"/>
      <c r="AP316" s="11"/>
    </row>
    <row r="317" spans="12:42" s="5" customFormat="1" x14ac:dyDescent="0.3">
      <c r="L317" s="15"/>
      <c r="M317" s="15"/>
      <c r="R317" s="11"/>
      <c r="S317" s="11"/>
      <c r="T317" s="11"/>
      <c r="U317" s="11"/>
      <c r="V317" s="11"/>
      <c r="W317" s="11"/>
      <c r="X317" s="11"/>
      <c r="Y317" s="11"/>
      <c r="Z317" s="11"/>
      <c r="AA317" s="11"/>
      <c r="AB317" s="11"/>
      <c r="AC317" s="11"/>
      <c r="AD317" s="11"/>
      <c r="AE317" s="11"/>
      <c r="AF317" s="11"/>
      <c r="AG317" s="11"/>
      <c r="AH317" s="11"/>
      <c r="AI317" s="11"/>
      <c r="AJ317" s="11"/>
      <c r="AK317" s="11"/>
      <c r="AL317" s="11"/>
      <c r="AM317" s="11"/>
      <c r="AN317" s="11"/>
      <c r="AO317" s="11"/>
      <c r="AP317" s="11"/>
    </row>
    <row r="318" spans="12:42" s="5" customFormat="1" x14ac:dyDescent="0.3">
      <c r="L318" s="15"/>
      <c r="M318" s="15"/>
      <c r="R318" s="11"/>
      <c r="S318" s="11"/>
      <c r="T318" s="11"/>
      <c r="U318" s="11"/>
      <c r="V318" s="11"/>
      <c r="W318" s="11"/>
      <c r="X318" s="11"/>
      <c r="Y318" s="11"/>
      <c r="Z318" s="11"/>
      <c r="AA318" s="11"/>
      <c r="AB318" s="11"/>
      <c r="AC318" s="11"/>
      <c r="AD318" s="11"/>
      <c r="AE318" s="11"/>
      <c r="AF318" s="11"/>
      <c r="AG318" s="11"/>
      <c r="AH318" s="11"/>
      <c r="AI318" s="11"/>
      <c r="AJ318" s="11"/>
      <c r="AK318" s="11"/>
      <c r="AL318" s="11"/>
      <c r="AM318" s="11"/>
      <c r="AN318" s="11"/>
      <c r="AO318" s="11"/>
      <c r="AP318" s="11"/>
    </row>
    <row r="319" spans="12:42" s="5" customFormat="1" x14ac:dyDescent="0.3">
      <c r="L319" s="15"/>
      <c r="M319" s="15"/>
      <c r="R319" s="11"/>
      <c r="S319" s="11"/>
      <c r="T319" s="11"/>
      <c r="U319" s="11"/>
      <c r="V319" s="11"/>
      <c r="W319" s="11"/>
      <c r="X319" s="11"/>
      <c r="Y319" s="11"/>
      <c r="Z319" s="11"/>
      <c r="AA319" s="11"/>
      <c r="AB319" s="11"/>
      <c r="AC319" s="11"/>
      <c r="AD319" s="11"/>
      <c r="AE319" s="11"/>
      <c r="AF319" s="11"/>
      <c r="AG319" s="11"/>
      <c r="AH319" s="11"/>
      <c r="AI319" s="11"/>
      <c r="AJ319" s="11"/>
      <c r="AK319" s="11"/>
      <c r="AL319" s="11"/>
      <c r="AM319" s="11"/>
      <c r="AN319" s="11"/>
      <c r="AO319" s="11"/>
      <c r="AP319" s="11"/>
    </row>
    <row r="320" spans="12:42" s="5" customFormat="1" x14ac:dyDescent="0.3">
      <c r="L320" s="15"/>
      <c r="M320" s="15"/>
      <c r="R320" s="11"/>
      <c r="S320" s="11"/>
      <c r="T320" s="11"/>
      <c r="U320" s="11"/>
      <c r="V320" s="11"/>
      <c r="W320" s="11"/>
      <c r="X320" s="11"/>
      <c r="Y320" s="11"/>
      <c r="Z320" s="11"/>
      <c r="AA320" s="11"/>
      <c r="AB320" s="11"/>
      <c r="AC320" s="11"/>
      <c r="AD320" s="11"/>
      <c r="AE320" s="11"/>
      <c r="AF320" s="11"/>
      <c r="AG320" s="11"/>
      <c r="AH320" s="11"/>
      <c r="AI320" s="11"/>
      <c r="AJ320" s="11"/>
      <c r="AK320" s="11"/>
      <c r="AL320" s="11"/>
      <c r="AM320" s="11"/>
      <c r="AN320" s="11"/>
      <c r="AO320" s="11"/>
      <c r="AP320" s="11"/>
    </row>
    <row r="321" spans="12:42" s="5" customFormat="1" x14ac:dyDescent="0.3">
      <c r="L321" s="15"/>
      <c r="M321" s="15"/>
      <c r="R321" s="11"/>
      <c r="S321" s="11"/>
      <c r="T321" s="11"/>
      <c r="U321" s="11"/>
      <c r="V321" s="11"/>
      <c r="W321" s="11"/>
      <c r="X321" s="11"/>
      <c r="Y321" s="11"/>
      <c r="Z321" s="11"/>
      <c r="AA321" s="11"/>
      <c r="AB321" s="11"/>
      <c r="AC321" s="11"/>
      <c r="AD321" s="11"/>
      <c r="AE321" s="11"/>
      <c r="AF321" s="11"/>
      <c r="AG321" s="11"/>
      <c r="AH321" s="11"/>
      <c r="AI321" s="11"/>
      <c r="AJ321" s="11"/>
      <c r="AK321" s="11"/>
      <c r="AL321" s="11"/>
      <c r="AM321" s="11"/>
      <c r="AN321" s="11"/>
      <c r="AO321" s="11"/>
      <c r="AP321" s="11"/>
    </row>
    <row r="322" spans="12:42" s="5" customFormat="1" x14ac:dyDescent="0.3">
      <c r="L322" s="15"/>
      <c r="M322" s="15"/>
      <c r="R322" s="11"/>
      <c r="S322" s="11"/>
      <c r="T322" s="11"/>
      <c r="U322" s="11"/>
      <c r="V322" s="11"/>
      <c r="W322" s="11"/>
      <c r="X322" s="11"/>
      <c r="Y322" s="11"/>
      <c r="Z322" s="11"/>
      <c r="AA322" s="11"/>
      <c r="AB322" s="11"/>
      <c r="AC322" s="11"/>
      <c r="AD322" s="11"/>
      <c r="AE322" s="11"/>
      <c r="AF322" s="11"/>
      <c r="AG322" s="11"/>
      <c r="AH322" s="11"/>
      <c r="AI322" s="11"/>
      <c r="AJ322" s="11"/>
      <c r="AK322" s="11"/>
      <c r="AL322" s="11"/>
      <c r="AM322" s="11"/>
      <c r="AN322" s="11"/>
      <c r="AO322" s="11"/>
      <c r="AP322" s="11"/>
    </row>
    <row r="323" spans="12:42" s="5" customFormat="1" x14ac:dyDescent="0.3">
      <c r="L323" s="15"/>
      <c r="M323" s="15"/>
      <c r="R323" s="11"/>
      <c r="S323" s="11"/>
      <c r="T323" s="11"/>
      <c r="U323" s="11"/>
      <c r="V323" s="11"/>
      <c r="W323" s="11"/>
      <c r="X323" s="11"/>
      <c r="Y323" s="11"/>
      <c r="Z323" s="11"/>
      <c r="AA323" s="11"/>
      <c r="AB323" s="11"/>
      <c r="AC323" s="11"/>
      <c r="AD323" s="11"/>
      <c r="AE323" s="11"/>
      <c r="AF323" s="11"/>
      <c r="AG323" s="11"/>
      <c r="AH323" s="11"/>
      <c r="AI323" s="11"/>
      <c r="AJ323" s="11"/>
      <c r="AK323" s="11"/>
      <c r="AL323" s="11"/>
      <c r="AM323" s="11"/>
      <c r="AN323" s="11"/>
      <c r="AO323" s="11"/>
      <c r="AP323" s="11"/>
    </row>
    <row r="324" spans="12:42" s="5" customFormat="1" x14ac:dyDescent="0.3">
      <c r="L324" s="15"/>
      <c r="M324" s="15"/>
      <c r="R324" s="11"/>
      <c r="S324" s="11"/>
      <c r="T324" s="11"/>
      <c r="U324" s="11"/>
      <c r="V324" s="11"/>
      <c r="W324" s="11"/>
      <c r="X324" s="11"/>
      <c r="Y324" s="11"/>
      <c r="Z324" s="11"/>
      <c r="AA324" s="11"/>
      <c r="AB324" s="11"/>
      <c r="AC324" s="11"/>
      <c r="AD324" s="11"/>
      <c r="AE324" s="11"/>
      <c r="AF324" s="11"/>
      <c r="AG324" s="11"/>
      <c r="AH324" s="11"/>
      <c r="AI324" s="11"/>
      <c r="AJ324" s="11"/>
      <c r="AK324" s="11"/>
      <c r="AL324" s="11"/>
      <c r="AM324" s="11"/>
      <c r="AN324" s="11"/>
      <c r="AO324" s="11"/>
      <c r="AP324" s="11"/>
    </row>
    <row r="325" spans="12:42" s="5" customFormat="1" x14ac:dyDescent="0.3">
      <c r="L325" s="15"/>
      <c r="M325" s="15"/>
      <c r="R325" s="11"/>
      <c r="S325" s="11"/>
      <c r="T325" s="11"/>
      <c r="U325" s="11"/>
      <c r="V325" s="11"/>
      <c r="W325" s="11"/>
      <c r="X325" s="11"/>
      <c r="Y325" s="11"/>
      <c r="Z325" s="11"/>
      <c r="AA325" s="11"/>
      <c r="AB325" s="11"/>
      <c r="AC325" s="11"/>
      <c r="AD325" s="11"/>
      <c r="AE325" s="11"/>
      <c r="AF325" s="11"/>
      <c r="AG325" s="11"/>
      <c r="AH325" s="11"/>
      <c r="AI325" s="11"/>
      <c r="AJ325" s="11"/>
      <c r="AK325" s="11"/>
      <c r="AL325" s="11"/>
      <c r="AM325" s="11"/>
      <c r="AN325" s="11"/>
      <c r="AO325" s="11"/>
      <c r="AP325" s="11"/>
    </row>
    <row r="326" spans="12:42" s="5" customFormat="1" x14ac:dyDescent="0.3">
      <c r="L326" s="15"/>
      <c r="M326" s="15"/>
      <c r="R326" s="11"/>
      <c r="S326" s="11"/>
      <c r="T326" s="11"/>
      <c r="U326" s="11"/>
      <c r="V326" s="11"/>
      <c r="W326" s="11"/>
      <c r="X326" s="11"/>
      <c r="Y326" s="11"/>
      <c r="Z326" s="11"/>
      <c r="AA326" s="11"/>
      <c r="AB326" s="11"/>
      <c r="AC326" s="11"/>
      <c r="AD326" s="11"/>
      <c r="AE326" s="11"/>
      <c r="AF326" s="11"/>
      <c r="AG326" s="11"/>
      <c r="AH326" s="11"/>
      <c r="AI326" s="11"/>
      <c r="AJ326" s="11"/>
      <c r="AK326" s="11"/>
      <c r="AL326" s="11"/>
      <c r="AM326" s="11"/>
      <c r="AN326" s="11"/>
      <c r="AO326" s="11"/>
      <c r="AP326" s="11"/>
    </row>
    <row r="327" spans="12:42" s="5" customFormat="1" x14ac:dyDescent="0.3">
      <c r="L327" s="15"/>
      <c r="M327" s="15"/>
      <c r="R327" s="11"/>
      <c r="S327" s="11"/>
      <c r="T327" s="11"/>
      <c r="U327" s="11"/>
      <c r="V327" s="11"/>
      <c r="W327" s="11"/>
      <c r="X327" s="11"/>
      <c r="Y327" s="11"/>
      <c r="Z327" s="11"/>
      <c r="AA327" s="11"/>
      <c r="AB327" s="11"/>
      <c r="AC327" s="11"/>
      <c r="AD327" s="11"/>
      <c r="AE327" s="11"/>
      <c r="AF327" s="11"/>
      <c r="AG327" s="11"/>
      <c r="AH327" s="11"/>
      <c r="AI327" s="11"/>
      <c r="AJ327" s="11"/>
      <c r="AK327" s="11"/>
      <c r="AL327" s="11"/>
      <c r="AM327" s="11"/>
      <c r="AN327" s="11"/>
      <c r="AO327" s="11"/>
      <c r="AP327" s="11"/>
    </row>
    <row r="328" spans="12:42" s="5" customFormat="1" x14ac:dyDescent="0.3">
      <c r="L328" s="15"/>
      <c r="M328" s="15"/>
      <c r="R328" s="11"/>
      <c r="S328" s="11"/>
      <c r="T328" s="11"/>
      <c r="U328" s="11"/>
      <c r="V328" s="11"/>
      <c r="W328" s="11"/>
      <c r="X328" s="11"/>
      <c r="Y328" s="11"/>
      <c r="Z328" s="11"/>
      <c r="AA328" s="11"/>
      <c r="AB328" s="11"/>
      <c r="AC328" s="11"/>
      <c r="AD328" s="11"/>
      <c r="AE328" s="11"/>
      <c r="AF328" s="11"/>
      <c r="AG328" s="11"/>
      <c r="AH328" s="11"/>
      <c r="AI328" s="11"/>
      <c r="AJ328" s="11"/>
      <c r="AK328" s="11"/>
      <c r="AL328" s="11"/>
      <c r="AM328" s="11"/>
      <c r="AN328" s="11"/>
      <c r="AO328" s="11"/>
      <c r="AP328" s="11"/>
    </row>
    <row r="329" spans="12:42" s="5" customFormat="1" x14ac:dyDescent="0.3">
      <c r="L329" s="15"/>
      <c r="M329" s="15"/>
      <c r="R329" s="11"/>
      <c r="S329" s="11"/>
      <c r="T329" s="11"/>
      <c r="U329" s="11"/>
      <c r="V329" s="11"/>
      <c r="W329" s="11"/>
      <c r="X329" s="11"/>
      <c r="Y329" s="11"/>
      <c r="Z329" s="11"/>
      <c r="AA329" s="11"/>
      <c r="AB329" s="11"/>
      <c r="AC329" s="11"/>
      <c r="AD329" s="11"/>
      <c r="AE329" s="11"/>
      <c r="AF329" s="11"/>
      <c r="AG329" s="11"/>
      <c r="AH329" s="11"/>
      <c r="AI329" s="11"/>
      <c r="AJ329" s="11"/>
      <c r="AK329" s="11"/>
      <c r="AL329" s="11"/>
      <c r="AM329" s="11"/>
      <c r="AN329" s="11"/>
      <c r="AO329" s="11"/>
      <c r="AP329" s="11"/>
    </row>
    <row r="330" spans="12:42" s="5" customFormat="1" x14ac:dyDescent="0.3">
      <c r="L330" s="15"/>
      <c r="M330" s="15"/>
      <c r="R330" s="11"/>
      <c r="S330" s="11"/>
      <c r="T330" s="11"/>
      <c r="U330" s="11"/>
      <c r="V330" s="11"/>
      <c r="W330" s="11"/>
      <c r="X330" s="11"/>
      <c r="Y330" s="11"/>
      <c r="Z330" s="11"/>
      <c r="AA330" s="11"/>
      <c r="AB330" s="11"/>
      <c r="AC330" s="11"/>
      <c r="AD330" s="11"/>
      <c r="AE330" s="11"/>
      <c r="AF330" s="11"/>
      <c r="AG330" s="11"/>
      <c r="AH330" s="11"/>
      <c r="AI330" s="11"/>
      <c r="AJ330" s="11"/>
      <c r="AK330" s="11"/>
      <c r="AL330" s="11"/>
      <c r="AM330" s="11"/>
      <c r="AN330" s="11"/>
      <c r="AO330" s="11"/>
      <c r="AP330" s="11"/>
    </row>
    <row r="331" spans="12:42" s="5" customFormat="1" x14ac:dyDescent="0.3">
      <c r="L331" s="15"/>
      <c r="M331" s="15"/>
      <c r="R331" s="11"/>
      <c r="S331" s="11"/>
      <c r="T331" s="11"/>
      <c r="U331" s="11"/>
      <c r="V331" s="11"/>
      <c r="W331" s="11"/>
      <c r="X331" s="11"/>
      <c r="Y331" s="11"/>
      <c r="Z331" s="11"/>
      <c r="AA331" s="11"/>
      <c r="AB331" s="11"/>
      <c r="AC331" s="11"/>
      <c r="AD331" s="11"/>
      <c r="AE331" s="11"/>
      <c r="AF331" s="11"/>
      <c r="AG331" s="11"/>
      <c r="AH331" s="11"/>
      <c r="AI331" s="11"/>
      <c r="AJ331" s="11"/>
      <c r="AK331" s="11"/>
      <c r="AL331" s="11"/>
      <c r="AM331" s="11"/>
      <c r="AN331" s="11"/>
      <c r="AO331" s="11"/>
      <c r="AP331" s="11"/>
    </row>
    <row r="332" spans="12:42" s="5" customFormat="1" x14ac:dyDescent="0.3">
      <c r="L332" s="15"/>
      <c r="M332" s="15"/>
      <c r="R332" s="11"/>
      <c r="S332" s="11"/>
      <c r="T332" s="11"/>
      <c r="U332" s="11"/>
      <c r="V332" s="11"/>
      <c r="W332" s="11"/>
      <c r="X332" s="11"/>
      <c r="Y332" s="11"/>
      <c r="Z332" s="11"/>
      <c r="AA332" s="11"/>
      <c r="AB332" s="11"/>
      <c r="AC332" s="11"/>
      <c r="AD332" s="11"/>
      <c r="AE332" s="11"/>
      <c r="AF332" s="11"/>
      <c r="AG332" s="11"/>
      <c r="AH332" s="11"/>
      <c r="AI332" s="11"/>
      <c r="AJ332" s="11"/>
      <c r="AK332" s="11"/>
      <c r="AL332" s="11"/>
      <c r="AM332" s="11"/>
      <c r="AN332" s="11"/>
      <c r="AO332" s="11"/>
      <c r="AP332" s="11"/>
    </row>
    <row r="333" spans="12:42" s="5" customFormat="1" x14ac:dyDescent="0.3">
      <c r="L333" s="15"/>
      <c r="M333" s="15"/>
      <c r="R333" s="11"/>
      <c r="S333" s="11"/>
      <c r="T333" s="11"/>
      <c r="U333" s="11"/>
      <c r="V333" s="11"/>
      <c r="W333" s="11"/>
      <c r="X333" s="11"/>
      <c r="Y333" s="11"/>
      <c r="Z333" s="11"/>
      <c r="AA333" s="11"/>
      <c r="AB333" s="11"/>
      <c r="AC333" s="11"/>
      <c r="AD333" s="11"/>
      <c r="AE333" s="11"/>
      <c r="AF333" s="11"/>
      <c r="AG333" s="11"/>
      <c r="AH333" s="11"/>
      <c r="AI333" s="11"/>
      <c r="AJ333" s="11"/>
      <c r="AK333" s="11"/>
      <c r="AL333" s="11"/>
      <c r="AM333" s="11"/>
      <c r="AN333" s="11"/>
      <c r="AO333" s="11"/>
      <c r="AP333" s="11"/>
    </row>
    <row r="334" spans="12:42" s="5" customFormat="1" x14ac:dyDescent="0.3">
      <c r="L334" s="15"/>
      <c r="M334" s="15"/>
      <c r="R334" s="11"/>
      <c r="S334" s="11"/>
      <c r="T334" s="11"/>
      <c r="U334" s="11"/>
      <c r="V334" s="11"/>
      <c r="W334" s="11"/>
      <c r="X334" s="11"/>
      <c r="Y334" s="11"/>
      <c r="Z334" s="11"/>
      <c r="AA334" s="11"/>
      <c r="AB334" s="11"/>
      <c r="AC334" s="11"/>
      <c r="AD334" s="11"/>
      <c r="AE334" s="11"/>
      <c r="AF334" s="11"/>
      <c r="AG334" s="11"/>
      <c r="AH334" s="11"/>
      <c r="AI334" s="11"/>
      <c r="AJ334" s="11"/>
      <c r="AK334" s="11"/>
      <c r="AL334" s="11"/>
      <c r="AM334" s="11"/>
      <c r="AN334" s="11"/>
      <c r="AO334" s="11"/>
      <c r="AP334" s="11"/>
    </row>
    <row r="335" spans="12:42" s="5" customFormat="1" x14ac:dyDescent="0.3">
      <c r="L335" s="15"/>
      <c r="M335" s="15"/>
      <c r="R335" s="11"/>
      <c r="S335" s="11"/>
      <c r="T335" s="11"/>
      <c r="U335" s="11"/>
      <c r="V335" s="11"/>
      <c r="W335" s="11"/>
      <c r="X335" s="11"/>
      <c r="Y335" s="11"/>
      <c r="Z335" s="11"/>
      <c r="AA335" s="11"/>
      <c r="AB335" s="11"/>
      <c r="AC335" s="11"/>
      <c r="AD335" s="11"/>
      <c r="AE335" s="11"/>
      <c r="AF335" s="11"/>
      <c r="AG335" s="11"/>
      <c r="AH335" s="11"/>
      <c r="AI335" s="11"/>
      <c r="AJ335" s="11"/>
      <c r="AK335" s="11"/>
      <c r="AL335" s="11"/>
      <c r="AM335" s="11"/>
      <c r="AN335" s="11"/>
      <c r="AO335" s="11"/>
      <c r="AP335" s="11"/>
    </row>
    <row r="336" spans="12:42" s="5" customFormat="1" x14ac:dyDescent="0.3">
      <c r="L336" s="15"/>
      <c r="M336" s="15"/>
      <c r="R336" s="11"/>
      <c r="S336" s="11"/>
      <c r="T336" s="11"/>
      <c r="U336" s="11"/>
      <c r="V336" s="11"/>
      <c r="W336" s="11"/>
      <c r="X336" s="11"/>
      <c r="Y336" s="11"/>
      <c r="Z336" s="11"/>
      <c r="AA336" s="11"/>
      <c r="AB336" s="11"/>
      <c r="AC336" s="11"/>
      <c r="AD336" s="11"/>
      <c r="AE336" s="11"/>
      <c r="AF336" s="11"/>
      <c r="AG336" s="11"/>
      <c r="AH336" s="11"/>
      <c r="AI336" s="11"/>
      <c r="AJ336" s="11"/>
      <c r="AK336" s="11"/>
      <c r="AL336" s="11"/>
      <c r="AM336" s="11"/>
      <c r="AN336" s="11"/>
      <c r="AO336" s="11"/>
      <c r="AP336" s="11"/>
    </row>
    <row r="337" spans="12:42" s="5" customFormat="1" x14ac:dyDescent="0.3">
      <c r="L337" s="15"/>
      <c r="M337" s="15"/>
      <c r="R337" s="11"/>
      <c r="S337" s="11"/>
      <c r="T337" s="11"/>
      <c r="U337" s="11"/>
      <c r="V337" s="11"/>
      <c r="W337" s="11"/>
      <c r="X337" s="11"/>
      <c r="Y337" s="11"/>
      <c r="Z337" s="11"/>
      <c r="AA337" s="11"/>
      <c r="AB337" s="11"/>
      <c r="AC337" s="11"/>
      <c r="AD337" s="11"/>
      <c r="AE337" s="11"/>
      <c r="AF337" s="11"/>
      <c r="AG337" s="11"/>
      <c r="AH337" s="11"/>
      <c r="AI337" s="11"/>
      <c r="AJ337" s="11"/>
      <c r="AK337" s="11"/>
      <c r="AL337" s="11"/>
      <c r="AM337" s="11"/>
      <c r="AN337" s="11"/>
      <c r="AO337" s="11"/>
      <c r="AP337" s="11"/>
    </row>
    <row r="338" spans="12:42" s="5" customFormat="1" x14ac:dyDescent="0.3">
      <c r="L338" s="15"/>
      <c r="M338" s="15"/>
      <c r="R338" s="11"/>
      <c r="S338" s="11"/>
      <c r="T338" s="11"/>
      <c r="U338" s="11"/>
      <c r="V338" s="11"/>
      <c r="W338" s="11"/>
      <c r="X338" s="11"/>
      <c r="Y338" s="11"/>
      <c r="Z338" s="11"/>
      <c r="AA338" s="11"/>
      <c r="AB338" s="11"/>
      <c r="AC338" s="11"/>
      <c r="AD338" s="11"/>
      <c r="AE338" s="11"/>
      <c r="AF338" s="11"/>
      <c r="AG338" s="11"/>
      <c r="AH338" s="11"/>
      <c r="AI338" s="11"/>
      <c r="AJ338" s="11"/>
      <c r="AK338" s="11"/>
      <c r="AL338" s="11"/>
      <c r="AM338" s="11"/>
      <c r="AN338" s="11"/>
      <c r="AO338" s="11"/>
      <c r="AP338" s="11"/>
    </row>
    <row r="339" spans="12:42" s="5" customFormat="1" x14ac:dyDescent="0.3">
      <c r="L339" s="15"/>
      <c r="M339" s="15"/>
      <c r="R339" s="11"/>
      <c r="S339" s="11"/>
      <c r="T339" s="11"/>
      <c r="U339" s="11"/>
      <c r="V339" s="11"/>
      <c r="W339" s="11"/>
      <c r="X339" s="11"/>
      <c r="Y339" s="11"/>
      <c r="Z339" s="11"/>
      <c r="AA339" s="11"/>
      <c r="AB339" s="11"/>
      <c r="AC339" s="11"/>
      <c r="AD339" s="11"/>
      <c r="AE339" s="11"/>
      <c r="AF339" s="11"/>
      <c r="AG339" s="11"/>
      <c r="AH339" s="11"/>
      <c r="AI339" s="11"/>
      <c r="AJ339" s="11"/>
      <c r="AK339" s="11"/>
      <c r="AL339" s="11"/>
      <c r="AM339" s="11"/>
      <c r="AN339" s="11"/>
      <c r="AO339" s="11"/>
      <c r="AP339" s="11"/>
    </row>
    <row r="340" spans="12:42" s="5" customFormat="1" x14ac:dyDescent="0.3">
      <c r="L340" s="15"/>
      <c r="M340" s="15"/>
      <c r="R340" s="11"/>
      <c r="S340" s="11"/>
      <c r="T340" s="11"/>
      <c r="U340" s="11"/>
      <c r="V340" s="11"/>
      <c r="W340" s="11"/>
      <c r="X340" s="11"/>
      <c r="Y340" s="11"/>
      <c r="Z340" s="11"/>
      <c r="AA340" s="11"/>
      <c r="AB340" s="11"/>
      <c r="AC340" s="11"/>
      <c r="AD340" s="11"/>
      <c r="AE340" s="11"/>
      <c r="AF340" s="11"/>
      <c r="AG340" s="11"/>
      <c r="AH340" s="11"/>
      <c r="AI340" s="11"/>
      <c r="AJ340" s="11"/>
      <c r="AK340" s="11"/>
      <c r="AL340" s="11"/>
      <c r="AM340" s="11"/>
      <c r="AN340" s="11"/>
      <c r="AO340" s="11"/>
      <c r="AP340" s="11"/>
    </row>
    <row r="341" spans="12:42" s="5" customFormat="1" x14ac:dyDescent="0.3">
      <c r="L341" s="15"/>
      <c r="M341" s="15"/>
      <c r="R341" s="11"/>
      <c r="S341" s="11"/>
      <c r="T341" s="11"/>
      <c r="U341" s="11"/>
      <c r="V341" s="11"/>
      <c r="W341" s="11"/>
      <c r="X341" s="11"/>
      <c r="Y341" s="11"/>
      <c r="Z341" s="11"/>
      <c r="AA341" s="11"/>
      <c r="AB341" s="11"/>
      <c r="AC341" s="11"/>
      <c r="AD341" s="11"/>
      <c r="AE341" s="11"/>
      <c r="AF341" s="11"/>
      <c r="AG341" s="11"/>
      <c r="AH341" s="11"/>
      <c r="AI341" s="11"/>
      <c r="AJ341" s="11"/>
      <c r="AK341" s="11"/>
      <c r="AL341" s="11"/>
      <c r="AM341" s="11"/>
      <c r="AN341" s="11"/>
      <c r="AO341" s="11"/>
      <c r="AP341" s="11"/>
    </row>
    <row r="342" spans="12:42" s="5" customFormat="1" x14ac:dyDescent="0.3">
      <c r="L342" s="15"/>
      <c r="M342" s="15"/>
      <c r="R342" s="11"/>
      <c r="S342" s="11"/>
      <c r="T342" s="11"/>
      <c r="U342" s="11"/>
      <c r="V342" s="11"/>
      <c r="W342" s="11"/>
      <c r="X342" s="11"/>
      <c r="Y342" s="11"/>
      <c r="Z342" s="11"/>
      <c r="AA342" s="11"/>
      <c r="AB342" s="11"/>
      <c r="AC342" s="11"/>
      <c r="AD342" s="11"/>
      <c r="AE342" s="11"/>
      <c r="AF342" s="11"/>
      <c r="AG342" s="11"/>
      <c r="AH342" s="11"/>
      <c r="AI342" s="11"/>
      <c r="AJ342" s="11"/>
      <c r="AK342" s="11"/>
      <c r="AL342" s="11"/>
      <c r="AM342" s="11"/>
      <c r="AN342" s="11"/>
      <c r="AO342" s="11"/>
      <c r="AP342" s="11"/>
    </row>
    <row r="343" spans="12:42" s="5" customFormat="1" x14ac:dyDescent="0.3">
      <c r="L343" s="15"/>
      <c r="M343" s="15"/>
      <c r="R343" s="11"/>
      <c r="S343" s="11"/>
      <c r="T343" s="11"/>
      <c r="U343" s="11"/>
      <c r="V343" s="11"/>
      <c r="W343" s="11"/>
      <c r="X343" s="11"/>
      <c r="Y343" s="11"/>
      <c r="Z343" s="11"/>
      <c r="AA343" s="11"/>
      <c r="AB343" s="11"/>
      <c r="AC343" s="11"/>
      <c r="AD343" s="11"/>
      <c r="AE343" s="11"/>
      <c r="AF343" s="11"/>
      <c r="AG343" s="11"/>
      <c r="AH343" s="11"/>
      <c r="AI343" s="11"/>
      <c r="AJ343" s="11"/>
      <c r="AK343" s="11"/>
      <c r="AL343" s="11"/>
      <c r="AM343" s="11"/>
      <c r="AN343" s="11"/>
      <c r="AO343" s="11"/>
      <c r="AP343" s="11"/>
    </row>
    <row r="344" spans="12:42" s="5" customFormat="1" x14ac:dyDescent="0.3">
      <c r="L344" s="15"/>
      <c r="M344" s="15"/>
      <c r="R344" s="11"/>
      <c r="S344" s="11"/>
      <c r="T344" s="11"/>
      <c r="U344" s="11"/>
      <c r="V344" s="11"/>
      <c r="W344" s="11"/>
      <c r="X344" s="11"/>
      <c r="Y344" s="11"/>
      <c r="Z344" s="11"/>
      <c r="AA344" s="11"/>
      <c r="AB344" s="11"/>
      <c r="AC344" s="11"/>
      <c r="AD344" s="11"/>
      <c r="AE344" s="11"/>
      <c r="AF344" s="11"/>
      <c r="AG344" s="11"/>
      <c r="AH344" s="11"/>
      <c r="AI344" s="11"/>
      <c r="AJ344" s="11"/>
      <c r="AK344" s="11"/>
      <c r="AL344" s="11"/>
      <c r="AM344" s="11"/>
      <c r="AN344" s="11"/>
      <c r="AO344" s="11"/>
      <c r="AP344" s="11"/>
    </row>
    <row r="345" spans="12:42" s="5" customFormat="1" x14ac:dyDescent="0.3">
      <c r="L345" s="15"/>
      <c r="M345" s="15"/>
      <c r="R345" s="11"/>
      <c r="S345" s="11"/>
      <c r="T345" s="11"/>
      <c r="U345" s="11"/>
      <c r="V345" s="11"/>
      <c r="W345" s="11"/>
      <c r="X345" s="11"/>
      <c r="Y345" s="11"/>
      <c r="Z345" s="11"/>
      <c r="AA345" s="11"/>
      <c r="AB345" s="11"/>
      <c r="AC345" s="11"/>
      <c r="AD345" s="11"/>
      <c r="AE345" s="11"/>
      <c r="AF345" s="11"/>
      <c r="AG345" s="11"/>
      <c r="AH345" s="11"/>
      <c r="AI345" s="11"/>
      <c r="AJ345" s="11"/>
      <c r="AK345" s="11"/>
      <c r="AL345" s="11"/>
      <c r="AM345" s="11"/>
      <c r="AN345" s="11"/>
      <c r="AO345" s="11"/>
      <c r="AP345" s="11"/>
    </row>
    <row r="346" spans="12:42" s="5" customFormat="1" x14ac:dyDescent="0.3">
      <c r="L346" s="15"/>
      <c r="M346" s="15"/>
      <c r="R346" s="11"/>
      <c r="S346" s="11"/>
      <c r="T346" s="11"/>
      <c r="U346" s="11"/>
      <c r="V346" s="11"/>
      <c r="W346" s="11"/>
      <c r="X346" s="11"/>
      <c r="Y346" s="11"/>
      <c r="Z346" s="11"/>
      <c r="AA346" s="11"/>
      <c r="AB346" s="11"/>
      <c r="AC346" s="11"/>
      <c r="AD346" s="11"/>
      <c r="AE346" s="11"/>
      <c r="AF346" s="11"/>
      <c r="AG346" s="11"/>
      <c r="AH346" s="11"/>
      <c r="AI346" s="11"/>
      <c r="AJ346" s="11"/>
      <c r="AK346" s="11"/>
      <c r="AL346" s="11"/>
      <c r="AM346" s="11"/>
      <c r="AN346" s="11"/>
      <c r="AO346" s="11"/>
      <c r="AP346" s="11"/>
    </row>
    <row r="347" spans="12:42" s="5" customFormat="1" x14ac:dyDescent="0.3">
      <c r="L347" s="15"/>
      <c r="M347" s="15"/>
      <c r="R347" s="11"/>
      <c r="S347" s="11"/>
      <c r="T347" s="11"/>
      <c r="U347" s="11"/>
      <c r="V347" s="11"/>
      <c r="W347" s="11"/>
      <c r="X347" s="11"/>
      <c r="Y347" s="11"/>
      <c r="Z347" s="11"/>
      <c r="AA347" s="11"/>
      <c r="AB347" s="11"/>
      <c r="AC347" s="11"/>
      <c r="AD347" s="11"/>
      <c r="AE347" s="11"/>
      <c r="AF347" s="11"/>
      <c r="AG347" s="11"/>
      <c r="AH347" s="11"/>
      <c r="AI347" s="11"/>
      <c r="AJ347" s="11"/>
      <c r="AK347" s="11"/>
      <c r="AL347" s="11"/>
      <c r="AM347" s="11"/>
      <c r="AN347" s="11"/>
      <c r="AO347" s="11"/>
      <c r="AP347" s="11"/>
    </row>
    <row r="348" spans="12:42" s="5" customFormat="1" x14ac:dyDescent="0.3">
      <c r="L348" s="15"/>
      <c r="M348" s="15"/>
      <c r="R348" s="11"/>
      <c r="S348" s="11"/>
      <c r="T348" s="11"/>
      <c r="U348" s="11"/>
      <c r="V348" s="11"/>
      <c r="W348" s="11"/>
      <c r="X348" s="11"/>
      <c r="Y348" s="11"/>
      <c r="Z348" s="11"/>
      <c r="AA348" s="11"/>
      <c r="AB348" s="11"/>
      <c r="AC348" s="11"/>
      <c r="AD348" s="11"/>
      <c r="AE348" s="11"/>
      <c r="AF348" s="11"/>
      <c r="AG348" s="11"/>
      <c r="AH348" s="11"/>
      <c r="AI348" s="11"/>
      <c r="AJ348" s="11"/>
      <c r="AK348" s="11"/>
      <c r="AL348" s="11"/>
      <c r="AM348" s="11"/>
      <c r="AN348" s="11"/>
      <c r="AO348" s="11"/>
      <c r="AP348" s="11"/>
    </row>
    <row r="349" spans="12:42" s="5" customFormat="1" x14ac:dyDescent="0.3">
      <c r="L349" s="15"/>
      <c r="M349" s="15"/>
      <c r="R349" s="11"/>
      <c r="S349" s="11"/>
      <c r="T349" s="11"/>
      <c r="U349" s="11"/>
      <c r="V349" s="11"/>
      <c r="W349" s="11"/>
      <c r="X349" s="11"/>
      <c r="Y349" s="11"/>
      <c r="Z349" s="11"/>
      <c r="AA349" s="11"/>
      <c r="AB349" s="11"/>
      <c r="AC349" s="11"/>
      <c r="AD349" s="11"/>
      <c r="AE349" s="11"/>
      <c r="AF349" s="11"/>
      <c r="AG349" s="11"/>
      <c r="AH349" s="11"/>
      <c r="AI349" s="11"/>
      <c r="AJ349" s="11"/>
      <c r="AK349" s="11"/>
      <c r="AL349" s="11"/>
      <c r="AM349" s="11"/>
      <c r="AN349" s="11"/>
      <c r="AO349" s="11"/>
      <c r="AP349" s="11"/>
    </row>
    <row r="350" spans="12:42" s="5" customFormat="1" x14ac:dyDescent="0.3">
      <c r="L350" s="15"/>
      <c r="M350" s="15"/>
      <c r="R350" s="11"/>
      <c r="S350" s="11"/>
      <c r="T350" s="11"/>
      <c r="U350" s="11"/>
      <c r="V350" s="11"/>
      <c r="W350" s="11"/>
      <c r="X350" s="11"/>
      <c r="Y350" s="11"/>
      <c r="Z350" s="11"/>
      <c r="AA350" s="11"/>
      <c r="AB350" s="11"/>
      <c r="AC350" s="11"/>
      <c r="AD350" s="11"/>
      <c r="AE350" s="11"/>
      <c r="AF350" s="11"/>
      <c r="AG350" s="11"/>
      <c r="AH350" s="11"/>
      <c r="AI350" s="11"/>
      <c r="AJ350" s="11"/>
      <c r="AK350" s="11"/>
      <c r="AL350" s="11"/>
      <c r="AM350" s="11"/>
      <c r="AN350" s="11"/>
      <c r="AO350" s="11"/>
      <c r="AP350" s="11"/>
    </row>
    <row r="351" spans="12:42" s="5" customFormat="1" x14ac:dyDescent="0.3">
      <c r="L351" s="15"/>
      <c r="M351" s="15"/>
      <c r="R351" s="11"/>
      <c r="S351" s="11"/>
      <c r="T351" s="11"/>
      <c r="U351" s="11"/>
      <c r="V351" s="11"/>
      <c r="W351" s="11"/>
      <c r="X351" s="11"/>
      <c r="Y351" s="11"/>
      <c r="Z351" s="11"/>
      <c r="AA351" s="11"/>
      <c r="AB351" s="11"/>
      <c r="AC351" s="11"/>
      <c r="AD351" s="11"/>
      <c r="AE351" s="11"/>
      <c r="AF351" s="11"/>
      <c r="AG351" s="11"/>
      <c r="AH351" s="11"/>
      <c r="AI351" s="11"/>
      <c r="AJ351" s="11"/>
      <c r="AK351" s="11"/>
      <c r="AL351" s="11"/>
      <c r="AM351" s="11"/>
      <c r="AN351" s="11"/>
      <c r="AO351" s="11"/>
      <c r="AP351" s="11"/>
    </row>
    <row r="352" spans="12:42" s="5" customFormat="1" x14ac:dyDescent="0.3">
      <c r="L352" s="15"/>
      <c r="M352" s="15"/>
      <c r="R352" s="11"/>
      <c r="S352" s="11"/>
      <c r="T352" s="11"/>
      <c r="U352" s="11"/>
      <c r="V352" s="11"/>
      <c r="W352" s="11"/>
      <c r="X352" s="11"/>
      <c r="Y352" s="11"/>
      <c r="Z352" s="11"/>
      <c r="AA352" s="11"/>
      <c r="AB352" s="11"/>
      <c r="AC352" s="11"/>
      <c r="AD352" s="11"/>
      <c r="AE352" s="11"/>
      <c r="AF352" s="11"/>
      <c r="AG352" s="11"/>
      <c r="AH352" s="11"/>
      <c r="AI352" s="11"/>
      <c r="AJ352" s="11"/>
      <c r="AK352" s="11"/>
      <c r="AL352" s="11"/>
      <c r="AM352" s="11"/>
      <c r="AN352" s="11"/>
      <c r="AO352" s="11"/>
      <c r="AP352" s="11"/>
    </row>
    <row r="353" spans="12:42" s="5" customFormat="1" x14ac:dyDescent="0.3">
      <c r="L353" s="15"/>
      <c r="M353" s="15"/>
      <c r="R353" s="11"/>
      <c r="S353" s="11"/>
      <c r="T353" s="11"/>
      <c r="U353" s="11"/>
      <c r="V353" s="11"/>
      <c r="W353" s="11"/>
      <c r="X353" s="11"/>
      <c r="Y353" s="11"/>
      <c r="Z353" s="11"/>
      <c r="AA353" s="11"/>
      <c r="AB353" s="11"/>
      <c r="AC353" s="11"/>
      <c r="AD353" s="11"/>
      <c r="AE353" s="11"/>
      <c r="AF353" s="11"/>
      <c r="AG353" s="11"/>
      <c r="AH353" s="11"/>
      <c r="AI353" s="11"/>
      <c r="AJ353" s="11"/>
      <c r="AK353" s="11"/>
      <c r="AL353" s="11"/>
      <c r="AM353" s="11"/>
      <c r="AN353" s="11"/>
      <c r="AO353" s="11"/>
      <c r="AP353" s="11"/>
    </row>
    <row r="354" spans="12:42" s="5" customFormat="1" x14ac:dyDescent="0.3">
      <c r="L354" s="15"/>
      <c r="M354" s="15"/>
      <c r="R354" s="11"/>
      <c r="S354" s="11"/>
      <c r="T354" s="11"/>
      <c r="U354" s="11"/>
      <c r="V354" s="11"/>
      <c r="W354" s="11"/>
      <c r="X354" s="11"/>
      <c r="Y354" s="11"/>
      <c r="Z354" s="11"/>
      <c r="AA354" s="11"/>
      <c r="AB354" s="11"/>
      <c r="AC354" s="11"/>
      <c r="AD354" s="11"/>
      <c r="AE354" s="11"/>
      <c r="AF354" s="11"/>
      <c r="AG354" s="11"/>
      <c r="AH354" s="11"/>
      <c r="AI354" s="11"/>
      <c r="AJ354" s="11"/>
      <c r="AK354" s="11"/>
      <c r="AL354" s="11"/>
      <c r="AM354" s="11"/>
      <c r="AN354" s="11"/>
      <c r="AO354" s="11"/>
      <c r="AP354" s="11"/>
    </row>
    <row r="355" spans="12:42" s="5" customFormat="1" x14ac:dyDescent="0.3">
      <c r="L355" s="15"/>
      <c r="M355" s="15"/>
      <c r="R355" s="11"/>
      <c r="S355" s="11"/>
      <c r="T355" s="11"/>
      <c r="U355" s="11"/>
      <c r="V355" s="11"/>
      <c r="W355" s="11"/>
      <c r="X355" s="11"/>
      <c r="Y355" s="11"/>
      <c r="Z355" s="11"/>
      <c r="AA355" s="11"/>
      <c r="AB355" s="11"/>
      <c r="AC355" s="11"/>
      <c r="AD355" s="11"/>
      <c r="AE355" s="11"/>
      <c r="AF355" s="11"/>
      <c r="AG355" s="11"/>
      <c r="AH355" s="11"/>
      <c r="AI355" s="11"/>
      <c r="AJ355" s="11"/>
      <c r="AK355" s="11"/>
      <c r="AL355" s="11"/>
      <c r="AM355" s="11"/>
      <c r="AN355" s="11"/>
      <c r="AO355" s="11"/>
      <c r="AP355" s="11"/>
    </row>
    <row r="356" spans="12:42" s="5" customFormat="1" x14ac:dyDescent="0.3">
      <c r="L356" s="15"/>
      <c r="M356" s="15"/>
      <c r="R356" s="11"/>
      <c r="S356" s="11"/>
      <c r="T356" s="11"/>
      <c r="U356" s="11"/>
      <c r="V356" s="11"/>
      <c r="W356" s="11"/>
      <c r="X356" s="11"/>
      <c r="Y356" s="11"/>
      <c r="Z356" s="11"/>
      <c r="AA356" s="11"/>
      <c r="AB356" s="11"/>
      <c r="AC356" s="11"/>
      <c r="AD356" s="11"/>
      <c r="AE356" s="11"/>
      <c r="AF356" s="11"/>
      <c r="AG356" s="11"/>
      <c r="AH356" s="11"/>
      <c r="AI356" s="11"/>
      <c r="AJ356" s="11"/>
      <c r="AK356" s="11"/>
      <c r="AL356" s="11"/>
      <c r="AM356" s="11"/>
      <c r="AN356" s="11"/>
      <c r="AO356" s="11"/>
      <c r="AP356" s="11"/>
    </row>
    <row r="357" spans="12:42" s="5" customFormat="1" x14ac:dyDescent="0.3">
      <c r="L357" s="15"/>
      <c r="M357" s="15"/>
      <c r="R357" s="11"/>
      <c r="S357" s="11"/>
      <c r="T357" s="11"/>
      <c r="U357" s="11"/>
      <c r="V357" s="11"/>
      <c r="W357" s="11"/>
      <c r="X357" s="11"/>
      <c r="Y357" s="11"/>
      <c r="Z357" s="11"/>
      <c r="AA357" s="11"/>
      <c r="AB357" s="11"/>
      <c r="AC357" s="11"/>
      <c r="AD357" s="11"/>
      <c r="AE357" s="11"/>
      <c r="AF357" s="11"/>
      <c r="AG357" s="11"/>
      <c r="AH357" s="11"/>
      <c r="AI357" s="11"/>
      <c r="AJ357" s="11"/>
      <c r="AK357" s="11"/>
      <c r="AL357" s="11"/>
      <c r="AM357" s="11"/>
      <c r="AN357" s="11"/>
      <c r="AO357" s="11"/>
      <c r="AP357" s="11"/>
    </row>
    <row r="358" spans="12:42" s="5" customFormat="1" x14ac:dyDescent="0.3">
      <c r="L358" s="15"/>
      <c r="M358" s="15"/>
      <c r="R358" s="11"/>
      <c r="S358" s="11"/>
      <c r="T358" s="11"/>
      <c r="U358" s="11"/>
      <c r="V358" s="11"/>
      <c r="W358" s="11"/>
      <c r="X358" s="11"/>
      <c r="Y358" s="11"/>
      <c r="Z358" s="11"/>
      <c r="AA358" s="11"/>
      <c r="AB358" s="11"/>
      <c r="AC358" s="11"/>
      <c r="AD358" s="11"/>
      <c r="AE358" s="11"/>
      <c r="AF358" s="11"/>
      <c r="AG358" s="11"/>
      <c r="AH358" s="11"/>
      <c r="AI358" s="11"/>
      <c r="AJ358" s="11"/>
      <c r="AK358" s="11"/>
      <c r="AL358" s="11"/>
      <c r="AM358" s="11"/>
      <c r="AN358" s="11"/>
      <c r="AO358" s="11"/>
      <c r="AP358" s="11"/>
    </row>
    <row r="359" spans="12:42" s="5" customFormat="1" x14ac:dyDescent="0.3">
      <c r="L359" s="15"/>
      <c r="M359" s="15"/>
      <c r="R359" s="11"/>
      <c r="S359" s="11"/>
      <c r="T359" s="11"/>
      <c r="U359" s="11"/>
      <c r="V359" s="11"/>
      <c r="W359" s="11"/>
      <c r="X359" s="11"/>
      <c r="Y359" s="11"/>
      <c r="Z359" s="11"/>
      <c r="AA359" s="11"/>
      <c r="AB359" s="11"/>
      <c r="AC359" s="11"/>
      <c r="AD359" s="11"/>
      <c r="AE359" s="11"/>
      <c r="AF359" s="11"/>
      <c r="AG359" s="11"/>
      <c r="AH359" s="11"/>
      <c r="AI359" s="11"/>
      <c r="AJ359" s="11"/>
      <c r="AK359" s="11"/>
      <c r="AL359" s="11"/>
      <c r="AM359" s="11"/>
      <c r="AN359" s="11"/>
      <c r="AO359" s="11"/>
      <c r="AP359" s="11"/>
    </row>
    <row r="360" spans="12:42" s="5" customFormat="1" x14ac:dyDescent="0.3">
      <c r="L360" s="15"/>
      <c r="M360" s="15"/>
      <c r="R360" s="11"/>
      <c r="S360" s="11"/>
      <c r="T360" s="11"/>
      <c r="U360" s="11"/>
      <c r="V360" s="11"/>
      <c r="W360" s="11"/>
      <c r="X360" s="11"/>
      <c r="Y360" s="11"/>
      <c r="Z360" s="11"/>
      <c r="AA360" s="11"/>
      <c r="AB360" s="11"/>
      <c r="AC360" s="11"/>
      <c r="AD360" s="11"/>
      <c r="AE360" s="11"/>
      <c r="AF360" s="11"/>
      <c r="AG360" s="11"/>
      <c r="AH360" s="11"/>
      <c r="AI360" s="11"/>
      <c r="AJ360" s="11"/>
      <c r="AK360" s="11"/>
      <c r="AL360" s="11"/>
      <c r="AM360" s="11"/>
      <c r="AN360" s="11"/>
      <c r="AO360" s="11"/>
      <c r="AP360" s="11"/>
    </row>
    <row r="361" spans="12:42" s="5" customFormat="1" x14ac:dyDescent="0.3">
      <c r="L361" s="15"/>
      <c r="M361" s="15"/>
      <c r="R361" s="11"/>
      <c r="S361" s="11"/>
      <c r="T361" s="11"/>
      <c r="U361" s="11"/>
      <c r="V361" s="11"/>
      <c r="W361" s="11"/>
      <c r="X361" s="11"/>
      <c r="Y361" s="11"/>
      <c r="Z361" s="11"/>
      <c r="AA361" s="11"/>
      <c r="AB361" s="11"/>
      <c r="AC361" s="11"/>
      <c r="AD361" s="11"/>
      <c r="AE361" s="11"/>
      <c r="AF361" s="11"/>
      <c r="AG361" s="11"/>
      <c r="AH361" s="11"/>
      <c r="AI361" s="11"/>
      <c r="AJ361" s="11"/>
      <c r="AK361" s="11"/>
      <c r="AL361" s="11"/>
      <c r="AM361" s="11"/>
      <c r="AN361" s="11"/>
      <c r="AO361" s="11"/>
      <c r="AP361" s="11"/>
    </row>
    <row r="362" spans="12:42" s="5" customFormat="1" x14ac:dyDescent="0.3">
      <c r="L362" s="15"/>
      <c r="M362" s="15"/>
      <c r="R362" s="11"/>
      <c r="S362" s="11"/>
      <c r="T362" s="11"/>
      <c r="U362" s="11"/>
      <c r="V362" s="11"/>
      <c r="W362" s="11"/>
      <c r="X362" s="11"/>
      <c r="Y362" s="11"/>
      <c r="Z362" s="11"/>
      <c r="AA362" s="11"/>
      <c r="AB362" s="11"/>
      <c r="AC362" s="11"/>
      <c r="AD362" s="11"/>
      <c r="AE362" s="11"/>
      <c r="AF362" s="11"/>
      <c r="AG362" s="11"/>
      <c r="AH362" s="11"/>
      <c r="AI362" s="11"/>
      <c r="AJ362" s="11"/>
      <c r="AK362" s="11"/>
      <c r="AL362" s="11"/>
      <c r="AM362" s="11"/>
      <c r="AN362" s="11"/>
      <c r="AO362" s="11"/>
      <c r="AP362" s="11"/>
    </row>
    <row r="363" spans="12:42" s="5" customFormat="1" x14ac:dyDescent="0.3">
      <c r="L363" s="15"/>
      <c r="M363" s="15"/>
      <c r="R363" s="11"/>
      <c r="S363" s="11"/>
      <c r="T363" s="11"/>
      <c r="U363" s="11"/>
      <c r="V363" s="11"/>
      <c r="W363" s="11"/>
      <c r="X363" s="11"/>
      <c r="Y363" s="11"/>
      <c r="Z363" s="11"/>
      <c r="AA363" s="11"/>
      <c r="AB363" s="11"/>
      <c r="AC363" s="11"/>
      <c r="AD363" s="11"/>
      <c r="AE363" s="11"/>
      <c r="AF363" s="11"/>
      <c r="AG363" s="11"/>
      <c r="AH363" s="11"/>
      <c r="AI363" s="11"/>
      <c r="AJ363" s="11"/>
      <c r="AK363" s="11"/>
      <c r="AL363" s="11"/>
      <c r="AM363" s="11"/>
      <c r="AN363" s="11"/>
      <c r="AO363" s="11"/>
      <c r="AP363" s="11"/>
    </row>
    <row r="364" spans="12:42" s="5" customFormat="1" x14ac:dyDescent="0.3">
      <c r="L364" s="15"/>
      <c r="M364" s="15"/>
      <c r="R364" s="11"/>
      <c r="S364" s="11"/>
      <c r="T364" s="11"/>
      <c r="U364" s="11"/>
      <c r="V364" s="11"/>
      <c r="W364" s="11"/>
      <c r="X364" s="11"/>
      <c r="Y364" s="11"/>
      <c r="Z364" s="11"/>
      <c r="AA364" s="11"/>
      <c r="AB364" s="11"/>
      <c r="AC364" s="11"/>
      <c r="AD364" s="11"/>
      <c r="AE364" s="11"/>
      <c r="AF364" s="11"/>
      <c r="AG364" s="11"/>
      <c r="AH364" s="11"/>
      <c r="AI364" s="11"/>
      <c r="AJ364" s="11"/>
      <c r="AK364" s="11"/>
      <c r="AL364" s="11"/>
      <c r="AM364" s="11"/>
      <c r="AN364" s="11"/>
      <c r="AO364" s="11"/>
      <c r="AP364" s="11"/>
    </row>
    <row r="365" spans="12:42" s="5" customFormat="1" x14ac:dyDescent="0.3">
      <c r="L365" s="15"/>
      <c r="M365" s="15"/>
      <c r="R365" s="11"/>
      <c r="S365" s="11"/>
      <c r="T365" s="11"/>
      <c r="U365" s="11"/>
      <c r="V365" s="11"/>
      <c r="W365" s="11"/>
      <c r="X365" s="11"/>
      <c r="Y365" s="11"/>
      <c r="Z365" s="11"/>
      <c r="AA365" s="11"/>
      <c r="AB365" s="11"/>
      <c r="AC365" s="11"/>
      <c r="AD365" s="11"/>
      <c r="AE365" s="11"/>
      <c r="AF365" s="11"/>
      <c r="AG365" s="11"/>
      <c r="AH365" s="11"/>
      <c r="AI365" s="11"/>
      <c r="AJ365" s="11"/>
      <c r="AK365" s="11"/>
      <c r="AL365" s="11"/>
      <c r="AM365" s="11"/>
      <c r="AN365" s="11"/>
      <c r="AO365" s="11"/>
      <c r="AP365" s="11"/>
    </row>
    <row r="366" spans="12:42" s="5" customFormat="1" x14ac:dyDescent="0.3">
      <c r="L366" s="15"/>
      <c r="M366" s="15"/>
      <c r="R366" s="11"/>
      <c r="S366" s="11"/>
      <c r="T366" s="11"/>
      <c r="U366" s="11"/>
      <c r="V366" s="11"/>
      <c r="W366" s="11"/>
      <c r="X366" s="11"/>
      <c r="Y366" s="11"/>
      <c r="Z366" s="11"/>
      <c r="AA366" s="11"/>
      <c r="AB366" s="11"/>
      <c r="AC366" s="11"/>
      <c r="AD366" s="11"/>
      <c r="AE366" s="11"/>
      <c r="AF366" s="11"/>
      <c r="AG366" s="11"/>
      <c r="AH366" s="11"/>
      <c r="AI366" s="11"/>
      <c r="AJ366" s="11"/>
      <c r="AK366" s="11"/>
      <c r="AL366" s="11"/>
      <c r="AM366" s="11"/>
      <c r="AN366" s="11"/>
      <c r="AO366" s="11"/>
      <c r="AP366" s="11"/>
    </row>
    <row r="367" spans="12:42" s="5" customFormat="1" x14ac:dyDescent="0.3">
      <c r="L367" s="15"/>
      <c r="M367" s="15"/>
      <c r="R367" s="11"/>
      <c r="S367" s="11"/>
      <c r="T367" s="11"/>
      <c r="U367" s="11"/>
      <c r="V367" s="11"/>
      <c r="W367" s="11"/>
      <c r="X367" s="11"/>
      <c r="Y367" s="11"/>
      <c r="Z367" s="11"/>
      <c r="AA367" s="11"/>
      <c r="AB367" s="11"/>
      <c r="AC367" s="11"/>
      <c r="AD367" s="11"/>
      <c r="AE367" s="11"/>
      <c r="AF367" s="11"/>
      <c r="AG367" s="11"/>
      <c r="AH367" s="11"/>
      <c r="AI367" s="11"/>
      <c r="AJ367" s="11"/>
      <c r="AK367" s="11"/>
      <c r="AL367" s="11"/>
      <c r="AM367" s="11"/>
      <c r="AN367" s="11"/>
      <c r="AO367" s="11"/>
      <c r="AP367" s="11"/>
    </row>
    <row r="368" spans="12:42" s="5" customFormat="1" x14ac:dyDescent="0.3">
      <c r="L368" s="15"/>
      <c r="M368" s="15"/>
      <c r="R368" s="11"/>
      <c r="S368" s="11"/>
      <c r="T368" s="11"/>
      <c r="U368" s="11"/>
      <c r="V368" s="11"/>
      <c r="W368" s="11"/>
      <c r="X368" s="11"/>
      <c r="Y368" s="11"/>
      <c r="Z368" s="11"/>
      <c r="AA368" s="11"/>
      <c r="AB368" s="11"/>
      <c r="AC368" s="11"/>
      <c r="AD368" s="11"/>
      <c r="AE368" s="11"/>
      <c r="AF368" s="11"/>
      <c r="AG368" s="11"/>
      <c r="AH368" s="11"/>
      <c r="AI368" s="11"/>
      <c r="AJ368" s="11"/>
      <c r="AK368" s="11"/>
      <c r="AL368" s="11"/>
      <c r="AM368" s="11"/>
      <c r="AN368" s="11"/>
      <c r="AO368" s="11"/>
      <c r="AP368" s="11"/>
    </row>
    <row r="369" spans="12:42" s="5" customFormat="1" x14ac:dyDescent="0.3">
      <c r="L369" s="15"/>
      <c r="M369" s="15"/>
      <c r="R369" s="11"/>
      <c r="S369" s="11"/>
      <c r="T369" s="11"/>
      <c r="U369" s="11"/>
      <c r="V369" s="11"/>
      <c r="W369" s="11"/>
      <c r="X369" s="11"/>
      <c r="Y369" s="11"/>
      <c r="Z369" s="11"/>
      <c r="AA369" s="11"/>
      <c r="AB369" s="11"/>
      <c r="AC369" s="11"/>
      <c r="AD369" s="11"/>
      <c r="AE369" s="11"/>
      <c r="AF369" s="11"/>
      <c r="AG369" s="11"/>
      <c r="AH369" s="11"/>
      <c r="AI369" s="11"/>
      <c r="AJ369" s="11"/>
      <c r="AK369" s="11"/>
      <c r="AL369" s="11"/>
      <c r="AM369" s="11"/>
      <c r="AN369" s="11"/>
      <c r="AO369" s="11"/>
      <c r="AP369" s="11"/>
    </row>
    <row r="370" spans="12:42" s="5" customFormat="1" x14ac:dyDescent="0.3">
      <c r="L370" s="15"/>
      <c r="M370" s="15"/>
      <c r="R370" s="11"/>
      <c r="S370" s="11"/>
      <c r="T370" s="11"/>
      <c r="U370" s="11"/>
      <c r="V370" s="11"/>
      <c r="W370" s="11"/>
      <c r="X370" s="11"/>
      <c r="Y370" s="11"/>
      <c r="Z370" s="11"/>
      <c r="AA370" s="11"/>
      <c r="AB370" s="11"/>
      <c r="AC370" s="11"/>
      <c r="AD370" s="11"/>
      <c r="AE370" s="11"/>
      <c r="AF370" s="11"/>
      <c r="AG370" s="11"/>
      <c r="AH370" s="11"/>
      <c r="AI370" s="11"/>
      <c r="AJ370" s="11"/>
      <c r="AK370" s="11"/>
      <c r="AL370" s="11"/>
      <c r="AM370" s="11"/>
      <c r="AN370" s="11"/>
      <c r="AO370" s="11"/>
      <c r="AP370" s="11"/>
    </row>
    <row r="371" spans="12:42" s="5" customFormat="1" x14ac:dyDescent="0.3">
      <c r="L371" s="15"/>
      <c r="M371" s="15"/>
      <c r="R371" s="11"/>
      <c r="S371" s="11"/>
      <c r="T371" s="11"/>
      <c r="U371" s="11"/>
      <c r="V371" s="11"/>
      <c r="W371" s="11"/>
      <c r="X371" s="11"/>
      <c r="Y371" s="11"/>
      <c r="Z371" s="11"/>
      <c r="AA371" s="11"/>
      <c r="AB371" s="11"/>
      <c r="AC371" s="11"/>
      <c r="AD371" s="11"/>
      <c r="AE371" s="11"/>
      <c r="AF371" s="11"/>
      <c r="AG371" s="11"/>
      <c r="AH371" s="11"/>
      <c r="AI371" s="11"/>
      <c r="AJ371" s="11"/>
      <c r="AK371" s="11"/>
      <c r="AL371" s="11"/>
      <c r="AM371" s="11"/>
      <c r="AN371" s="11"/>
      <c r="AO371" s="11"/>
      <c r="AP371" s="11"/>
    </row>
    <row r="372" spans="12:42" s="5" customFormat="1" x14ac:dyDescent="0.3">
      <c r="L372" s="15"/>
      <c r="M372" s="15"/>
      <c r="R372" s="11"/>
      <c r="S372" s="11"/>
      <c r="T372" s="11"/>
      <c r="U372" s="11"/>
      <c r="V372" s="11"/>
      <c r="W372" s="11"/>
      <c r="X372" s="11"/>
      <c r="Y372" s="11"/>
      <c r="Z372" s="11"/>
      <c r="AA372" s="11"/>
      <c r="AB372" s="11"/>
      <c r="AC372" s="11"/>
      <c r="AD372" s="11"/>
      <c r="AE372" s="11"/>
      <c r="AF372" s="11"/>
      <c r="AG372" s="11"/>
      <c r="AH372" s="11"/>
      <c r="AI372" s="11"/>
      <c r="AJ372" s="11"/>
      <c r="AK372" s="11"/>
      <c r="AL372" s="11"/>
      <c r="AM372" s="11"/>
      <c r="AN372" s="11"/>
      <c r="AO372" s="11"/>
      <c r="AP372" s="11"/>
    </row>
    <row r="373" spans="12:42" s="5" customFormat="1" x14ac:dyDescent="0.3">
      <c r="L373" s="15"/>
      <c r="M373" s="15"/>
      <c r="R373" s="11"/>
      <c r="S373" s="11"/>
      <c r="T373" s="11"/>
      <c r="U373" s="11"/>
      <c r="V373" s="11"/>
      <c r="W373" s="11"/>
      <c r="X373" s="11"/>
      <c r="Y373" s="11"/>
      <c r="Z373" s="11"/>
      <c r="AA373" s="11"/>
      <c r="AB373" s="11"/>
      <c r="AC373" s="11"/>
      <c r="AD373" s="11"/>
      <c r="AE373" s="11"/>
      <c r="AF373" s="11"/>
      <c r="AG373" s="11"/>
      <c r="AH373" s="11"/>
      <c r="AI373" s="11"/>
      <c r="AJ373" s="11"/>
      <c r="AK373" s="11"/>
      <c r="AL373" s="11"/>
      <c r="AM373" s="11"/>
      <c r="AN373" s="11"/>
      <c r="AO373" s="11"/>
      <c r="AP373" s="11"/>
    </row>
    <row r="374" spans="12:42" s="5" customFormat="1" x14ac:dyDescent="0.3">
      <c r="L374" s="15"/>
      <c r="M374" s="15"/>
      <c r="R374" s="11"/>
      <c r="S374" s="11"/>
      <c r="T374" s="11"/>
      <c r="U374" s="11"/>
      <c r="V374" s="11"/>
      <c r="W374" s="11"/>
      <c r="X374" s="11"/>
      <c r="Y374" s="11"/>
      <c r="Z374" s="11"/>
      <c r="AA374" s="11"/>
      <c r="AB374" s="11"/>
      <c r="AC374" s="11"/>
      <c r="AD374" s="11"/>
      <c r="AE374" s="11"/>
      <c r="AF374" s="11"/>
      <c r="AG374" s="11"/>
      <c r="AH374" s="11"/>
      <c r="AI374" s="11"/>
      <c r="AJ374" s="11"/>
      <c r="AK374" s="11"/>
      <c r="AL374" s="11"/>
      <c r="AM374" s="11"/>
      <c r="AN374" s="11"/>
      <c r="AO374" s="11"/>
      <c r="AP374" s="11"/>
    </row>
    <row r="375" spans="12:42" s="5" customFormat="1" x14ac:dyDescent="0.3">
      <c r="L375" s="15"/>
      <c r="M375" s="15"/>
      <c r="R375" s="11"/>
      <c r="S375" s="11"/>
      <c r="T375" s="11"/>
      <c r="U375" s="11"/>
      <c r="V375" s="11"/>
      <c r="W375" s="11"/>
      <c r="X375" s="11"/>
      <c r="Y375" s="11"/>
      <c r="Z375" s="11"/>
      <c r="AA375" s="11"/>
      <c r="AB375" s="11"/>
      <c r="AC375" s="11"/>
      <c r="AD375" s="11"/>
      <c r="AE375" s="11"/>
      <c r="AF375" s="11"/>
      <c r="AG375" s="11"/>
      <c r="AH375" s="11"/>
      <c r="AI375" s="11"/>
      <c r="AJ375" s="11"/>
      <c r="AK375" s="11"/>
      <c r="AL375" s="11"/>
      <c r="AM375" s="11"/>
      <c r="AN375" s="11"/>
      <c r="AO375" s="11"/>
      <c r="AP375" s="11"/>
    </row>
    <row r="376" spans="12:42" s="5" customFormat="1" x14ac:dyDescent="0.3">
      <c r="L376" s="15"/>
      <c r="M376" s="15"/>
      <c r="R376" s="11"/>
      <c r="S376" s="11"/>
      <c r="T376" s="11"/>
      <c r="U376" s="11"/>
      <c r="V376" s="11"/>
      <c r="W376" s="11"/>
      <c r="X376" s="11"/>
      <c r="Y376" s="11"/>
      <c r="Z376" s="11"/>
      <c r="AA376" s="11"/>
      <c r="AB376" s="11"/>
      <c r="AC376" s="11"/>
      <c r="AD376" s="11"/>
      <c r="AE376" s="11"/>
      <c r="AF376" s="11"/>
      <c r="AG376" s="11"/>
      <c r="AH376" s="11"/>
      <c r="AI376" s="11"/>
      <c r="AJ376" s="11"/>
      <c r="AK376" s="11"/>
      <c r="AL376" s="11"/>
      <c r="AM376" s="11"/>
      <c r="AN376" s="11"/>
      <c r="AO376" s="11"/>
      <c r="AP376" s="11"/>
    </row>
    <row r="377" spans="12:42" s="5" customFormat="1" x14ac:dyDescent="0.3">
      <c r="L377" s="15"/>
      <c r="M377" s="15"/>
      <c r="R377" s="11"/>
      <c r="S377" s="11"/>
      <c r="T377" s="11"/>
      <c r="U377" s="11"/>
      <c r="V377" s="11"/>
      <c r="W377" s="11"/>
      <c r="X377" s="11"/>
      <c r="Y377" s="11"/>
      <c r="Z377" s="11"/>
      <c r="AA377" s="11"/>
      <c r="AB377" s="11"/>
      <c r="AC377" s="11"/>
      <c r="AD377" s="11"/>
      <c r="AE377" s="11"/>
      <c r="AF377" s="11"/>
      <c r="AG377" s="11"/>
      <c r="AH377" s="11"/>
      <c r="AI377" s="11"/>
      <c r="AJ377" s="11"/>
      <c r="AK377" s="11"/>
      <c r="AL377" s="11"/>
      <c r="AM377" s="11"/>
      <c r="AN377" s="11"/>
      <c r="AO377" s="11"/>
      <c r="AP377" s="11"/>
    </row>
    <row r="378" spans="12:42" s="5" customFormat="1" x14ac:dyDescent="0.3">
      <c r="L378" s="15"/>
      <c r="M378" s="15"/>
      <c r="R378" s="11"/>
      <c r="S378" s="11"/>
      <c r="T378" s="11"/>
      <c r="U378" s="11"/>
      <c r="V378" s="11"/>
      <c r="W378" s="11"/>
      <c r="X378" s="11"/>
      <c r="Y378" s="11"/>
      <c r="Z378" s="11"/>
      <c r="AA378" s="11"/>
      <c r="AB378" s="11"/>
      <c r="AC378" s="11"/>
      <c r="AD378" s="11"/>
      <c r="AE378" s="11"/>
      <c r="AF378" s="11"/>
      <c r="AG378" s="11"/>
      <c r="AH378" s="11"/>
      <c r="AI378" s="11"/>
      <c r="AJ378" s="11"/>
      <c r="AK378" s="11"/>
      <c r="AL378" s="11"/>
      <c r="AM378" s="11"/>
      <c r="AN378" s="11"/>
      <c r="AO378" s="11"/>
      <c r="AP378" s="11"/>
    </row>
    <row r="379" spans="12:42" s="5" customFormat="1" x14ac:dyDescent="0.3">
      <c r="L379" s="15"/>
      <c r="M379" s="15"/>
      <c r="R379" s="11"/>
      <c r="S379" s="11"/>
      <c r="T379" s="11"/>
      <c r="U379" s="11"/>
      <c r="V379" s="11"/>
      <c r="W379" s="11"/>
      <c r="X379" s="11"/>
      <c r="Y379" s="11"/>
      <c r="Z379" s="11"/>
      <c r="AA379" s="11"/>
      <c r="AB379" s="11"/>
      <c r="AC379" s="11"/>
      <c r="AD379" s="11"/>
      <c r="AE379" s="11"/>
      <c r="AF379" s="11"/>
      <c r="AG379" s="11"/>
      <c r="AH379" s="11"/>
      <c r="AI379" s="11"/>
      <c r="AJ379" s="11"/>
      <c r="AK379" s="11"/>
      <c r="AL379" s="11"/>
      <c r="AM379" s="11"/>
      <c r="AN379" s="11"/>
      <c r="AO379" s="11"/>
      <c r="AP379" s="11"/>
    </row>
    <row r="380" spans="12:42" s="5" customFormat="1" x14ac:dyDescent="0.3">
      <c r="L380" s="15"/>
      <c r="M380" s="15"/>
      <c r="R380" s="11"/>
      <c r="S380" s="11"/>
      <c r="T380" s="11"/>
      <c r="U380" s="11"/>
      <c r="V380" s="11"/>
      <c r="W380" s="11"/>
      <c r="X380" s="11"/>
      <c r="Y380" s="11"/>
      <c r="Z380" s="11"/>
      <c r="AA380" s="11"/>
      <c r="AB380" s="11"/>
      <c r="AC380" s="11"/>
      <c r="AD380" s="11"/>
      <c r="AE380" s="11"/>
      <c r="AF380" s="11"/>
      <c r="AG380" s="11"/>
      <c r="AH380" s="11"/>
      <c r="AI380" s="11"/>
      <c r="AJ380" s="11"/>
      <c r="AK380" s="11"/>
      <c r="AL380" s="11"/>
      <c r="AM380" s="11"/>
      <c r="AN380" s="11"/>
      <c r="AO380" s="11"/>
      <c r="AP380" s="11"/>
    </row>
    <row r="381" spans="12:42" s="5" customFormat="1" x14ac:dyDescent="0.3">
      <c r="L381" s="15"/>
      <c r="M381" s="15"/>
      <c r="R381" s="11"/>
      <c r="S381" s="11"/>
      <c r="T381" s="11"/>
      <c r="U381" s="11"/>
      <c r="V381" s="11"/>
      <c r="W381" s="11"/>
      <c r="X381" s="11"/>
      <c r="Y381" s="11"/>
      <c r="Z381" s="11"/>
      <c r="AA381" s="11"/>
      <c r="AB381" s="11"/>
      <c r="AC381" s="11"/>
      <c r="AD381" s="11"/>
      <c r="AE381" s="11"/>
      <c r="AF381" s="11"/>
      <c r="AG381" s="11"/>
      <c r="AH381" s="11"/>
      <c r="AI381" s="11"/>
      <c r="AJ381" s="11"/>
      <c r="AK381" s="11"/>
      <c r="AL381" s="11"/>
      <c r="AM381" s="11"/>
      <c r="AN381" s="11"/>
      <c r="AO381" s="11"/>
      <c r="AP381" s="11"/>
    </row>
    <row r="382" spans="12:42" s="5" customFormat="1" x14ac:dyDescent="0.3">
      <c r="L382" s="15"/>
      <c r="M382" s="15"/>
      <c r="R382" s="11"/>
      <c r="S382" s="11"/>
      <c r="T382" s="11"/>
      <c r="U382" s="11"/>
      <c r="V382" s="11"/>
      <c r="W382" s="11"/>
      <c r="X382" s="11"/>
      <c r="Y382" s="11"/>
      <c r="Z382" s="11"/>
      <c r="AA382" s="11"/>
      <c r="AB382" s="11"/>
      <c r="AC382" s="11"/>
      <c r="AD382" s="11"/>
      <c r="AE382" s="11"/>
      <c r="AF382" s="11"/>
      <c r="AG382" s="11"/>
      <c r="AH382" s="11"/>
      <c r="AI382" s="11"/>
      <c r="AJ382" s="11"/>
      <c r="AK382" s="11"/>
      <c r="AL382" s="11"/>
      <c r="AM382" s="11"/>
      <c r="AN382" s="11"/>
      <c r="AO382" s="11"/>
      <c r="AP382" s="11"/>
    </row>
    <row r="383" spans="12:42" s="5" customFormat="1" x14ac:dyDescent="0.3">
      <c r="L383" s="15"/>
      <c r="M383" s="15"/>
      <c r="R383" s="11"/>
      <c r="S383" s="11"/>
      <c r="T383" s="11"/>
      <c r="U383" s="11"/>
      <c r="V383" s="11"/>
      <c r="W383" s="11"/>
      <c r="X383" s="11"/>
      <c r="Y383" s="11"/>
      <c r="Z383" s="11"/>
      <c r="AA383" s="11"/>
      <c r="AB383" s="11"/>
      <c r="AC383" s="11"/>
      <c r="AD383" s="11"/>
      <c r="AE383" s="11"/>
      <c r="AF383" s="11"/>
      <c r="AG383" s="11"/>
      <c r="AH383" s="11"/>
      <c r="AI383" s="11"/>
      <c r="AJ383" s="11"/>
      <c r="AK383" s="11"/>
      <c r="AL383" s="11"/>
      <c r="AM383" s="11"/>
      <c r="AN383" s="11"/>
      <c r="AO383" s="11"/>
      <c r="AP383" s="11"/>
    </row>
    <row r="384" spans="12:42" s="5" customFormat="1" x14ac:dyDescent="0.3">
      <c r="L384" s="15"/>
      <c r="M384" s="15"/>
      <c r="R384" s="11"/>
      <c r="S384" s="11"/>
      <c r="T384" s="11"/>
      <c r="U384" s="11"/>
      <c r="V384" s="11"/>
      <c r="W384" s="11"/>
      <c r="X384" s="11"/>
      <c r="Y384" s="11"/>
      <c r="Z384" s="11"/>
      <c r="AA384" s="11"/>
      <c r="AB384" s="11"/>
      <c r="AC384" s="11"/>
      <c r="AD384" s="11"/>
      <c r="AE384" s="11"/>
      <c r="AF384" s="11"/>
      <c r="AG384" s="11"/>
      <c r="AH384" s="11"/>
      <c r="AI384" s="11"/>
      <c r="AJ384" s="11"/>
      <c r="AK384" s="11"/>
      <c r="AL384" s="11"/>
      <c r="AM384" s="11"/>
      <c r="AN384" s="11"/>
      <c r="AO384" s="11"/>
      <c r="AP384" s="11"/>
    </row>
    <row r="385" spans="12:42" s="5" customFormat="1" x14ac:dyDescent="0.3">
      <c r="L385" s="15"/>
      <c r="M385" s="15"/>
      <c r="R385" s="11"/>
      <c r="S385" s="11"/>
      <c r="T385" s="11"/>
      <c r="U385" s="11"/>
      <c r="V385" s="11"/>
      <c r="W385" s="11"/>
      <c r="X385" s="11"/>
      <c r="Y385" s="11"/>
      <c r="Z385" s="11"/>
      <c r="AA385" s="11"/>
      <c r="AB385" s="11"/>
      <c r="AC385" s="11"/>
      <c r="AD385" s="11"/>
      <c r="AE385" s="11"/>
      <c r="AF385" s="11"/>
      <c r="AG385" s="11"/>
      <c r="AH385" s="11"/>
      <c r="AI385" s="11"/>
      <c r="AJ385" s="11"/>
      <c r="AK385" s="11"/>
      <c r="AL385" s="11"/>
      <c r="AM385" s="11"/>
      <c r="AN385" s="11"/>
      <c r="AO385" s="11"/>
      <c r="AP385" s="11"/>
    </row>
    <row r="386" spans="12:42" s="5" customFormat="1" x14ac:dyDescent="0.3">
      <c r="L386" s="15"/>
      <c r="M386" s="15"/>
      <c r="R386" s="11"/>
      <c r="S386" s="11"/>
      <c r="T386" s="11"/>
      <c r="U386" s="11"/>
      <c r="V386" s="11"/>
      <c r="W386" s="11"/>
      <c r="X386" s="11"/>
      <c r="Y386" s="11"/>
      <c r="Z386" s="11"/>
      <c r="AA386" s="11"/>
      <c r="AB386" s="11"/>
      <c r="AC386" s="11"/>
      <c r="AD386" s="11"/>
      <c r="AE386" s="11"/>
      <c r="AF386" s="11"/>
      <c r="AG386" s="11"/>
      <c r="AH386" s="11"/>
      <c r="AI386" s="11"/>
      <c r="AJ386" s="11"/>
      <c r="AK386" s="11"/>
      <c r="AL386" s="11"/>
      <c r="AM386" s="11"/>
      <c r="AN386" s="11"/>
      <c r="AO386" s="11"/>
      <c r="AP386" s="11"/>
    </row>
    <row r="387" spans="12:42" s="5" customFormat="1" x14ac:dyDescent="0.3">
      <c r="L387" s="15"/>
      <c r="M387" s="15"/>
      <c r="R387" s="11"/>
      <c r="S387" s="11"/>
      <c r="T387" s="11"/>
      <c r="U387" s="11"/>
      <c r="V387" s="11"/>
      <c r="W387" s="11"/>
      <c r="X387" s="11"/>
      <c r="Y387" s="11"/>
      <c r="Z387" s="11"/>
      <c r="AA387" s="11"/>
      <c r="AB387" s="11"/>
      <c r="AC387" s="11"/>
      <c r="AD387" s="11"/>
      <c r="AE387" s="11"/>
      <c r="AF387" s="11"/>
      <c r="AG387" s="11"/>
      <c r="AH387" s="11"/>
      <c r="AI387" s="11"/>
      <c r="AJ387" s="11"/>
      <c r="AK387" s="11"/>
      <c r="AL387" s="11"/>
      <c r="AM387" s="11"/>
      <c r="AN387" s="11"/>
      <c r="AO387" s="11"/>
      <c r="AP387" s="11"/>
    </row>
    <row r="388" spans="12:42" s="5" customFormat="1" x14ac:dyDescent="0.3">
      <c r="L388" s="15"/>
      <c r="M388" s="15"/>
      <c r="R388" s="11"/>
      <c r="S388" s="11"/>
      <c r="T388" s="11"/>
      <c r="U388" s="11"/>
      <c r="V388" s="11"/>
      <c r="W388" s="11"/>
      <c r="X388" s="11"/>
      <c r="Y388" s="11"/>
      <c r="Z388" s="11"/>
      <c r="AA388" s="11"/>
      <c r="AB388" s="11"/>
      <c r="AC388" s="11"/>
      <c r="AD388" s="11"/>
      <c r="AE388" s="11"/>
      <c r="AF388" s="11"/>
      <c r="AG388" s="11"/>
      <c r="AH388" s="11"/>
      <c r="AI388" s="11"/>
      <c r="AJ388" s="11"/>
      <c r="AK388" s="11"/>
      <c r="AL388" s="11"/>
      <c r="AM388" s="11"/>
      <c r="AN388" s="11"/>
      <c r="AO388" s="11"/>
      <c r="AP388" s="11"/>
    </row>
    <row r="389" spans="12:42" s="5" customFormat="1" x14ac:dyDescent="0.3">
      <c r="L389" s="15"/>
      <c r="M389" s="15"/>
      <c r="R389" s="11"/>
      <c r="S389" s="11"/>
      <c r="T389" s="11"/>
      <c r="U389" s="11"/>
      <c r="V389" s="11"/>
      <c r="W389" s="11"/>
      <c r="X389" s="11"/>
      <c r="Y389" s="11"/>
      <c r="Z389" s="11"/>
      <c r="AA389" s="11"/>
      <c r="AB389" s="11"/>
      <c r="AC389" s="11"/>
      <c r="AD389" s="11"/>
      <c r="AE389" s="11"/>
      <c r="AF389" s="11"/>
      <c r="AG389" s="11"/>
      <c r="AH389" s="11"/>
      <c r="AI389" s="11"/>
      <c r="AJ389" s="11"/>
      <c r="AK389" s="11"/>
      <c r="AL389" s="11"/>
      <c r="AM389" s="11"/>
      <c r="AN389" s="11"/>
      <c r="AO389" s="11"/>
      <c r="AP389" s="11"/>
    </row>
    <row r="390" spans="12:42" s="5" customFormat="1" x14ac:dyDescent="0.3">
      <c r="L390" s="15"/>
      <c r="M390" s="15"/>
      <c r="R390" s="11"/>
      <c r="S390" s="11"/>
      <c r="T390" s="11"/>
      <c r="U390" s="11"/>
      <c r="V390" s="11"/>
      <c r="W390" s="11"/>
      <c r="X390" s="11"/>
      <c r="Y390" s="11"/>
      <c r="Z390" s="11"/>
      <c r="AA390" s="11"/>
      <c r="AB390" s="11"/>
      <c r="AC390" s="11"/>
      <c r="AD390" s="11"/>
      <c r="AE390" s="11"/>
      <c r="AF390" s="11"/>
      <c r="AG390" s="11"/>
      <c r="AH390" s="11"/>
      <c r="AI390" s="11"/>
      <c r="AJ390" s="11"/>
      <c r="AK390" s="11"/>
      <c r="AL390" s="11"/>
      <c r="AM390" s="11"/>
      <c r="AN390" s="11"/>
      <c r="AO390" s="11"/>
      <c r="AP390" s="11"/>
    </row>
    <row r="391" spans="12:42" s="5" customFormat="1" x14ac:dyDescent="0.3">
      <c r="L391" s="15"/>
      <c r="M391" s="15"/>
      <c r="R391" s="11"/>
      <c r="S391" s="11"/>
      <c r="T391" s="11"/>
      <c r="U391" s="11"/>
      <c r="V391" s="11"/>
      <c r="W391" s="11"/>
      <c r="X391" s="11"/>
      <c r="Y391" s="11"/>
      <c r="Z391" s="11"/>
      <c r="AA391" s="11"/>
      <c r="AB391" s="11"/>
      <c r="AC391" s="11"/>
      <c r="AD391" s="11"/>
      <c r="AE391" s="11"/>
      <c r="AF391" s="11"/>
      <c r="AG391" s="11"/>
      <c r="AH391" s="11"/>
      <c r="AI391" s="11"/>
      <c r="AJ391" s="11"/>
      <c r="AK391" s="11"/>
      <c r="AL391" s="11"/>
      <c r="AM391" s="11"/>
      <c r="AN391" s="11"/>
      <c r="AO391" s="11"/>
      <c r="AP391" s="11"/>
    </row>
  </sheetData>
  <phoneticPr fontId="7"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C625"/>
  <sheetViews>
    <sheetView topLeftCell="A41" workbookViewId="0">
      <selection activeCell="F47" sqref="F47"/>
    </sheetView>
  </sheetViews>
  <sheetFormatPr defaultColWidth="9" defaultRowHeight="14" x14ac:dyDescent="0.3"/>
  <cols>
    <col min="1" max="1" width="18.75" style="5" customWidth="1"/>
    <col min="2" max="17" width="9" style="5"/>
    <col min="18" max="27" width="9" style="11"/>
    <col min="28" max="16384" width="9" style="5"/>
  </cols>
  <sheetData>
    <row r="1" spans="1:17" ht="15.5" x14ac:dyDescent="0.35">
      <c r="A1" s="1" t="s">
        <v>10285</v>
      </c>
    </row>
    <row r="2" spans="1:17" x14ac:dyDescent="0.3">
      <c r="A2" s="11" t="s">
        <v>10191</v>
      </c>
      <c r="B2" s="11"/>
      <c r="C2" s="11"/>
      <c r="D2" s="11"/>
      <c r="E2" s="11"/>
      <c r="F2" s="11"/>
      <c r="G2" s="11"/>
      <c r="H2" s="11"/>
      <c r="I2" s="11"/>
      <c r="J2" s="11"/>
      <c r="K2" s="11"/>
      <c r="L2" s="11"/>
      <c r="M2" s="11"/>
      <c r="N2" s="11"/>
      <c r="O2" s="11"/>
      <c r="P2" s="11"/>
      <c r="Q2" s="11"/>
    </row>
    <row r="3" spans="1:17" s="11" customFormat="1" ht="14.5" thickBot="1" x14ac:dyDescent="0.35">
      <c r="A3" s="22"/>
      <c r="B3" s="22"/>
      <c r="C3" s="22"/>
      <c r="D3" s="22"/>
      <c r="E3" s="22"/>
      <c r="F3" s="22"/>
      <c r="G3" s="22"/>
      <c r="H3" s="22"/>
      <c r="I3" s="22"/>
      <c r="J3" s="22"/>
      <c r="K3" s="22"/>
      <c r="L3" s="22"/>
      <c r="M3" s="22"/>
      <c r="N3" s="22"/>
      <c r="O3" s="22"/>
      <c r="P3" s="22"/>
      <c r="Q3" s="22"/>
    </row>
    <row r="4" spans="1:17" s="11" customFormat="1" ht="14.5" thickBot="1" x14ac:dyDescent="0.35">
      <c r="A4" s="22"/>
      <c r="B4" s="22" t="s">
        <v>18</v>
      </c>
      <c r="C4" s="22" t="s">
        <v>2</v>
      </c>
      <c r="D4" s="22" t="s">
        <v>1</v>
      </c>
      <c r="E4" s="22" t="s">
        <v>6</v>
      </c>
      <c r="F4" s="22" t="s">
        <v>16</v>
      </c>
      <c r="G4" s="22" t="s">
        <v>5</v>
      </c>
      <c r="H4" s="22" t="s">
        <v>4</v>
      </c>
      <c r="I4" s="22" t="s">
        <v>13</v>
      </c>
      <c r="J4" s="22" t="s">
        <v>15</v>
      </c>
      <c r="K4" s="22" t="s">
        <v>17</v>
      </c>
      <c r="L4" s="22" t="s">
        <v>10</v>
      </c>
      <c r="M4" s="22" t="s">
        <v>9</v>
      </c>
      <c r="N4" s="22" t="s">
        <v>7</v>
      </c>
      <c r="O4" s="22" t="s">
        <v>8</v>
      </c>
      <c r="P4" s="22" t="s">
        <v>12</v>
      </c>
      <c r="Q4" s="22" t="s">
        <v>11</v>
      </c>
    </row>
    <row r="5" spans="1:17" x14ac:dyDescent="0.3">
      <c r="A5" s="5" t="s">
        <v>6374</v>
      </c>
      <c r="B5" s="5">
        <v>1</v>
      </c>
      <c r="C5" s="5">
        <v>3</v>
      </c>
      <c r="D5" s="5">
        <v>2</v>
      </c>
      <c r="E5" s="5">
        <v>0</v>
      </c>
      <c r="F5" s="5">
        <v>2</v>
      </c>
      <c r="G5" s="5">
        <v>1</v>
      </c>
      <c r="H5" s="5">
        <v>1</v>
      </c>
      <c r="I5" s="5">
        <v>1</v>
      </c>
      <c r="J5" s="5">
        <v>1</v>
      </c>
      <c r="K5" s="5">
        <v>1</v>
      </c>
      <c r="L5" s="5">
        <v>0</v>
      </c>
      <c r="M5" s="5">
        <v>0</v>
      </c>
      <c r="N5" s="5">
        <v>1</v>
      </c>
      <c r="O5" s="5">
        <v>2</v>
      </c>
      <c r="P5" s="5">
        <v>1</v>
      </c>
      <c r="Q5" s="5">
        <v>1</v>
      </c>
    </row>
    <row r="6" spans="1:17" x14ac:dyDescent="0.3">
      <c r="A6" s="5" t="s">
        <v>6375</v>
      </c>
      <c r="B6" s="5">
        <v>49</v>
      </c>
      <c r="C6" s="5">
        <v>47</v>
      </c>
      <c r="D6" s="5">
        <v>52</v>
      </c>
      <c r="E6" s="5">
        <v>52</v>
      </c>
      <c r="F6" s="5">
        <v>50</v>
      </c>
      <c r="G6" s="5">
        <v>45</v>
      </c>
      <c r="H6" s="5">
        <v>69</v>
      </c>
      <c r="I6" s="5">
        <v>46</v>
      </c>
      <c r="J6" s="5">
        <v>44</v>
      </c>
      <c r="K6" s="5">
        <v>62</v>
      </c>
      <c r="L6" s="5">
        <v>32</v>
      </c>
      <c r="M6" s="5">
        <v>28</v>
      </c>
      <c r="N6" s="5">
        <v>44</v>
      </c>
      <c r="O6" s="5">
        <v>45</v>
      </c>
      <c r="P6" s="5">
        <v>41</v>
      </c>
      <c r="Q6" s="5">
        <v>44</v>
      </c>
    </row>
    <row r="7" spans="1:17" x14ac:dyDescent="0.3">
      <c r="A7" s="5" t="s">
        <v>6376</v>
      </c>
      <c r="B7" s="5">
        <v>1</v>
      </c>
      <c r="C7" s="5">
        <v>1</v>
      </c>
      <c r="D7" s="5">
        <v>1</v>
      </c>
      <c r="E7" s="5">
        <v>3</v>
      </c>
      <c r="F7" s="5">
        <v>2</v>
      </c>
      <c r="G7" s="5">
        <v>2</v>
      </c>
      <c r="H7" s="5">
        <v>2</v>
      </c>
      <c r="I7" s="5">
        <v>2</v>
      </c>
      <c r="J7" s="5">
        <v>1</v>
      </c>
      <c r="K7" s="5">
        <v>2</v>
      </c>
      <c r="L7" s="5">
        <v>1</v>
      </c>
      <c r="M7" s="5">
        <v>2</v>
      </c>
      <c r="N7" s="5">
        <v>2</v>
      </c>
      <c r="O7" s="5">
        <v>1</v>
      </c>
      <c r="P7" s="5">
        <v>1</v>
      </c>
      <c r="Q7" s="5">
        <v>0</v>
      </c>
    </row>
    <row r="8" spans="1:17" x14ac:dyDescent="0.3">
      <c r="A8" s="5" t="s">
        <v>6377</v>
      </c>
      <c r="B8" s="5">
        <v>2</v>
      </c>
      <c r="C8" s="5">
        <v>2</v>
      </c>
      <c r="D8" s="5">
        <v>1</v>
      </c>
      <c r="E8" s="5">
        <v>1</v>
      </c>
      <c r="F8" s="5">
        <v>1</v>
      </c>
      <c r="G8" s="5">
        <v>1</v>
      </c>
      <c r="H8" s="5">
        <v>1</v>
      </c>
      <c r="I8" s="5">
        <v>2</v>
      </c>
      <c r="J8" s="5">
        <v>1</v>
      </c>
      <c r="K8" s="5">
        <v>2</v>
      </c>
      <c r="L8" s="5">
        <v>1</v>
      </c>
      <c r="M8" s="5">
        <v>1</v>
      </c>
      <c r="N8" s="5">
        <v>1</v>
      </c>
      <c r="O8" s="5">
        <v>0</v>
      </c>
      <c r="P8" s="5">
        <v>1</v>
      </c>
      <c r="Q8" s="5">
        <v>1</v>
      </c>
    </row>
    <row r="9" spans="1:17" x14ac:dyDescent="0.3">
      <c r="A9" s="5" t="s">
        <v>6378</v>
      </c>
      <c r="B9" s="5">
        <v>2</v>
      </c>
      <c r="C9" s="5">
        <v>3</v>
      </c>
      <c r="D9" s="5">
        <v>2</v>
      </c>
      <c r="E9" s="5">
        <v>2</v>
      </c>
      <c r="F9" s="5">
        <v>2</v>
      </c>
      <c r="G9" s="5">
        <v>2</v>
      </c>
      <c r="H9" s="5">
        <v>2</v>
      </c>
      <c r="I9" s="5">
        <v>2</v>
      </c>
      <c r="J9" s="5">
        <v>2</v>
      </c>
      <c r="K9" s="5">
        <v>2</v>
      </c>
      <c r="L9" s="5">
        <v>0</v>
      </c>
      <c r="M9" s="5">
        <v>0</v>
      </c>
      <c r="N9" s="5">
        <v>2</v>
      </c>
      <c r="O9" s="5">
        <v>2</v>
      </c>
      <c r="P9" s="5">
        <v>2</v>
      </c>
      <c r="Q9" s="5">
        <v>2</v>
      </c>
    </row>
    <row r="10" spans="1:17" x14ac:dyDescent="0.3">
      <c r="A10" s="5" t="s">
        <v>6379</v>
      </c>
      <c r="B10" s="5">
        <v>12</v>
      </c>
      <c r="C10" s="5">
        <v>14</v>
      </c>
      <c r="D10" s="5">
        <v>6</v>
      </c>
      <c r="E10" s="5">
        <v>14</v>
      </c>
      <c r="F10" s="5">
        <v>18</v>
      </c>
      <c r="G10" s="5">
        <v>11</v>
      </c>
      <c r="H10" s="5">
        <v>27</v>
      </c>
      <c r="I10" s="5">
        <v>15</v>
      </c>
      <c r="J10" s="5">
        <v>8</v>
      </c>
      <c r="K10" s="5">
        <v>19</v>
      </c>
      <c r="L10" s="5">
        <v>6</v>
      </c>
      <c r="M10" s="5">
        <v>8</v>
      </c>
      <c r="N10" s="5">
        <v>9</v>
      </c>
      <c r="O10" s="5">
        <v>10</v>
      </c>
      <c r="P10" s="5">
        <v>10</v>
      </c>
      <c r="Q10" s="5">
        <v>9</v>
      </c>
    </row>
    <row r="11" spans="1:17" x14ac:dyDescent="0.3">
      <c r="A11" s="5" t="s">
        <v>6380</v>
      </c>
      <c r="B11" s="5">
        <v>10</v>
      </c>
      <c r="C11" s="5">
        <v>7</v>
      </c>
      <c r="D11" s="5">
        <v>7</v>
      </c>
      <c r="E11" s="5">
        <v>8</v>
      </c>
      <c r="F11" s="5">
        <v>9</v>
      </c>
      <c r="G11" s="5">
        <v>8</v>
      </c>
      <c r="H11" s="5">
        <v>7</v>
      </c>
      <c r="I11" s="5">
        <v>8</v>
      </c>
      <c r="J11" s="5">
        <v>6</v>
      </c>
      <c r="K11" s="5">
        <v>10</v>
      </c>
      <c r="L11" s="5">
        <v>0</v>
      </c>
      <c r="M11" s="5">
        <v>0</v>
      </c>
      <c r="N11" s="5">
        <v>6</v>
      </c>
      <c r="O11" s="5">
        <v>6</v>
      </c>
      <c r="P11" s="5">
        <v>8</v>
      </c>
      <c r="Q11" s="5">
        <v>7</v>
      </c>
    </row>
    <row r="12" spans="1:17" x14ac:dyDescent="0.3">
      <c r="A12" s="5" t="s">
        <v>6381</v>
      </c>
      <c r="B12" s="5">
        <v>1</v>
      </c>
      <c r="C12" s="5">
        <v>2</v>
      </c>
      <c r="D12" s="5">
        <v>1</v>
      </c>
      <c r="E12" s="5">
        <v>2</v>
      </c>
      <c r="F12" s="5">
        <v>1</v>
      </c>
      <c r="G12" s="5">
        <v>2</v>
      </c>
      <c r="H12" s="5">
        <v>2</v>
      </c>
      <c r="I12" s="5">
        <v>2</v>
      </c>
      <c r="J12" s="5">
        <v>1</v>
      </c>
      <c r="K12" s="5">
        <v>2</v>
      </c>
      <c r="L12" s="5">
        <v>0</v>
      </c>
      <c r="M12" s="5">
        <v>0</v>
      </c>
      <c r="N12" s="5">
        <v>1</v>
      </c>
      <c r="O12" s="5">
        <v>2</v>
      </c>
      <c r="P12" s="5">
        <v>2</v>
      </c>
      <c r="Q12" s="5">
        <v>1</v>
      </c>
    </row>
    <row r="13" spans="1:17" x14ac:dyDescent="0.3">
      <c r="A13" s="5" t="s">
        <v>6382</v>
      </c>
      <c r="B13" s="5">
        <v>4</v>
      </c>
      <c r="C13" s="5">
        <v>4</v>
      </c>
      <c r="D13" s="5">
        <v>6</v>
      </c>
      <c r="E13" s="5">
        <v>7</v>
      </c>
      <c r="F13" s="5">
        <v>5</v>
      </c>
      <c r="G13" s="5">
        <v>3</v>
      </c>
      <c r="H13" s="5">
        <v>7</v>
      </c>
      <c r="I13" s="5">
        <v>3</v>
      </c>
      <c r="J13" s="5">
        <v>5</v>
      </c>
      <c r="K13" s="5">
        <v>5</v>
      </c>
      <c r="L13" s="5">
        <v>1</v>
      </c>
      <c r="M13" s="5">
        <v>1</v>
      </c>
      <c r="N13" s="5">
        <v>2</v>
      </c>
      <c r="O13" s="5">
        <v>3</v>
      </c>
      <c r="P13" s="5">
        <v>4</v>
      </c>
      <c r="Q13" s="5">
        <v>4</v>
      </c>
    </row>
    <row r="14" spans="1:17" x14ac:dyDescent="0.3">
      <c r="A14" s="5" t="s">
        <v>6383</v>
      </c>
      <c r="B14" s="5">
        <v>26</v>
      </c>
      <c r="C14" s="5">
        <v>24</v>
      </c>
      <c r="D14" s="5">
        <v>18</v>
      </c>
      <c r="E14" s="5">
        <v>24</v>
      </c>
      <c r="F14" s="5">
        <v>31</v>
      </c>
      <c r="G14" s="5">
        <v>17</v>
      </c>
      <c r="H14" s="5">
        <v>37</v>
      </c>
      <c r="I14" s="5">
        <v>26</v>
      </c>
      <c r="J14" s="5">
        <v>19</v>
      </c>
      <c r="K14" s="5">
        <v>39</v>
      </c>
      <c r="L14" s="5">
        <v>5</v>
      </c>
      <c r="M14" s="5">
        <v>4</v>
      </c>
      <c r="N14" s="5">
        <v>9</v>
      </c>
      <c r="O14" s="5">
        <v>19</v>
      </c>
      <c r="P14" s="5">
        <v>20</v>
      </c>
      <c r="Q14" s="5">
        <v>19</v>
      </c>
    </row>
    <row r="15" spans="1:17" x14ac:dyDescent="0.3">
      <c r="A15" s="5" t="s">
        <v>6384</v>
      </c>
      <c r="B15" s="5">
        <v>1</v>
      </c>
      <c r="C15" s="5">
        <v>1</v>
      </c>
      <c r="D15" s="5">
        <v>1</v>
      </c>
      <c r="E15" s="5">
        <v>1</v>
      </c>
      <c r="F15" s="5">
        <v>1</v>
      </c>
      <c r="G15" s="5">
        <v>1</v>
      </c>
      <c r="H15" s="5">
        <v>1</v>
      </c>
      <c r="I15" s="5">
        <v>1</v>
      </c>
      <c r="J15" s="5">
        <v>1</v>
      </c>
      <c r="K15" s="5">
        <v>2</v>
      </c>
      <c r="L15" s="5">
        <v>0</v>
      </c>
      <c r="M15" s="5">
        <v>0</v>
      </c>
      <c r="N15" s="5">
        <v>1</v>
      </c>
      <c r="O15" s="5">
        <v>1</v>
      </c>
      <c r="P15" s="5">
        <v>1</v>
      </c>
      <c r="Q15" s="5">
        <v>1</v>
      </c>
    </row>
    <row r="16" spans="1:17" x14ac:dyDescent="0.3">
      <c r="A16" s="5" t="s">
        <v>6385</v>
      </c>
      <c r="B16" s="5">
        <v>10</v>
      </c>
      <c r="C16" s="5">
        <v>9</v>
      </c>
      <c r="D16" s="5">
        <v>8</v>
      </c>
      <c r="E16" s="5">
        <v>12</v>
      </c>
      <c r="F16" s="5">
        <v>17</v>
      </c>
      <c r="G16" s="5">
        <v>11</v>
      </c>
      <c r="H16" s="5">
        <v>18</v>
      </c>
      <c r="I16" s="5">
        <v>10</v>
      </c>
      <c r="J16" s="5">
        <v>10</v>
      </c>
      <c r="K16" s="5">
        <v>18</v>
      </c>
      <c r="L16" s="5">
        <v>4</v>
      </c>
      <c r="M16" s="5">
        <v>6</v>
      </c>
      <c r="N16" s="5">
        <v>9</v>
      </c>
      <c r="O16" s="5">
        <v>9</v>
      </c>
      <c r="P16" s="5">
        <v>7</v>
      </c>
      <c r="Q16" s="5">
        <v>6</v>
      </c>
    </row>
    <row r="17" spans="1:17" x14ac:dyDescent="0.3">
      <c r="A17" s="5" t="s">
        <v>6386</v>
      </c>
      <c r="B17" s="5">
        <v>1</v>
      </c>
      <c r="C17" s="5">
        <v>2</v>
      </c>
      <c r="D17" s="5">
        <v>2</v>
      </c>
      <c r="E17" s="5">
        <v>2</v>
      </c>
      <c r="F17" s="5">
        <v>1</v>
      </c>
      <c r="G17" s="5">
        <v>1</v>
      </c>
      <c r="H17" s="5">
        <v>1</v>
      </c>
      <c r="I17" s="5">
        <v>1</v>
      </c>
      <c r="J17" s="5">
        <v>1</v>
      </c>
      <c r="K17" s="5">
        <v>1</v>
      </c>
      <c r="L17" s="5">
        <v>1</v>
      </c>
      <c r="M17" s="5">
        <v>1</v>
      </c>
      <c r="N17" s="5">
        <v>1</v>
      </c>
      <c r="O17" s="5">
        <v>1</v>
      </c>
      <c r="P17" s="5">
        <v>2</v>
      </c>
      <c r="Q17" s="5">
        <v>2</v>
      </c>
    </row>
    <row r="18" spans="1:17" x14ac:dyDescent="0.3">
      <c r="A18" s="5" t="s">
        <v>6387</v>
      </c>
      <c r="B18" s="5">
        <v>36</v>
      </c>
      <c r="C18" s="5">
        <v>38</v>
      </c>
      <c r="D18" s="5">
        <v>31</v>
      </c>
      <c r="E18" s="5">
        <v>38</v>
      </c>
      <c r="F18" s="5">
        <v>40</v>
      </c>
      <c r="G18" s="5">
        <v>31</v>
      </c>
      <c r="H18" s="5">
        <v>57</v>
      </c>
      <c r="I18" s="5">
        <v>34</v>
      </c>
      <c r="J18" s="5">
        <v>29</v>
      </c>
      <c r="K18" s="5">
        <v>49</v>
      </c>
      <c r="L18" s="5">
        <v>18</v>
      </c>
      <c r="M18" s="5">
        <v>13</v>
      </c>
      <c r="N18" s="5">
        <v>29</v>
      </c>
      <c r="O18" s="5">
        <v>28</v>
      </c>
      <c r="P18" s="5">
        <v>37</v>
      </c>
      <c r="Q18" s="5">
        <v>28</v>
      </c>
    </row>
    <row r="19" spans="1:17" x14ac:dyDescent="0.3">
      <c r="A19" s="5" t="s">
        <v>6388</v>
      </c>
      <c r="B19" s="5">
        <v>22</v>
      </c>
      <c r="C19" s="5">
        <v>27</v>
      </c>
      <c r="D19" s="5">
        <v>25</v>
      </c>
      <c r="E19" s="5">
        <v>27</v>
      </c>
      <c r="F19" s="5">
        <v>24</v>
      </c>
      <c r="G19" s="5">
        <v>23</v>
      </c>
      <c r="H19" s="5">
        <v>29</v>
      </c>
      <c r="I19" s="5">
        <v>24</v>
      </c>
      <c r="J19" s="5">
        <v>23</v>
      </c>
      <c r="K19" s="5">
        <v>30</v>
      </c>
      <c r="L19" s="5">
        <v>5</v>
      </c>
      <c r="M19" s="5">
        <v>7</v>
      </c>
      <c r="N19" s="5">
        <v>21</v>
      </c>
      <c r="O19" s="5">
        <v>20</v>
      </c>
      <c r="P19" s="5">
        <v>21</v>
      </c>
      <c r="Q19" s="5">
        <v>22</v>
      </c>
    </row>
    <row r="20" spans="1:17" x14ac:dyDescent="0.3">
      <c r="A20" s="5" t="s">
        <v>6389</v>
      </c>
      <c r="B20" s="5">
        <v>1</v>
      </c>
      <c r="C20" s="5">
        <v>1</v>
      </c>
      <c r="D20" s="5">
        <v>1</v>
      </c>
      <c r="E20" s="5">
        <v>3</v>
      </c>
      <c r="F20" s="5">
        <v>1</v>
      </c>
      <c r="G20" s="5">
        <v>1</v>
      </c>
      <c r="H20" s="5">
        <v>1</v>
      </c>
      <c r="I20" s="5">
        <v>1</v>
      </c>
      <c r="J20" s="5">
        <v>1</v>
      </c>
      <c r="K20" s="5">
        <v>1</v>
      </c>
      <c r="L20" s="5">
        <v>0</v>
      </c>
      <c r="M20" s="5">
        <v>0</v>
      </c>
      <c r="N20" s="5">
        <v>0</v>
      </c>
      <c r="O20" s="5">
        <v>0</v>
      </c>
      <c r="P20" s="5">
        <v>0</v>
      </c>
      <c r="Q20" s="5">
        <v>0</v>
      </c>
    </row>
    <row r="21" spans="1:17" x14ac:dyDescent="0.3">
      <c r="A21" s="5" t="s">
        <v>6390</v>
      </c>
      <c r="B21" s="5">
        <v>3</v>
      </c>
      <c r="C21" s="5">
        <v>4</v>
      </c>
      <c r="D21" s="5">
        <v>3</v>
      </c>
      <c r="E21" s="5">
        <v>3</v>
      </c>
      <c r="F21" s="5">
        <v>3</v>
      </c>
      <c r="G21" s="5">
        <v>3</v>
      </c>
      <c r="H21" s="5">
        <v>4</v>
      </c>
      <c r="I21" s="5">
        <v>3</v>
      </c>
      <c r="J21" s="5">
        <v>3</v>
      </c>
      <c r="K21" s="5">
        <v>4</v>
      </c>
      <c r="L21" s="5">
        <v>0</v>
      </c>
      <c r="M21" s="5">
        <v>0</v>
      </c>
      <c r="N21" s="5">
        <v>2</v>
      </c>
      <c r="O21" s="5">
        <v>3</v>
      </c>
      <c r="P21" s="5">
        <v>3</v>
      </c>
      <c r="Q21" s="5">
        <v>3</v>
      </c>
    </row>
    <row r="22" spans="1:17" x14ac:dyDescent="0.3">
      <c r="A22" s="5" t="s">
        <v>6391</v>
      </c>
      <c r="B22" s="5">
        <v>6</v>
      </c>
      <c r="C22" s="5">
        <v>10</v>
      </c>
      <c r="D22" s="5">
        <v>6</v>
      </c>
      <c r="E22" s="5">
        <v>8</v>
      </c>
      <c r="F22" s="5">
        <v>7</v>
      </c>
      <c r="G22" s="5">
        <v>9</v>
      </c>
      <c r="H22" s="5">
        <v>8</v>
      </c>
      <c r="I22" s="5">
        <v>7</v>
      </c>
      <c r="J22" s="5">
        <v>8</v>
      </c>
      <c r="K22" s="5">
        <v>8</v>
      </c>
      <c r="L22" s="5">
        <v>1</v>
      </c>
      <c r="M22" s="5">
        <v>0</v>
      </c>
      <c r="N22" s="5">
        <v>6</v>
      </c>
      <c r="O22" s="5">
        <v>6</v>
      </c>
      <c r="P22" s="5">
        <v>6</v>
      </c>
      <c r="Q22" s="5">
        <v>7</v>
      </c>
    </row>
    <row r="23" spans="1:17" x14ac:dyDescent="0.3">
      <c r="A23" s="5" t="s">
        <v>6392</v>
      </c>
      <c r="B23" s="5">
        <v>13</v>
      </c>
      <c r="C23" s="5">
        <v>11</v>
      </c>
      <c r="D23" s="5">
        <v>6</v>
      </c>
      <c r="E23" s="5">
        <v>20</v>
      </c>
      <c r="F23" s="5">
        <v>11</v>
      </c>
      <c r="G23" s="5">
        <v>10</v>
      </c>
      <c r="H23" s="5">
        <v>15</v>
      </c>
      <c r="I23" s="5">
        <v>9</v>
      </c>
      <c r="J23" s="5">
        <v>9</v>
      </c>
      <c r="K23" s="5">
        <v>23</v>
      </c>
      <c r="L23" s="5">
        <v>5</v>
      </c>
      <c r="M23" s="5">
        <v>5</v>
      </c>
      <c r="N23" s="5">
        <v>9</v>
      </c>
      <c r="O23" s="5">
        <v>7</v>
      </c>
      <c r="P23" s="5">
        <v>16</v>
      </c>
      <c r="Q23" s="5">
        <v>8</v>
      </c>
    </row>
    <row r="24" spans="1:17" x14ac:dyDescent="0.3">
      <c r="A24" s="5" t="s">
        <v>6393</v>
      </c>
      <c r="B24" s="5">
        <v>5</v>
      </c>
      <c r="C24" s="5">
        <v>3</v>
      </c>
      <c r="D24" s="5">
        <v>2</v>
      </c>
      <c r="E24" s="5">
        <v>4</v>
      </c>
      <c r="F24" s="5">
        <v>5</v>
      </c>
      <c r="G24" s="5">
        <v>3</v>
      </c>
      <c r="H24" s="5">
        <v>6</v>
      </c>
      <c r="I24" s="5">
        <v>3</v>
      </c>
      <c r="J24" s="5">
        <v>3</v>
      </c>
      <c r="K24" s="5">
        <v>8</v>
      </c>
      <c r="L24" s="5">
        <v>3</v>
      </c>
      <c r="M24" s="5">
        <v>3</v>
      </c>
      <c r="N24" s="5">
        <v>3</v>
      </c>
      <c r="O24" s="5">
        <v>2</v>
      </c>
      <c r="P24" s="5">
        <v>4</v>
      </c>
      <c r="Q24" s="5">
        <v>5</v>
      </c>
    </row>
    <row r="25" spans="1:17" x14ac:dyDescent="0.3">
      <c r="A25" s="5" t="s">
        <v>6394</v>
      </c>
      <c r="B25" s="5">
        <v>32</v>
      </c>
      <c r="C25" s="5">
        <v>34</v>
      </c>
      <c r="D25" s="5">
        <v>41</v>
      </c>
      <c r="E25" s="5">
        <v>35</v>
      </c>
      <c r="F25" s="5">
        <v>40</v>
      </c>
      <c r="G25" s="5">
        <v>36</v>
      </c>
      <c r="H25" s="5">
        <v>73</v>
      </c>
      <c r="I25" s="5">
        <v>31</v>
      </c>
      <c r="J25" s="5">
        <v>35</v>
      </c>
      <c r="K25" s="5">
        <v>45</v>
      </c>
      <c r="L25" s="5">
        <v>15</v>
      </c>
      <c r="M25" s="5">
        <v>15</v>
      </c>
      <c r="N25" s="5">
        <v>22</v>
      </c>
      <c r="O25" s="5">
        <v>22</v>
      </c>
      <c r="P25" s="5">
        <v>37</v>
      </c>
      <c r="Q25" s="5">
        <v>27</v>
      </c>
    </row>
    <row r="26" spans="1:17" x14ac:dyDescent="0.3">
      <c r="A26" s="5" t="s">
        <v>6395</v>
      </c>
      <c r="B26" s="5">
        <v>7</v>
      </c>
      <c r="C26" s="5">
        <v>4</v>
      </c>
      <c r="D26" s="5">
        <v>12</v>
      </c>
      <c r="E26" s="5">
        <v>11</v>
      </c>
      <c r="F26" s="5">
        <v>13</v>
      </c>
      <c r="G26" s="5">
        <v>6</v>
      </c>
      <c r="H26" s="5">
        <v>39</v>
      </c>
      <c r="I26" s="5">
        <v>8</v>
      </c>
      <c r="J26" s="5">
        <v>9</v>
      </c>
      <c r="K26" s="5">
        <v>11</v>
      </c>
      <c r="L26" s="5">
        <v>8</v>
      </c>
      <c r="M26" s="5">
        <v>2</v>
      </c>
      <c r="N26" s="5">
        <v>15</v>
      </c>
      <c r="O26" s="5">
        <v>11</v>
      </c>
      <c r="P26" s="5">
        <v>8</v>
      </c>
      <c r="Q26" s="5">
        <v>9</v>
      </c>
    </row>
    <row r="27" spans="1:17" x14ac:dyDescent="0.3">
      <c r="A27" s="5" t="s">
        <v>6396</v>
      </c>
      <c r="B27" s="5">
        <v>5</v>
      </c>
      <c r="C27" s="5">
        <v>5</v>
      </c>
      <c r="D27" s="5">
        <v>3</v>
      </c>
      <c r="E27" s="5">
        <v>3</v>
      </c>
      <c r="F27" s="5">
        <v>5</v>
      </c>
      <c r="G27" s="5">
        <v>3</v>
      </c>
      <c r="H27" s="5">
        <v>8</v>
      </c>
      <c r="I27" s="5">
        <v>4</v>
      </c>
      <c r="J27" s="5">
        <v>3</v>
      </c>
      <c r="K27" s="5">
        <v>8</v>
      </c>
      <c r="L27" s="5">
        <v>0</v>
      </c>
      <c r="M27" s="5">
        <v>0</v>
      </c>
      <c r="N27" s="5">
        <v>3</v>
      </c>
      <c r="O27" s="5">
        <v>2</v>
      </c>
      <c r="P27" s="5">
        <v>4</v>
      </c>
      <c r="Q27" s="5">
        <v>3</v>
      </c>
    </row>
    <row r="28" spans="1:17" x14ac:dyDescent="0.3">
      <c r="A28" s="5" t="s">
        <v>6397</v>
      </c>
      <c r="B28" s="5">
        <v>17</v>
      </c>
      <c r="C28" s="5">
        <v>17</v>
      </c>
      <c r="D28" s="5">
        <v>21</v>
      </c>
      <c r="E28" s="5">
        <v>21</v>
      </c>
      <c r="F28" s="5">
        <v>20</v>
      </c>
      <c r="G28" s="5">
        <v>21</v>
      </c>
      <c r="H28" s="5">
        <v>23</v>
      </c>
      <c r="I28" s="5">
        <v>17</v>
      </c>
      <c r="J28" s="5">
        <v>16</v>
      </c>
      <c r="K28" s="5">
        <v>24</v>
      </c>
      <c r="L28" s="5">
        <v>7</v>
      </c>
      <c r="M28" s="5">
        <v>5</v>
      </c>
      <c r="N28" s="5">
        <v>13</v>
      </c>
      <c r="O28" s="5">
        <v>14</v>
      </c>
      <c r="P28" s="5">
        <v>17</v>
      </c>
      <c r="Q28" s="5">
        <v>12</v>
      </c>
    </row>
    <row r="29" spans="1:17" x14ac:dyDescent="0.3">
      <c r="A29" s="5" t="s">
        <v>6398</v>
      </c>
      <c r="B29" s="5">
        <v>11</v>
      </c>
      <c r="C29" s="5">
        <v>10</v>
      </c>
      <c r="D29" s="5">
        <v>9</v>
      </c>
      <c r="E29" s="5">
        <v>12</v>
      </c>
      <c r="F29" s="5">
        <v>10</v>
      </c>
      <c r="G29" s="5">
        <v>11</v>
      </c>
      <c r="H29" s="5">
        <v>17</v>
      </c>
      <c r="I29" s="5">
        <v>12</v>
      </c>
      <c r="J29" s="5">
        <v>9</v>
      </c>
      <c r="K29" s="5">
        <v>14</v>
      </c>
      <c r="L29" s="5">
        <v>6</v>
      </c>
      <c r="M29" s="5">
        <v>4</v>
      </c>
      <c r="N29" s="5">
        <v>9</v>
      </c>
      <c r="O29" s="5">
        <v>9</v>
      </c>
      <c r="P29" s="5">
        <v>11</v>
      </c>
      <c r="Q29" s="5">
        <v>12</v>
      </c>
    </row>
    <row r="30" spans="1:17" x14ac:dyDescent="0.3">
      <c r="A30" s="5" t="s">
        <v>6399</v>
      </c>
      <c r="B30" s="5">
        <v>2</v>
      </c>
      <c r="C30" s="5">
        <v>2</v>
      </c>
      <c r="D30" s="5">
        <v>3</v>
      </c>
      <c r="E30" s="5">
        <v>5</v>
      </c>
      <c r="F30" s="5">
        <v>3</v>
      </c>
      <c r="G30" s="5">
        <v>2</v>
      </c>
      <c r="H30" s="5">
        <v>3</v>
      </c>
      <c r="I30" s="5">
        <v>2</v>
      </c>
      <c r="J30" s="5">
        <v>3</v>
      </c>
      <c r="K30" s="5">
        <v>3</v>
      </c>
      <c r="L30" s="5">
        <v>4</v>
      </c>
      <c r="M30" s="5">
        <v>2</v>
      </c>
      <c r="N30" s="5">
        <v>2</v>
      </c>
      <c r="O30" s="5">
        <v>2</v>
      </c>
      <c r="P30" s="5">
        <v>2</v>
      </c>
      <c r="Q30" s="5">
        <v>3</v>
      </c>
    </row>
    <row r="31" spans="1:17" x14ac:dyDescent="0.3">
      <c r="A31" s="5" t="s">
        <v>6400</v>
      </c>
      <c r="B31" s="5">
        <v>1</v>
      </c>
      <c r="C31" s="5">
        <v>1</v>
      </c>
      <c r="D31" s="5">
        <v>1</v>
      </c>
      <c r="E31" s="5">
        <v>1</v>
      </c>
      <c r="F31" s="5">
        <v>1</v>
      </c>
      <c r="G31" s="5">
        <v>1</v>
      </c>
      <c r="H31" s="5">
        <v>1</v>
      </c>
      <c r="I31" s="5">
        <v>1</v>
      </c>
      <c r="J31" s="5">
        <v>1</v>
      </c>
      <c r="K31" s="5">
        <v>2</v>
      </c>
      <c r="L31" s="5">
        <v>1</v>
      </c>
      <c r="M31" s="5">
        <v>1</v>
      </c>
      <c r="N31" s="5">
        <v>1</v>
      </c>
      <c r="O31" s="5">
        <v>0</v>
      </c>
      <c r="P31" s="5">
        <v>1</v>
      </c>
      <c r="Q31" s="5">
        <v>1</v>
      </c>
    </row>
    <row r="32" spans="1:17" x14ac:dyDescent="0.3">
      <c r="A32" s="5" t="s">
        <v>6401</v>
      </c>
      <c r="B32" s="5">
        <v>16</v>
      </c>
      <c r="C32" s="5">
        <v>15</v>
      </c>
      <c r="D32" s="5">
        <v>16</v>
      </c>
      <c r="E32" s="5">
        <v>24</v>
      </c>
      <c r="F32" s="5">
        <v>18</v>
      </c>
      <c r="G32" s="5">
        <v>15</v>
      </c>
      <c r="H32" s="5">
        <v>30</v>
      </c>
      <c r="I32" s="5">
        <v>15</v>
      </c>
      <c r="J32" s="5">
        <v>18</v>
      </c>
      <c r="K32" s="5">
        <v>23</v>
      </c>
      <c r="L32" s="5">
        <v>5</v>
      </c>
      <c r="M32" s="5">
        <v>5</v>
      </c>
      <c r="N32" s="5">
        <v>17</v>
      </c>
      <c r="O32" s="5">
        <v>12</v>
      </c>
      <c r="P32" s="5">
        <v>16</v>
      </c>
      <c r="Q32" s="5">
        <v>14</v>
      </c>
    </row>
    <row r="33" spans="1:29" x14ac:dyDescent="0.3">
      <c r="A33" s="5" t="s">
        <v>6402</v>
      </c>
      <c r="B33" s="5">
        <v>3</v>
      </c>
      <c r="C33" s="5">
        <v>2</v>
      </c>
      <c r="D33" s="5">
        <v>2</v>
      </c>
      <c r="E33" s="5">
        <v>4</v>
      </c>
      <c r="F33" s="5">
        <v>3</v>
      </c>
      <c r="G33" s="5">
        <v>3</v>
      </c>
      <c r="H33" s="5">
        <v>2</v>
      </c>
      <c r="I33" s="5">
        <v>2</v>
      </c>
      <c r="J33" s="5">
        <v>3</v>
      </c>
      <c r="K33" s="5">
        <v>4</v>
      </c>
      <c r="L33" s="5">
        <v>0</v>
      </c>
      <c r="M33" s="5">
        <v>0</v>
      </c>
      <c r="N33" s="5">
        <v>3</v>
      </c>
      <c r="O33" s="5">
        <v>3</v>
      </c>
      <c r="P33" s="5">
        <v>3</v>
      </c>
      <c r="Q33" s="5">
        <v>4</v>
      </c>
    </row>
    <row r="34" spans="1:29" x14ac:dyDescent="0.3">
      <c r="A34" s="5" t="s">
        <v>6403</v>
      </c>
      <c r="B34" s="5">
        <v>56</v>
      </c>
      <c r="C34" s="5">
        <v>57</v>
      </c>
      <c r="D34" s="5">
        <v>45</v>
      </c>
      <c r="E34" s="5">
        <v>49</v>
      </c>
      <c r="F34" s="5">
        <v>60</v>
      </c>
      <c r="G34" s="5">
        <v>52</v>
      </c>
      <c r="H34" s="5">
        <v>78</v>
      </c>
      <c r="I34" s="5">
        <v>43</v>
      </c>
      <c r="J34" s="5">
        <v>44</v>
      </c>
      <c r="K34" s="5">
        <v>74</v>
      </c>
      <c r="L34" s="5">
        <v>34</v>
      </c>
      <c r="M34" s="5">
        <v>25</v>
      </c>
      <c r="N34" s="5">
        <v>40</v>
      </c>
      <c r="O34" s="5">
        <v>34</v>
      </c>
      <c r="P34" s="5">
        <v>50</v>
      </c>
      <c r="Q34" s="5">
        <v>40</v>
      </c>
    </row>
    <row r="35" spans="1:29" x14ac:dyDescent="0.3">
      <c r="A35" s="5" t="s">
        <v>6404</v>
      </c>
      <c r="B35" s="5">
        <v>112</v>
      </c>
      <c r="C35" s="5">
        <v>114</v>
      </c>
      <c r="D35" s="5">
        <v>98</v>
      </c>
      <c r="E35" s="5">
        <v>124</v>
      </c>
      <c r="F35" s="5">
        <v>121</v>
      </c>
      <c r="G35" s="5">
        <v>99</v>
      </c>
      <c r="H35" s="5">
        <v>176</v>
      </c>
      <c r="I35" s="5">
        <v>104</v>
      </c>
      <c r="J35" s="5">
        <v>94</v>
      </c>
      <c r="K35" s="5">
        <v>160</v>
      </c>
      <c r="L35" s="5">
        <v>51</v>
      </c>
      <c r="M35" s="5">
        <v>46</v>
      </c>
      <c r="N35" s="5">
        <v>76</v>
      </c>
      <c r="O35" s="5">
        <v>83</v>
      </c>
      <c r="P35" s="5">
        <v>102</v>
      </c>
      <c r="Q35" s="5">
        <v>85</v>
      </c>
    </row>
    <row r="36" spans="1:29" x14ac:dyDescent="0.3">
      <c r="A36" s="5" t="s">
        <v>6405</v>
      </c>
      <c r="B36" s="5">
        <v>85</v>
      </c>
      <c r="C36" s="5">
        <v>90</v>
      </c>
      <c r="D36" s="5">
        <v>85</v>
      </c>
      <c r="E36" s="5">
        <v>100</v>
      </c>
      <c r="F36" s="5">
        <v>110</v>
      </c>
      <c r="G36" s="5">
        <v>78</v>
      </c>
      <c r="H36" s="5">
        <v>176</v>
      </c>
      <c r="I36" s="5">
        <v>81</v>
      </c>
      <c r="J36" s="5">
        <v>78</v>
      </c>
      <c r="K36" s="5">
        <v>125</v>
      </c>
      <c r="L36" s="5">
        <v>22</v>
      </c>
      <c r="M36" s="5">
        <v>24</v>
      </c>
      <c r="N36" s="5">
        <v>77</v>
      </c>
      <c r="O36" s="5">
        <v>70</v>
      </c>
      <c r="P36" s="5">
        <v>109</v>
      </c>
      <c r="Q36" s="5">
        <v>72</v>
      </c>
    </row>
    <row r="37" spans="1:29" x14ac:dyDescent="0.3">
      <c r="A37" s="5" t="s">
        <v>6406</v>
      </c>
      <c r="B37" s="5">
        <v>5</v>
      </c>
      <c r="C37" s="5">
        <v>7</v>
      </c>
      <c r="D37" s="5">
        <v>4</v>
      </c>
      <c r="E37" s="5">
        <v>6</v>
      </c>
      <c r="F37" s="5">
        <v>6</v>
      </c>
      <c r="G37" s="5">
        <v>5</v>
      </c>
      <c r="H37" s="5">
        <v>6</v>
      </c>
      <c r="I37" s="5">
        <v>6</v>
      </c>
      <c r="J37" s="5">
        <v>3</v>
      </c>
      <c r="K37" s="5">
        <v>7</v>
      </c>
      <c r="L37" s="5">
        <v>2</v>
      </c>
      <c r="M37" s="5">
        <v>5</v>
      </c>
      <c r="N37" s="5">
        <v>5</v>
      </c>
      <c r="O37" s="5">
        <v>5</v>
      </c>
      <c r="P37" s="5">
        <v>5</v>
      </c>
      <c r="Q37" s="5">
        <v>4</v>
      </c>
    </row>
    <row r="38" spans="1:29" s="10" customFormat="1" ht="14.5" thickBot="1" x14ac:dyDescent="0.35">
      <c r="A38" s="34" t="s">
        <v>22</v>
      </c>
      <c r="B38" s="34">
        <v>558</v>
      </c>
      <c r="C38" s="34">
        <v>571</v>
      </c>
      <c r="D38" s="34">
        <v>521</v>
      </c>
      <c r="E38" s="34">
        <v>626</v>
      </c>
      <c r="F38" s="34">
        <v>641</v>
      </c>
      <c r="G38" s="34">
        <v>517</v>
      </c>
      <c r="H38" s="34">
        <v>927</v>
      </c>
      <c r="I38" s="34">
        <v>526</v>
      </c>
      <c r="J38" s="34">
        <v>492</v>
      </c>
      <c r="K38" s="34">
        <v>788</v>
      </c>
      <c r="L38" s="34">
        <v>222</v>
      </c>
      <c r="M38" s="34">
        <v>213</v>
      </c>
      <c r="N38" s="34">
        <v>441</v>
      </c>
      <c r="O38" s="34">
        <v>434</v>
      </c>
      <c r="P38" s="34">
        <v>552</v>
      </c>
      <c r="Q38" s="34">
        <v>456</v>
      </c>
    </row>
    <row r="41" spans="1:29" s="11" customFormat="1" x14ac:dyDescent="0.3"/>
    <row r="42" spans="1:29" s="10" customFormat="1" x14ac:dyDescent="0.3">
      <c r="A42" s="10" t="s">
        <v>4870</v>
      </c>
      <c r="B42" s="10" t="s">
        <v>1832</v>
      </c>
      <c r="C42" s="10" t="s">
        <v>4871</v>
      </c>
      <c r="E42" s="10" t="s">
        <v>4872</v>
      </c>
      <c r="F42" s="10" t="s">
        <v>4873</v>
      </c>
      <c r="G42" s="10" t="s">
        <v>4874</v>
      </c>
      <c r="H42" s="10" t="s">
        <v>4875</v>
      </c>
      <c r="I42" s="10" t="s">
        <v>4876</v>
      </c>
      <c r="J42" s="10" t="s">
        <v>4877</v>
      </c>
      <c r="K42" s="10" t="s">
        <v>4878</v>
      </c>
      <c r="L42" s="10" t="s">
        <v>18</v>
      </c>
      <c r="M42" s="10" t="s">
        <v>2</v>
      </c>
      <c r="N42" s="10" t="s">
        <v>1</v>
      </c>
      <c r="O42" s="10" t="s">
        <v>6</v>
      </c>
      <c r="P42" s="10" t="s">
        <v>16</v>
      </c>
      <c r="Q42" s="10" t="s">
        <v>5</v>
      </c>
      <c r="R42" s="10" t="s">
        <v>4</v>
      </c>
      <c r="S42" s="10" t="s">
        <v>13</v>
      </c>
      <c r="T42" s="10" t="s">
        <v>15</v>
      </c>
      <c r="U42" s="10" t="s">
        <v>17</v>
      </c>
      <c r="V42" s="10" t="s">
        <v>10</v>
      </c>
      <c r="W42" s="10" t="s">
        <v>9</v>
      </c>
      <c r="X42" s="10" t="s">
        <v>7</v>
      </c>
      <c r="Y42" s="10" t="s">
        <v>8</v>
      </c>
      <c r="Z42" s="10" t="s">
        <v>12</v>
      </c>
      <c r="AA42" s="10" t="s">
        <v>11</v>
      </c>
      <c r="AB42" s="10" t="s">
        <v>128</v>
      </c>
      <c r="AC42" s="10" t="s">
        <v>9</v>
      </c>
    </row>
    <row r="43" spans="1:29" x14ac:dyDescent="0.3">
      <c r="N43" s="11"/>
      <c r="O43" s="11"/>
      <c r="P43" s="11"/>
      <c r="Q43" s="11"/>
    </row>
    <row r="44" spans="1:29" x14ac:dyDescent="0.3">
      <c r="A44" s="5" t="s">
        <v>6374</v>
      </c>
      <c r="L44" s="5">
        <v>1</v>
      </c>
      <c r="M44" s="5">
        <v>3</v>
      </c>
      <c r="N44" s="11">
        <v>2</v>
      </c>
      <c r="O44" s="11">
        <v>0</v>
      </c>
      <c r="P44" s="11">
        <v>2</v>
      </c>
      <c r="Q44" s="11">
        <v>1</v>
      </c>
      <c r="R44" s="11">
        <v>1</v>
      </c>
      <c r="S44" s="11">
        <v>1</v>
      </c>
      <c r="T44" s="11">
        <v>1</v>
      </c>
      <c r="U44" s="11">
        <v>1</v>
      </c>
      <c r="V44" s="11">
        <v>0</v>
      </c>
      <c r="W44" s="11">
        <v>0</v>
      </c>
      <c r="X44" s="11">
        <v>1</v>
      </c>
      <c r="Y44" s="11">
        <v>2</v>
      </c>
      <c r="Z44" s="11">
        <v>1</v>
      </c>
      <c r="AA44" s="11">
        <v>1</v>
      </c>
    </row>
    <row r="45" spans="1:29" x14ac:dyDescent="0.3">
      <c r="A45" s="5" t="s">
        <v>6407</v>
      </c>
      <c r="B45" s="5">
        <v>148</v>
      </c>
      <c r="C45" s="5" t="s">
        <v>6408</v>
      </c>
      <c r="E45" s="5" t="s">
        <v>4891</v>
      </c>
      <c r="F45" s="5" t="s">
        <v>6409</v>
      </c>
      <c r="G45" s="5" t="s">
        <v>2559</v>
      </c>
      <c r="K45" s="5" t="s">
        <v>6410</v>
      </c>
      <c r="L45" s="5">
        <v>1</v>
      </c>
      <c r="M45" s="5">
        <v>3</v>
      </c>
      <c r="N45" s="11">
        <v>2</v>
      </c>
      <c r="O45" s="11">
        <v>0</v>
      </c>
      <c r="P45" s="11">
        <v>2</v>
      </c>
      <c r="Q45" s="11">
        <v>1</v>
      </c>
      <c r="R45" s="11">
        <v>1</v>
      </c>
      <c r="S45" s="11">
        <v>1</v>
      </c>
      <c r="T45" s="11">
        <v>1</v>
      </c>
      <c r="U45" s="11">
        <v>1</v>
      </c>
      <c r="V45" s="11">
        <v>0</v>
      </c>
      <c r="W45" s="11">
        <v>0</v>
      </c>
      <c r="X45" s="11">
        <v>1</v>
      </c>
      <c r="Y45" s="11">
        <v>2</v>
      </c>
      <c r="Z45" s="11">
        <v>1</v>
      </c>
      <c r="AA45" s="11">
        <v>1</v>
      </c>
      <c r="AB45" s="5" t="s">
        <v>138</v>
      </c>
      <c r="AC45" s="5" t="s">
        <v>138</v>
      </c>
    </row>
    <row r="46" spans="1:29" x14ac:dyDescent="0.3">
      <c r="N46" s="11"/>
      <c r="O46" s="11"/>
      <c r="P46" s="11"/>
      <c r="Q46" s="11"/>
    </row>
    <row r="47" spans="1:29" x14ac:dyDescent="0.3">
      <c r="A47" s="5" t="s">
        <v>6375</v>
      </c>
      <c r="L47" s="5">
        <v>49</v>
      </c>
      <c r="M47" s="5">
        <v>47</v>
      </c>
      <c r="N47" s="11">
        <v>52</v>
      </c>
      <c r="O47" s="11">
        <v>52</v>
      </c>
      <c r="P47" s="11">
        <v>50</v>
      </c>
      <c r="Q47" s="11">
        <v>45</v>
      </c>
      <c r="R47" s="11">
        <v>69</v>
      </c>
      <c r="S47" s="11">
        <v>46</v>
      </c>
      <c r="T47" s="11">
        <v>44</v>
      </c>
      <c r="U47" s="11">
        <v>62</v>
      </c>
      <c r="V47" s="11">
        <v>32</v>
      </c>
      <c r="W47" s="11">
        <v>28</v>
      </c>
      <c r="X47" s="11">
        <v>44</v>
      </c>
      <c r="Y47" s="11">
        <v>45</v>
      </c>
      <c r="Z47" s="11">
        <v>41</v>
      </c>
      <c r="AA47" s="11">
        <v>44</v>
      </c>
    </row>
    <row r="48" spans="1:29" x14ac:dyDescent="0.3">
      <c r="A48" s="5" t="s">
        <v>6411</v>
      </c>
      <c r="B48" s="5">
        <v>298</v>
      </c>
      <c r="C48" s="5" t="s">
        <v>6412</v>
      </c>
      <c r="E48" s="5" t="s">
        <v>6413</v>
      </c>
      <c r="F48" s="5" t="s">
        <v>4881</v>
      </c>
      <c r="G48" s="5" t="s">
        <v>2055</v>
      </c>
      <c r="H48" s="5" t="s">
        <v>6414</v>
      </c>
      <c r="I48" s="5" t="s">
        <v>4883</v>
      </c>
      <c r="J48" s="5" t="s">
        <v>4883</v>
      </c>
      <c r="K48" s="5" t="s">
        <v>5126</v>
      </c>
      <c r="L48" s="5">
        <v>1</v>
      </c>
      <c r="M48" s="5">
        <v>2</v>
      </c>
      <c r="N48" s="11">
        <v>2</v>
      </c>
      <c r="O48" s="11">
        <v>1</v>
      </c>
      <c r="P48" s="11">
        <v>2</v>
      </c>
      <c r="Q48" s="11">
        <v>1</v>
      </c>
      <c r="R48" s="11">
        <v>4</v>
      </c>
      <c r="S48" s="11">
        <v>1</v>
      </c>
      <c r="T48" s="11">
        <v>1</v>
      </c>
      <c r="U48" s="11">
        <v>4</v>
      </c>
      <c r="V48" s="11">
        <v>2</v>
      </c>
      <c r="W48" s="11">
        <v>0</v>
      </c>
      <c r="X48" s="11">
        <v>1</v>
      </c>
      <c r="Y48" s="11">
        <v>1</v>
      </c>
      <c r="Z48" s="11">
        <v>1</v>
      </c>
      <c r="AA48" s="11">
        <v>1</v>
      </c>
      <c r="AB48" s="5" t="s">
        <v>2056</v>
      </c>
      <c r="AC48" s="5" t="s">
        <v>138</v>
      </c>
    </row>
    <row r="49" spans="1:29" x14ac:dyDescent="0.3">
      <c r="A49" s="5" t="s">
        <v>6415</v>
      </c>
      <c r="B49" s="5">
        <v>294</v>
      </c>
      <c r="C49" s="5" t="s">
        <v>6416</v>
      </c>
      <c r="E49" s="5" t="s">
        <v>6417</v>
      </c>
      <c r="F49" s="5" t="s">
        <v>4881</v>
      </c>
      <c r="G49" s="5" t="s">
        <v>6277</v>
      </c>
      <c r="I49" s="5" t="s">
        <v>4883</v>
      </c>
      <c r="J49" s="5" t="s">
        <v>4883</v>
      </c>
      <c r="K49" s="5" t="s">
        <v>6078</v>
      </c>
      <c r="L49" s="5">
        <v>1</v>
      </c>
      <c r="M49" s="5">
        <v>1</v>
      </c>
      <c r="N49" s="11">
        <v>1</v>
      </c>
      <c r="O49" s="11">
        <v>1</v>
      </c>
      <c r="P49" s="11">
        <v>1</v>
      </c>
      <c r="Q49" s="11">
        <v>1</v>
      </c>
      <c r="R49" s="11">
        <v>1</v>
      </c>
      <c r="S49" s="11">
        <v>1</v>
      </c>
      <c r="T49" s="11">
        <v>1</v>
      </c>
      <c r="U49" s="11">
        <v>1</v>
      </c>
      <c r="V49" s="11">
        <v>0</v>
      </c>
      <c r="W49" s="11">
        <v>1</v>
      </c>
      <c r="X49" s="11">
        <v>1</v>
      </c>
      <c r="Y49" s="11">
        <v>0</v>
      </c>
      <c r="Z49" s="11">
        <v>1</v>
      </c>
      <c r="AA49" s="11">
        <v>1</v>
      </c>
      <c r="AB49" s="5" t="s">
        <v>138</v>
      </c>
      <c r="AC49" s="5" t="s">
        <v>6418</v>
      </c>
    </row>
    <row r="50" spans="1:29" x14ac:dyDescent="0.3">
      <c r="A50" s="5" t="s">
        <v>6419</v>
      </c>
      <c r="B50" s="5">
        <v>330</v>
      </c>
      <c r="C50" s="5" t="s">
        <v>6420</v>
      </c>
      <c r="E50" s="5" t="s">
        <v>6421</v>
      </c>
      <c r="F50" s="5" t="s">
        <v>4881</v>
      </c>
      <c r="G50" s="5" t="s">
        <v>2055</v>
      </c>
      <c r="H50" s="5" t="s">
        <v>6422</v>
      </c>
      <c r="I50" s="5" t="s">
        <v>4883</v>
      </c>
      <c r="J50" s="5" t="s">
        <v>4883</v>
      </c>
      <c r="K50" s="5" t="s">
        <v>5126</v>
      </c>
      <c r="L50" s="5">
        <v>1</v>
      </c>
      <c r="M50" s="5">
        <v>1</v>
      </c>
      <c r="N50" s="11">
        <v>1</v>
      </c>
      <c r="O50" s="11">
        <v>1</v>
      </c>
      <c r="P50" s="11">
        <v>1</v>
      </c>
      <c r="Q50" s="11">
        <v>1</v>
      </c>
      <c r="R50" s="11">
        <v>1</v>
      </c>
      <c r="S50" s="11">
        <v>1</v>
      </c>
      <c r="T50" s="11">
        <v>1</v>
      </c>
      <c r="U50" s="11">
        <v>1</v>
      </c>
      <c r="V50" s="11">
        <v>1</v>
      </c>
      <c r="W50" s="11">
        <v>2</v>
      </c>
      <c r="X50" s="11">
        <v>1</v>
      </c>
      <c r="Y50" s="11">
        <v>1</v>
      </c>
      <c r="Z50" s="11">
        <v>1</v>
      </c>
      <c r="AA50" s="11">
        <v>1</v>
      </c>
      <c r="AB50" s="5" t="s">
        <v>2474</v>
      </c>
      <c r="AC50" s="5" t="s">
        <v>2475</v>
      </c>
    </row>
    <row r="51" spans="1:29" x14ac:dyDescent="0.3">
      <c r="A51" s="5" t="s">
        <v>246</v>
      </c>
      <c r="B51" s="5">
        <v>271</v>
      </c>
      <c r="C51" s="5" t="s">
        <v>6423</v>
      </c>
      <c r="E51" s="5" t="s">
        <v>6413</v>
      </c>
      <c r="F51" s="5" t="s">
        <v>4881</v>
      </c>
      <c r="G51" s="5" t="s">
        <v>2055</v>
      </c>
      <c r="I51" s="5" t="s">
        <v>4883</v>
      </c>
      <c r="J51" s="5" t="s">
        <v>4883</v>
      </c>
      <c r="K51" s="5" t="s">
        <v>5126</v>
      </c>
      <c r="L51" s="5">
        <v>1</v>
      </c>
      <c r="M51" s="5">
        <v>1</v>
      </c>
      <c r="N51" s="11">
        <v>1</v>
      </c>
      <c r="O51" s="11">
        <v>1</v>
      </c>
      <c r="P51" s="11">
        <v>1</v>
      </c>
      <c r="Q51" s="11">
        <v>1</v>
      </c>
      <c r="R51" s="11">
        <v>1</v>
      </c>
      <c r="S51" s="11">
        <v>1</v>
      </c>
      <c r="T51" s="11">
        <v>1</v>
      </c>
      <c r="U51" s="11">
        <v>2</v>
      </c>
      <c r="V51" s="11">
        <v>1</v>
      </c>
      <c r="W51" s="11">
        <v>1</v>
      </c>
      <c r="X51" s="11">
        <v>1</v>
      </c>
      <c r="Y51" s="11">
        <v>1</v>
      </c>
      <c r="Z51" s="11">
        <v>1</v>
      </c>
      <c r="AA51" s="11">
        <v>1</v>
      </c>
      <c r="AB51" s="5" t="s">
        <v>6424</v>
      </c>
      <c r="AC51" s="5" t="s">
        <v>249</v>
      </c>
    </row>
    <row r="52" spans="1:29" x14ac:dyDescent="0.3">
      <c r="A52" s="5" t="s">
        <v>6425</v>
      </c>
      <c r="B52" s="5">
        <v>279</v>
      </c>
      <c r="C52" s="5" t="s">
        <v>6426</v>
      </c>
      <c r="E52" s="5" t="s">
        <v>6413</v>
      </c>
      <c r="F52" s="5" t="s">
        <v>4881</v>
      </c>
      <c r="G52" s="5" t="s">
        <v>2055</v>
      </c>
      <c r="H52" s="5" t="s">
        <v>6414</v>
      </c>
      <c r="I52" s="5" t="s">
        <v>4883</v>
      </c>
      <c r="J52" s="5" t="s">
        <v>4883</v>
      </c>
      <c r="K52" s="5" t="s">
        <v>5126</v>
      </c>
      <c r="L52" s="5">
        <v>1</v>
      </c>
      <c r="M52" s="5">
        <v>1</v>
      </c>
      <c r="N52" s="11">
        <v>1</v>
      </c>
      <c r="O52" s="11">
        <v>1</v>
      </c>
      <c r="P52" s="11">
        <v>1</v>
      </c>
      <c r="Q52" s="11">
        <v>1</v>
      </c>
      <c r="R52" s="11">
        <v>2</v>
      </c>
      <c r="S52" s="11">
        <v>1</v>
      </c>
      <c r="T52" s="11">
        <v>1</v>
      </c>
      <c r="U52" s="11">
        <v>2</v>
      </c>
      <c r="V52" s="11">
        <v>1</v>
      </c>
      <c r="W52" s="11">
        <v>1</v>
      </c>
      <c r="X52" s="11">
        <v>1</v>
      </c>
      <c r="Y52" s="11">
        <v>1</v>
      </c>
      <c r="Z52" s="11">
        <v>1</v>
      </c>
      <c r="AA52" s="11">
        <v>1</v>
      </c>
      <c r="AB52" s="5" t="s">
        <v>4287</v>
      </c>
      <c r="AC52" s="5" t="s">
        <v>4288</v>
      </c>
    </row>
    <row r="53" spans="1:29" x14ac:dyDescent="0.3">
      <c r="A53" s="5" t="s">
        <v>6427</v>
      </c>
      <c r="B53" s="5">
        <v>343</v>
      </c>
      <c r="C53" s="5" t="s">
        <v>6428</v>
      </c>
      <c r="E53" s="5" t="s">
        <v>6417</v>
      </c>
      <c r="F53" s="5" t="s">
        <v>4881</v>
      </c>
      <c r="G53" s="5" t="s">
        <v>2055</v>
      </c>
      <c r="H53" s="5" t="s">
        <v>4980</v>
      </c>
      <c r="J53" s="5" t="s">
        <v>1887</v>
      </c>
      <c r="K53" s="5" t="s">
        <v>6429</v>
      </c>
      <c r="N53" s="11"/>
      <c r="O53" s="11"/>
      <c r="P53" s="11"/>
      <c r="Q53" s="11"/>
    </row>
    <row r="54" spans="1:29" x14ac:dyDescent="0.3">
      <c r="A54" s="5" t="s">
        <v>6430</v>
      </c>
      <c r="B54" s="5">
        <v>611</v>
      </c>
      <c r="C54" s="5" t="s">
        <v>6431</v>
      </c>
      <c r="E54" s="5" t="s">
        <v>4969</v>
      </c>
      <c r="F54" s="5" t="s">
        <v>4881</v>
      </c>
      <c r="G54" s="5" t="s">
        <v>2070</v>
      </c>
      <c r="H54" s="5" t="s">
        <v>5103</v>
      </c>
      <c r="I54" s="5" t="s">
        <v>2059</v>
      </c>
      <c r="J54" s="5" t="s">
        <v>1887</v>
      </c>
      <c r="K54" s="5" t="s">
        <v>4883</v>
      </c>
      <c r="L54" s="5">
        <v>1</v>
      </c>
      <c r="M54" s="5">
        <v>1</v>
      </c>
      <c r="N54" s="11">
        <v>1</v>
      </c>
      <c r="O54" s="11">
        <v>2</v>
      </c>
      <c r="P54" s="11">
        <v>0</v>
      </c>
      <c r="Q54" s="11">
        <v>1</v>
      </c>
      <c r="R54" s="11">
        <v>1</v>
      </c>
      <c r="S54" s="11">
        <v>1</v>
      </c>
      <c r="T54" s="11">
        <v>1</v>
      </c>
      <c r="U54" s="11">
        <v>1</v>
      </c>
      <c r="V54" s="11">
        <v>0</v>
      </c>
      <c r="W54" s="11">
        <v>0</v>
      </c>
      <c r="X54" s="11">
        <v>0</v>
      </c>
      <c r="Y54" s="11">
        <v>0</v>
      </c>
      <c r="Z54" s="11">
        <v>0</v>
      </c>
      <c r="AA54" s="11">
        <v>0</v>
      </c>
      <c r="AB54" s="5" t="s">
        <v>138</v>
      </c>
      <c r="AC54" s="5" t="s">
        <v>138</v>
      </c>
    </row>
    <row r="55" spans="1:29" x14ac:dyDescent="0.3">
      <c r="A55" s="5" t="s">
        <v>6432</v>
      </c>
      <c r="B55" s="5">
        <v>387</v>
      </c>
      <c r="C55" s="5" t="s">
        <v>6433</v>
      </c>
      <c r="E55" s="5" t="s">
        <v>6413</v>
      </c>
      <c r="F55" s="5" t="s">
        <v>4881</v>
      </c>
      <c r="G55" s="5" t="s">
        <v>2055</v>
      </c>
      <c r="H55" s="5" t="s">
        <v>6414</v>
      </c>
      <c r="I55" s="5" t="s">
        <v>4883</v>
      </c>
      <c r="J55" s="5" t="s">
        <v>4883</v>
      </c>
      <c r="K55" s="5" t="s">
        <v>5126</v>
      </c>
      <c r="L55" s="5">
        <v>1</v>
      </c>
      <c r="M55" s="5">
        <v>1</v>
      </c>
      <c r="N55" s="11">
        <v>1</v>
      </c>
      <c r="O55" s="11">
        <v>1</v>
      </c>
      <c r="P55" s="11">
        <v>1</v>
      </c>
      <c r="Q55" s="11">
        <v>1</v>
      </c>
      <c r="R55" s="11">
        <v>1</v>
      </c>
      <c r="S55" s="11">
        <v>3</v>
      </c>
      <c r="T55" s="11">
        <v>1</v>
      </c>
      <c r="U55" s="11">
        <v>1</v>
      </c>
      <c r="V55" s="11">
        <v>1</v>
      </c>
      <c r="W55" s="11">
        <v>1</v>
      </c>
      <c r="X55" s="11">
        <v>1</v>
      </c>
      <c r="Y55" s="11">
        <v>1</v>
      </c>
      <c r="Z55" s="11">
        <v>1</v>
      </c>
      <c r="AA55" s="11">
        <v>1</v>
      </c>
      <c r="AB55" s="5" t="s">
        <v>3511</v>
      </c>
      <c r="AC55" s="5" t="s">
        <v>3512</v>
      </c>
    </row>
    <row r="56" spans="1:29" x14ac:dyDescent="0.3">
      <c r="A56" s="5" t="s">
        <v>413</v>
      </c>
      <c r="B56" s="5">
        <v>716</v>
      </c>
      <c r="C56" s="5" t="s">
        <v>4886</v>
      </c>
      <c r="E56" s="5" t="s">
        <v>4887</v>
      </c>
      <c r="F56" s="5" t="s">
        <v>4881</v>
      </c>
      <c r="G56" s="5" t="s">
        <v>2432</v>
      </c>
      <c r="H56" s="5" t="s">
        <v>4882</v>
      </c>
      <c r="I56" s="5" t="s">
        <v>4883</v>
      </c>
      <c r="J56" s="5" t="s">
        <v>4883</v>
      </c>
      <c r="K56" s="5" t="s">
        <v>4884</v>
      </c>
      <c r="L56" s="5">
        <v>2</v>
      </c>
      <c r="M56" s="5">
        <v>1</v>
      </c>
      <c r="N56" s="11">
        <v>1</v>
      </c>
      <c r="O56" s="11">
        <v>1</v>
      </c>
      <c r="P56" s="11">
        <v>1</v>
      </c>
      <c r="Q56" s="11">
        <v>1</v>
      </c>
      <c r="R56" s="11">
        <v>2</v>
      </c>
      <c r="S56" s="11">
        <v>1</v>
      </c>
      <c r="T56" s="11">
        <v>1</v>
      </c>
      <c r="U56" s="11">
        <v>2</v>
      </c>
      <c r="V56" s="11">
        <v>1</v>
      </c>
      <c r="W56" s="11">
        <v>0</v>
      </c>
      <c r="X56" s="11">
        <v>1</v>
      </c>
      <c r="Y56" s="11">
        <v>1</v>
      </c>
      <c r="Z56" s="11">
        <v>1</v>
      </c>
      <c r="AA56" s="11">
        <v>2</v>
      </c>
      <c r="AB56" s="5" t="s">
        <v>6434</v>
      </c>
      <c r="AC56" s="5" t="s">
        <v>138</v>
      </c>
    </row>
    <row r="57" spans="1:29" x14ac:dyDescent="0.3">
      <c r="A57" s="5" t="s">
        <v>6435</v>
      </c>
      <c r="B57" s="5">
        <v>309</v>
      </c>
      <c r="C57" s="5" t="s">
        <v>6436</v>
      </c>
      <c r="E57" s="5" t="s">
        <v>6413</v>
      </c>
      <c r="F57" s="5" t="s">
        <v>4881</v>
      </c>
      <c r="G57" s="5" t="s">
        <v>2055</v>
      </c>
      <c r="H57" s="5" t="s">
        <v>6414</v>
      </c>
      <c r="I57" s="5" t="s">
        <v>4883</v>
      </c>
      <c r="J57" s="5" t="s">
        <v>4883</v>
      </c>
      <c r="K57" s="5" t="s">
        <v>5126</v>
      </c>
      <c r="L57" s="5">
        <v>1</v>
      </c>
      <c r="M57" s="5">
        <v>1</v>
      </c>
      <c r="N57" s="11">
        <v>1</v>
      </c>
      <c r="O57" s="11">
        <v>1</v>
      </c>
      <c r="P57" s="11">
        <v>1</v>
      </c>
      <c r="Q57" s="11">
        <v>1</v>
      </c>
      <c r="R57" s="11">
        <v>1</v>
      </c>
      <c r="S57" s="11">
        <v>1</v>
      </c>
      <c r="T57" s="11">
        <v>1</v>
      </c>
      <c r="U57" s="11">
        <v>1</v>
      </c>
      <c r="V57" s="11">
        <v>1</v>
      </c>
      <c r="W57" s="11">
        <v>1</v>
      </c>
      <c r="X57" s="11">
        <v>1</v>
      </c>
      <c r="Y57" s="11">
        <v>1</v>
      </c>
      <c r="Z57" s="11">
        <v>1</v>
      </c>
      <c r="AA57" s="11">
        <v>1</v>
      </c>
      <c r="AB57" s="5" t="s">
        <v>3007</v>
      </c>
      <c r="AC57" s="5" t="s">
        <v>3008</v>
      </c>
    </row>
    <row r="58" spans="1:29" x14ac:dyDescent="0.3">
      <c r="A58" s="5" t="s">
        <v>4889</v>
      </c>
      <c r="B58" s="5">
        <v>677</v>
      </c>
      <c r="C58" s="5" t="s">
        <v>4890</v>
      </c>
      <c r="E58" s="5" t="s">
        <v>4891</v>
      </c>
      <c r="F58" s="5" t="s">
        <v>4881</v>
      </c>
      <c r="G58" s="5" t="s">
        <v>2425</v>
      </c>
      <c r="H58" s="5" t="s">
        <v>4892</v>
      </c>
      <c r="I58" s="5" t="s">
        <v>4883</v>
      </c>
      <c r="J58" s="5" t="s">
        <v>4883</v>
      </c>
      <c r="K58" s="5" t="s">
        <v>4884</v>
      </c>
      <c r="L58" s="5">
        <v>1</v>
      </c>
      <c r="M58" s="5">
        <v>1</v>
      </c>
      <c r="N58" s="11">
        <v>1</v>
      </c>
      <c r="O58" s="11">
        <v>1</v>
      </c>
      <c r="P58" s="11">
        <v>2</v>
      </c>
      <c r="Q58" s="11">
        <v>2</v>
      </c>
      <c r="R58" s="11">
        <v>1</v>
      </c>
      <c r="S58" s="11">
        <v>1</v>
      </c>
      <c r="T58" s="11">
        <v>1</v>
      </c>
      <c r="U58" s="11">
        <v>1</v>
      </c>
      <c r="V58" s="11">
        <v>0</v>
      </c>
      <c r="W58" s="11">
        <v>0</v>
      </c>
      <c r="X58" s="11">
        <v>1</v>
      </c>
      <c r="Y58" s="11">
        <v>1</v>
      </c>
      <c r="Z58" s="11">
        <v>1</v>
      </c>
      <c r="AA58" s="11">
        <v>1</v>
      </c>
      <c r="AB58" s="5" t="s">
        <v>138</v>
      </c>
      <c r="AC58" s="5" t="s">
        <v>138</v>
      </c>
    </row>
    <row r="59" spans="1:29" x14ac:dyDescent="0.3">
      <c r="A59" s="5" t="s">
        <v>6437</v>
      </c>
      <c r="B59" s="5">
        <v>911</v>
      </c>
      <c r="C59" s="5" t="s">
        <v>6438</v>
      </c>
      <c r="E59" s="5" t="s">
        <v>4969</v>
      </c>
      <c r="F59" s="5" t="s">
        <v>4881</v>
      </c>
      <c r="G59" s="5" t="s">
        <v>3055</v>
      </c>
      <c r="H59" s="5" t="s">
        <v>4970</v>
      </c>
      <c r="K59" s="5" t="s">
        <v>4971</v>
      </c>
      <c r="L59" s="5">
        <v>1</v>
      </c>
      <c r="M59" s="5">
        <v>1</v>
      </c>
      <c r="N59" s="11">
        <v>1</v>
      </c>
      <c r="O59" s="11">
        <v>3</v>
      </c>
      <c r="P59" s="11">
        <v>4</v>
      </c>
      <c r="Q59" s="11">
        <v>1</v>
      </c>
      <c r="R59" s="11">
        <v>2</v>
      </c>
      <c r="S59" s="11">
        <v>1</v>
      </c>
      <c r="T59" s="11">
        <v>1</v>
      </c>
      <c r="U59" s="11">
        <v>2</v>
      </c>
      <c r="V59" s="11">
        <v>1</v>
      </c>
      <c r="W59" s="11">
        <v>1</v>
      </c>
      <c r="X59" s="11">
        <v>1</v>
      </c>
      <c r="Y59" s="11">
        <v>1</v>
      </c>
      <c r="Z59" s="11">
        <v>1</v>
      </c>
      <c r="AA59" s="11">
        <v>1</v>
      </c>
      <c r="AB59" s="5" t="s">
        <v>6439</v>
      </c>
      <c r="AC59" s="5" t="s">
        <v>6440</v>
      </c>
    </row>
    <row r="60" spans="1:29" x14ac:dyDescent="0.3">
      <c r="A60" s="5" t="s">
        <v>6441</v>
      </c>
      <c r="B60" s="5">
        <v>1008</v>
      </c>
      <c r="C60" s="5" t="s">
        <v>6442</v>
      </c>
      <c r="E60" s="5" t="s">
        <v>6417</v>
      </c>
      <c r="F60" s="5" t="s">
        <v>4881</v>
      </c>
      <c r="G60" s="5" t="s">
        <v>2432</v>
      </c>
      <c r="H60" s="5" t="s">
        <v>5103</v>
      </c>
      <c r="I60" s="5" t="s">
        <v>4883</v>
      </c>
      <c r="J60" s="5" t="s">
        <v>4883</v>
      </c>
      <c r="K60" s="5" t="s">
        <v>4883</v>
      </c>
      <c r="L60" s="5">
        <v>1</v>
      </c>
      <c r="M60" s="5">
        <v>1</v>
      </c>
      <c r="N60" s="11">
        <v>1</v>
      </c>
      <c r="O60" s="11">
        <v>1</v>
      </c>
      <c r="P60" s="11">
        <v>1</v>
      </c>
      <c r="Q60" s="11">
        <v>4</v>
      </c>
      <c r="R60" s="11">
        <v>1</v>
      </c>
      <c r="S60" s="11">
        <v>1</v>
      </c>
      <c r="T60" s="11">
        <v>1</v>
      </c>
      <c r="U60" s="11">
        <v>1</v>
      </c>
      <c r="V60" s="11">
        <v>1</v>
      </c>
      <c r="W60" s="11">
        <v>1</v>
      </c>
      <c r="X60" s="11">
        <v>1</v>
      </c>
      <c r="Y60" s="11">
        <v>2</v>
      </c>
      <c r="Z60" s="11">
        <v>1</v>
      </c>
      <c r="AA60" s="11">
        <v>1</v>
      </c>
      <c r="AB60" s="5" t="s">
        <v>6443</v>
      </c>
      <c r="AC60" s="5" t="s">
        <v>6444</v>
      </c>
    </row>
    <row r="61" spans="1:29" x14ac:dyDescent="0.3">
      <c r="A61" s="5" t="s">
        <v>6445</v>
      </c>
      <c r="B61" s="5">
        <v>500</v>
      </c>
      <c r="C61" s="5" t="s">
        <v>6446</v>
      </c>
      <c r="E61" s="5" t="s">
        <v>6417</v>
      </c>
      <c r="F61" s="5" t="s">
        <v>4881</v>
      </c>
      <c r="G61" s="5" t="s">
        <v>6277</v>
      </c>
      <c r="H61" s="5" t="s">
        <v>4892</v>
      </c>
      <c r="I61" s="5" t="s">
        <v>4883</v>
      </c>
      <c r="J61" s="5" t="s">
        <v>4883</v>
      </c>
      <c r="K61" s="5" t="s">
        <v>4946</v>
      </c>
      <c r="L61" s="5">
        <v>1</v>
      </c>
      <c r="M61" s="5">
        <v>1</v>
      </c>
      <c r="N61" s="11">
        <v>1</v>
      </c>
      <c r="O61" s="11">
        <v>1</v>
      </c>
      <c r="P61" s="11">
        <v>1</v>
      </c>
      <c r="Q61" s="11">
        <v>1</v>
      </c>
      <c r="R61" s="11">
        <v>2</v>
      </c>
      <c r="S61" s="11">
        <v>1</v>
      </c>
      <c r="T61" s="11">
        <v>1</v>
      </c>
      <c r="U61" s="11">
        <v>1</v>
      </c>
      <c r="V61" s="11">
        <v>0</v>
      </c>
      <c r="W61" s="11">
        <v>0</v>
      </c>
      <c r="X61" s="11">
        <v>1</v>
      </c>
      <c r="Y61" s="11">
        <v>1</v>
      </c>
      <c r="Z61" s="11">
        <v>1</v>
      </c>
      <c r="AA61" s="11">
        <v>1</v>
      </c>
      <c r="AB61" s="5" t="s">
        <v>138</v>
      </c>
      <c r="AC61" s="5" t="s">
        <v>138</v>
      </c>
    </row>
    <row r="62" spans="1:29" x14ac:dyDescent="0.3">
      <c r="A62" s="5" t="s">
        <v>6447</v>
      </c>
      <c r="B62" s="5">
        <v>442</v>
      </c>
      <c r="C62" s="5" t="s">
        <v>6448</v>
      </c>
      <c r="E62" s="5" t="s">
        <v>6421</v>
      </c>
      <c r="F62" s="5" t="s">
        <v>4881</v>
      </c>
      <c r="G62" s="5" t="s">
        <v>6277</v>
      </c>
      <c r="H62" s="5" t="s">
        <v>4892</v>
      </c>
      <c r="I62" s="5" t="s">
        <v>4883</v>
      </c>
      <c r="J62" s="5" t="s">
        <v>4883</v>
      </c>
      <c r="K62" s="5" t="s">
        <v>4946</v>
      </c>
      <c r="L62" s="5">
        <v>2</v>
      </c>
      <c r="M62" s="5">
        <v>1</v>
      </c>
      <c r="N62" s="11">
        <v>2</v>
      </c>
      <c r="O62" s="11">
        <v>2</v>
      </c>
      <c r="P62" s="11">
        <v>1</v>
      </c>
      <c r="Q62" s="11">
        <v>1</v>
      </c>
      <c r="R62" s="11">
        <v>3</v>
      </c>
      <c r="S62" s="11">
        <v>1</v>
      </c>
      <c r="T62" s="11">
        <v>1</v>
      </c>
      <c r="U62" s="11">
        <v>2</v>
      </c>
      <c r="V62" s="11">
        <v>2</v>
      </c>
      <c r="W62" s="11">
        <v>1</v>
      </c>
      <c r="X62" s="11">
        <v>2</v>
      </c>
      <c r="Y62" s="11">
        <v>1</v>
      </c>
      <c r="Z62" s="11">
        <v>3</v>
      </c>
      <c r="AA62" s="11">
        <v>2</v>
      </c>
      <c r="AB62" s="5" t="s">
        <v>6449</v>
      </c>
      <c r="AC62" s="5" t="s">
        <v>6450</v>
      </c>
    </row>
    <row r="63" spans="1:29" x14ac:dyDescent="0.3">
      <c r="A63" s="5" t="s">
        <v>6451</v>
      </c>
      <c r="B63" s="5">
        <v>964</v>
      </c>
      <c r="C63" s="5" t="s">
        <v>6452</v>
      </c>
      <c r="E63" s="5" t="s">
        <v>6417</v>
      </c>
      <c r="F63" s="5" t="s">
        <v>4881</v>
      </c>
      <c r="G63" s="5" t="s">
        <v>2070</v>
      </c>
      <c r="H63" s="5" t="s">
        <v>4980</v>
      </c>
      <c r="I63" s="5" t="s">
        <v>2059</v>
      </c>
      <c r="J63" s="5" t="s">
        <v>2246</v>
      </c>
      <c r="K63" s="5" t="s">
        <v>4971</v>
      </c>
      <c r="L63" s="5">
        <v>1</v>
      </c>
      <c r="M63" s="5">
        <v>1</v>
      </c>
      <c r="N63" s="11">
        <v>1</v>
      </c>
      <c r="O63" s="11">
        <v>1</v>
      </c>
      <c r="P63" s="11">
        <v>1</v>
      </c>
      <c r="Q63" s="11">
        <v>1</v>
      </c>
      <c r="R63" s="11">
        <v>1</v>
      </c>
      <c r="S63" s="11">
        <v>1</v>
      </c>
      <c r="T63" s="11">
        <v>1</v>
      </c>
      <c r="U63" s="11">
        <v>1</v>
      </c>
      <c r="V63" s="11">
        <v>1</v>
      </c>
      <c r="W63" s="11">
        <v>1</v>
      </c>
      <c r="X63" s="11">
        <v>1</v>
      </c>
      <c r="Y63" s="11">
        <v>2</v>
      </c>
      <c r="Z63" s="11">
        <v>1</v>
      </c>
      <c r="AA63" s="11">
        <v>1</v>
      </c>
      <c r="AB63" s="5" t="s">
        <v>6453</v>
      </c>
      <c r="AC63" s="5" t="s">
        <v>6454</v>
      </c>
    </row>
    <row r="64" spans="1:29" x14ac:dyDescent="0.3">
      <c r="A64" s="5" t="s">
        <v>6455</v>
      </c>
      <c r="B64" s="5">
        <v>586</v>
      </c>
      <c r="C64" s="5" t="s">
        <v>6456</v>
      </c>
      <c r="E64" s="5" t="s">
        <v>6413</v>
      </c>
      <c r="F64" s="5" t="s">
        <v>4881</v>
      </c>
      <c r="G64" s="5" t="s">
        <v>2070</v>
      </c>
      <c r="H64" s="5" t="s">
        <v>6457</v>
      </c>
      <c r="I64" s="5" t="s">
        <v>4883</v>
      </c>
      <c r="J64" s="5" t="s">
        <v>4883</v>
      </c>
      <c r="K64" s="5" t="s">
        <v>5126</v>
      </c>
      <c r="L64" s="5">
        <v>1</v>
      </c>
      <c r="M64" s="5">
        <v>2</v>
      </c>
      <c r="N64" s="11">
        <v>2</v>
      </c>
      <c r="O64" s="11">
        <v>3</v>
      </c>
      <c r="P64" s="11">
        <v>1</v>
      </c>
      <c r="Q64" s="11">
        <v>1</v>
      </c>
      <c r="R64" s="11">
        <v>3</v>
      </c>
      <c r="S64" s="11">
        <v>1</v>
      </c>
      <c r="T64" s="11">
        <v>1</v>
      </c>
      <c r="U64" s="11">
        <v>2</v>
      </c>
      <c r="V64" s="11">
        <v>1</v>
      </c>
      <c r="W64" s="11">
        <v>1</v>
      </c>
      <c r="X64" s="11">
        <v>2</v>
      </c>
      <c r="Y64" s="11">
        <v>1</v>
      </c>
      <c r="Z64" s="11">
        <v>1</v>
      </c>
      <c r="AA64" s="11">
        <v>1</v>
      </c>
      <c r="AB64" s="5" t="s">
        <v>6458</v>
      </c>
      <c r="AC64" s="5" t="s">
        <v>6459</v>
      </c>
    </row>
    <row r="65" spans="1:29" x14ac:dyDescent="0.3">
      <c r="A65" s="5" t="s">
        <v>6460</v>
      </c>
      <c r="B65" s="5">
        <v>585</v>
      </c>
      <c r="C65" s="5" t="s">
        <v>6431</v>
      </c>
      <c r="E65" s="5" t="s">
        <v>5909</v>
      </c>
      <c r="F65" s="5" t="s">
        <v>4881</v>
      </c>
      <c r="G65" s="5" t="s">
        <v>2070</v>
      </c>
      <c r="H65" s="5" t="s">
        <v>4980</v>
      </c>
      <c r="J65" s="5" t="s">
        <v>2246</v>
      </c>
      <c r="K65" s="5" t="s">
        <v>5912</v>
      </c>
      <c r="L65" s="5">
        <v>2</v>
      </c>
      <c r="M65" s="5">
        <v>2</v>
      </c>
      <c r="N65" s="11">
        <v>2</v>
      </c>
      <c r="O65" s="11">
        <v>2</v>
      </c>
      <c r="P65" s="11">
        <v>2</v>
      </c>
      <c r="Q65" s="11">
        <v>2</v>
      </c>
      <c r="R65" s="11">
        <v>3</v>
      </c>
      <c r="S65" s="11">
        <v>1</v>
      </c>
      <c r="T65" s="11">
        <v>2</v>
      </c>
      <c r="U65" s="11">
        <v>3</v>
      </c>
      <c r="V65" s="11">
        <v>1</v>
      </c>
      <c r="W65" s="11">
        <v>1</v>
      </c>
      <c r="X65" s="11">
        <v>3</v>
      </c>
      <c r="Y65" s="11">
        <v>2</v>
      </c>
      <c r="Z65" s="11">
        <v>3</v>
      </c>
      <c r="AA65" s="11">
        <v>2</v>
      </c>
      <c r="AB65" s="5" t="s">
        <v>6461</v>
      </c>
      <c r="AC65" s="5" t="s">
        <v>6462</v>
      </c>
    </row>
    <row r="66" spans="1:29" x14ac:dyDescent="0.3">
      <c r="A66" s="5" t="s">
        <v>6463</v>
      </c>
      <c r="B66" s="5">
        <v>234</v>
      </c>
      <c r="C66" s="5" t="s">
        <v>6464</v>
      </c>
      <c r="E66" s="5" t="s">
        <v>6417</v>
      </c>
      <c r="F66" s="5" t="s">
        <v>4881</v>
      </c>
      <c r="G66" s="5" t="s">
        <v>2014</v>
      </c>
      <c r="H66" s="5" t="s">
        <v>5103</v>
      </c>
      <c r="I66" s="5" t="s">
        <v>2059</v>
      </c>
      <c r="J66" s="5" t="s">
        <v>1887</v>
      </c>
      <c r="K66" s="5" t="s">
        <v>4971</v>
      </c>
      <c r="L66" s="5">
        <v>1</v>
      </c>
      <c r="M66" s="5">
        <v>1</v>
      </c>
      <c r="N66" s="11">
        <v>1</v>
      </c>
      <c r="O66" s="11">
        <v>1</v>
      </c>
      <c r="P66" s="11">
        <v>1</v>
      </c>
      <c r="Q66" s="11">
        <v>1</v>
      </c>
      <c r="R66" s="11">
        <v>1</v>
      </c>
      <c r="S66" s="11">
        <v>1</v>
      </c>
      <c r="T66" s="11">
        <v>1</v>
      </c>
      <c r="U66" s="11">
        <v>1</v>
      </c>
      <c r="V66" s="11">
        <v>0</v>
      </c>
      <c r="W66" s="11">
        <v>0</v>
      </c>
      <c r="X66" s="11">
        <v>1</v>
      </c>
      <c r="Y66" s="11">
        <v>1</v>
      </c>
      <c r="Z66" s="11">
        <v>0</v>
      </c>
      <c r="AA66" s="11">
        <v>0</v>
      </c>
      <c r="AB66" s="5" t="s">
        <v>138</v>
      </c>
      <c r="AC66" s="5" t="s">
        <v>138</v>
      </c>
    </row>
    <row r="67" spans="1:29" x14ac:dyDescent="0.3">
      <c r="A67" s="5" t="s">
        <v>6465</v>
      </c>
      <c r="B67" s="5">
        <v>139</v>
      </c>
      <c r="C67" s="5" t="s">
        <v>6466</v>
      </c>
      <c r="E67" s="5" t="s">
        <v>5123</v>
      </c>
      <c r="F67" s="5" t="s">
        <v>4881</v>
      </c>
      <c r="G67" s="5" t="s">
        <v>2070</v>
      </c>
      <c r="H67" s="5" t="s">
        <v>5103</v>
      </c>
      <c r="I67" s="5" t="s">
        <v>2059</v>
      </c>
      <c r="J67" s="5" t="s">
        <v>1887</v>
      </c>
      <c r="K67" s="5" t="s">
        <v>5126</v>
      </c>
      <c r="L67" s="5">
        <v>2</v>
      </c>
      <c r="M67" s="5">
        <v>1</v>
      </c>
      <c r="N67" s="11">
        <v>1</v>
      </c>
      <c r="O67" s="11">
        <v>1</v>
      </c>
      <c r="P67" s="11">
        <v>1</v>
      </c>
      <c r="Q67" s="11">
        <v>1</v>
      </c>
      <c r="R67" s="11">
        <v>1</v>
      </c>
      <c r="S67" s="11">
        <v>1</v>
      </c>
      <c r="T67" s="11">
        <v>2</v>
      </c>
      <c r="U67" s="11">
        <v>2</v>
      </c>
      <c r="V67" s="11">
        <v>2</v>
      </c>
      <c r="W67" s="11">
        <v>1</v>
      </c>
      <c r="X67" s="11">
        <v>1</v>
      </c>
      <c r="Y67" s="11">
        <v>1</v>
      </c>
      <c r="Z67" s="11">
        <v>0</v>
      </c>
      <c r="AA67" s="11">
        <v>1</v>
      </c>
      <c r="AB67" s="5" t="s">
        <v>6467</v>
      </c>
      <c r="AC67" s="5" t="s">
        <v>6468</v>
      </c>
    </row>
    <row r="68" spans="1:29" x14ac:dyDescent="0.3">
      <c r="A68" s="5" t="s">
        <v>812</v>
      </c>
      <c r="B68" s="5">
        <v>607</v>
      </c>
      <c r="C68" s="5" t="s">
        <v>6469</v>
      </c>
      <c r="E68" s="5" t="s">
        <v>6413</v>
      </c>
      <c r="F68" s="5" t="s">
        <v>4881</v>
      </c>
      <c r="G68" s="5" t="s">
        <v>2055</v>
      </c>
      <c r="H68" s="5" t="s">
        <v>6470</v>
      </c>
      <c r="I68" s="5" t="s">
        <v>4883</v>
      </c>
      <c r="J68" s="5" t="s">
        <v>4883</v>
      </c>
      <c r="K68" s="5" t="s">
        <v>5126</v>
      </c>
      <c r="L68" s="5">
        <v>1</v>
      </c>
      <c r="M68" s="5">
        <v>1</v>
      </c>
      <c r="N68" s="11">
        <v>1</v>
      </c>
      <c r="O68" s="11">
        <v>1</v>
      </c>
      <c r="P68" s="11">
        <v>1</v>
      </c>
      <c r="Q68" s="11">
        <v>1</v>
      </c>
      <c r="R68" s="11">
        <v>1</v>
      </c>
      <c r="S68" s="11">
        <v>1</v>
      </c>
      <c r="T68" s="11">
        <v>1</v>
      </c>
      <c r="U68" s="11">
        <v>1</v>
      </c>
      <c r="V68" s="11">
        <v>1</v>
      </c>
      <c r="W68" s="11">
        <v>1</v>
      </c>
      <c r="X68" s="11">
        <v>1</v>
      </c>
      <c r="Y68" s="11">
        <v>1</v>
      </c>
      <c r="Z68" s="11">
        <v>1</v>
      </c>
      <c r="AA68" s="11">
        <v>1</v>
      </c>
      <c r="AB68" s="5" t="s">
        <v>6471</v>
      </c>
      <c r="AC68" s="5" t="s">
        <v>815</v>
      </c>
    </row>
    <row r="69" spans="1:29" x14ac:dyDescent="0.3">
      <c r="A69" s="5" t="s">
        <v>6472</v>
      </c>
      <c r="B69" s="5">
        <v>622</v>
      </c>
      <c r="C69" s="5" t="s">
        <v>6473</v>
      </c>
      <c r="E69" s="5" t="s">
        <v>6417</v>
      </c>
      <c r="F69" s="5" t="s">
        <v>4881</v>
      </c>
      <c r="G69" s="5" t="s">
        <v>2432</v>
      </c>
      <c r="H69" s="5" t="s">
        <v>5103</v>
      </c>
      <c r="I69" s="5" t="s">
        <v>2059</v>
      </c>
      <c r="J69" s="5" t="s">
        <v>1887</v>
      </c>
      <c r="K69" s="5" t="s">
        <v>4971</v>
      </c>
      <c r="L69" s="5">
        <v>1</v>
      </c>
      <c r="M69" s="5">
        <v>1</v>
      </c>
      <c r="N69" s="11">
        <v>1</v>
      </c>
      <c r="O69" s="11">
        <v>1</v>
      </c>
      <c r="P69" s="11">
        <v>1</v>
      </c>
      <c r="Q69" s="11">
        <v>1</v>
      </c>
      <c r="R69" s="11">
        <v>1</v>
      </c>
      <c r="S69" s="11">
        <v>1</v>
      </c>
      <c r="T69" s="11">
        <v>1</v>
      </c>
      <c r="U69" s="11">
        <v>1</v>
      </c>
      <c r="V69" s="11">
        <v>0</v>
      </c>
      <c r="W69" s="11">
        <v>0</v>
      </c>
      <c r="X69" s="11">
        <v>1</v>
      </c>
      <c r="Y69" s="11">
        <v>1</v>
      </c>
      <c r="Z69" s="11">
        <v>1</v>
      </c>
      <c r="AA69" s="11">
        <v>1</v>
      </c>
      <c r="AB69" s="5" t="s">
        <v>138</v>
      </c>
      <c r="AC69" s="5" t="s">
        <v>138</v>
      </c>
    </row>
    <row r="70" spans="1:29" x14ac:dyDescent="0.3">
      <c r="A70" s="5" t="s">
        <v>6474</v>
      </c>
      <c r="B70" s="5">
        <v>960</v>
      </c>
      <c r="C70" s="5" t="s">
        <v>6475</v>
      </c>
      <c r="E70" s="5" t="s">
        <v>6417</v>
      </c>
      <c r="F70" s="5" t="s">
        <v>4881</v>
      </c>
      <c r="G70" s="5" t="s">
        <v>2432</v>
      </c>
      <c r="H70" s="5" t="s">
        <v>5103</v>
      </c>
      <c r="K70" s="5" t="s">
        <v>4883</v>
      </c>
      <c r="L70" s="5">
        <v>1</v>
      </c>
      <c r="M70" s="5">
        <v>1</v>
      </c>
      <c r="N70" s="11">
        <v>1</v>
      </c>
      <c r="O70" s="11">
        <v>1</v>
      </c>
      <c r="P70" s="11">
        <v>1</v>
      </c>
      <c r="Q70" s="11">
        <v>0</v>
      </c>
      <c r="R70" s="11">
        <v>1</v>
      </c>
      <c r="S70" s="11">
        <v>1</v>
      </c>
      <c r="T70" s="11">
        <v>4</v>
      </c>
      <c r="U70" s="11">
        <v>1</v>
      </c>
      <c r="V70" s="11">
        <v>2</v>
      </c>
      <c r="W70" s="11">
        <v>1</v>
      </c>
      <c r="X70" s="11">
        <v>1</v>
      </c>
      <c r="Y70" s="11">
        <v>2</v>
      </c>
      <c r="Z70" s="11">
        <v>1</v>
      </c>
      <c r="AA70" s="11">
        <v>1</v>
      </c>
      <c r="AB70" s="5" t="s">
        <v>6476</v>
      </c>
      <c r="AC70" s="5" t="s">
        <v>6477</v>
      </c>
    </row>
    <row r="71" spans="1:29" x14ac:dyDescent="0.3">
      <c r="A71" s="5" t="s">
        <v>6478</v>
      </c>
      <c r="B71" s="5">
        <v>649</v>
      </c>
      <c r="C71" s="5" t="s">
        <v>6479</v>
      </c>
      <c r="E71" s="5" t="s">
        <v>6421</v>
      </c>
      <c r="F71" s="5" t="s">
        <v>4881</v>
      </c>
      <c r="G71" s="5" t="s">
        <v>3055</v>
      </c>
      <c r="K71" s="5" t="s">
        <v>5366</v>
      </c>
      <c r="L71" s="5">
        <v>4</v>
      </c>
      <c r="M71" s="5">
        <v>2</v>
      </c>
      <c r="N71" s="11">
        <v>8</v>
      </c>
      <c r="O71" s="11">
        <v>4</v>
      </c>
      <c r="P71" s="11">
        <v>3</v>
      </c>
      <c r="Q71" s="11">
        <v>1</v>
      </c>
      <c r="R71" s="11">
        <v>3</v>
      </c>
      <c r="S71" s="11">
        <v>2</v>
      </c>
      <c r="T71" s="11">
        <v>3</v>
      </c>
      <c r="U71" s="11">
        <v>7</v>
      </c>
      <c r="V71" s="11">
        <v>1</v>
      </c>
      <c r="W71" s="11">
        <v>1</v>
      </c>
      <c r="X71" s="11">
        <v>0</v>
      </c>
      <c r="Y71" s="11">
        <v>2</v>
      </c>
      <c r="Z71" s="11">
        <v>3</v>
      </c>
      <c r="AA71" s="11">
        <v>3</v>
      </c>
      <c r="AB71" s="5" t="s">
        <v>6480</v>
      </c>
      <c r="AC71" s="5" t="s">
        <v>6481</v>
      </c>
    </row>
    <row r="72" spans="1:29" x14ac:dyDescent="0.3">
      <c r="A72" s="5" t="s">
        <v>6482</v>
      </c>
      <c r="B72" s="5">
        <v>490</v>
      </c>
      <c r="C72" s="5" t="s">
        <v>6483</v>
      </c>
      <c r="E72" s="5" t="s">
        <v>6417</v>
      </c>
      <c r="F72" s="5" t="s">
        <v>4881</v>
      </c>
      <c r="G72" s="5" t="s">
        <v>3055</v>
      </c>
      <c r="H72" s="5" t="s">
        <v>4980</v>
      </c>
      <c r="I72" s="5" t="s">
        <v>2059</v>
      </c>
      <c r="J72" s="5" t="s">
        <v>1887</v>
      </c>
      <c r="K72" s="5" t="s">
        <v>4971</v>
      </c>
      <c r="N72" s="11"/>
      <c r="O72" s="11"/>
      <c r="P72" s="11"/>
      <c r="Q72" s="11"/>
    </row>
    <row r="73" spans="1:29" x14ac:dyDescent="0.3">
      <c r="A73" s="5" t="s">
        <v>6484</v>
      </c>
      <c r="B73" s="5">
        <v>596</v>
      </c>
      <c r="C73" s="5" t="s">
        <v>6431</v>
      </c>
      <c r="E73" s="5" t="s">
        <v>6413</v>
      </c>
      <c r="F73" s="5" t="s">
        <v>4881</v>
      </c>
      <c r="G73" s="5" t="s">
        <v>2070</v>
      </c>
      <c r="H73" s="5" t="s">
        <v>5171</v>
      </c>
      <c r="I73" s="5" t="s">
        <v>4883</v>
      </c>
      <c r="J73" s="5" t="s">
        <v>4883</v>
      </c>
      <c r="K73" s="5" t="s">
        <v>5126</v>
      </c>
      <c r="L73" s="5">
        <v>3</v>
      </c>
      <c r="M73" s="5">
        <v>2</v>
      </c>
      <c r="N73" s="11">
        <v>1</v>
      </c>
      <c r="O73" s="11">
        <v>2</v>
      </c>
      <c r="P73" s="11">
        <v>2</v>
      </c>
      <c r="Q73" s="11">
        <v>2</v>
      </c>
      <c r="R73" s="11">
        <v>3</v>
      </c>
      <c r="S73" s="11">
        <v>2</v>
      </c>
      <c r="T73" s="11">
        <v>1</v>
      </c>
      <c r="U73" s="11">
        <v>2</v>
      </c>
      <c r="V73" s="11">
        <v>1</v>
      </c>
      <c r="W73" s="11">
        <v>1</v>
      </c>
      <c r="X73" s="11">
        <v>1</v>
      </c>
      <c r="Y73" s="11">
        <v>2</v>
      </c>
      <c r="Z73" s="11">
        <v>2</v>
      </c>
      <c r="AA73" s="11">
        <v>2</v>
      </c>
      <c r="AB73" s="5" t="s">
        <v>6485</v>
      </c>
      <c r="AC73" s="5" t="s">
        <v>6486</v>
      </c>
    </row>
    <row r="74" spans="1:29" x14ac:dyDescent="0.3">
      <c r="A74" s="5" t="s">
        <v>6487</v>
      </c>
      <c r="B74" s="5">
        <v>876</v>
      </c>
      <c r="C74" s="5" t="s">
        <v>6488</v>
      </c>
      <c r="E74" s="5" t="s">
        <v>6417</v>
      </c>
      <c r="F74" s="5" t="s">
        <v>4881</v>
      </c>
      <c r="G74" s="5" t="s">
        <v>2432</v>
      </c>
      <c r="J74" s="5" t="s">
        <v>4883</v>
      </c>
      <c r="K74" s="5" t="s">
        <v>4883</v>
      </c>
      <c r="L74" s="5">
        <v>1</v>
      </c>
      <c r="M74" s="5">
        <v>1</v>
      </c>
      <c r="N74" s="11">
        <v>1</v>
      </c>
      <c r="O74" s="11">
        <v>1</v>
      </c>
      <c r="P74" s="11">
        <v>1</v>
      </c>
      <c r="Q74" s="11">
        <v>1</v>
      </c>
      <c r="R74" s="11">
        <v>1</v>
      </c>
      <c r="S74" s="11">
        <v>1</v>
      </c>
      <c r="T74" s="11">
        <v>1</v>
      </c>
      <c r="U74" s="11">
        <v>1</v>
      </c>
      <c r="V74" s="11">
        <v>1</v>
      </c>
      <c r="W74" s="11">
        <v>1</v>
      </c>
      <c r="X74" s="11">
        <v>1</v>
      </c>
      <c r="Y74" s="11">
        <v>1</v>
      </c>
      <c r="Z74" s="11">
        <v>0</v>
      </c>
      <c r="AA74" s="11">
        <v>1</v>
      </c>
      <c r="AB74" s="5" t="s">
        <v>6489</v>
      </c>
      <c r="AC74" s="5" t="s">
        <v>6490</v>
      </c>
    </row>
    <row r="75" spans="1:29" x14ac:dyDescent="0.3">
      <c r="A75" s="5" t="s">
        <v>6491</v>
      </c>
      <c r="B75" s="5">
        <v>517</v>
      </c>
      <c r="C75" s="5" t="s">
        <v>6448</v>
      </c>
      <c r="E75" s="5" t="s">
        <v>6417</v>
      </c>
      <c r="F75" s="5" t="s">
        <v>4881</v>
      </c>
      <c r="G75" s="5" t="s">
        <v>3055</v>
      </c>
      <c r="H75" s="5" t="s">
        <v>5103</v>
      </c>
      <c r="I75" s="5" t="s">
        <v>2059</v>
      </c>
      <c r="J75" s="5" t="s">
        <v>1887</v>
      </c>
      <c r="K75" s="5" t="s">
        <v>4971</v>
      </c>
      <c r="L75" s="5">
        <v>1</v>
      </c>
      <c r="M75" s="5">
        <v>1</v>
      </c>
      <c r="N75" s="11">
        <v>1</v>
      </c>
      <c r="O75" s="11">
        <v>1</v>
      </c>
      <c r="P75" s="11">
        <v>1</v>
      </c>
      <c r="Q75" s="11">
        <v>1</v>
      </c>
      <c r="R75" s="11">
        <v>1</v>
      </c>
      <c r="S75" s="11">
        <v>1</v>
      </c>
      <c r="T75" s="11">
        <v>0</v>
      </c>
      <c r="U75" s="11">
        <v>1</v>
      </c>
      <c r="V75" s="11">
        <v>0</v>
      </c>
      <c r="W75" s="11">
        <v>0</v>
      </c>
      <c r="X75" s="11">
        <v>1</v>
      </c>
      <c r="Y75" s="11">
        <v>1</v>
      </c>
      <c r="Z75" s="11">
        <v>1</v>
      </c>
      <c r="AA75" s="11">
        <v>1</v>
      </c>
      <c r="AB75" s="5" t="s">
        <v>138</v>
      </c>
      <c r="AC75" s="5" t="s">
        <v>138</v>
      </c>
    </row>
    <row r="76" spans="1:29" x14ac:dyDescent="0.3">
      <c r="A76" s="5" t="s">
        <v>6492</v>
      </c>
      <c r="B76" s="5">
        <v>341</v>
      </c>
      <c r="C76" s="5" t="s">
        <v>6493</v>
      </c>
      <c r="E76" s="5" t="s">
        <v>6494</v>
      </c>
      <c r="F76" s="5" t="s">
        <v>4881</v>
      </c>
      <c r="G76" s="5" t="s">
        <v>4321</v>
      </c>
      <c r="H76" s="5" t="s">
        <v>4980</v>
      </c>
      <c r="K76" s="5" t="s">
        <v>4971</v>
      </c>
      <c r="L76" s="5">
        <v>3</v>
      </c>
      <c r="M76" s="5">
        <v>2</v>
      </c>
      <c r="N76" s="11">
        <v>5</v>
      </c>
      <c r="O76" s="11">
        <v>2</v>
      </c>
      <c r="P76" s="11">
        <v>4</v>
      </c>
      <c r="Q76" s="11">
        <v>2</v>
      </c>
      <c r="R76" s="11">
        <v>5</v>
      </c>
      <c r="S76" s="11">
        <v>2</v>
      </c>
      <c r="T76" s="11">
        <v>2</v>
      </c>
      <c r="U76" s="11">
        <v>2</v>
      </c>
      <c r="V76" s="11">
        <v>1</v>
      </c>
      <c r="W76" s="11">
        <v>1</v>
      </c>
      <c r="X76" s="11">
        <v>2</v>
      </c>
      <c r="Y76" s="11">
        <v>3</v>
      </c>
      <c r="Z76" s="11">
        <v>2</v>
      </c>
      <c r="AA76" s="11">
        <v>2</v>
      </c>
      <c r="AB76" s="5" t="s">
        <v>6495</v>
      </c>
      <c r="AC76" s="5" t="s">
        <v>6496</v>
      </c>
    </row>
    <row r="77" spans="1:29" x14ac:dyDescent="0.3">
      <c r="A77" s="5" t="s">
        <v>6497</v>
      </c>
      <c r="B77" s="5">
        <v>802</v>
      </c>
      <c r="C77" s="5" t="s">
        <v>6498</v>
      </c>
      <c r="E77" s="5" t="s">
        <v>6417</v>
      </c>
      <c r="F77" s="5" t="s">
        <v>4881</v>
      </c>
      <c r="G77" s="5" t="s">
        <v>2432</v>
      </c>
      <c r="H77" s="5" t="s">
        <v>4980</v>
      </c>
      <c r="I77" s="5" t="s">
        <v>2059</v>
      </c>
      <c r="J77" s="5" t="s">
        <v>1887</v>
      </c>
      <c r="K77" s="5" t="s">
        <v>4971</v>
      </c>
      <c r="N77" s="11"/>
      <c r="O77" s="11"/>
      <c r="P77" s="11"/>
      <c r="Q77" s="11"/>
    </row>
    <row r="78" spans="1:29" x14ac:dyDescent="0.3">
      <c r="A78" s="5" t="s">
        <v>6499</v>
      </c>
      <c r="B78" s="5">
        <v>952</v>
      </c>
      <c r="C78" s="5" t="s">
        <v>6500</v>
      </c>
      <c r="E78" s="5" t="s">
        <v>6421</v>
      </c>
      <c r="F78" s="5" t="s">
        <v>4881</v>
      </c>
      <c r="G78" s="5" t="s">
        <v>2055</v>
      </c>
      <c r="H78" s="5" t="s">
        <v>6501</v>
      </c>
      <c r="J78" s="5" t="s">
        <v>4883</v>
      </c>
      <c r="K78" s="5" t="s">
        <v>5126</v>
      </c>
      <c r="L78" s="5">
        <v>3</v>
      </c>
      <c r="M78" s="5">
        <v>2</v>
      </c>
      <c r="N78" s="11">
        <v>5</v>
      </c>
      <c r="O78" s="11">
        <v>2</v>
      </c>
      <c r="P78" s="11">
        <v>4</v>
      </c>
      <c r="Q78" s="11">
        <v>2</v>
      </c>
      <c r="R78" s="11">
        <v>5</v>
      </c>
      <c r="S78" s="11">
        <v>2</v>
      </c>
      <c r="T78" s="11">
        <v>2</v>
      </c>
      <c r="U78" s="11">
        <v>2</v>
      </c>
      <c r="V78" s="11">
        <v>1</v>
      </c>
      <c r="W78" s="11">
        <v>1</v>
      </c>
      <c r="X78" s="11">
        <v>2</v>
      </c>
      <c r="Y78" s="11">
        <v>3</v>
      </c>
      <c r="Z78" s="11">
        <v>2</v>
      </c>
      <c r="AA78" s="11">
        <v>2</v>
      </c>
      <c r="AB78" s="5" t="s">
        <v>6495</v>
      </c>
      <c r="AC78" s="5" t="s">
        <v>6496</v>
      </c>
    </row>
    <row r="79" spans="1:29" x14ac:dyDescent="0.3">
      <c r="A79" s="5" t="s">
        <v>6502</v>
      </c>
      <c r="B79" s="5">
        <v>260</v>
      </c>
      <c r="C79" s="5" t="s">
        <v>6503</v>
      </c>
      <c r="E79" s="5" t="s">
        <v>6413</v>
      </c>
      <c r="F79" s="5" t="s">
        <v>4881</v>
      </c>
      <c r="G79" s="5" t="s">
        <v>2070</v>
      </c>
      <c r="I79" s="5" t="s">
        <v>4883</v>
      </c>
      <c r="J79" s="5" t="s">
        <v>4883</v>
      </c>
      <c r="K79" s="5" t="s">
        <v>5126</v>
      </c>
      <c r="N79" s="11"/>
      <c r="O79" s="11"/>
      <c r="P79" s="11"/>
      <c r="Q79" s="11"/>
    </row>
    <row r="80" spans="1:29" x14ac:dyDescent="0.3">
      <c r="A80" s="5" t="s">
        <v>6504</v>
      </c>
      <c r="B80" s="5">
        <v>241</v>
      </c>
      <c r="C80" s="5" t="s">
        <v>6493</v>
      </c>
      <c r="E80" s="5" t="s">
        <v>6421</v>
      </c>
      <c r="F80" s="5" t="s">
        <v>4881</v>
      </c>
      <c r="G80" s="5" t="s">
        <v>2055</v>
      </c>
      <c r="I80" s="5" t="s">
        <v>4883</v>
      </c>
      <c r="J80" s="5" t="s">
        <v>4883</v>
      </c>
      <c r="K80" s="5" t="s">
        <v>5126</v>
      </c>
      <c r="L80" s="5">
        <v>2</v>
      </c>
      <c r="M80" s="5">
        <v>1</v>
      </c>
      <c r="N80" s="11">
        <v>1</v>
      </c>
      <c r="O80" s="11">
        <v>2</v>
      </c>
      <c r="P80" s="11">
        <v>2</v>
      </c>
      <c r="Q80" s="11">
        <v>2</v>
      </c>
      <c r="R80" s="11">
        <v>4</v>
      </c>
      <c r="S80" s="11">
        <v>1</v>
      </c>
      <c r="T80" s="11">
        <v>1</v>
      </c>
      <c r="U80" s="11">
        <v>2</v>
      </c>
      <c r="V80" s="11">
        <v>1</v>
      </c>
      <c r="W80" s="11">
        <v>1</v>
      </c>
      <c r="X80" s="11">
        <v>2</v>
      </c>
      <c r="Y80" s="11">
        <v>2</v>
      </c>
      <c r="Z80" s="11">
        <v>1</v>
      </c>
      <c r="AA80" s="11">
        <v>1</v>
      </c>
      <c r="AB80" s="5" t="s">
        <v>6505</v>
      </c>
      <c r="AC80" s="5" t="s">
        <v>6506</v>
      </c>
    </row>
    <row r="81" spans="1:29" x14ac:dyDescent="0.3">
      <c r="A81" s="5" t="s">
        <v>6507</v>
      </c>
      <c r="B81" s="5">
        <v>305</v>
      </c>
      <c r="C81" s="5" t="s">
        <v>6420</v>
      </c>
      <c r="E81" s="5" t="s">
        <v>6413</v>
      </c>
      <c r="F81" s="5" t="s">
        <v>4881</v>
      </c>
      <c r="G81" s="5" t="s">
        <v>2055</v>
      </c>
      <c r="H81" s="5" t="s">
        <v>5190</v>
      </c>
      <c r="I81" s="5" t="s">
        <v>4883</v>
      </c>
      <c r="J81" s="5" t="s">
        <v>4883</v>
      </c>
      <c r="K81" s="5" t="s">
        <v>5126</v>
      </c>
      <c r="L81" s="5">
        <v>1</v>
      </c>
      <c r="M81" s="5">
        <v>2</v>
      </c>
      <c r="N81" s="11">
        <v>1</v>
      </c>
      <c r="O81" s="11">
        <v>1</v>
      </c>
      <c r="P81" s="11">
        <v>1</v>
      </c>
      <c r="Q81" s="11">
        <v>1</v>
      </c>
      <c r="R81" s="11">
        <v>2</v>
      </c>
      <c r="S81" s="11">
        <v>4</v>
      </c>
      <c r="T81" s="11">
        <v>1</v>
      </c>
      <c r="U81" s="11">
        <v>1</v>
      </c>
      <c r="V81" s="11">
        <v>1</v>
      </c>
      <c r="W81" s="11">
        <v>1</v>
      </c>
      <c r="X81" s="11">
        <v>1</v>
      </c>
      <c r="Y81" s="11">
        <v>1</v>
      </c>
      <c r="Z81" s="11">
        <v>1</v>
      </c>
      <c r="AA81" s="11">
        <v>1</v>
      </c>
      <c r="AB81" s="5" t="s">
        <v>2742</v>
      </c>
      <c r="AC81" s="5" t="s">
        <v>2743</v>
      </c>
    </row>
    <row r="82" spans="1:29" x14ac:dyDescent="0.3">
      <c r="A82" s="5" t="s">
        <v>6508</v>
      </c>
      <c r="B82" s="5">
        <v>946</v>
      </c>
      <c r="C82" s="5" t="s">
        <v>6509</v>
      </c>
      <c r="E82" s="5" t="s">
        <v>6417</v>
      </c>
      <c r="F82" s="5" t="s">
        <v>4881</v>
      </c>
      <c r="G82" s="5" t="s">
        <v>2432</v>
      </c>
      <c r="I82" s="5" t="s">
        <v>4883</v>
      </c>
      <c r="J82" s="5" t="s">
        <v>4883</v>
      </c>
      <c r="K82" s="5" t="s">
        <v>6510</v>
      </c>
      <c r="L82" s="5">
        <v>1</v>
      </c>
      <c r="M82" s="5">
        <v>1</v>
      </c>
      <c r="N82" s="11">
        <v>1</v>
      </c>
      <c r="O82" s="11">
        <v>1</v>
      </c>
      <c r="P82" s="11">
        <v>1</v>
      </c>
      <c r="Q82" s="11">
        <v>1</v>
      </c>
      <c r="R82" s="11">
        <v>1</v>
      </c>
      <c r="S82" s="11">
        <v>1</v>
      </c>
      <c r="T82" s="11">
        <v>1</v>
      </c>
      <c r="U82" s="11">
        <v>1</v>
      </c>
      <c r="V82" s="11">
        <v>0</v>
      </c>
      <c r="W82" s="11">
        <v>1</v>
      </c>
      <c r="X82" s="11">
        <v>1</v>
      </c>
      <c r="Y82" s="11">
        <v>1</v>
      </c>
      <c r="Z82" s="11">
        <v>1</v>
      </c>
      <c r="AA82" s="11">
        <v>1</v>
      </c>
      <c r="AB82" s="5" t="s">
        <v>138</v>
      </c>
      <c r="AC82" s="5" t="s">
        <v>6511</v>
      </c>
    </row>
    <row r="83" spans="1:29" x14ac:dyDescent="0.3">
      <c r="A83" s="5" t="s">
        <v>6512</v>
      </c>
      <c r="B83" s="5">
        <v>238</v>
      </c>
      <c r="C83" s="5" t="s">
        <v>6493</v>
      </c>
      <c r="E83" s="5" t="s">
        <v>6494</v>
      </c>
      <c r="F83" s="5" t="s">
        <v>4881</v>
      </c>
      <c r="G83" s="5" t="s">
        <v>2055</v>
      </c>
      <c r="H83" s="5" t="s">
        <v>5103</v>
      </c>
      <c r="I83" s="5" t="s">
        <v>2059</v>
      </c>
      <c r="J83" s="5" t="s">
        <v>1887</v>
      </c>
      <c r="K83" s="5" t="s">
        <v>6513</v>
      </c>
      <c r="L83" s="5">
        <v>2</v>
      </c>
      <c r="M83" s="5">
        <v>1</v>
      </c>
      <c r="N83" s="11">
        <v>1</v>
      </c>
      <c r="O83" s="11">
        <v>2</v>
      </c>
      <c r="P83" s="11">
        <v>2</v>
      </c>
      <c r="Q83" s="11">
        <v>2</v>
      </c>
      <c r="R83" s="11">
        <v>4</v>
      </c>
      <c r="S83" s="11">
        <v>1</v>
      </c>
      <c r="T83" s="11">
        <v>1</v>
      </c>
      <c r="U83" s="11">
        <v>2</v>
      </c>
      <c r="V83" s="11">
        <v>1</v>
      </c>
      <c r="W83" s="11">
        <v>1</v>
      </c>
      <c r="X83" s="11">
        <v>2</v>
      </c>
      <c r="Y83" s="11">
        <v>2</v>
      </c>
      <c r="Z83" s="11">
        <v>1</v>
      </c>
      <c r="AA83" s="11">
        <v>1</v>
      </c>
      <c r="AB83" s="5" t="s">
        <v>6505</v>
      </c>
      <c r="AC83" s="5" t="s">
        <v>6506</v>
      </c>
    </row>
    <row r="84" spans="1:29" x14ac:dyDescent="0.3">
      <c r="A84" s="5" t="s">
        <v>6514</v>
      </c>
      <c r="B84" s="5">
        <v>447</v>
      </c>
      <c r="C84" s="5" t="s">
        <v>6448</v>
      </c>
      <c r="E84" s="5" t="s">
        <v>6421</v>
      </c>
      <c r="F84" s="5" t="s">
        <v>4881</v>
      </c>
      <c r="G84" s="5" t="s">
        <v>6277</v>
      </c>
      <c r="H84" s="5" t="s">
        <v>4892</v>
      </c>
      <c r="I84" s="5" t="s">
        <v>4883</v>
      </c>
      <c r="J84" s="5" t="s">
        <v>5171</v>
      </c>
      <c r="K84" s="5" t="s">
        <v>4946</v>
      </c>
      <c r="L84" s="5">
        <v>2</v>
      </c>
      <c r="M84" s="5">
        <v>1</v>
      </c>
      <c r="N84" s="11">
        <v>2</v>
      </c>
      <c r="O84" s="11">
        <v>2</v>
      </c>
      <c r="P84" s="11">
        <v>1</v>
      </c>
      <c r="Q84" s="11">
        <v>1</v>
      </c>
      <c r="R84" s="11">
        <v>3</v>
      </c>
      <c r="S84" s="11">
        <v>1</v>
      </c>
      <c r="T84" s="11">
        <v>1</v>
      </c>
      <c r="U84" s="11">
        <v>2</v>
      </c>
      <c r="V84" s="11">
        <v>2</v>
      </c>
      <c r="W84" s="11">
        <v>1</v>
      </c>
      <c r="X84" s="11">
        <v>2</v>
      </c>
      <c r="Y84" s="11">
        <v>1</v>
      </c>
      <c r="Z84" s="11">
        <v>3</v>
      </c>
      <c r="AA84" s="11">
        <v>2</v>
      </c>
      <c r="AB84" s="5" t="s">
        <v>6449</v>
      </c>
      <c r="AC84" s="5" t="s">
        <v>6450</v>
      </c>
    </row>
    <row r="85" spans="1:29" x14ac:dyDescent="0.3">
      <c r="A85" s="5" t="s">
        <v>6515</v>
      </c>
      <c r="B85" s="5">
        <v>653</v>
      </c>
      <c r="C85" s="5" t="s">
        <v>6516</v>
      </c>
      <c r="E85" s="5" t="s">
        <v>5909</v>
      </c>
      <c r="F85" s="5" t="s">
        <v>4881</v>
      </c>
      <c r="G85" s="5" t="s">
        <v>2070</v>
      </c>
      <c r="H85" s="5" t="s">
        <v>4970</v>
      </c>
      <c r="K85" s="5" t="s">
        <v>4971</v>
      </c>
      <c r="L85" s="5">
        <v>4</v>
      </c>
      <c r="M85" s="5">
        <v>2</v>
      </c>
      <c r="N85" s="11">
        <v>8</v>
      </c>
      <c r="O85" s="11">
        <v>4</v>
      </c>
      <c r="P85" s="11">
        <v>3</v>
      </c>
      <c r="Q85" s="11">
        <v>1</v>
      </c>
      <c r="R85" s="11">
        <v>3</v>
      </c>
      <c r="S85" s="11">
        <v>2</v>
      </c>
      <c r="T85" s="11">
        <v>3</v>
      </c>
      <c r="U85" s="11">
        <v>7</v>
      </c>
      <c r="V85" s="11">
        <v>1</v>
      </c>
      <c r="W85" s="11">
        <v>1</v>
      </c>
      <c r="X85" s="11">
        <v>0</v>
      </c>
      <c r="Y85" s="11">
        <v>2</v>
      </c>
      <c r="Z85" s="11">
        <v>3</v>
      </c>
      <c r="AA85" s="11">
        <v>3</v>
      </c>
      <c r="AB85" s="5" t="s">
        <v>6480</v>
      </c>
      <c r="AC85" s="5" t="s">
        <v>6481</v>
      </c>
    </row>
    <row r="86" spans="1:29" x14ac:dyDescent="0.3">
      <c r="A86" s="5" t="s">
        <v>6517</v>
      </c>
      <c r="B86" s="5">
        <v>651</v>
      </c>
      <c r="C86" s="5" t="s">
        <v>6518</v>
      </c>
      <c r="E86" s="5" t="s">
        <v>5909</v>
      </c>
      <c r="F86" s="5" t="s">
        <v>4881</v>
      </c>
      <c r="G86" s="5" t="s">
        <v>2070</v>
      </c>
      <c r="H86" s="5" t="s">
        <v>4970</v>
      </c>
      <c r="K86" s="5" t="s">
        <v>6519</v>
      </c>
      <c r="L86" s="5">
        <v>4</v>
      </c>
      <c r="M86" s="5">
        <v>2</v>
      </c>
      <c r="N86" s="11">
        <v>8</v>
      </c>
      <c r="O86" s="11">
        <v>4</v>
      </c>
      <c r="P86" s="11">
        <v>3</v>
      </c>
      <c r="Q86" s="11">
        <v>1</v>
      </c>
      <c r="R86" s="11">
        <v>3</v>
      </c>
      <c r="S86" s="11">
        <v>2</v>
      </c>
      <c r="T86" s="11">
        <v>3</v>
      </c>
      <c r="U86" s="11">
        <v>7</v>
      </c>
      <c r="V86" s="11">
        <v>1</v>
      </c>
      <c r="W86" s="11">
        <v>1</v>
      </c>
      <c r="X86" s="11">
        <v>0</v>
      </c>
      <c r="Y86" s="11">
        <v>2</v>
      </c>
      <c r="Z86" s="11">
        <v>3</v>
      </c>
      <c r="AA86" s="11">
        <v>3</v>
      </c>
      <c r="AB86" s="5" t="s">
        <v>6480</v>
      </c>
      <c r="AC86" s="5" t="s">
        <v>6481</v>
      </c>
    </row>
    <row r="87" spans="1:29" x14ac:dyDescent="0.3">
      <c r="A87" s="5" t="s">
        <v>6520</v>
      </c>
      <c r="B87" s="5">
        <v>253</v>
      </c>
      <c r="C87" s="5" t="s">
        <v>6521</v>
      </c>
      <c r="E87" s="5" t="s">
        <v>6413</v>
      </c>
      <c r="F87" s="5" t="s">
        <v>4881</v>
      </c>
      <c r="G87" s="5" t="s">
        <v>2070</v>
      </c>
      <c r="I87" s="5" t="s">
        <v>4883</v>
      </c>
      <c r="J87" s="5" t="s">
        <v>4883</v>
      </c>
      <c r="K87" s="5" t="s">
        <v>5126</v>
      </c>
      <c r="L87" s="5">
        <v>1</v>
      </c>
      <c r="M87" s="5">
        <v>2</v>
      </c>
      <c r="N87" s="11">
        <v>1</v>
      </c>
      <c r="O87" s="11">
        <v>2</v>
      </c>
      <c r="P87" s="11">
        <v>2</v>
      </c>
      <c r="Q87" s="11">
        <v>1</v>
      </c>
      <c r="R87" s="11">
        <v>2</v>
      </c>
      <c r="S87" s="11">
        <v>2</v>
      </c>
      <c r="T87" s="11">
        <v>1</v>
      </c>
      <c r="U87" s="11">
        <v>2</v>
      </c>
      <c r="V87" s="11">
        <v>1</v>
      </c>
      <c r="W87" s="11">
        <v>1</v>
      </c>
      <c r="X87" s="11">
        <v>1</v>
      </c>
      <c r="Y87" s="11">
        <v>1</v>
      </c>
      <c r="Z87" s="11">
        <v>1</v>
      </c>
      <c r="AA87" s="11">
        <v>2</v>
      </c>
      <c r="AB87" s="5" t="s">
        <v>6522</v>
      </c>
      <c r="AC87" s="5" t="s">
        <v>6523</v>
      </c>
    </row>
    <row r="88" spans="1:29" x14ac:dyDescent="0.3">
      <c r="A88" s="5" t="s">
        <v>6524</v>
      </c>
      <c r="B88" s="5">
        <v>280</v>
      </c>
      <c r="C88" s="5" t="s">
        <v>6428</v>
      </c>
      <c r="E88" s="5" t="s">
        <v>6417</v>
      </c>
      <c r="F88" s="5" t="s">
        <v>4881</v>
      </c>
      <c r="G88" s="5" t="s">
        <v>2055</v>
      </c>
      <c r="H88" s="5" t="s">
        <v>5171</v>
      </c>
      <c r="I88" s="5" t="s">
        <v>2059</v>
      </c>
      <c r="J88" s="5" t="s">
        <v>2246</v>
      </c>
      <c r="K88" s="5" t="s">
        <v>4883</v>
      </c>
      <c r="N88" s="11"/>
      <c r="O88" s="11"/>
      <c r="P88" s="11"/>
      <c r="Q88" s="11"/>
    </row>
    <row r="89" spans="1:29" x14ac:dyDescent="0.3">
      <c r="A89" s="5" t="s">
        <v>6525</v>
      </c>
      <c r="B89" s="5">
        <v>669</v>
      </c>
      <c r="C89" s="5" t="s">
        <v>6526</v>
      </c>
      <c r="E89" s="5" t="s">
        <v>4969</v>
      </c>
      <c r="F89" s="5" t="s">
        <v>4881</v>
      </c>
      <c r="G89" s="5" t="s">
        <v>2070</v>
      </c>
      <c r="H89" s="5" t="s">
        <v>6527</v>
      </c>
      <c r="J89" s="5" t="s">
        <v>1894</v>
      </c>
      <c r="K89" s="5" t="s">
        <v>3040</v>
      </c>
      <c r="N89" s="11"/>
      <c r="O89" s="11"/>
      <c r="P89" s="11"/>
      <c r="Q89" s="11"/>
    </row>
    <row r="90" spans="1:29" x14ac:dyDescent="0.3">
      <c r="A90" s="5" t="s">
        <v>1358</v>
      </c>
      <c r="B90" s="5">
        <v>704</v>
      </c>
      <c r="C90" s="5" t="s">
        <v>4925</v>
      </c>
      <c r="E90" s="5" t="s">
        <v>4887</v>
      </c>
      <c r="F90" s="5" t="s">
        <v>4881</v>
      </c>
      <c r="G90" s="5" t="s">
        <v>2432</v>
      </c>
      <c r="H90" s="5" t="s">
        <v>4882</v>
      </c>
      <c r="I90" s="5" t="s">
        <v>4883</v>
      </c>
      <c r="J90" s="5" t="s">
        <v>4883</v>
      </c>
      <c r="K90" s="5" t="s">
        <v>4884</v>
      </c>
      <c r="L90" s="5">
        <v>2</v>
      </c>
      <c r="M90" s="5">
        <v>1</v>
      </c>
      <c r="N90" s="11">
        <v>1</v>
      </c>
      <c r="O90" s="11">
        <v>1</v>
      </c>
      <c r="P90" s="11">
        <v>1</v>
      </c>
      <c r="Q90" s="11">
        <v>1</v>
      </c>
      <c r="R90" s="11">
        <v>2</v>
      </c>
      <c r="S90" s="11">
        <v>1</v>
      </c>
      <c r="T90" s="11">
        <v>1</v>
      </c>
      <c r="U90" s="11">
        <v>2</v>
      </c>
      <c r="V90" s="11">
        <v>1</v>
      </c>
      <c r="W90" s="11">
        <v>0</v>
      </c>
      <c r="X90" s="11">
        <v>1</v>
      </c>
      <c r="Y90" s="11">
        <v>1</v>
      </c>
      <c r="Z90" s="11">
        <v>1</v>
      </c>
      <c r="AA90" s="11">
        <v>2</v>
      </c>
      <c r="AB90" s="5" t="s">
        <v>6434</v>
      </c>
      <c r="AC90" s="5" t="s">
        <v>138</v>
      </c>
    </row>
    <row r="91" spans="1:29" x14ac:dyDescent="0.3">
      <c r="A91" s="5" t="s">
        <v>6528</v>
      </c>
      <c r="B91" s="5">
        <v>292</v>
      </c>
      <c r="C91" s="5" t="s">
        <v>6529</v>
      </c>
      <c r="E91" s="5" t="s">
        <v>6413</v>
      </c>
      <c r="F91" s="5" t="s">
        <v>4881</v>
      </c>
      <c r="G91" s="5" t="s">
        <v>2055</v>
      </c>
      <c r="H91" s="5" t="s">
        <v>6530</v>
      </c>
      <c r="I91" s="5" t="s">
        <v>4883</v>
      </c>
      <c r="J91" s="5" t="s">
        <v>4883</v>
      </c>
      <c r="K91" s="5" t="s">
        <v>5126</v>
      </c>
      <c r="L91" s="5">
        <v>1</v>
      </c>
      <c r="M91" s="5">
        <v>2</v>
      </c>
      <c r="N91" s="11">
        <v>1</v>
      </c>
      <c r="O91" s="11">
        <v>1</v>
      </c>
      <c r="P91" s="11">
        <v>1</v>
      </c>
      <c r="Q91" s="11">
        <v>1</v>
      </c>
      <c r="R91" s="11">
        <v>2</v>
      </c>
      <c r="S91" s="11">
        <v>1</v>
      </c>
      <c r="T91" s="11">
        <v>1</v>
      </c>
      <c r="U91" s="11">
        <v>1</v>
      </c>
      <c r="V91" s="11">
        <v>1</v>
      </c>
      <c r="W91" s="11">
        <v>1</v>
      </c>
      <c r="X91" s="11">
        <v>1</v>
      </c>
      <c r="Y91" s="11">
        <v>1</v>
      </c>
      <c r="Z91" s="11">
        <v>1</v>
      </c>
      <c r="AA91" s="11">
        <v>1</v>
      </c>
      <c r="AB91" s="5" t="s">
        <v>6531</v>
      </c>
      <c r="AC91" s="5" t="s">
        <v>6532</v>
      </c>
    </row>
    <row r="92" spans="1:29" x14ac:dyDescent="0.3">
      <c r="A92" s="5" t="s">
        <v>6533</v>
      </c>
      <c r="B92" s="5">
        <v>929</v>
      </c>
      <c r="C92" s="5" t="s">
        <v>6534</v>
      </c>
      <c r="E92" s="5" t="s">
        <v>6421</v>
      </c>
      <c r="F92" s="5" t="s">
        <v>4881</v>
      </c>
      <c r="G92" s="5" t="s">
        <v>2055</v>
      </c>
      <c r="H92" s="5" t="s">
        <v>6535</v>
      </c>
      <c r="J92" s="5" t="s">
        <v>4883</v>
      </c>
      <c r="K92" s="5" t="s">
        <v>6536</v>
      </c>
      <c r="L92" s="5">
        <v>3</v>
      </c>
      <c r="M92" s="5">
        <v>2</v>
      </c>
      <c r="N92" s="11">
        <v>5</v>
      </c>
      <c r="O92" s="11">
        <v>2</v>
      </c>
      <c r="P92" s="11">
        <v>4</v>
      </c>
      <c r="Q92" s="11">
        <v>2</v>
      </c>
      <c r="R92" s="11">
        <v>5</v>
      </c>
      <c r="S92" s="11">
        <v>2</v>
      </c>
      <c r="T92" s="11">
        <v>2</v>
      </c>
      <c r="U92" s="11">
        <v>2</v>
      </c>
      <c r="V92" s="11">
        <v>1</v>
      </c>
      <c r="W92" s="11">
        <v>1</v>
      </c>
      <c r="X92" s="11">
        <v>2</v>
      </c>
      <c r="Y92" s="11">
        <v>3</v>
      </c>
      <c r="Z92" s="11">
        <v>2</v>
      </c>
      <c r="AA92" s="11">
        <v>2</v>
      </c>
      <c r="AB92" s="5" t="s">
        <v>6495</v>
      </c>
      <c r="AC92" s="5" t="s">
        <v>6496</v>
      </c>
    </row>
    <row r="93" spans="1:29" x14ac:dyDescent="0.3">
      <c r="A93" s="5" t="s">
        <v>6537</v>
      </c>
      <c r="B93" s="5">
        <v>945</v>
      </c>
      <c r="C93" s="5" t="s">
        <v>6538</v>
      </c>
      <c r="E93" s="5" t="s">
        <v>6413</v>
      </c>
      <c r="F93" s="5" t="s">
        <v>4881</v>
      </c>
      <c r="G93" s="5" t="s">
        <v>2055</v>
      </c>
      <c r="H93" s="5" t="s">
        <v>6539</v>
      </c>
      <c r="J93" s="5" t="s">
        <v>4883</v>
      </c>
      <c r="K93" s="5" t="s">
        <v>5126</v>
      </c>
      <c r="L93" s="5">
        <v>1</v>
      </c>
      <c r="M93" s="5">
        <v>1</v>
      </c>
      <c r="N93" s="11">
        <v>1</v>
      </c>
      <c r="O93" s="11">
        <v>2</v>
      </c>
      <c r="P93" s="11">
        <v>1</v>
      </c>
      <c r="Q93" s="11">
        <v>2</v>
      </c>
      <c r="R93" s="11">
        <v>2</v>
      </c>
      <c r="S93" s="11">
        <v>1</v>
      </c>
      <c r="T93" s="11">
        <v>1</v>
      </c>
      <c r="U93" s="11">
        <v>2</v>
      </c>
      <c r="V93" s="11">
        <v>0</v>
      </c>
      <c r="W93" s="11">
        <v>0</v>
      </c>
      <c r="X93" s="11">
        <v>1</v>
      </c>
      <c r="Y93" s="11">
        <v>2</v>
      </c>
      <c r="Z93" s="11">
        <v>1</v>
      </c>
      <c r="AA93" s="11">
        <v>1</v>
      </c>
      <c r="AB93" s="5" t="s">
        <v>138</v>
      </c>
      <c r="AC93" s="5" t="s">
        <v>138</v>
      </c>
    </row>
    <row r="94" spans="1:29" x14ac:dyDescent="0.3">
      <c r="A94" s="5" t="s">
        <v>6540</v>
      </c>
      <c r="B94" s="5">
        <v>806</v>
      </c>
      <c r="C94" s="5" t="s">
        <v>6541</v>
      </c>
      <c r="E94" s="5" t="s">
        <v>6417</v>
      </c>
      <c r="F94" s="5" t="s">
        <v>4881</v>
      </c>
      <c r="G94" s="5" t="s">
        <v>2432</v>
      </c>
      <c r="H94" s="5" t="s">
        <v>6457</v>
      </c>
      <c r="I94" s="5" t="s">
        <v>4883</v>
      </c>
      <c r="J94" s="5" t="s">
        <v>4883</v>
      </c>
      <c r="K94" s="5" t="s">
        <v>6542</v>
      </c>
      <c r="L94" s="5">
        <v>1</v>
      </c>
      <c r="M94" s="5">
        <v>2</v>
      </c>
      <c r="N94" s="11">
        <v>1</v>
      </c>
      <c r="O94" s="11">
        <v>1</v>
      </c>
      <c r="P94" s="11">
        <v>1</v>
      </c>
      <c r="Q94" s="11">
        <v>1</v>
      </c>
      <c r="R94" s="11">
        <v>4</v>
      </c>
      <c r="S94" s="11">
        <v>1</v>
      </c>
      <c r="T94" s="11">
        <v>1</v>
      </c>
      <c r="U94" s="11">
        <v>2</v>
      </c>
      <c r="V94" s="11">
        <v>1</v>
      </c>
      <c r="W94" s="11">
        <v>1</v>
      </c>
      <c r="X94" s="11">
        <v>1</v>
      </c>
      <c r="Y94" s="11">
        <v>1</v>
      </c>
      <c r="Z94" s="11">
        <v>1</v>
      </c>
      <c r="AA94" s="11">
        <v>1</v>
      </c>
      <c r="AB94" s="5" t="s">
        <v>6543</v>
      </c>
      <c r="AC94" s="5" t="s">
        <v>6544</v>
      </c>
    </row>
    <row r="95" spans="1:29" x14ac:dyDescent="0.3">
      <c r="A95" s="5" t="s">
        <v>6545</v>
      </c>
      <c r="B95" s="5">
        <v>806</v>
      </c>
      <c r="C95" s="5" t="s">
        <v>6546</v>
      </c>
      <c r="E95" s="5" t="s">
        <v>6547</v>
      </c>
      <c r="F95" s="5" t="s">
        <v>4881</v>
      </c>
      <c r="G95" s="5" t="s">
        <v>2432</v>
      </c>
      <c r="H95" s="5" t="s">
        <v>5103</v>
      </c>
      <c r="J95" s="5" t="s">
        <v>4883</v>
      </c>
      <c r="K95" s="5" t="s">
        <v>4883</v>
      </c>
      <c r="N95" s="11"/>
      <c r="O95" s="11"/>
      <c r="P95" s="11"/>
      <c r="Q95" s="11"/>
    </row>
    <row r="96" spans="1:29" x14ac:dyDescent="0.3">
      <c r="A96" s="5" t="s">
        <v>6548</v>
      </c>
      <c r="B96" s="5">
        <v>855</v>
      </c>
      <c r="C96" s="5" t="s">
        <v>6549</v>
      </c>
      <c r="E96" s="5" t="s">
        <v>6417</v>
      </c>
      <c r="F96" s="5" t="s">
        <v>4881</v>
      </c>
      <c r="G96" s="5" t="s">
        <v>2432</v>
      </c>
      <c r="J96" s="5" t="s">
        <v>4883</v>
      </c>
      <c r="K96" s="5" t="s">
        <v>4883</v>
      </c>
      <c r="L96" s="5">
        <v>1</v>
      </c>
      <c r="M96" s="5">
        <v>1</v>
      </c>
      <c r="N96" s="11">
        <v>1</v>
      </c>
      <c r="O96" s="11">
        <v>1</v>
      </c>
      <c r="P96" s="11">
        <v>1</v>
      </c>
      <c r="Q96" s="11">
        <v>1</v>
      </c>
      <c r="R96" s="11">
        <v>1</v>
      </c>
      <c r="S96" s="11">
        <v>1</v>
      </c>
      <c r="T96" s="11">
        <v>1</v>
      </c>
      <c r="U96" s="11">
        <v>1</v>
      </c>
      <c r="V96" s="11">
        <v>2</v>
      </c>
      <c r="W96" s="11">
        <v>1</v>
      </c>
      <c r="X96" s="11">
        <v>1</v>
      </c>
      <c r="Y96" s="11">
        <v>1</v>
      </c>
      <c r="Z96" s="11">
        <v>1</v>
      </c>
      <c r="AA96" s="11">
        <v>2</v>
      </c>
      <c r="AB96" s="5" t="s">
        <v>6550</v>
      </c>
      <c r="AC96" s="5" t="s">
        <v>6551</v>
      </c>
    </row>
    <row r="97" spans="1:29" x14ac:dyDescent="0.3">
      <c r="A97" s="5" t="s">
        <v>6552</v>
      </c>
      <c r="B97" s="5">
        <v>196</v>
      </c>
      <c r="C97" s="5" t="s">
        <v>6553</v>
      </c>
      <c r="E97" s="5" t="s">
        <v>6421</v>
      </c>
      <c r="F97" s="5" t="s">
        <v>4881</v>
      </c>
      <c r="G97" s="5" t="s">
        <v>2055</v>
      </c>
      <c r="H97" s="5" t="s">
        <v>4970</v>
      </c>
      <c r="J97" s="5" t="s">
        <v>1887</v>
      </c>
      <c r="K97" s="5" t="s">
        <v>6554</v>
      </c>
      <c r="N97" s="11"/>
      <c r="O97" s="11"/>
      <c r="P97" s="11"/>
      <c r="Q97" s="11"/>
    </row>
    <row r="98" spans="1:29" x14ac:dyDescent="0.3">
      <c r="A98" s="5" t="s">
        <v>6555</v>
      </c>
      <c r="B98" s="5">
        <v>370</v>
      </c>
      <c r="C98" s="5" t="s">
        <v>6556</v>
      </c>
      <c r="E98" s="5" t="s">
        <v>6547</v>
      </c>
      <c r="F98" s="5" t="s">
        <v>4944</v>
      </c>
      <c r="G98" s="5" t="s">
        <v>2014</v>
      </c>
      <c r="K98" s="5" t="s">
        <v>4883</v>
      </c>
      <c r="N98" s="11"/>
      <c r="O98" s="11"/>
      <c r="P98" s="11"/>
      <c r="Q98" s="11"/>
    </row>
    <row r="99" spans="1:29" x14ac:dyDescent="0.3">
      <c r="A99" s="5" t="s">
        <v>1306</v>
      </c>
      <c r="B99" s="5">
        <v>403</v>
      </c>
      <c r="C99" s="5" t="s">
        <v>4964</v>
      </c>
      <c r="E99" s="5" t="s">
        <v>4887</v>
      </c>
      <c r="F99" s="5" t="s">
        <v>4944</v>
      </c>
      <c r="G99" s="5" t="s">
        <v>2517</v>
      </c>
      <c r="H99" s="5" t="s">
        <v>4965</v>
      </c>
      <c r="I99" s="5" t="s">
        <v>4883</v>
      </c>
      <c r="J99" s="5" t="s">
        <v>4883</v>
      </c>
      <c r="K99" s="5" t="s">
        <v>4913</v>
      </c>
      <c r="L99" s="5">
        <v>1</v>
      </c>
      <c r="M99" s="5">
        <v>1</v>
      </c>
      <c r="N99" s="11">
        <v>1</v>
      </c>
      <c r="O99" s="11">
        <v>1</v>
      </c>
      <c r="P99" s="11">
        <v>1</v>
      </c>
      <c r="Q99" s="11">
        <v>1</v>
      </c>
      <c r="R99" s="11">
        <v>2</v>
      </c>
      <c r="S99" s="11">
        <v>1</v>
      </c>
      <c r="T99" s="11">
        <v>1</v>
      </c>
      <c r="U99" s="11">
        <v>1</v>
      </c>
      <c r="V99" s="11">
        <v>0</v>
      </c>
      <c r="W99" s="11">
        <v>0</v>
      </c>
      <c r="X99" s="11">
        <v>1</v>
      </c>
      <c r="Y99" s="11">
        <v>1</v>
      </c>
      <c r="Z99" s="11">
        <v>1</v>
      </c>
      <c r="AA99" s="11">
        <v>1</v>
      </c>
      <c r="AB99" s="5" t="s">
        <v>138</v>
      </c>
      <c r="AC99" s="5" t="s">
        <v>138</v>
      </c>
    </row>
    <row r="100" spans="1:29" x14ac:dyDescent="0.3">
      <c r="A100" s="5" t="s">
        <v>4967</v>
      </c>
      <c r="B100" s="5">
        <v>1104</v>
      </c>
      <c r="C100" s="5" t="s">
        <v>4968</v>
      </c>
      <c r="E100" s="5" t="s">
        <v>4969</v>
      </c>
      <c r="F100" s="5" t="s">
        <v>4944</v>
      </c>
      <c r="G100" s="5" t="s">
        <v>3055</v>
      </c>
      <c r="H100" s="5" t="s">
        <v>4970</v>
      </c>
      <c r="K100" s="5" t="s">
        <v>4971</v>
      </c>
      <c r="N100" s="11"/>
      <c r="O100" s="11"/>
      <c r="P100" s="11"/>
      <c r="Q100" s="11"/>
    </row>
    <row r="101" spans="1:29" x14ac:dyDescent="0.3">
      <c r="A101" s="5" t="s">
        <v>6557</v>
      </c>
      <c r="B101" s="5">
        <v>956</v>
      </c>
      <c r="C101" s="5" t="s">
        <v>6558</v>
      </c>
      <c r="E101" s="5" t="s">
        <v>6547</v>
      </c>
      <c r="F101" s="5" t="s">
        <v>4944</v>
      </c>
      <c r="G101" s="5" t="s">
        <v>2432</v>
      </c>
      <c r="H101" s="5" t="s">
        <v>4980</v>
      </c>
      <c r="K101" s="5" t="s">
        <v>4971</v>
      </c>
      <c r="L101" s="5">
        <v>1</v>
      </c>
      <c r="M101" s="5">
        <v>1</v>
      </c>
      <c r="N101" s="11">
        <v>1</v>
      </c>
      <c r="O101" s="11">
        <v>1</v>
      </c>
      <c r="P101" s="11">
        <v>1</v>
      </c>
      <c r="Q101" s="11">
        <v>1</v>
      </c>
      <c r="R101" s="11">
        <v>1</v>
      </c>
      <c r="S101" s="11">
        <v>1</v>
      </c>
      <c r="T101" s="11">
        <v>1</v>
      </c>
      <c r="U101" s="11">
        <v>2</v>
      </c>
      <c r="V101" s="11">
        <v>1</v>
      </c>
      <c r="W101" s="11">
        <v>1</v>
      </c>
      <c r="X101" s="11">
        <v>4</v>
      </c>
      <c r="Y101" s="11">
        <v>1</v>
      </c>
      <c r="Z101" s="11">
        <v>1</v>
      </c>
      <c r="AA101" s="11">
        <v>1</v>
      </c>
      <c r="AB101" s="5" t="s">
        <v>3293</v>
      </c>
      <c r="AC101" s="5" t="s">
        <v>3294</v>
      </c>
    </row>
    <row r="102" spans="1:29" x14ac:dyDescent="0.3">
      <c r="N102" s="11"/>
      <c r="O102" s="11"/>
      <c r="P102" s="11"/>
      <c r="Q102" s="11"/>
    </row>
    <row r="103" spans="1:29" x14ac:dyDescent="0.3">
      <c r="A103" s="5" t="s">
        <v>6376</v>
      </c>
      <c r="L103" s="5">
        <v>1</v>
      </c>
      <c r="M103" s="5">
        <v>1</v>
      </c>
      <c r="N103" s="11">
        <v>1</v>
      </c>
      <c r="O103" s="11">
        <v>3</v>
      </c>
      <c r="P103" s="11">
        <v>2</v>
      </c>
      <c r="Q103" s="11">
        <v>2</v>
      </c>
      <c r="R103" s="11">
        <v>2</v>
      </c>
      <c r="S103" s="11">
        <v>2</v>
      </c>
      <c r="T103" s="11">
        <v>1</v>
      </c>
      <c r="U103" s="11">
        <v>2</v>
      </c>
      <c r="V103" s="11">
        <v>1</v>
      </c>
      <c r="W103" s="11">
        <v>2</v>
      </c>
      <c r="X103" s="11">
        <v>2</v>
      </c>
      <c r="Y103" s="11">
        <v>1</v>
      </c>
      <c r="Z103" s="11">
        <v>1</v>
      </c>
      <c r="AA103" s="11">
        <v>0</v>
      </c>
    </row>
    <row r="104" spans="1:29" x14ac:dyDescent="0.3">
      <c r="A104" s="5" t="s">
        <v>6559</v>
      </c>
      <c r="B104" s="5">
        <v>232</v>
      </c>
      <c r="C104" s="5" t="s">
        <v>6560</v>
      </c>
      <c r="E104" s="5" t="s">
        <v>4969</v>
      </c>
      <c r="F104" s="5" t="s">
        <v>6561</v>
      </c>
      <c r="G104" s="5" t="s">
        <v>2116</v>
      </c>
      <c r="H104" s="5" t="s">
        <v>4980</v>
      </c>
      <c r="K104" s="5" t="s">
        <v>4971</v>
      </c>
      <c r="L104" s="5">
        <v>1</v>
      </c>
      <c r="M104" s="5">
        <v>1</v>
      </c>
      <c r="N104" s="11">
        <v>1</v>
      </c>
      <c r="O104" s="11">
        <v>3</v>
      </c>
      <c r="P104" s="11">
        <v>2</v>
      </c>
      <c r="Q104" s="11">
        <v>2</v>
      </c>
      <c r="R104" s="11">
        <v>2</v>
      </c>
      <c r="S104" s="11">
        <v>2</v>
      </c>
      <c r="T104" s="11">
        <v>1</v>
      </c>
      <c r="U104" s="11">
        <v>2</v>
      </c>
      <c r="V104" s="11">
        <v>1</v>
      </c>
      <c r="W104" s="11">
        <v>2</v>
      </c>
      <c r="X104" s="11">
        <v>2</v>
      </c>
      <c r="Y104" s="11">
        <v>1</v>
      </c>
      <c r="Z104" s="11">
        <v>1</v>
      </c>
      <c r="AA104" s="11">
        <v>0</v>
      </c>
      <c r="AB104" s="5" t="s">
        <v>6562</v>
      </c>
      <c r="AC104" s="5" t="s">
        <v>6563</v>
      </c>
    </row>
    <row r="105" spans="1:29" x14ac:dyDescent="0.3">
      <c r="N105" s="11"/>
      <c r="O105" s="11"/>
      <c r="P105" s="11"/>
      <c r="Q105" s="11"/>
    </row>
    <row r="106" spans="1:29" x14ac:dyDescent="0.3">
      <c r="A106" s="5" t="s">
        <v>6377</v>
      </c>
      <c r="L106" s="5">
        <v>2</v>
      </c>
      <c r="M106" s="5">
        <v>2</v>
      </c>
      <c r="N106" s="11">
        <v>1</v>
      </c>
      <c r="O106" s="11">
        <v>1</v>
      </c>
      <c r="P106" s="11">
        <v>1</v>
      </c>
      <c r="Q106" s="11">
        <v>1</v>
      </c>
      <c r="R106" s="11">
        <v>1</v>
      </c>
      <c r="S106" s="11">
        <v>2</v>
      </c>
      <c r="T106" s="11">
        <v>1</v>
      </c>
      <c r="U106" s="11">
        <v>2</v>
      </c>
      <c r="V106" s="11">
        <v>1</v>
      </c>
      <c r="W106" s="11">
        <v>1</v>
      </c>
      <c r="X106" s="11">
        <v>1</v>
      </c>
      <c r="Y106" s="11">
        <v>0</v>
      </c>
      <c r="Z106" s="11">
        <v>1</v>
      </c>
      <c r="AA106" s="11">
        <v>1</v>
      </c>
    </row>
    <row r="107" spans="1:29" x14ac:dyDescent="0.3">
      <c r="A107" s="5" t="s">
        <v>6564</v>
      </c>
      <c r="B107" s="5">
        <v>232</v>
      </c>
      <c r="C107" s="5" t="s">
        <v>6565</v>
      </c>
      <c r="E107" s="5" t="s">
        <v>6417</v>
      </c>
      <c r="F107" s="5" t="s">
        <v>6566</v>
      </c>
      <c r="G107" s="5" t="s">
        <v>2116</v>
      </c>
      <c r="I107" s="5" t="s">
        <v>4883</v>
      </c>
      <c r="J107" s="5" t="s">
        <v>4883</v>
      </c>
      <c r="K107" s="5" t="s">
        <v>5917</v>
      </c>
      <c r="L107" s="5">
        <v>2</v>
      </c>
      <c r="M107" s="5">
        <v>2</v>
      </c>
      <c r="N107" s="11">
        <v>1</v>
      </c>
      <c r="O107" s="11">
        <v>1</v>
      </c>
      <c r="P107" s="11">
        <v>1</v>
      </c>
      <c r="Q107" s="11">
        <v>1</v>
      </c>
      <c r="R107" s="11">
        <v>1</v>
      </c>
      <c r="S107" s="11">
        <v>2</v>
      </c>
      <c r="T107" s="11">
        <v>1</v>
      </c>
      <c r="U107" s="11">
        <v>2</v>
      </c>
      <c r="V107" s="11">
        <v>1</v>
      </c>
      <c r="W107" s="11">
        <v>1</v>
      </c>
      <c r="X107" s="11">
        <v>1</v>
      </c>
      <c r="Y107" s="11">
        <v>0</v>
      </c>
      <c r="Z107" s="11">
        <v>1</v>
      </c>
      <c r="AA107" s="11">
        <v>1</v>
      </c>
      <c r="AB107" s="5" t="s">
        <v>4457</v>
      </c>
      <c r="AC107" s="5" t="s">
        <v>4458</v>
      </c>
    </row>
    <row r="108" spans="1:29" x14ac:dyDescent="0.3">
      <c r="A108" s="5" t="s">
        <v>6567</v>
      </c>
      <c r="B108" s="5">
        <v>218</v>
      </c>
      <c r="C108" s="5" t="s">
        <v>6568</v>
      </c>
      <c r="E108" s="5" t="s">
        <v>6417</v>
      </c>
      <c r="F108" s="5" t="s">
        <v>6566</v>
      </c>
      <c r="G108" s="5" t="s">
        <v>2116</v>
      </c>
      <c r="H108" s="5" t="s">
        <v>5479</v>
      </c>
      <c r="I108" s="5" t="s">
        <v>4883</v>
      </c>
      <c r="J108" s="5" t="s">
        <v>4883</v>
      </c>
      <c r="K108" s="5" t="s">
        <v>4883</v>
      </c>
      <c r="L108" s="5">
        <v>2</v>
      </c>
      <c r="M108" s="5">
        <v>2</v>
      </c>
      <c r="N108" s="11">
        <v>1</v>
      </c>
      <c r="O108" s="11">
        <v>1</v>
      </c>
      <c r="P108" s="11">
        <v>1</v>
      </c>
      <c r="Q108" s="11">
        <v>1</v>
      </c>
      <c r="R108" s="11">
        <v>1</v>
      </c>
      <c r="S108" s="11">
        <v>2</v>
      </c>
      <c r="T108" s="11">
        <v>1</v>
      </c>
      <c r="U108" s="11">
        <v>2</v>
      </c>
      <c r="V108" s="11">
        <v>1</v>
      </c>
      <c r="W108" s="11">
        <v>1</v>
      </c>
      <c r="X108" s="11">
        <v>1</v>
      </c>
      <c r="Y108" s="11">
        <v>0</v>
      </c>
      <c r="Z108" s="11">
        <v>1</v>
      </c>
      <c r="AA108" s="11">
        <v>1</v>
      </c>
      <c r="AB108" s="5" t="s">
        <v>4457</v>
      </c>
      <c r="AC108" s="5" t="s">
        <v>4458</v>
      </c>
    </row>
    <row r="109" spans="1:29" x14ac:dyDescent="0.3">
      <c r="N109" s="11"/>
      <c r="O109" s="11"/>
      <c r="P109" s="11"/>
      <c r="Q109" s="11"/>
    </row>
    <row r="110" spans="1:29" x14ac:dyDescent="0.3">
      <c r="A110" s="5" t="s">
        <v>6378</v>
      </c>
      <c r="L110" s="5">
        <v>2</v>
      </c>
      <c r="M110" s="5">
        <v>3</v>
      </c>
      <c r="N110" s="11">
        <v>2</v>
      </c>
      <c r="O110" s="11">
        <v>2</v>
      </c>
      <c r="P110" s="11">
        <v>2</v>
      </c>
      <c r="Q110" s="11">
        <v>2</v>
      </c>
      <c r="R110" s="11">
        <v>2</v>
      </c>
      <c r="S110" s="11">
        <v>2</v>
      </c>
      <c r="T110" s="11">
        <v>2</v>
      </c>
      <c r="U110" s="11">
        <v>2</v>
      </c>
      <c r="V110" s="11">
        <v>0</v>
      </c>
      <c r="W110" s="11">
        <v>0</v>
      </c>
      <c r="X110" s="11">
        <v>2</v>
      </c>
      <c r="Y110" s="11">
        <v>2</v>
      </c>
      <c r="Z110" s="11">
        <v>2</v>
      </c>
      <c r="AA110" s="11">
        <v>2</v>
      </c>
    </row>
    <row r="111" spans="1:29" x14ac:dyDescent="0.3">
      <c r="A111" s="5" t="s">
        <v>6569</v>
      </c>
      <c r="B111" s="5">
        <v>595</v>
      </c>
      <c r="C111" s="5" t="s">
        <v>6570</v>
      </c>
      <c r="E111" s="5" t="s">
        <v>6417</v>
      </c>
      <c r="F111" s="5" t="s">
        <v>6571</v>
      </c>
      <c r="G111" s="5" t="s">
        <v>6572</v>
      </c>
      <c r="I111" s="5" t="s">
        <v>4883</v>
      </c>
      <c r="J111" s="5" t="s">
        <v>4883</v>
      </c>
      <c r="K111" s="5" t="s">
        <v>4883</v>
      </c>
      <c r="L111" s="5">
        <v>1</v>
      </c>
      <c r="M111" s="5">
        <v>2</v>
      </c>
      <c r="N111" s="11">
        <v>1</v>
      </c>
      <c r="O111" s="11">
        <v>1</v>
      </c>
      <c r="P111" s="11">
        <v>1</v>
      </c>
      <c r="Q111" s="11">
        <v>1</v>
      </c>
      <c r="R111" s="11">
        <v>1</v>
      </c>
      <c r="S111" s="11">
        <v>1</v>
      </c>
      <c r="T111" s="11">
        <v>1</v>
      </c>
      <c r="U111" s="11">
        <v>1</v>
      </c>
      <c r="V111" s="11">
        <v>0</v>
      </c>
      <c r="W111" s="11">
        <v>0</v>
      </c>
      <c r="X111" s="11">
        <v>1</v>
      </c>
      <c r="Y111" s="11">
        <v>1</v>
      </c>
      <c r="Z111" s="11">
        <v>1</v>
      </c>
      <c r="AA111" s="11">
        <v>1</v>
      </c>
      <c r="AB111" s="5" t="s">
        <v>138</v>
      </c>
      <c r="AC111" s="5" t="s">
        <v>138</v>
      </c>
    </row>
    <row r="112" spans="1:29" x14ac:dyDescent="0.3">
      <c r="A112" s="5" t="s">
        <v>6573</v>
      </c>
      <c r="B112" s="5">
        <v>580</v>
      </c>
      <c r="C112" s="5" t="s">
        <v>6574</v>
      </c>
      <c r="E112" s="5" t="s">
        <v>6417</v>
      </c>
      <c r="F112" s="5" t="s">
        <v>6571</v>
      </c>
      <c r="G112" s="5" t="s">
        <v>6572</v>
      </c>
      <c r="I112" s="5" t="s">
        <v>4883</v>
      </c>
      <c r="J112" s="5" t="s">
        <v>5171</v>
      </c>
      <c r="K112" s="5" t="s">
        <v>4883</v>
      </c>
      <c r="L112" s="5">
        <v>1</v>
      </c>
      <c r="M112" s="5">
        <v>1</v>
      </c>
      <c r="N112" s="11">
        <v>1</v>
      </c>
      <c r="O112" s="11">
        <v>1</v>
      </c>
      <c r="P112" s="11">
        <v>1</v>
      </c>
      <c r="Q112" s="11">
        <v>1</v>
      </c>
      <c r="R112" s="11">
        <v>1</v>
      </c>
      <c r="S112" s="11">
        <v>1</v>
      </c>
      <c r="T112" s="11">
        <v>1</v>
      </c>
      <c r="U112" s="11">
        <v>1</v>
      </c>
      <c r="V112" s="11">
        <v>0</v>
      </c>
      <c r="W112" s="11">
        <v>0</v>
      </c>
      <c r="X112" s="11">
        <v>1</v>
      </c>
      <c r="Y112" s="11">
        <v>1</v>
      </c>
      <c r="Z112" s="11">
        <v>1</v>
      </c>
      <c r="AA112" s="11">
        <v>1</v>
      </c>
      <c r="AB112" s="5" t="s">
        <v>138</v>
      </c>
      <c r="AC112" s="5" t="s">
        <v>138</v>
      </c>
    </row>
    <row r="113" spans="1:29" x14ac:dyDescent="0.3">
      <c r="N113" s="11"/>
      <c r="O113" s="11"/>
      <c r="P113" s="11"/>
      <c r="Q113" s="11"/>
    </row>
    <row r="114" spans="1:29" x14ac:dyDescent="0.3">
      <c r="A114" s="5" t="s">
        <v>6379</v>
      </c>
      <c r="L114" s="5">
        <v>12</v>
      </c>
      <c r="M114" s="5">
        <v>14</v>
      </c>
      <c r="N114" s="11">
        <v>6</v>
      </c>
      <c r="O114" s="11">
        <v>14</v>
      </c>
      <c r="P114" s="11">
        <v>18</v>
      </c>
      <c r="Q114" s="11">
        <v>11</v>
      </c>
      <c r="R114" s="11">
        <v>27</v>
      </c>
      <c r="S114" s="11">
        <v>15</v>
      </c>
      <c r="T114" s="11">
        <v>8</v>
      </c>
      <c r="U114" s="11">
        <v>19</v>
      </c>
      <c r="V114" s="11">
        <v>6</v>
      </c>
      <c r="W114" s="11">
        <v>8</v>
      </c>
      <c r="X114" s="11">
        <v>9</v>
      </c>
      <c r="Y114" s="11">
        <v>10</v>
      </c>
      <c r="Z114" s="11">
        <v>10</v>
      </c>
      <c r="AA114" s="11">
        <v>9</v>
      </c>
    </row>
    <row r="115" spans="1:29" x14ac:dyDescent="0.3">
      <c r="A115" s="5" t="s">
        <v>4999</v>
      </c>
      <c r="B115" s="5">
        <v>132</v>
      </c>
      <c r="C115" s="5" t="s">
        <v>5000</v>
      </c>
      <c r="E115" s="5" t="s">
        <v>4977</v>
      </c>
      <c r="F115" s="5" t="s">
        <v>4978</v>
      </c>
      <c r="G115" s="5" t="s">
        <v>4979</v>
      </c>
      <c r="H115" s="5" t="s">
        <v>4980</v>
      </c>
      <c r="I115" s="5" t="s">
        <v>2059</v>
      </c>
      <c r="J115" s="5" t="s">
        <v>2246</v>
      </c>
      <c r="K115" s="5" t="s">
        <v>4971</v>
      </c>
      <c r="L115" s="5">
        <v>4</v>
      </c>
      <c r="M115" s="5">
        <v>4</v>
      </c>
      <c r="N115" s="11">
        <v>3</v>
      </c>
      <c r="O115" s="11">
        <v>3</v>
      </c>
      <c r="P115" s="11">
        <v>2</v>
      </c>
      <c r="Q115" s="11">
        <v>1</v>
      </c>
      <c r="R115" s="11">
        <v>5</v>
      </c>
      <c r="S115" s="11">
        <v>1</v>
      </c>
      <c r="T115" s="11">
        <v>1</v>
      </c>
      <c r="U115" s="11">
        <v>2</v>
      </c>
      <c r="V115" s="11">
        <v>1</v>
      </c>
      <c r="W115" s="11">
        <v>1</v>
      </c>
      <c r="X115" s="11">
        <v>1</v>
      </c>
      <c r="Y115" s="11">
        <v>2</v>
      </c>
      <c r="Z115" s="11">
        <v>2</v>
      </c>
      <c r="AA115" s="11">
        <v>2</v>
      </c>
      <c r="AB115" s="5" t="s">
        <v>6575</v>
      </c>
      <c r="AC115" s="5" t="s">
        <v>5013</v>
      </c>
    </row>
    <row r="116" spans="1:29" x14ac:dyDescent="0.3">
      <c r="A116" s="5" t="s">
        <v>5018</v>
      </c>
      <c r="B116" s="5">
        <v>134</v>
      </c>
      <c r="C116" s="5" t="s">
        <v>5019</v>
      </c>
      <c r="E116" s="5" t="s">
        <v>4977</v>
      </c>
      <c r="F116" s="5" t="s">
        <v>4978</v>
      </c>
      <c r="G116" s="5" t="s">
        <v>4979</v>
      </c>
      <c r="H116" s="5" t="s">
        <v>4980</v>
      </c>
      <c r="I116" s="5" t="s">
        <v>2059</v>
      </c>
      <c r="K116" s="5" t="s">
        <v>4981</v>
      </c>
      <c r="L116" s="5">
        <v>1</v>
      </c>
      <c r="M116" s="5">
        <v>4</v>
      </c>
      <c r="N116" s="11">
        <v>1</v>
      </c>
      <c r="O116" s="11">
        <v>2</v>
      </c>
      <c r="P116" s="11">
        <v>2</v>
      </c>
      <c r="Q116" s="11">
        <v>2</v>
      </c>
      <c r="R116" s="11">
        <v>2</v>
      </c>
      <c r="S116" s="11">
        <v>2</v>
      </c>
      <c r="T116" s="11">
        <v>1</v>
      </c>
      <c r="U116" s="11">
        <v>5</v>
      </c>
      <c r="V116" s="11">
        <v>1</v>
      </c>
      <c r="W116" s="11">
        <v>2</v>
      </c>
      <c r="X116" s="11">
        <v>2</v>
      </c>
      <c r="Y116" s="11">
        <v>2</v>
      </c>
      <c r="Z116" s="11">
        <v>2</v>
      </c>
      <c r="AA116" s="11">
        <v>2</v>
      </c>
      <c r="AB116" s="5" t="s">
        <v>6576</v>
      </c>
      <c r="AC116" s="5" t="s">
        <v>5032</v>
      </c>
    </row>
    <row r="117" spans="1:29" x14ac:dyDescent="0.3">
      <c r="A117" s="5" t="s">
        <v>5037</v>
      </c>
      <c r="B117" s="5">
        <v>136</v>
      </c>
      <c r="C117" s="5" t="s">
        <v>5038</v>
      </c>
      <c r="E117" s="5" t="s">
        <v>4977</v>
      </c>
      <c r="F117" s="5" t="s">
        <v>4978</v>
      </c>
      <c r="G117" s="5" t="s">
        <v>4979</v>
      </c>
      <c r="H117" s="5" t="s">
        <v>4980</v>
      </c>
      <c r="I117" s="5" t="s">
        <v>2059</v>
      </c>
      <c r="J117" s="5" t="s">
        <v>1887</v>
      </c>
      <c r="K117" s="5" t="s">
        <v>4971</v>
      </c>
      <c r="L117" s="5" t="s">
        <v>138</v>
      </c>
      <c r="M117" s="5" t="s">
        <v>138</v>
      </c>
      <c r="N117" s="11" t="s">
        <v>138</v>
      </c>
      <c r="O117" s="11" t="s">
        <v>138</v>
      </c>
      <c r="P117" s="11" t="s">
        <v>138</v>
      </c>
      <c r="Q117" s="11" t="s">
        <v>138</v>
      </c>
      <c r="R117" s="11" t="s">
        <v>138</v>
      </c>
      <c r="S117" s="11" t="s">
        <v>138</v>
      </c>
      <c r="T117" s="11" t="s">
        <v>138</v>
      </c>
      <c r="U117" s="11" t="s">
        <v>138</v>
      </c>
      <c r="V117" s="11" t="s">
        <v>138</v>
      </c>
      <c r="W117" s="11" t="s">
        <v>138</v>
      </c>
      <c r="X117" s="11" t="s">
        <v>138</v>
      </c>
      <c r="Y117" s="11" t="s">
        <v>138</v>
      </c>
      <c r="Z117" s="11" t="s">
        <v>138</v>
      </c>
      <c r="AA117" s="11" t="s">
        <v>138</v>
      </c>
      <c r="AB117" s="5" t="s">
        <v>138</v>
      </c>
      <c r="AC117" s="5" t="s">
        <v>138</v>
      </c>
    </row>
    <row r="118" spans="1:29" x14ac:dyDescent="0.3">
      <c r="A118" s="5" t="s">
        <v>5060</v>
      </c>
      <c r="B118" s="5">
        <v>150</v>
      </c>
      <c r="C118" s="5" t="s">
        <v>5061</v>
      </c>
      <c r="E118" s="5" t="s">
        <v>5062</v>
      </c>
      <c r="F118" s="5" t="s">
        <v>4978</v>
      </c>
      <c r="G118" s="5" t="s">
        <v>4979</v>
      </c>
      <c r="I118" s="5" t="s">
        <v>4883</v>
      </c>
      <c r="K118" s="5" t="s">
        <v>4981</v>
      </c>
      <c r="L118" s="5">
        <v>2</v>
      </c>
      <c r="M118" s="5">
        <v>4</v>
      </c>
      <c r="N118" s="11">
        <v>1</v>
      </c>
      <c r="O118" s="11">
        <v>3</v>
      </c>
      <c r="P118" s="11">
        <v>9</v>
      </c>
      <c r="Q118" s="11">
        <v>3</v>
      </c>
      <c r="R118" s="11">
        <v>13</v>
      </c>
      <c r="S118" s="11">
        <v>5</v>
      </c>
      <c r="T118" s="11">
        <v>3</v>
      </c>
      <c r="U118" s="11">
        <v>6</v>
      </c>
      <c r="V118" s="11">
        <v>1</v>
      </c>
      <c r="W118" s="11">
        <v>1</v>
      </c>
      <c r="X118" s="11">
        <v>3</v>
      </c>
      <c r="Y118" s="11">
        <v>3</v>
      </c>
      <c r="Z118" s="11">
        <v>2</v>
      </c>
      <c r="AA118" s="11">
        <v>3</v>
      </c>
      <c r="AB118" s="5" t="s">
        <v>6577</v>
      </c>
      <c r="AC118" s="5" t="s">
        <v>5075</v>
      </c>
    </row>
    <row r="119" spans="1:29" x14ac:dyDescent="0.3">
      <c r="A119" s="5" t="s">
        <v>5080</v>
      </c>
      <c r="B119" s="5">
        <v>150</v>
      </c>
      <c r="C119" s="5" t="s">
        <v>5081</v>
      </c>
      <c r="E119" s="5" t="s">
        <v>5062</v>
      </c>
      <c r="F119" s="5" t="s">
        <v>4978</v>
      </c>
      <c r="G119" s="5" t="s">
        <v>4979</v>
      </c>
      <c r="K119" s="5" t="s">
        <v>4981</v>
      </c>
      <c r="L119" s="5">
        <v>2</v>
      </c>
      <c r="M119" s="5">
        <v>4</v>
      </c>
      <c r="N119" s="11">
        <v>1</v>
      </c>
      <c r="O119" s="11">
        <v>3</v>
      </c>
      <c r="P119" s="11">
        <v>9</v>
      </c>
      <c r="Q119" s="11">
        <v>3</v>
      </c>
      <c r="R119" s="11">
        <v>13</v>
      </c>
      <c r="S119" s="11">
        <v>5</v>
      </c>
      <c r="T119" s="11">
        <v>3</v>
      </c>
      <c r="U119" s="11">
        <v>6</v>
      </c>
      <c r="V119" s="11">
        <v>1</v>
      </c>
      <c r="W119" s="11">
        <v>1</v>
      </c>
      <c r="X119" s="11">
        <v>3</v>
      </c>
      <c r="Y119" s="11">
        <v>3</v>
      </c>
      <c r="Z119" s="11">
        <v>2</v>
      </c>
      <c r="AA119" s="11">
        <v>3</v>
      </c>
      <c r="AB119" s="5" t="s">
        <v>6577</v>
      </c>
      <c r="AC119" s="5" t="s">
        <v>5075</v>
      </c>
    </row>
    <row r="120" spans="1:29" x14ac:dyDescent="0.3">
      <c r="A120" s="5" t="s">
        <v>6578</v>
      </c>
      <c r="B120" s="5">
        <v>153</v>
      </c>
      <c r="C120" s="5" t="s">
        <v>6579</v>
      </c>
      <c r="E120" s="5" t="s">
        <v>6417</v>
      </c>
      <c r="F120" s="5" t="s">
        <v>6580</v>
      </c>
      <c r="G120" s="5" t="s">
        <v>4694</v>
      </c>
      <c r="H120" s="5" t="s">
        <v>4980</v>
      </c>
      <c r="I120" s="5" t="s">
        <v>2059</v>
      </c>
      <c r="J120" s="5" t="s">
        <v>1887</v>
      </c>
      <c r="K120" s="5" t="s">
        <v>4971</v>
      </c>
      <c r="L120" s="5">
        <v>5</v>
      </c>
      <c r="M120" s="5">
        <v>2</v>
      </c>
      <c r="N120" s="11">
        <v>1</v>
      </c>
      <c r="O120" s="11">
        <v>6</v>
      </c>
      <c r="P120" s="11">
        <v>5</v>
      </c>
      <c r="Q120" s="11">
        <v>5</v>
      </c>
      <c r="R120" s="11">
        <v>7</v>
      </c>
      <c r="S120" s="11">
        <v>7</v>
      </c>
      <c r="T120" s="11">
        <v>3</v>
      </c>
      <c r="U120" s="11">
        <v>6</v>
      </c>
      <c r="V120" s="11">
        <v>3</v>
      </c>
      <c r="W120" s="11">
        <v>4</v>
      </c>
      <c r="X120" s="11">
        <v>3</v>
      </c>
      <c r="Y120" s="11">
        <v>3</v>
      </c>
      <c r="Z120" s="11">
        <v>4</v>
      </c>
      <c r="AA120" s="11">
        <v>2</v>
      </c>
      <c r="AB120" s="5" t="s">
        <v>6581</v>
      </c>
      <c r="AC120" s="5" t="s">
        <v>6582</v>
      </c>
    </row>
    <row r="121" spans="1:29" x14ac:dyDescent="0.3">
      <c r="N121" s="11"/>
      <c r="O121" s="11"/>
      <c r="P121" s="11"/>
      <c r="Q121" s="11"/>
    </row>
    <row r="122" spans="1:29" x14ac:dyDescent="0.3">
      <c r="A122" s="5" t="s">
        <v>6380</v>
      </c>
      <c r="L122" s="5">
        <v>10</v>
      </c>
      <c r="M122" s="5">
        <v>7</v>
      </c>
      <c r="N122" s="11">
        <v>7</v>
      </c>
      <c r="O122" s="11">
        <v>8</v>
      </c>
      <c r="P122" s="11">
        <v>9</v>
      </c>
      <c r="Q122" s="11">
        <v>8</v>
      </c>
      <c r="R122" s="11">
        <v>7</v>
      </c>
      <c r="S122" s="11">
        <v>8</v>
      </c>
      <c r="T122" s="11">
        <v>6</v>
      </c>
      <c r="U122" s="11">
        <v>10</v>
      </c>
      <c r="V122" s="11">
        <v>0</v>
      </c>
      <c r="W122" s="11">
        <v>0</v>
      </c>
      <c r="X122" s="11">
        <v>6</v>
      </c>
      <c r="Y122" s="11">
        <v>6</v>
      </c>
      <c r="Z122" s="11">
        <v>8</v>
      </c>
      <c r="AA122" s="11">
        <v>7</v>
      </c>
    </row>
    <row r="123" spans="1:29" x14ac:dyDescent="0.3">
      <c r="A123" s="5" t="s">
        <v>6583</v>
      </c>
      <c r="B123" s="5">
        <v>524</v>
      </c>
      <c r="C123" s="5" t="s">
        <v>6584</v>
      </c>
      <c r="E123" s="5" t="s">
        <v>6547</v>
      </c>
      <c r="F123" s="5" t="s">
        <v>5084</v>
      </c>
      <c r="G123" s="5" t="s">
        <v>2116</v>
      </c>
      <c r="H123" s="5" t="s">
        <v>4970</v>
      </c>
      <c r="K123" s="5" t="s">
        <v>4971</v>
      </c>
      <c r="L123" s="5">
        <v>1</v>
      </c>
      <c r="M123" s="5">
        <v>1</v>
      </c>
      <c r="N123" s="11">
        <v>1</v>
      </c>
      <c r="O123" s="11">
        <v>1</v>
      </c>
      <c r="P123" s="11">
        <v>1</v>
      </c>
      <c r="Q123" s="11">
        <v>1</v>
      </c>
      <c r="R123" s="11">
        <v>1</v>
      </c>
      <c r="S123" s="11">
        <v>1</v>
      </c>
      <c r="T123" s="11">
        <v>0</v>
      </c>
      <c r="U123" s="11">
        <v>1</v>
      </c>
      <c r="V123" s="11">
        <v>0</v>
      </c>
      <c r="W123" s="11">
        <v>0</v>
      </c>
      <c r="X123" s="11">
        <v>1</v>
      </c>
      <c r="Y123" s="11">
        <v>1</v>
      </c>
      <c r="Z123" s="11">
        <v>1</v>
      </c>
      <c r="AA123" s="11">
        <v>1</v>
      </c>
      <c r="AB123" s="5" t="s">
        <v>138</v>
      </c>
      <c r="AC123" s="5" t="s">
        <v>138</v>
      </c>
    </row>
    <row r="124" spans="1:29" x14ac:dyDescent="0.3">
      <c r="A124" s="5" t="s">
        <v>6585</v>
      </c>
      <c r="B124" s="5">
        <v>380</v>
      </c>
      <c r="C124" s="5" t="s">
        <v>5083</v>
      </c>
      <c r="E124" s="5" t="s">
        <v>6413</v>
      </c>
      <c r="F124" s="5" t="s">
        <v>5084</v>
      </c>
      <c r="G124" s="5" t="s">
        <v>2014</v>
      </c>
      <c r="I124" s="5" t="s">
        <v>4883</v>
      </c>
      <c r="J124" s="5" t="s">
        <v>4883</v>
      </c>
      <c r="K124" s="5" t="s">
        <v>5126</v>
      </c>
      <c r="L124" s="5">
        <v>2</v>
      </c>
      <c r="M124" s="5">
        <v>2</v>
      </c>
      <c r="N124" s="11">
        <v>2</v>
      </c>
      <c r="O124" s="11">
        <v>2</v>
      </c>
      <c r="P124" s="11">
        <v>2</v>
      </c>
      <c r="Q124" s="11">
        <v>2</v>
      </c>
      <c r="R124" s="11">
        <v>2</v>
      </c>
      <c r="S124" s="11">
        <v>3</v>
      </c>
      <c r="T124" s="11">
        <v>1</v>
      </c>
      <c r="U124" s="11">
        <v>2</v>
      </c>
      <c r="V124" s="11">
        <v>0</v>
      </c>
      <c r="W124" s="11">
        <v>0</v>
      </c>
      <c r="X124" s="11">
        <v>1</v>
      </c>
      <c r="Y124" s="11">
        <v>1</v>
      </c>
      <c r="Z124" s="11">
        <v>2</v>
      </c>
      <c r="AA124" s="11">
        <v>2</v>
      </c>
      <c r="AB124" s="5" t="s">
        <v>138</v>
      </c>
      <c r="AC124" s="5" t="s">
        <v>138</v>
      </c>
    </row>
    <row r="125" spans="1:29" x14ac:dyDescent="0.3">
      <c r="A125" s="5" t="s">
        <v>6586</v>
      </c>
      <c r="B125" s="5">
        <v>609</v>
      </c>
      <c r="C125" s="5" t="s">
        <v>6587</v>
      </c>
      <c r="E125" s="5" t="s">
        <v>4969</v>
      </c>
      <c r="F125" s="5" t="s">
        <v>5084</v>
      </c>
      <c r="G125" s="5" t="s">
        <v>6588</v>
      </c>
      <c r="H125" s="5" t="s">
        <v>4970</v>
      </c>
      <c r="K125" s="5" t="s">
        <v>4971</v>
      </c>
      <c r="L125" s="5">
        <v>4</v>
      </c>
      <c r="M125" s="5">
        <v>1</v>
      </c>
      <c r="N125" s="11">
        <v>1</v>
      </c>
      <c r="O125" s="11">
        <v>2</v>
      </c>
      <c r="P125" s="11">
        <v>3</v>
      </c>
      <c r="Q125" s="11">
        <v>2</v>
      </c>
      <c r="R125" s="11">
        <v>1</v>
      </c>
      <c r="S125" s="11">
        <v>1</v>
      </c>
      <c r="T125" s="11">
        <v>2</v>
      </c>
      <c r="U125" s="11">
        <v>2</v>
      </c>
      <c r="V125" s="11">
        <v>0</v>
      </c>
      <c r="W125" s="11">
        <v>0</v>
      </c>
      <c r="X125" s="11">
        <v>2</v>
      </c>
      <c r="Y125" s="11">
        <v>1</v>
      </c>
      <c r="Z125" s="11">
        <v>1</v>
      </c>
      <c r="AA125" s="11">
        <v>1</v>
      </c>
      <c r="AB125" s="5" t="s">
        <v>138</v>
      </c>
      <c r="AC125" s="5" t="s">
        <v>138</v>
      </c>
    </row>
    <row r="126" spans="1:29" x14ac:dyDescent="0.3">
      <c r="A126" s="5" t="s">
        <v>6589</v>
      </c>
      <c r="B126" s="5">
        <v>393</v>
      </c>
      <c r="C126" s="5" t="s">
        <v>5083</v>
      </c>
      <c r="E126" s="5" t="s">
        <v>6417</v>
      </c>
      <c r="F126" s="5" t="s">
        <v>5084</v>
      </c>
      <c r="G126" s="5" t="s">
        <v>2116</v>
      </c>
      <c r="I126" s="5" t="s">
        <v>4883</v>
      </c>
      <c r="J126" s="5" t="s">
        <v>5171</v>
      </c>
      <c r="K126" s="5" t="s">
        <v>4883</v>
      </c>
      <c r="L126" s="5">
        <v>2</v>
      </c>
      <c r="M126" s="5">
        <v>2</v>
      </c>
      <c r="N126" s="11">
        <v>2</v>
      </c>
      <c r="O126" s="11">
        <v>2</v>
      </c>
      <c r="P126" s="11">
        <v>2</v>
      </c>
      <c r="Q126" s="11">
        <v>2</v>
      </c>
      <c r="R126" s="11">
        <v>2</v>
      </c>
      <c r="S126" s="11">
        <v>3</v>
      </c>
      <c r="T126" s="11">
        <v>1</v>
      </c>
      <c r="U126" s="11">
        <v>2</v>
      </c>
      <c r="V126" s="11">
        <v>0</v>
      </c>
      <c r="W126" s="11">
        <v>0</v>
      </c>
      <c r="X126" s="11">
        <v>1</v>
      </c>
      <c r="Y126" s="11">
        <v>1</v>
      </c>
      <c r="Z126" s="11">
        <v>2</v>
      </c>
      <c r="AA126" s="11">
        <v>2</v>
      </c>
      <c r="AB126" s="5" t="s">
        <v>138</v>
      </c>
      <c r="AC126" s="5" t="s">
        <v>138</v>
      </c>
    </row>
    <row r="127" spans="1:29" x14ac:dyDescent="0.3">
      <c r="A127" s="5" t="s">
        <v>6590</v>
      </c>
      <c r="B127" s="5">
        <v>321</v>
      </c>
      <c r="C127" s="5" t="s">
        <v>5083</v>
      </c>
      <c r="E127" s="5" t="s">
        <v>6179</v>
      </c>
      <c r="F127" s="5" t="s">
        <v>5084</v>
      </c>
      <c r="G127" s="5" t="s">
        <v>2116</v>
      </c>
      <c r="K127" s="5" t="s">
        <v>4883</v>
      </c>
      <c r="L127" s="5">
        <v>1</v>
      </c>
      <c r="M127" s="5">
        <v>1</v>
      </c>
      <c r="N127" s="11">
        <v>1</v>
      </c>
      <c r="O127" s="11">
        <v>1</v>
      </c>
      <c r="P127" s="11">
        <v>1</v>
      </c>
      <c r="Q127" s="11">
        <v>1</v>
      </c>
      <c r="R127" s="11">
        <v>1</v>
      </c>
      <c r="S127" s="11">
        <v>1</v>
      </c>
      <c r="T127" s="11">
        <v>1</v>
      </c>
      <c r="U127" s="11">
        <v>1</v>
      </c>
      <c r="V127" s="11">
        <v>0</v>
      </c>
      <c r="W127" s="11">
        <v>0</v>
      </c>
      <c r="X127" s="11">
        <v>1</v>
      </c>
      <c r="Y127" s="11">
        <v>1</v>
      </c>
      <c r="Z127" s="11">
        <v>2</v>
      </c>
      <c r="AA127" s="11">
        <v>1</v>
      </c>
      <c r="AB127" s="5" t="s">
        <v>138</v>
      </c>
      <c r="AC127" s="5" t="s">
        <v>138</v>
      </c>
    </row>
    <row r="128" spans="1:29" x14ac:dyDescent="0.3">
      <c r="A128" s="5" t="s">
        <v>6591</v>
      </c>
      <c r="B128" s="5">
        <v>359</v>
      </c>
      <c r="C128" s="5" t="s">
        <v>5083</v>
      </c>
      <c r="E128" s="5" t="s">
        <v>6547</v>
      </c>
      <c r="F128" s="5" t="s">
        <v>5084</v>
      </c>
      <c r="G128" s="5" t="s">
        <v>2116</v>
      </c>
      <c r="I128" s="5" t="s">
        <v>4883</v>
      </c>
      <c r="J128" s="5" t="s">
        <v>4883</v>
      </c>
      <c r="L128" s="5">
        <v>1</v>
      </c>
      <c r="M128" s="5">
        <v>1</v>
      </c>
      <c r="N128" s="11">
        <v>1</v>
      </c>
      <c r="O128" s="11">
        <v>1</v>
      </c>
      <c r="P128" s="11">
        <v>1</v>
      </c>
      <c r="Q128" s="11">
        <v>1</v>
      </c>
      <c r="R128" s="11">
        <v>1</v>
      </c>
      <c r="S128" s="11">
        <v>1</v>
      </c>
      <c r="T128" s="11">
        <v>1</v>
      </c>
      <c r="U128" s="11">
        <v>3</v>
      </c>
      <c r="V128" s="11">
        <v>0</v>
      </c>
      <c r="W128" s="11">
        <v>0</v>
      </c>
      <c r="X128" s="11">
        <v>1</v>
      </c>
      <c r="Y128" s="11">
        <v>1</v>
      </c>
      <c r="Z128" s="11">
        <v>1</v>
      </c>
      <c r="AA128" s="11">
        <v>1</v>
      </c>
      <c r="AB128" s="5" t="s">
        <v>138</v>
      </c>
      <c r="AC128" s="5" t="s">
        <v>138</v>
      </c>
    </row>
    <row r="129" spans="1:29" x14ac:dyDescent="0.3">
      <c r="A129" s="5" t="s">
        <v>5082</v>
      </c>
      <c r="B129" s="5">
        <v>362</v>
      </c>
      <c r="C129" s="5" t="s">
        <v>5083</v>
      </c>
      <c r="E129" s="5" t="s">
        <v>4891</v>
      </c>
      <c r="F129" s="5" t="s">
        <v>5084</v>
      </c>
      <c r="G129" s="5" t="s">
        <v>2116</v>
      </c>
      <c r="I129" s="5" t="s">
        <v>4883</v>
      </c>
      <c r="J129" s="5" t="s">
        <v>4883</v>
      </c>
      <c r="K129" s="5" t="s">
        <v>4946</v>
      </c>
      <c r="L129" s="5">
        <v>1</v>
      </c>
      <c r="M129" s="5">
        <v>1</v>
      </c>
      <c r="N129" s="11">
        <v>1</v>
      </c>
      <c r="O129" s="11">
        <v>1</v>
      </c>
      <c r="P129" s="11">
        <v>1</v>
      </c>
      <c r="Q129" s="11">
        <v>1</v>
      </c>
      <c r="R129" s="11">
        <v>1</v>
      </c>
      <c r="S129" s="11">
        <v>1</v>
      </c>
      <c r="T129" s="11">
        <v>1</v>
      </c>
      <c r="U129" s="11">
        <v>1</v>
      </c>
      <c r="V129" s="11">
        <v>0</v>
      </c>
      <c r="W129" s="11">
        <v>0</v>
      </c>
      <c r="X129" s="11">
        <v>0</v>
      </c>
      <c r="Y129" s="11">
        <v>1</v>
      </c>
      <c r="Z129" s="11">
        <v>1</v>
      </c>
      <c r="AA129" s="11">
        <v>1</v>
      </c>
      <c r="AB129" s="5" t="s">
        <v>138</v>
      </c>
      <c r="AC129" s="5" t="s">
        <v>138</v>
      </c>
    </row>
    <row r="130" spans="1:29" x14ac:dyDescent="0.3">
      <c r="N130" s="11"/>
      <c r="O130" s="11"/>
      <c r="P130" s="11"/>
      <c r="Q130" s="11"/>
    </row>
    <row r="131" spans="1:29" x14ac:dyDescent="0.3">
      <c r="A131" s="5" t="s">
        <v>6381</v>
      </c>
      <c r="L131" s="5">
        <v>1</v>
      </c>
      <c r="M131" s="5">
        <v>2</v>
      </c>
      <c r="N131" s="11">
        <v>1</v>
      </c>
      <c r="O131" s="11">
        <v>2</v>
      </c>
      <c r="P131" s="11">
        <v>1</v>
      </c>
      <c r="Q131" s="11">
        <v>2</v>
      </c>
      <c r="R131" s="11">
        <v>2</v>
      </c>
      <c r="S131" s="11">
        <v>2</v>
      </c>
      <c r="T131" s="11">
        <v>1</v>
      </c>
      <c r="U131" s="11">
        <v>2</v>
      </c>
      <c r="V131" s="11">
        <v>0</v>
      </c>
      <c r="W131" s="11">
        <v>0</v>
      </c>
      <c r="X131" s="11">
        <v>1</v>
      </c>
      <c r="Y131" s="11">
        <v>2</v>
      </c>
      <c r="Z131" s="11">
        <v>2</v>
      </c>
      <c r="AA131" s="11">
        <v>1</v>
      </c>
    </row>
    <row r="132" spans="1:29" x14ac:dyDescent="0.3">
      <c r="A132" s="5" t="s">
        <v>6592</v>
      </c>
      <c r="B132" s="5">
        <v>611</v>
      </c>
      <c r="C132" s="5" t="s">
        <v>6593</v>
      </c>
      <c r="E132" s="5" t="s">
        <v>6547</v>
      </c>
      <c r="F132" s="5" t="s">
        <v>6594</v>
      </c>
      <c r="G132" s="5" t="s">
        <v>6595</v>
      </c>
      <c r="K132" s="5" t="s">
        <v>4883</v>
      </c>
      <c r="L132" s="5">
        <v>1</v>
      </c>
      <c r="M132" s="5">
        <v>2</v>
      </c>
      <c r="N132" s="11">
        <v>1</v>
      </c>
      <c r="O132" s="11">
        <v>2</v>
      </c>
      <c r="P132" s="11">
        <v>1</v>
      </c>
      <c r="Q132" s="11">
        <v>2</v>
      </c>
      <c r="R132" s="11">
        <v>2</v>
      </c>
      <c r="S132" s="11">
        <v>2</v>
      </c>
      <c r="T132" s="11">
        <v>1</v>
      </c>
      <c r="U132" s="11">
        <v>2</v>
      </c>
      <c r="V132" s="11">
        <v>0</v>
      </c>
      <c r="W132" s="11">
        <v>0</v>
      </c>
      <c r="X132" s="11">
        <v>1</v>
      </c>
      <c r="Y132" s="11">
        <v>2</v>
      </c>
      <c r="Z132" s="11">
        <v>2</v>
      </c>
      <c r="AA132" s="11">
        <v>1</v>
      </c>
      <c r="AB132" s="5" t="s">
        <v>138</v>
      </c>
      <c r="AC132" s="5" t="s">
        <v>138</v>
      </c>
    </row>
    <row r="133" spans="1:29" x14ac:dyDescent="0.3">
      <c r="N133" s="11"/>
      <c r="O133" s="11"/>
      <c r="P133" s="11"/>
      <c r="Q133" s="11"/>
    </row>
    <row r="134" spans="1:29" x14ac:dyDescent="0.3">
      <c r="A134" s="5" t="s">
        <v>6382</v>
      </c>
      <c r="L134" s="5">
        <v>4</v>
      </c>
      <c r="M134" s="5">
        <v>4</v>
      </c>
      <c r="N134" s="11">
        <v>6</v>
      </c>
      <c r="O134" s="11">
        <v>7</v>
      </c>
      <c r="P134" s="11">
        <v>5</v>
      </c>
      <c r="Q134" s="11">
        <v>3</v>
      </c>
      <c r="R134" s="11">
        <v>7</v>
      </c>
      <c r="S134" s="11">
        <v>3</v>
      </c>
      <c r="T134" s="11">
        <v>5</v>
      </c>
      <c r="U134" s="11">
        <v>5</v>
      </c>
      <c r="V134" s="11">
        <v>1</v>
      </c>
      <c r="W134" s="11">
        <v>1</v>
      </c>
      <c r="X134" s="11">
        <v>2</v>
      </c>
      <c r="Y134" s="11">
        <v>3</v>
      </c>
      <c r="Z134" s="11">
        <v>4</v>
      </c>
      <c r="AA134" s="11">
        <v>4</v>
      </c>
    </row>
    <row r="135" spans="1:29" x14ac:dyDescent="0.3">
      <c r="A135" s="5" t="s">
        <v>6596</v>
      </c>
      <c r="B135" s="5">
        <v>454</v>
      </c>
      <c r="C135" s="5" t="s">
        <v>5564</v>
      </c>
      <c r="E135" s="5" t="s">
        <v>6417</v>
      </c>
      <c r="F135" s="5" t="s">
        <v>6597</v>
      </c>
      <c r="G135" s="5" t="s">
        <v>2014</v>
      </c>
      <c r="H135" s="5" t="s">
        <v>5171</v>
      </c>
      <c r="I135" s="5" t="s">
        <v>4883</v>
      </c>
      <c r="K135" s="5" t="s">
        <v>5366</v>
      </c>
      <c r="L135" s="5">
        <v>1</v>
      </c>
      <c r="M135" s="5">
        <v>3</v>
      </c>
      <c r="N135" s="11">
        <v>5</v>
      </c>
      <c r="O135" s="11">
        <v>4</v>
      </c>
      <c r="P135" s="11">
        <v>2</v>
      </c>
      <c r="Q135" s="11">
        <v>1</v>
      </c>
      <c r="R135" s="11">
        <v>5</v>
      </c>
      <c r="S135" s="11">
        <v>1</v>
      </c>
      <c r="T135" s="11">
        <v>2</v>
      </c>
      <c r="U135" s="11">
        <v>1</v>
      </c>
      <c r="V135" s="11">
        <v>0</v>
      </c>
      <c r="W135" s="11">
        <v>0</v>
      </c>
      <c r="X135" s="11">
        <v>1</v>
      </c>
      <c r="Y135" s="11">
        <v>2</v>
      </c>
      <c r="Z135" s="11">
        <v>1</v>
      </c>
      <c r="AA135" s="11">
        <v>1</v>
      </c>
      <c r="AB135" s="5" t="s">
        <v>138</v>
      </c>
      <c r="AC135" s="5" t="s">
        <v>138</v>
      </c>
    </row>
    <row r="136" spans="1:29" x14ac:dyDescent="0.3">
      <c r="A136" s="5" t="s">
        <v>6598</v>
      </c>
      <c r="B136" s="5">
        <v>475</v>
      </c>
      <c r="C136" s="5" t="s">
        <v>6599</v>
      </c>
      <c r="E136" s="5" t="s">
        <v>4969</v>
      </c>
      <c r="F136" s="5" t="s">
        <v>6600</v>
      </c>
      <c r="G136" s="5" t="s">
        <v>6601</v>
      </c>
      <c r="H136" s="5" t="s">
        <v>5103</v>
      </c>
      <c r="I136" s="5" t="s">
        <v>2059</v>
      </c>
      <c r="J136" s="5" t="s">
        <v>1887</v>
      </c>
      <c r="K136" s="5" t="s">
        <v>4971</v>
      </c>
      <c r="L136" s="5">
        <v>3</v>
      </c>
      <c r="M136" s="5">
        <v>1</v>
      </c>
      <c r="N136" s="11">
        <v>1</v>
      </c>
      <c r="O136" s="11">
        <v>3</v>
      </c>
      <c r="P136" s="11">
        <v>3</v>
      </c>
      <c r="Q136" s="11">
        <v>2</v>
      </c>
      <c r="R136" s="11">
        <v>2</v>
      </c>
      <c r="S136" s="11">
        <v>2</v>
      </c>
      <c r="T136" s="11">
        <v>3</v>
      </c>
      <c r="U136" s="11">
        <v>4</v>
      </c>
      <c r="V136" s="11">
        <v>1</v>
      </c>
      <c r="W136" s="11">
        <v>1</v>
      </c>
      <c r="X136" s="11">
        <v>1</v>
      </c>
      <c r="Y136" s="11">
        <v>1</v>
      </c>
      <c r="Z136" s="11">
        <v>3</v>
      </c>
      <c r="AA136" s="11">
        <v>3</v>
      </c>
      <c r="AB136" s="5" t="s">
        <v>6602</v>
      </c>
      <c r="AC136" s="5" t="s">
        <v>6603</v>
      </c>
    </row>
    <row r="137" spans="1:29" x14ac:dyDescent="0.3">
      <c r="N137" s="11"/>
      <c r="O137" s="11"/>
      <c r="P137" s="11"/>
      <c r="Q137" s="11"/>
    </row>
    <row r="138" spans="1:29" x14ac:dyDescent="0.3">
      <c r="A138" s="5" t="s">
        <v>6383</v>
      </c>
      <c r="L138" s="5">
        <v>26</v>
      </c>
      <c r="M138" s="5">
        <v>24</v>
      </c>
      <c r="N138" s="11">
        <v>18</v>
      </c>
      <c r="O138" s="11">
        <v>24</v>
      </c>
      <c r="P138" s="11">
        <v>31</v>
      </c>
      <c r="Q138" s="11">
        <v>17</v>
      </c>
      <c r="R138" s="11">
        <v>37</v>
      </c>
      <c r="S138" s="11">
        <v>26</v>
      </c>
      <c r="T138" s="11">
        <v>19</v>
      </c>
      <c r="U138" s="11">
        <v>39</v>
      </c>
      <c r="V138" s="11">
        <v>5</v>
      </c>
      <c r="W138" s="11">
        <v>4</v>
      </c>
      <c r="X138" s="11">
        <v>9</v>
      </c>
      <c r="Y138" s="11">
        <v>19</v>
      </c>
      <c r="Z138" s="11">
        <v>20</v>
      </c>
      <c r="AA138" s="11">
        <v>19</v>
      </c>
    </row>
    <row r="139" spans="1:29" x14ac:dyDescent="0.3">
      <c r="A139" s="5" t="s">
        <v>6604</v>
      </c>
      <c r="B139" s="5">
        <v>405</v>
      </c>
      <c r="C139" s="5" t="s">
        <v>6605</v>
      </c>
      <c r="E139" s="5" t="s">
        <v>6606</v>
      </c>
      <c r="F139" s="5" t="s">
        <v>5146</v>
      </c>
      <c r="G139" s="5" t="s">
        <v>3485</v>
      </c>
      <c r="I139" s="5" t="s">
        <v>4883</v>
      </c>
      <c r="J139" s="5" t="s">
        <v>4883</v>
      </c>
      <c r="K139" s="5" t="s">
        <v>5126</v>
      </c>
      <c r="L139" s="5">
        <v>1</v>
      </c>
      <c r="M139" s="5">
        <v>1</v>
      </c>
      <c r="N139" s="11">
        <v>1</v>
      </c>
      <c r="O139" s="11">
        <v>1</v>
      </c>
      <c r="P139" s="11">
        <v>1</v>
      </c>
      <c r="Q139" s="11">
        <v>1</v>
      </c>
      <c r="R139" s="11">
        <v>1</v>
      </c>
      <c r="S139" s="11">
        <v>2</v>
      </c>
      <c r="T139" s="11">
        <v>1</v>
      </c>
      <c r="U139" s="11">
        <v>3</v>
      </c>
      <c r="V139" s="11">
        <v>2</v>
      </c>
      <c r="W139" s="11">
        <v>1</v>
      </c>
      <c r="X139" s="11">
        <v>1</v>
      </c>
      <c r="Y139" s="11">
        <v>1</v>
      </c>
      <c r="Z139" s="11">
        <v>1</v>
      </c>
      <c r="AA139" s="11">
        <v>2</v>
      </c>
      <c r="AB139" s="5" t="s">
        <v>3486</v>
      </c>
      <c r="AC139" s="5" t="s">
        <v>3487</v>
      </c>
    </row>
    <row r="140" spans="1:29" x14ac:dyDescent="0.3">
      <c r="A140" s="5" t="s">
        <v>6607</v>
      </c>
      <c r="B140" s="5">
        <v>290</v>
      </c>
      <c r="C140" s="5" t="s">
        <v>6608</v>
      </c>
      <c r="E140" s="5" t="s">
        <v>6413</v>
      </c>
      <c r="F140" s="5" t="s">
        <v>5146</v>
      </c>
      <c r="G140" s="5" t="s">
        <v>6609</v>
      </c>
      <c r="H140" s="5" t="s">
        <v>4892</v>
      </c>
      <c r="I140" s="5" t="s">
        <v>4883</v>
      </c>
      <c r="J140" s="5" t="s">
        <v>4883</v>
      </c>
      <c r="K140" s="5" t="s">
        <v>6513</v>
      </c>
      <c r="L140" s="5">
        <v>1</v>
      </c>
      <c r="M140" s="5">
        <v>1</v>
      </c>
      <c r="N140" s="11">
        <v>1</v>
      </c>
      <c r="O140" s="11">
        <v>3</v>
      </c>
      <c r="P140" s="11">
        <v>2</v>
      </c>
      <c r="Q140" s="11">
        <v>1</v>
      </c>
      <c r="R140" s="11">
        <v>2</v>
      </c>
      <c r="S140" s="11">
        <v>1</v>
      </c>
      <c r="T140" s="11">
        <v>1</v>
      </c>
      <c r="U140" s="11">
        <v>2</v>
      </c>
      <c r="V140" s="11">
        <v>0</v>
      </c>
      <c r="W140" s="11">
        <v>1</v>
      </c>
      <c r="X140" s="11">
        <v>0</v>
      </c>
      <c r="Y140" s="11">
        <v>1</v>
      </c>
      <c r="Z140" s="11">
        <v>1</v>
      </c>
      <c r="AA140" s="11">
        <v>1</v>
      </c>
      <c r="AB140" s="5" t="s">
        <v>138</v>
      </c>
      <c r="AC140" s="5" t="s">
        <v>6610</v>
      </c>
    </row>
    <row r="141" spans="1:29" x14ac:dyDescent="0.3">
      <c r="A141" s="5" t="s">
        <v>6611</v>
      </c>
      <c r="B141" s="5">
        <v>258</v>
      </c>
      <c r="C141" s="5" t="s">
        <v>6612</v>
      </c>
      <c r="E141" s="5" t="s">
        <v>4977</v>
      </c>
      <c r="F141" s="5" t="s">
        <v>5146</v>
      </c>
      <c r="G141" s="5" t="s">
        <v>6613</v>
      </c>
      <c r="H141" s="5" t="s">
        <v>4970</v>
      </c>
      <c r="K141" s="5" t="s">
        <v>6519</v>
      </c>
      <c r="L141" s="5">
        <v>4</v>
      </c>
      <c r="M141" s="5">
        <v>3</v>
      </c>
      <c r="N141" s="11">
        <v>1</v>
      </c>
      <c r="O141" s="11">
        <v>3</v>
      </c>
      <c r="P141" s="11">
        <v>3</v>
      </c>
      <c r="Q141" s="11">
        <v>2</v>
      </c>
      <c r="R141" s="11">
        <v>8</v>
      </c>
      <c r="S141" s="11">
        <v>7</v>
      </c>
      <c r="T141" s="11">
        <v>2</v>
      </c>
      <c r="U141" s="11">
        <v>5</v>
      </c>
      <c r="V141" s="11">
        <v>1</v>
      </c>
      <c r="W141" s="11">
        <v>1</v>
      </c>
      <c r="X141" s="11">
        <v>1</v>
      </c>
      <c r="Y141" s="11">
        <v>3</v>
      </c>
      <c r="Z141" s="11">
        <v>4</v>
      </c>
      <c r="AA141" s="11">
        <v>3</v>
      </c>
      <c r="AB141" s="5" t="s">
        <v>6614</v>
      </c>
      <c r="AC141" s="5" t="s">
        <v>834</v>
      </c>
    </row>
    <row r="142" spans="1:29" x14ac:dyDescent="0.3">
      <c r="A142" s="5" t="s">
        <v>6615</v>
      </c>
      <c r="B142" s="5">
        <v>341</v>
      </c>
      <c r="C142" s="5" t="s">
        <v>6616</v>
      </c>
      <c r="E142" s="5" t="s">
        <v>4977</v>
      </c>
      <c r="F142" s="5" t="s">
        <v>5146</v>
      </c>
      <c r="G142" s="5" t="s">
        <v>2576</v>
      </c>
      <c r="H142" s="5" t="s">
        <v>4980</v>
      </c>
      <c r="I142" s="5" t="s">
        <v>2059</v>
      </c>
      <c r="J142" s="5" t="s">
        <v>2246</v>
      </c>
      <c r="K142" s="5" t="s">
        <v>5912</v>
      </c>
      <c r="L142" s="5">
        <v>2</v>
      </c>
      <c r="M142" s="5">
        <v>2</v>
      </c>
      <c r="N142" s="11">
        <v>2</v>
      </c>
      <c r="O142" s="11">
        <v>2</v>
      </c>
      <c r="P142" s="11">
        <v>1</v>
      </c>
      <c r="Q142" s="11">
        <v>2</v>
      </c>
      <c r="R142" s="11">
        <v>2</v>
      </c>
      <c r="S142" s="11">
        <v>2</v>
      </c>
      <c r="T142" s="11">
        <v>1</v>
      </c>
      <c r="U142" s="11">
        <v>2</v>
      </c>
      <c r="V142" s="11">
        <v>0</v>
      </c>
      <c r="W142" s="11">
        <v>0</v>
      </c>
      <c r="X142" s="11">
        <v>1</v>
      </c>
      <c r="Y142" s="11">
        <v>2</v>
      </c>
      <c r="Z142" s="11">
        <v>1</v>
      </c>
      <c r="AA142" s="11">
        <v>1</v>
      </c>
      <c r="AB142" s="5" t="s">
        <v>138</v>
      </c>
      <c r="AC142" s="5" t="s">
        <v>138</v>
      </c>
    </row>
    <row r="143" spans="1:29" x14ac:dyDescent="0.3">
      <c r="A143" s="5" t="s">
        <v>6617</v>
      </c>
      <c r="B143" s="5">
        <v>577</v>
      </c>
      <c r="C143" s="5" t="s">
        <v>6618</v>
      </c>
      <c r="E143" s="5" t="s">
        <v>6547</v>
      </c>
      <c r="F143" s="5" t="s">
        <v>5146</v>
      </c>
      <c r="G143" s="5" t="s">
        <v>4215</v>
      </c>
      <c r="L143" s="5">
        <v>2</v>
      </c>
      <c r="M143" s="5">
        <v>1</v>
      </c>
      <c r="N143" s="11">
        <v>1</v>
      </c>
      <c r="O143" s="11">
        <v>1</v>
      </c>
      <c r="P143" s="11">
        <v>2</v>
      </c>
      <c r="Q143" s="11">
        <v>1</v>
      </c>
      <c r="R143" s="11">
        <v>1</v>
      </c>
      <c r="S143" s="11">
        <v>1</v>
      </c>
      <c r="T143" s="11">
        <v>1</v>
      </c>
      <c r="U143" s="11">
        <v>2</v>
      </c>
      <c r="V143" s="11">
        <v>0</v>
      </c>
      <c r="W143" s="11">
        <v>0</v>
      </c>
      <c r="X143" s="11">
        <v>0</v>
      </c>
      <c r="Y143" s="11">
        <v>0</v>
      </c>
      <c r="Z143" s="11">
        <v>1</v>
      </c>
      <c r="AA143" s="11">
        <v>0</v>
      </c>
      <c r="AB143" s="5" t="s">
        <v>138</v>
      </c>
      <c r="AC143" s="5" t="s">
        <v>138</v>
      </c>
    </row>
    <row r="144" spans="1:29" x14ac:dyDescent="0.3">
      <c r="A144" s="5" t="s">
        <v>809</v>
      </c>
      <c r="B144" s="5">
        <v>124</v>
      </c>
      <c r="C144" s="5" t="s">
        <v>6619</v>
      </c>
      <c r="E144" s="5" t="s">
        <v>4969</v>
      </c>
      <c r="F144" s="5" t="s">
        <v>5146</v>
      </c>
      <c r="G144" s="5" t="s">
        <v>6620</v>
      </c>
      <c r="H144" s="5" t="s">
        <v>4980</v>
      </c>
      <c r="I144" s="5" t="s">
        <v>2059</v>
      </c>
      <c r="J144" s="5" t="s">
        <v>1887</v>
      </c>
      <c r="K144" s="5" t="s">
        <v>4971</v>
      </c>
      <c r="L144" s="5">
        <v>2</v>
      </c>
      <c r="M144" s="5">
        <v>2</v>
      </c>
      <c r="N144" s="11">
        <v>1</v>
      </c>
      <c r="O144" s="11">
        <v>2</v>
      </c>
      <c r="P144" s="11">
        <v>2</v>
      </c>
      <c r="Q144" s="11">
        <v>1</v>
      </c>
      <c r="R144" s="11">
        <v>2</v>
      </c>
      <c r="S144" s="11">
        <v>1</v>
      </c>
      <c r="T144" s="11">
        <v>2</v>
      </c>
      <c r="U144" s="11">
        <v>3</v>
      </c>
      <c r="V144" s="11">
        <v>0</v>
      </c>
      <c r="W144" s="11">
        <v>0</v>
      </c>
      <c r="X144" s="11">
        <v>0</v>
      </c>
      <c r="Y144" s="11">
        <v>1</v>
      </c>
      <c r="Z144" s="11">
        <v>2</v>
      </c>
      <c r="AA144" s="11">
        <v>2</v>
      </c>
      <c r="AB144" s="5" t="s">
        <v>138</v>
      </c>
      <c r="AC144" s="5" t="s">
        <v>138</v>
      </c>
    </row>
    <row r="145" spans="1:29" x14ac:dyDescent="0.3">
      <c r="A145" s="5" t="s">
        <v>831</v>
      </c>
      <c r="B145" s="5">
        <v>270</v>
      </c>
      <c r="C145" s="5" t="s">
        <v>6621</v>
      </c>
      <c r="E145" s="5" t="s">
        <v>6494</v>
      </c>
      <c r="F145" s="5" t="s">
        <v>5146</v>
      </c>
      <c r="G145" s="5" t="s">
        <v>6613</v>
      </c>
      <c r="H145" s="5" t="s">
        <v>5103</v>
      </c>
      <c r="K145" s="5" t="s">
        <v>5126</v>
      </c>
      <c r="L145" s="5">
        <v>4</v>
      </c>
      <c r="M145" s="5">
        <v>3</v>
      </c>
      <c r="N145" s="11">
        <v>1</v>
      </c>
      <c r="O145" s="11">
        <v>3</v>
      </c>
      <c r="P145" s="11">
        <v>3</v>
      </c>
      <c r="Q145" s="11">
        <v>2</v>
      </c>
      <c r="R145" s="11">
        <v>8</v>
      </c>
      <c r="S145" s="11">
        <v>7</v>
      </c>
      <c r="T145" s="11">
        <v>2</v>
      </c>
      <c r="U145" s="11">
        <v>5</v>
      </c>
      <c r="V145" s="11">
        <v>1</v>
      </c>
      <c r="W145" s="11">
        <v>1</v>
      </c>
      <c r="X145" s="11">
        <v>1</v>
      </c>
      <c r="Y145" s="11">
        <v>3</v>
      </c>
      <c r="Z145" s="11">
        <v>4</v>
      </c>
      <c r="AA145" s="11">
        <v>3</v>
      </c>
      <c r="AB145" s="5" t="s">
        <v>6614</v>
      </c>
      <c r="AC145" s="5" t="s">
        <v>834</v>
      </c>
    </row>
    <row r="146" spans="1:29" x14ac:dyDescent="0.3">
      <c r="A146" s="5" t="s">
        <v>831</v>
      </c>
      <c r="B146" s="5">
        <v>270</v>
      </c>
      <c r="C146" s="5" t="s">
        <v>6621</v>
      </c>
      <c r="E146" s="5" t="s">
        <v>6421</v>
      </c>
      <c r="F146" s="5" t="s">
        <v>5146</v>
      </c>
      <c r="G146" s="5" t="s">
        <v>6613</v>
      </c>
      <c r="H146" s="5" t="s">
        <v>4892</v>
      </c>
      <c r="K146" s="5" t="s">
        <v>5126</v>
      </c>
      <c r="L146" s="5">
        <v>4</v>
      </c>
      <c r="M146" s="5">
        <v>3</v>
      </c>
      <c r="N146" s="11">
        <v>1</v>
      </c>
      <c r="O146" s="11">
        <v>3</v>
      </c>
      <c r="P146" s="11">
        <v>3</v>
      </c>
      <c r="Q146" s="11">
        <v>2</v>
      </c>
      <c r="R146" s="11">
        <v>8</v>
      </c>
      <c r="S146" s="11">
        <v>7</v>
      </c>
      <c r="T146" s="11">
        <v>2</v>
      </c>
      <c r="U146" s="11">
        <v>5</v>
      </c>
      <c r="V146" s="11">
        <v>1</v>
      </c>
      <c r="W146" s="11">
        <v>1</v>
      </c>
      <c r="X146" s="11">
        <v>1</v>
      </c>
      <c r="Y146" s="11">
        <v>3</v>
      </c>
      <c r="Z146" s="11">
        <v>4</v>
      </c>
      <c r="AA146" s="11">
        <v>3</v>
      </c>
      <c r="AB146" s="5" t="s">
        <v>6614</v>
      </c>
      <c r="AC146" s="5" t="s">
        <v>834</v>
      </c>
    </row>
    <row r="147" spans="1:29" x14ac:dyDescent="0.3">
      <c r="A147" s="5" t="s">
        <v>6622</v>
      </c>
      <c r="B147" s="5">
        <v>496</v>
      </c>
      <c r="C147" s="5" t="s">
        <v>6623</v>
      </c>
      <c r="E147" s="5" t="s">
        <v>6624</v>
      </c>
      <c r="F147" s="5" t="s">
        <v>5146</v>
      </c>
      <c r="G147" s="5" t="s">
        <v>6625</v>
      </c>
      <c r="H147" s="5" t="s">
        <v>5171</v>
      </c>
      <c r="J147" s="5" t="s">
        <v>5251</v>
      </c>
      <c r="K147" s="5" t="s">
        <v>5912</v>
      </c>
      <c r="L147" s="5">
        <v>2</v>
      </c>
      <c r="M147" s="5">
        <v>2</v>
      </c>
      <c r="N147" s="11">
        <v>2</v>
      </c>
      <c r="O147" s="11">
        <v>3</v>
      </c>
      <c r="P147" s="11">
        <v>3</v>
      </c>
      <c r="Q147" s="11">
        <v>3</v>
      </c>
      <c r="R147" s="11">
        <v>6</v>
      </c>
      <c r="S147" s="11">
        <v>2</v>
      </c>
      <c r="T147" s="11">
        <v>3</v>
      </c>
      <c r="U147" s="11">
        <v>5</v>
      </c>
      <c r="V147" s="11">
        <v>1</v>
      </c>
      <c r="W147" s="11">
        <v>0</v>
      </c>
      <c r="X147" s="11">
        <v>2</v>
      </c>
      <c r="Y147" s="11">
        <v>2</v>
      </c>
      <c r="Z147" s="11">
        <v>2</v>
      </c>
      <c r="AA147" s="11">
        <v>2</v>
      </c>
      <c r="AB147" s="5" t="s">
        <v>6626</v>
      </c>
      <c r="AC147" s="5" t="s">
        <v>138</v>
      </c>
    </row>
    <row r="148" spans="1:29" x14ac:dyDescent="0.3">
      <c r="A148" s="5" t="s">
        <v>6627</v>
      </c>
      <c r="B148" s="5">
        <v>550</v>
      </c>
      <c r="C148" s="5" t="s">
        <v>6628</v>
      </c>
      <c r="E148" s="5" t="s">
        <v>6417</v>
      </c>
      <c r="F148" s="5" t="s">
        <v>5146</v>
      </c>
      <c r="G148" s="5" t="s">
        <v>6629</v>
      </c>
      <c r="I148" s="5" t="s">
        <v>4883</v>
      </c>
      <c r="K148" s="5" t="s">
        <v>4883</v>
      </c>
      <c r="L148" s="5">
        <v>2</v>
      </c>
      <c r="M148" s="5">
        <v>2</v>
      </c>
      <c r="N148" s="11">
        <v>1</v>
      </c>
      <c r="O148" s="11">
        <v>1</v>
      </c>
      <c r="P148" s="11">
        <v>4</v>
      </c>
      <c r="Q148" s="11">
        <v>0</v>
      </c>
      <c r="R148" s="11">
        <v>1</v>
      </c>
      <c r="S148" s="11">
        <v>2</v>
      </c>
      <c r="T148" s="11">
        <v>2</v>
      </c>
      <c r="U148" s="11">
        <v>4</v>
      </c>
      <c r="V148" s="11">
        <v>0</v>
      </c>
      <c r="W148" s="11">
        <v>0</v>
      </c>
      <c r="X148" s="11">
        <v>0</v>
      </c>
      <c r="Y148" s="11">
        <v>2</v>
      </c>
      <c r="Z148" s="11">
        <v>1</v>
      </c>
      <c r="AA148" s="11">
        <v>2</v>
      </c>
      <c r="AB148" s="5" t="s">
        <v>138</v>
      </c>
      <c r="AC148" s="5" t="s">
        <v>138</v>
      </c>
    </row>
    <row r="149" spans="1:29" x14ac:dyDescent="0.3">
      <c r="A149" s="5" t="s">
        <v>5144</v>
      </c>
      <c r="B149" s="5">
        <v>354</v>
      </c>
      <c r="C149" s="5" t="s">
        <v>5145</v>
      </c>
      <c r="E149" s="5" t="s">
        <v>5062</v>
      </c>
      <c r="F149" s="5" t="s">
        <v>5146</v>
      </c>
      <c r="G149" s="5" t="s">
        <v>5147</v>
      </c>
      <c r="K149" s="5" t="s">
        <v>5148</v>
      </c>
      <c r="L149" s="5">
        <v>2</v>
      </c>
      <c r="M149" s="5">
        <v>2</v>
      </c>
      <c r="N149" s="11">
        <v>1</v>
      </c>
      <c r="O149" s="11">
        <v>2</v>
      </c>
      <c r="P149" s="11">
        <v>2</v>
      </c>
      <c r="Q149" s="11">
        <v>1</v>
      </c>
      <c r="R149" s="11">
        <v>2</v>
      </c>
      <c r="S149" s="11">
        <v>2</v>
      </c>
      <c r="T149" s="11">
        <v>1</v>
      </c>
      <c r="U149" s="11">
        <v>2</v>
      </c>
      <c r="V149" s="11">
        <v>1</v>
      </c>
      <c r="W149" s="11">
        <v>1</v>
      </c>
      <c r="X149" s="11">
        <v>1</v>
      </c>
      <c r="Y149" s="11">
        <v>1</v>
      </c>
      <c r="Z149" s="11">
        <v>1</v>
      </c>
      <c r="AA149" s="11">
        <v>1</v>
      </c>
      <c r="AB149" s="5" t="s">
        <v>6630</v>
      </c>
      <c r="AC149" s="5" t="s">
        <v>5161</v>
      </c>
    </row>
    <row r="150" spans="1:29" x14ac:dyDescent="0.3">
      <c r="A150" s="5" t="s">
        <v>6631</v>
      </c>
      <c r="B150" s="5">
        <v>331</v>
      </c>
      <c r="C150" s="5" t="s">
        <v>6632</v>
      </c>
      <c r="E150" s="5" t="s">
        <v>6421</v>
      </c>
      <c r="F150" s="5" t="s">
        <v>5146</v>
      </c>
      <c r="G150" s="5" t="s">
        <v>6613</v>
      </c>
      <c r="H150" s="5" t="s">
        <v>6633</v>
      </c>
      <c r="K150" s="5" t="s">
        <v>5126</v>
      </c>
      <c r="L150" s="5">
        <v>4</v>
      </c>
      <c r="M150" s="5">
        <v>3</v>
      </c>
      <c r="N150" s="11">
        <v>1</v>
      </c>
      <c r="O150" s="11">
        <v>3</v>
      </c>
      <c r="P150" s="11">
        <v>3</v>
      </c>
      <c r="Q150" s="11">
        <v>2</v>
      </c>
      <c r="R150" s="11">
        <v>8</v>
      </c>
      <c r="S150" s="11">
        <v>7</v>
      </c>
      <c r="T150" s="11">
        <v>2</v>
      </c>
      <c r="U150" s="11">
        <v>5</v>
      </c>
      <c r="V150" s="11">
        <v>1</v>
      </c>
      <c r="W150" s="11">
        <v>1</v>
      </c>
      <c r="X150" s="11">
        <v>1</v>
      </c>
      <c r="Y150" s="11">
        <v>3</v>
      </c>
      <c r="Z150" s="11">
        <v>4</v>
      </c>
      <c r="AA150" s="11">
        <v>3</v>
      </c>
      <c r="AB150" s="5" t="s">
        <v>6614</v>
      </c>
      <c r="AC150" s="5" t="s">
        <v>834</v>
      </c>
    </row>
    <row r="151" spans="1:29" x14ac:dyDescent="0.3">
      <c r="A151" s="5" t="s">
        <v>1333</v>
      </c>
      <c r="B151" s="5">
        <v>181</v>
      </c>
      <c r="C151" s="5" t="s">
        <v>6634</v>
      </c>
      <c r="E151" s="5" t="s">
        <v>6635</v>
      </c>
      <c r="F151" s="5" t="s">
        <v>5146</v>
      </c>
      <c r="G151" s="5" t="s">
        <v>3640</v>
      </c>
      <c r="H151" s="5" t="s">
        <v>5103</v>
      </c>
      <c r="I151" s="5" t="s">
        <v>2059</v>
      </c>
      <c r="J151" s="5" t="s">
        <v>1887</v>
      </c>
      <c r="K151" s="5" t="s">
        <v>5126</v>
      </c>
      <c r="L151" s="5">
        <v>4</v>
      </c>
      <c r="M151" s="5">
        <v>4</v>
      </c>
      <c r="N151" s="11">
        <v>2</v>
      </c>
      <c r="O151" s="11">
        <v>2</v>
      </c>
      <c r="P151" s="11">
        <v>7</v>
      </c>
      <c r="Q151" s="11">
        <v>1</v>
      </c>
      <c r="R151" s="11">
        <v>7</v>
      </c>
      <c r="S151" s="11">
        <v>1</v>
      </c>
      <c r="T151" s="11">
        <v>1</v>
      </c>
      <c r="U151" s="11">
        <v>3</v>
      </c>
      <c r="V151" s="11">
        <v>0</v>
      </c>
      <c r="W151" s="11">
        <v>0</v>
      </c>
      <c r="X151" s="11">
        <v>1</v>
      </c>
      <c r="Y151" s="11">
        <v>1</v>
      </c>
      <c r="Z151" s="11">
        <v>1</v>
      </c>
      <c r="AA151" s="11">
        <v>1</v>
      </c>
      <c r="AB151" s="5" t="s">
        <v>138</v>
      </c>
      <c r="AC151" s="5" t="s">
        <v>138</v>
      </c>
    </row>
    <row r="152" spans="1:29" x14ac:dyDescent="0.3">
      <c r="A152" s="5" t="s">
        <v>6636</v>
      </c>
      <c r="B152" s="5">
        <v>343</v>
      </c>
      <c r="C152" s="5" t="s">
        <v>6637</v>
      </c>
      <c r="E152" s="5" t="s">
        <v>4969</v>
      </c>
      <c r="F152" s="5" t="s">
        <v>5146</v>
      </c>
      <c r="G152" s="5" t="s">
        <v>6638</v>
      </c>
      <c r="H152" s="5" t="s">
        <v>4970</v>
      </c>
      <c r="K152" s="5" t="s">
        <v>4971</v>
      </c>
      <c r="L152" s="5">
        <v>1</v>
      </c>
      <c r="M152" s="5">
        <v>1</v>
      </c>
      <c r="N152" s="11">
        <v>2</v>
      </c>
      <c r="O152" s="11">
        <v>1</v>
      </c>
      <c r="P152" s="11">
        <v>2</v>
      </c>
      <c r="Q152" s="11">
        <v>2</v>
      </c>
      <c r="R152" s="11">
        <v>2</v>
      </c>
      <c r="S152" s="11">
        <v>2</v>
      </c>
      <c r="T152" s="11">
        <v>1</v>
      </c>
      <c r="U152" s="11">
        <v>4</v>
      </c>
      <c r="V152" s="11">
        <v>0</v>
      </c>
      <c r="W152" s="11">
        <v>0</v>
      </c>
      <c r="X152" s="11">
        <v>1</v>
      </c>
      <c r="Y152" s="11">
        <v>2</v>
      </c>
      <c r="Z152" s="11">
        <v>2</v>
      </c>
      <c r="AA152" s="11">
        <v>2</v>
      </c>
      <c r="AB152" s="5" t="s">
        <v>138</v>
      </c>
      <c r="AC152" s="5" t="s">
        <v>138</v>
      </c>
    </row>
    <row r="153" spans="1:29" x14ac:dyDescent="0.3">
      <c r="A153" s="5" t="s">
        <v>6639</v>
      </c>
      <c r="B153" s="5">
        <v>479</v>
      </c>
      <c r="C153" s="5" t="s">
        <v>6640</v>
      </c>
      <c r="E153" s="5" t="s">
        <v>6494</v>
      </c>
      <c r="F153" s="5" t="s">
        <v>5146</v>
      </c>
      <c r="G153" s="5" t="s">
        <v>6641</v>
      </c>
      <c r="H153" s="5" t="s">
        <v>4970</v>
      </c>
      <c r="J153" s="5" t="s">
        <v>1887</v>
      </c>
      <c r="K153" s="5" t="s">
        <v>5126</v>
      </c>
      <c r="N153" s="11"/>
      <c r="O153" s="11"/>
      <c r="P153" s="11"/>
      <c r="Q153" s="11"/>
      <c r="AB153" s="5" t="s">
        <v>138</v>
      </c>
      <c r="AC153" s="5" t="s">
        <v>138</v>
      </c>
    </row>
    <row r="154" spans="1:29" x14ac:dyDescent="0.3">
      <c r="A154" s="5" t="s">
        <v>252</v>
      </c>
      <c r="B154" s="5">
        <v>399</v>
      </c>
      <c r="C154" s="5" t="s">
        <v>6642</v>
      </c>
      <c r="E154" s="5" t="s">
        <v>6413</v>
      </c>
      <c r="F154" s="5" t="s">
        <v>5169</v>
      </c>
      <c r="G154" s="5" t="s">
        <v>6643</v>
      </c>
      <c r="I154" s="5" t="s">
        <v>4883</v>
      </c>
      <c r="J154" s="5" t="s">
        <v>4883</v>
      </c>
      <c r="K154" s="5" t="s">
        <v>5126</v>
      </c>
      <c r="L154" s="5">
        <v>2</v>
      </c>
      <c r="M154" s="5">
        <v>2</v>
      </c>
      <c r="N154" s="11">
        <v>1</v>
      </c>
      <c r="O154" s="11">
        <v>1</v>
      </c>
      <c r="P154" s="11">
        <v>1</v>
      </c>
      <c r="Q154" s="11">
        <v>1</v>
      </c>
      <c r="R154" s="11">
        <v>1</v>
      </c>
      <c r="S154" s="11">
        <v>2</v>
      </c>
      <c r="T154" s="11">
        <v>2</v>
      </c>
      <c r="U154" s="11">
        <v>2</v>
      </c>
      <c r="V154" s="11">
        <v>0</v>
      </c>
      <c r="W154" s="11">
        <v>0</v>
      </c>
      <c r="X154" s="11">
        <v>0</v>
      </c>
      <c r="Y154" s="11">
        <v>2</v>
      </c>
      <c r="Z154" s="11">
        <v>2</v>
      </c>
      <c r="AA154" s="11">
        <v>2</v>
      </c>
      <c r="AB154" s="5" t="s">
        <v>138</v>
      </c>
      <c r="AC154" s="5" t="s">
        <v>138</v>
      </c>
    </row>
    <row r="155" spans="1:29" x14ac:dyDescent="0.3">
      <c r="A155" s="5" t="s">
        <v>386</v>
      </c>
      <c r="B155" s="5">
        <v>447</v>
      </c>
      <c r="C155" s="5" t="s">
        <v>6644</v>
      </c>
      <c r="E155" s="5" t="s">
        <v>6413</v>
      </c>
      <c r="F155" s="5" t="s">
        <v>5169</v>
      </c>
      <c r="G155" s="5" t="s">
        <v>6643</v>
      </c>
      <c r="H155" s="5" t="s">
        <v>4892</v>
      </c>
      <c r="I155" s="5" t="s">
        <v>4883</v>
      </c>
      <c r="J155" s="5" t="s">
        <v>4883</v>
      </c>
      <c r="K155" s="5" t="s">
        <v>5126</v>
      </c>
      <c r="L155" s="5">
        <v>1</v>
      </c>
      <c r="M155" s="5">
        <v>1</v>
      </c>
      <c r="N155" s="11">
        <v>2</v>
      </c>
      <c r="O155" s="11">
        <v>2</v>
      </c>
      <c r="P155" s="11">
        <v>1</v>
      </c>
      <c r="Q155" s="11">
        <v>1</v>
      </c>
      <c r="R155" s="11">
        <v>2</v>
      </c>
      <c r="S155" s="11">
        <v>1</v>
      </c>
      <c r="T155" s="11">
        <v>1</v>
      </c>
      <c r="U155" s="11">
        <v>2</v>
      </c>
      <c r="V155" s="11">
        <v>0</v>
      </c>
      <c r="W155" s="11">
        <v>0</v>
      </c>
      <c r="X155" s="11">
        <v>1</v>
      </c>
      <c r="Y155" s="11">
        <v>1</v>
      </c>
      <c r="Z155" s="11">
        <v>1</v>
      </c>
      <c r="AA155" s="11">
        <v>0</v>
      </c>
      <c r="AB155" s="5" t="s">
        <v>138</v>
      </c>
      <c r="AC155" s="5" t="s">
        <v>138</v>
      </c>
    </row>
    <row r="156" spans="1:29" x14ac:dyDescent="0.3">
      <c r="A156" s="5" t="s">
        <v>569</v>
      </c>
      <c r="B156" s="5">
        <v>180</v>
      </c>
      <c r="C156" s="5" t="s">
        <v>6645</v>
      </c>
      <c r="E156" s="5" t="s">
        <v>6413</v>
      </c>
      <c r="F156" s="5" t="s">
        <v>5169</v>
      </c>
      <c r="G156" s="5" t="s">
        <v>3640</v>
      </c>
      <c r="H156" s="5" t="s">
        <v>4892</v>
      </c>
      <c r="I156" s="5" t="s">
        <v>4883</v>
      </c>
      <c r="J156" s="5" t="s">
        <v>4883</v>
      </c>
      <c r="K156" s="5" t="s">
        <v>5126</v>
      </c>
      <c r="L156" s="5">
        <v>4</v>
      </c>
      <c r="M156" s="5">
        <v>4</v>
      </c>
      <c r="N156" s="11">
        <v>2</v>
      </c>
      <c r="O156" s="11">
        <v>2</v>
      </c>
      <c r="P156" s="11">
        <v>7</v>
      </c>
      <c r="Q156" s="11">
        <v>1</v>
      </c>
      <c r="R156" s="11">
        <v>7</v>
      </c>
      <c r="S156" s="11">
        <v>1</v>
      </c>
      <c r="T156" s="11">
        <v>1</v>
      </c>
      <c r="U156" s="11">
        <v>3</v>
      </c>
      <c r="V156" s="11">
        <v>0</v>
      </c>
      <c r="W156" s="11">
        <v>0</v>
      </c>
      <c r="X156" s="11">
        <v>1</v>
      </c>
      <c r="Y156" s="11">
        <v>1</v>
      </c>
      <c r="Z156" s="11">
        <v>1</v>
      </c>
      <c r="AA156" s="11">
        <v>1</v>
      </c>
      <c r="AB156" s="5" t="s">
        <v>138</v>
      </c>
      <c r="AC156" s="5" t="s">
        <v>138</v>
      </c>
    </row>
    <row r="157" spans="1:29" x14ac:dyDescent="0.3">
      <c r="A157" s="5" t="s">
        <v>881</v>
      </c>
      <c r="B157" s="5">
        <v>396</v>
      </c>
      <c r="C157" s="5" t="s">
        <v>6646</v>
      </c>
      <c r="E157" s="5" t="s">
        <v>6413</v>
      </c>
      <c r="F157" s="5" t="s">
        <v>5169</v>
      </c>
      <c r="G157" s="5" t="s">
        <v>6643</v>
      </c>
      <c r="H157" s="5" t="s">
        <v>4892</v>
      </c>
      <c r="I157" s="5" t="s">
        <v>4883</v>
      </c>
      <c r="J157" s="5" t="s">
        <v>4883</v>
      </c>
      <c r="K157" s="5" t="s">
        <v>5126</v>
      </c>
      <c r="L157" s="5">
        <v>2</v>
      </c>
      <c r="M157" s="5">
        <v>2</v>
      </c>
      <c r="N157" s="11">
        <v>1</v>
      </c>
      <c r="O157" s="11">
        <v>1</v>
      </c>
      <c r="P157" s="11">
        <v>1</v>
      </c>
      <c r="Q157" s="11">
        <v>1</v>
      </c>
      <c r="R157" s="11">
        <v>1</v>
      </c>
      <c r="S157" s="11">
        <v>2</v>
      </c>
      <c r="T157" s="11">
        <v>2</v>
      </c>
      <c r="U157" s="11">
        <v>2</v>
      </c>
      <c r="V157" s="11">
        <v>0</v>
      </c>
      <c r="W157" s="11">
        <v>0</v>
      </c>
      <c r="X157" s="11">
        <v>0</v>
      </c>
      <c r="Y157" s="11">
        <v>2</v>
      </c>
      <c r="Z157" s="11">
        <v>2</v>
      </c>
      <c r="AA157" s="11">
        <v>2</v>
      </c>
      <c r="AB157" s="5" t="s">
        <v>138</v>
      </c>
      <c r="AC157" s="5" t="s">
        <v>138</v>
      </c>
    </row>
    <row r="158" spans="1:29" x14ac:dyDescent="0.3">
      <c r="A158" s="5" t="s">
        <v>1339</v>
      </c>
      <c r="B158" s="5">
        <v>181</v>
      </c>
      <c r="C158" s="5" t="s">
        <v>6647</v>
      </c>
      <c r="E158" s="5" t="s">
        <v>6413</v>
      </c>
      <c r="F158" s="5" t="s">
        <v>5169</v>
      </c>
      <c r="G158" s="5" t="s">
        <v>3640</v>
      </c>
      <c r="I158" s="5" t="s">
        <v>4883</v>
      </c>
      <c r="J158" s="5" t="s">
        <v>4883</v>
      </c>
      <c r="K158" s="5" t="s">
        <v>5126</v>
      </c>
      <c r="L158" s="5">
        <v>4</v>
      </c>
      <c r="M158" s="5">
        <v>4</v>
      </c>
      <c r="N158" s="11">
        <v>2</v>
      </c>
      <c r="O158" s="11">
        <v>2</v>
      </c>
      <c r="P158" s="11">
        <v>7</v>
      </c>
      <c r="Q158" s="11">
        <v>1</v>
      </c>
      <c r="R158" s="11">
        <v>7</v>
      </c>
      <c r="S158" s="11">
        <v>1</v>
      </c>
      <c r="T158" s="11">
        <v>1</v>
      </c>
      <c r="U158" s="11">
        <v>3</v>
      </c>
      <c r="V158" s="11">
        <v>0</v>
      </c>
      <c r="W158" s="11">
        <v>0</v>
      </c>
      <c r="X158" s="11">
        <v>1</v>
      </c>
      <c r="Y158" s="11">
        <v>1</v>
      </c>
      <c r="Z158" s="11">
        <v>1</v>
      </c>
      <c r="AA158" s="11">
        <v>1</v>
      </c>
      <c r="AB158" s="5" t="s">
        <v>138</v>
      </c>
      <c r="AC158" s="5" t="s">
        <v>138</v>
      </c>
    </row>
    <row r="159" spans="1:29" x14ac:dyDescent="0.3">
      <c r="N159" s="11"/>
      <c r="O159" s="11"/>
      <c r="P159" s="11"/>
      <c r="Q159" s="11"/>
    </row>
    <row r="160" spans="1:29" x14ac:dyDescent="0.3">
      <c r="A160" s="5" t="s">
        <v>6384</v>
      </c>
      <c r="L160" s="5">
        <v>1</v>
      </c>
      <c r="M160" s="5">
        <v>1</v>
      </c>
      <c r="N160" s="11">
        <v>1</v>
      </c>
      <c r="O160" s="11">
        <v>1</v>
      </c>
      <c r="P160" s="11">
        <v>1</v>
      </c>
      <c r="Q160" s="11">
        <v>1</v>
      </c>
      <c r="R160" s="11">
        <v>1</v>
      </c>
      <c r="S160" s="11">
        <v>1</v>
      </c>
      <c r="T160" s="11">
        <v>1</v>
      </c>
      <c r="U160" s="11">
        <v>2</v>
      </c>
      <c r="V160" s="11">
        <v>0</v>
      </c>
      <c r="W160" s="11">
        <v>0</v>
      </c>
      <c r="X160" s="11">
        <v>1</v>
      </c>
      <c r="Y160" s="11">
        <v>1</v>
      </c>
      <c r="Z160" s="11">
        <v>1</v>
      </c>
      <c r="AA160" s="11">
        <v>1</v>
      </c>
    </row>
    <row r="161" spans="1:29" x14ac:dyDescent="0.3">
      <c r="A161" s="5" t="s">
        <v>6648</v>
      </c>
      <c r="B161" s="5">
        <v>279</v>
      </c>
      <c r="C161" s="5" t="s">
        <v>6649</v>
      </c>
      <c r="E161" s="5" t="s">
        <v>6547</v>
      </c>
      <c r="F161" s="5" t="s">
        <v>6650</v>
      </c>
      <c r="G161" s="5" t="s">
        <v>2034</v>
      </c>
      <c r="I161" s="5" t="s">
        <v>4883</v>
      </c>
      <c r="J161" s="5" t="s">
        <v>4883</v>
      </c>
      <c r="K161" s="5" t="s">
        <v>5126</v>
      </c>
      <c r="L161" s="5">
        <v>1</v>
      </c>
      <c r="M161" s="5">
        <v>1</v>
      </c>
      <c r="N161" s="11">
        <v>1</v>
      </c>
      <c r="O161" s="11">
        <v>1</v>
      </c>
      <c r="P161" s="11">
        <v>1</v>
      </c>
      <c r="Q161" s="11">
        <v>1</v>
      </c>
      <c r="R161" s="11">
        <v>1</v>
      </c>
      <c r="S161" s="11">
        <v>1</v>
      </c>
      <c r="T161" s="11">
        <v>1</v>
      </c>
      <c r="U161" s="11">
        <v>2</v>
      </c>
      <c r="V161" s="11">
        <v>0</v>
      </c>
      <c r="W161" s="11">
        <v>0</v>
      </c>
      <c r="X161" s="11">
        <v>1</v>
      </c>
      <c r="Y161" s="11">
        <v>1</v>
      </c>
      <c r="Z161" s="11">
        <v>1</v>
      </c>
      <c r="AA161" s="11">
        <v>1</v>
      </c>
      <c r="AB161" s="5" t="s">
        <v>138</v>
      </c>
      <c r="AC161" s="5" t="s">
        <v>138</v>
      </c>
    </row>
    <row r="162" spans="1:29" x14ac:dyDescent="0.3">
      <c r="N162" s="11"/>
      <c r="O162" s="11"/>
      <c r="P162" s="11"/>
      <c r="Q162" s="11"/>
    </row>
    <row r="163" spans="1:29" x14ac:dyDescent="0.3">
      <c r="A163" s="5" t="s">
        <v>6385</v>
      </c>
      <c r="L163" s="5">
        <v>10</v>
      </c>
      <c r="M163" s="5">
        <v>9</v>
      </c>
      <c r="N163" s="11">
        <v>8</v>
      </c>
      <c r="O163" s="11">
        <v>12</v>
      </c>
      <c r="P163" s="11">
        <v>17</v>
      </c>
      <c r="Q163" s="11">
        <v>11</v>
      </c>
      <c r="R163" s="11">
        <v>18</v>
      </c>
      <c r="S163" s="11">
        <v>10</v>
      </c>
      <c r="T163" s="11">
        <v>10</v>
      </c>
      <c r="U163" s="11">
        <v>18</v>
      </c>
      <c r="V163" s="11">
        <v>4</v>
      </c>
      <c r="W163" s="11">
        <v>6</v>
      </c>
      <c r="X163" s="11">
        <v>9</v>
      </c>
      <c r="Y163" s="11">
        <v>9</v>
      </c>
      <c r="Z163" s="11">
        <v>7</v>
      </c>
      <c r="AA163" s="11">
        <v>6</v>
      </c>
    </row>
    <row r="164" spans="1:29" x14ac:dyDescent="0.3">
      <c r="A164" s="5" t="s">
        <v>6651</v>
      </c>
      <c r="B164" s="5">
        <v>561</v>
      </c>
      <c r="C164" s="5" t="s">
        <v>6652</v>
      </c>
      <c r="E164" s="5" t="s">
        <v>4977</v>
      </c>
      <c r="F164" s="5" t="s">
        <v>6653</v>
      </c>
      <c r="G164" s="5" t="s">
        <v>6654</v>
      </c>
      <c r="H164" s="5" t="s">
        <v>4980</v>
      </c>
      <c r="J164" s="5" t="s">
        <v>2246</v>
      </c>
      <c r="K164" s="5" t="s">
        <v>4971</v>
      </c>
      <c r="L164" s="5">
        <v>1</v>
      </c>
      <c r="M164" s="5">
        <v>1</v>
      </c>
      <c r="N164" s="11">
        <v>1</v>
      </c>
      <c r="O164" s="11">
        <v>1</v>
      </c>
      <c r="P164" s="11">
        <v>1</v>
      </c>
      <c r="Q164" s="11">
        <v>1</v>
      </c>
      <c r="R164" s="11">
        <v>3</v>
      </c>
      <c r="S164" s="11">
        <v>1</v>
      </c>
      <c r="T164" s="11">
        <v>1</v>
      </c>
      <c r="U164" s="11">
        <v>1</v>
      </c>
      <c r="V164" s="11">
        <v>1</v>
      </c>
      <c r="W164" s="11">
        <v>1</v>
      </c>
      <c r="X164" s="11">
        <v>1</v>
      </c>
      <c r="Y164" s="11">
        <v>1</v>
      </c>
      <c r="Z164" s="11">
        <v>1</v>
      </c>
      <c r="AA164" s="11">
        <v>1</v>
      </c>
      <c r="AB164" s="5" t="s">
        <v>6655</v>
      </c>
      <c r="AC164" s="5" t="s">
        <v>6656</v>
      </c>
    </row>
    <row r="165" spans="1:29" x14ac:dyDescent="0.3">
      <c r="A165" s="5" t="s">
        <v>6657</v>
      </c>
      <c r="B165" s="5">
        <v>254</v>
      </c>
      <c r="C165" s="5" t="s">
        <v>6658</v>
      </c>
      <c r="E165" s="5" t="s">
        <v>6417</v>
      </c>
      <c r="F165" s="5" t="s">
        <v>5193</v>
      </c>
      <c r="G165" s="5" t="s">
        <v>5194</v>
      </c>
      <c r="H165" s="5" t="s">
        <v>4892</v>
      </c>
      <c r="I165" s="5" t="s">
        <v>4883</v>
      </c>
      <c r="J165" s="5" t="s">
        <v>4883</v>
      </c>
      <c r="K165" s="5" t="s">
        <v>4883</v>
      </c>
      <c r="L165" s="5">
        <v>4</v>
      </c>
      <c r="M165" s="5">
        <v>1</v>
      </c>
      <c r="N165" s="11">
        <v>2</v>
      </c>
      <c r="O165" s="11">
        <v>2</v>
      </c>
      <c r="P165" s="11">
        <v>6</v>
      </c>
      <c r="Q165" s="11">
        <v>2</v>
      </c>
      <c r="R165" s="11">
        <v>3</v>
      </c>
      <c r="S165" s="11">
        <v>2</v>
      </c>
      <c r="T165" s="11">
        <v>2</v>
      </c>
      <c r="U165" s="11">
        <v>5</v>
      </c>
      <c r="V165" s="11">
        <v>1</v>
      </c>
      <c r="W165" s="11">
        <v>2</v>
      </c>
      <c r="X165" s="11">
        <v>4</v>
      </c>
      <c r="Y165" s="11">
        <v>1</v>
      </c>
      <c r="Z165" s="11">
        <v>1</v>
      </c>
      <c r="AA165" s="11">
        <v>1</v>
      </c>
      <c r="AB165" s="5" t="s">
        <v>6659</v>
      </c>
      <c r="AC165" s="5" t="s">
        <v>6660</v>
      </c>
    </row>
    <row r="166" spans="1:29" x14ac:dyDescent="0.3">
      <c r="A166" s="5" t="s">
        <v>6661</v>
      </c>
      <c r="B166" s="5">
        <v>253</v>
      </c>
      <c r="C166" s="5" t="s">
        <v>6662</v>
      </c>
      <c r="E166" s="5" t="s">
        <v>4891</v>
      </c>
      <c r="F166" s="5" t="s">
        <v>5193</v>
      </c>
      <c r="G166" s="5" t="s">
        <v>6663</v>
      </c>
      <c r="H166" s="5" t="s">
        <v>4892</v>
      </c>
      <c r="I166" s="5" t="s">
        <v>4883</v>
      </c>
      <c r="J166" s="5" t="s">
        <v>4883</v>
      </c>
      <c r="K166" s="5" t="s">
        <v>5274</v>
      </c>
      <c r="L166" s="5">
        <v>4</v>
      </c>
      <c r="M166" s="5">
        <v>1</v>
      </c>
      <c r="N166" s="11">
        <v>2</v>
      </c>
      <c r="O166" s="11">
        <v>2</v>
      </c>
      <c r="P166" s="11">
        <v>6</v>
      </c>
      <c r="Q166" s="11">
        <v>2</v>
      </c>
      <c r="R166" s="11">
        <v>3</v>
      </c>
      <c r="S166" s="11">
        <v>2</v>
      </c>
      <c r="T166" s="11">
        <v>2</v>
      </c>
      <c r="U166" s="11">
        <v>5</v>
      </c>
      <c r="V166" s="11">
        <v>1</v>
      </c>
      <c r="W166" s="11">
        <v>2</v>
      </c>
      <c r="X166" s="11">
        <v>4</v>
      </c>
      <c r="Y166" s="11">
        <v>1</v>
      </c>
      <c r="Z166" s="11">
        <v>1</v>
      </c>
      <c r="AA166" s="11">
        <v>1</v>
      </c>
      <c r="AB166" s="5" t="s">
        <v>6659</v>
      </c>
      <c r="AC166" s="5" t="s">
        <v>6660</v>
      </c>
    </row>
    <row r="167" spans="1:29" x14ac:dyDescent="0.3">
      <c r="A167" s="5" t="s">
        <v>6664</v>
      </c>
      <c r="B167" s="5">
        <v>258</v>
      </c>
      <c r="C167" s="5" t="s">
        <v>6665</v>
      </c>
      <c r="E167" s="5" t="s">
        <v>6417</v>
      </c>
      <c r="F167" s="5" t="s">
        <v>5193</v>
      </c>
      <c r="G167" s="5" t="s">
        <v>6663</v>
      </c>
      <c r="H167" s="5" t="s">
        <v>5103</v>
      </c>
      <c r="I167" s="5" t="s">
        <v>2059</v>
      </c>
      <c r="J167" s="5" t="s">
        <v>1887</v>
      </c>
      <c r="K167" s="5" t="s">
        <v>4883</v>
      </c>
      <c r="L167" s="5">
        <v>4</v>
      </c>
      <c r="M167" s="5">
        <v>1</v>
      </c>
      <c r="N167" s="11">
        <v>2</v>
      </c>
      <c r="O167" s="11">
        <v>2</v>
      </c>
      <c r="P167" s="11">
        <v>6</v>
      </c>
      <c r="Q167" s="11">
        <v>2</v>
      </c>
      <c r="R167" s="11">
        <v>3</v>
      </c>
      <c r="S167" s="11">
        <v>2</v>
      </c>
      <c r="T167" s="11">
        <v>2</v>
      </c>
      <c r="U167" s="11">
        <v>5</v>
      </c>
      <c r="V167" s="11">
        <v>1</v>
      </c>
      <c r="W167" s="11">
        <v>2</v>
      </c>
      <c r="X167" s="11">
        <v>4</v>
      </c>
      <c r="Y167" s="11">
        <v>1</v>
      </c>
      <c r="Z167" s="11">
        <v>1</v>
      </c>
      <c r="AA167" s="11">
        <v>1</v>
      </c>
      <c r="AB167" s="5" t="s">
        <v>6659</v>
      </c>
      <c r="AC167" s="5" t="s">
        <v>6660</v>
      </c>
    </row>
    <row r="168" spans="1:29" x14ac:dyDescent="0.3">
      <c r="A168" s="5" t="s">
        <v>5191</v>
      </c>
      <c r="B168" s="5">
        <v>518</v>
      </c>
      <c r="C168" s="5" t="s">
        <v>5192</v>
      </c>
      <c r="E168" s="5" t="s">
        <v>4891</v>
      </c>
      <c r="F168" s="5" t="s">
        <v>5193</v>
      </c>
      <c r="G168" s="5" t="s">
        <v>5194</v>
      </c>
      <c r="H168" s="5" t="s">
        <v>5195</v>
      </c>
      <c r="J168" s="5" t="s">
        <v>4883</v>
      </c>
      <c r="K168" s="5" t="s">
        <v>4946</v>
      </c>
      <c r="L168" s="5">
        <v>1</v>
      </c>
      <c r="M168" s="5">
        <v>2</v>
      </c>
      <c r="N168" s="11">
        <v>1</v>
      </c>
      <c r="O168" s="11">
        <v>3</v>
      </c>
      <c r="P168" s="11">
        <v>2</v>
      </c>
      <c r="Q168" s="11">
        <v>2</v>
      </c>
      <c r="R168" s="11">
        <v>3</v>
      </c>
      <c r="S168" s="11">
        <v>1</v>
      </c>
      <c r="T168" s="11">
        <v>1</v>
      </c>
      <c r="U168" s="11">
        <v>4</v>
      </c>
      <c r="V168" s="11">
        <v>1</v>
      </c>
      <c r="W168" s="11">
        <v>2</v>
      </c>
      <c r="X168" s="11">
        <v>1</v>
      </c>
      <c r="Y168" s="11">
        <v>2</v>
      </c>
      <c r="Z168" s="11">
        <v>1</v>
      </c>
      <c r="AA168" s="11">
        <v>1</v>
      </c>
      <c r="AB168" s="5" t="s">
        <v>6666</v>
      </c>
      <c r="AC168" s="5" t="s">
        <v>5208</v>
      </c>
    </row>
    <row r="169" spans="1:29" x14ac:dyDescent="0.3">
      <c r="A169" s="5" t="s">
        <v>6667</v>
      </c>
      <c r="B169" s="5">
        <v>528</v>
      </c>
      <c r="C169" s="5" t="s">
        <v>6668</v>
      </c>
      <c r="E169" s="5" t="s">
        <v>4969</v>
      </c>
      <c r="F169" s="5" t="s">
        <v>6669</v>
      </c>
      <c r="G169" s="5" t="s">
        <v>6670</v>
      </c>
      <c r="H169" s="5" t="s">
        <v>6527</v>
      </c>
      <c r="J169" s="5" t="s">
        <v>1894</v>
      </c>
      <c r="K169" s="5" t="s">
        <v>4971</v>
      </c>
      <c r="N169" s="11"/>
      <c r="O169" s="11"/>
      <c r="P169" s="11"/>
      <c r="Q169" s="11"/>
    </row>
    <row r="170" spans="1:29" x14ac:dyDescent="0.3">
      <c r="A170" s="5" t="s">
        <v>6671</v>
      </c>
      <c r="B170" s="5">
        <v>538</v>
      </c>
      <c r="C170" s="5" t="s">
        <v>6672</v>
      </c>
      <c r="E170" s="5" t="s">
        <v>5909</v>
      </c>
      <c r="F170" s="5" t="s">
        <v>6673</v>
      </c>
      <c r="G170" s="5" t="s">
        <v>2766</v>
      </c>
      <c r="H170" s="5" t="s">
        <v>4980</v>
      </c>
      <c r="K170" s="5" t="s">
        <v>6519</v>
      </c>
      <c r="L170" s="5">
        <v>1</v>
      </c>
      <c r="M170" s="5">
        <v>2</v>
      </c>
      <c r="N170" s="11">
        <v>1</v>
      </c>
      <c r="O170" s="11">
        <v>2</v>
      </c>
      <c r="P170" s="11">
        <v>4</v>
      </c>
      <c r="Q170" s="11">
        <v>1</v>
      </c>
      <c r="R170" s="11">
        <v>2</v>
      </c>
      <c r="S170" s="11">
        <v>2</v>
      </c>
      <c r="T170" s="11">
        <v>1</v>
      </c>
      <c r="U170" s="11">
        <v>1</v>
      </c>
      <c r="V170" s="11">
        <v>0</v>
      </c>
      <c r="W170" s="11">
        <v>0</v>
      </c>
      <c r="X170" s="11">
        <v>1</v>
      </c>
      <c r="Y170" s="11">
        <v>1</v>
      </c>
      <c r="Z170" s="11">
        <v>1</v>
      </c>
      <c r="AA170" s="11">
        <v>1</v>
      </c>
      <c r="AB170" s="5" t="s">
        <v>138</v>
      </c>
      <c r="AC170" s="5" t="s">
        <v>138</v>
      </c>
    </row>
    <row r="171" spans="1:29" x14ac:dyDescent="0.3">
      <c r="A171" s="5" t="s">
        <v>6674</v>
      </c>
      <c r="B171" s="5">
        <v>268</v>
      </c>
      <c r="C171" s="5" t="s">
        <v>6675</v>
      </c>
      <c r="E171" s="5" t="s">
        <v>6676</v>
      </c>
      <c r="F171" s="5" t="s">
        <v>6677</v>
      </c>
      <c r="G171" s="5" t="s">
        <v>6678</v>
      </c>
      <c r="K171" s="5" t="s">
        <v>5245</v>
      </c>
      <c r="L171" s="5">
        <v>1</v>
      </c>
      <c r="M171" s="5">
        <v>1</v>
      </c>
      <c r="N171" s="11">
        <v>2</v>
      </c>
      <c r="O171" s="11">
        <v>2</v>
      </c>
      <c r="P171" s="11">
        <v>2</v>
      </c>
      <c r="Q171" s="11">
        <v>3</v>
      </c>
      <c r="R171" s="11">
        <v>5</v>
      </c>
      <c r="S171" s="11">
        <v>3</v>
      </c>
      <c r="T171" s="11">
        <v>3</v>
      </c>
      <c r="U171" s="11">
        <v>3</v>
      </c>
      <c r="V171" s="11">
        <v>0</v>
      </c>
      <c r="W171" s="11">
        <v>0</v>
      </c>
      <c r="X171" s="11">
        <v>1</v>
      </c>
      <c r="Y171" s="11">
        <v>2</v>
      </c>
      <c r="Z171" s="11">
        <v>1</v>
      </c>
      <c r="AA171" s="11">
        <v>0</v>
      </c>
      <c r="AB171" s="5" t="s">
        <v>138</v>
      </c>
      <c r="AC171" s="5" t="s">
        <v>138</v>
      </c>
    </row>
    <row r="172" spans="1:29" x14ac:dyDescent="0.3">
      <c r="A172" s="5" t="s">
        <v>6679</v>
      </c>
      <c r="B172" s="5">
        <v>495</v>
      </c>
      <c r="C172" s="5" t="s">
        <v>6680</v>
      </c>
      <c r="E172" s="5" t="s">
        <v>4969</v>
      </c>
      <c r="F172" s="5" t="s">
        <v>6681</v>
      </c>
      <c r="G172" s="5" t="s">
        <v>6682</v>
      </c>
      <c r="H172" s="5" t="s">
        <v>4980</v>
      </c>
      <c r="J172" s="5" t="s">
        <v>2246</v>
      </c>
      <c r="K172" s="5" t="s">
        <v>4971</v>
      </c>
      <c r="L172" s="5">
        <v>2</v>
      </c>
      <c r="M172" s="5">
        <v>2</v>
      </c>
      <c r="N172" s="11">
        <v>1</v>
      </c>
      <c r="O172" s="11">
        <v>2</v>
      </c>
      <c r="P172" s="11">
        <v>2</v>
      </c>
      <c r="Q172" s="11">
        <v>2</v>
      </c>
      <c r="R172" s="11">
        <v>2</v>
      </c>
      <c r="S172" s="11">
        <v>1</v>
      </c>
      <c r="T172" s="11">
        <v>2</v>
      </c>
      <c r="U172" s="11">
        <v>4</v>
      </c>
      <c r="V172" s="11">
        <v>1</v>
      </c>
      <c r="W172" s="11">
        <v>1</v>
      </c>
      <c r="X172" s="11">
        <v>1</v>
      </c>
      <c r="Y172" s="11">
        <v>2</v>
      </c>
      <c r="Z172" s="11">
        <v>2</v>
      </c>
      <c r="AA172" s="11">
        <v>2</v>
      </c>
      <c r="AB172" s="5" t="s">
        <v>6683</v>
      </c>
      <c r="AC172" s="5" t="s">
        <v>6684</v>
      </c>
    </row>
    <row r="173" spans="1:29" x14ac:dyDescent="0.3">
      <c r="N173" s="11"/>
      <c r="O173" s="11"/>
      <c r="P173" s="11"/>
      <c r="Q173" s="11"/>
    </row>
    <row r="174" spans="1:29" x14ac:dyDescent="0.3">
      <c r="A174" s="5" t="s">
        <v>6386</v>
      </c>
      <c r="L174" s="5">
        <v>1</v>
      </c>
      <c r="M174" s="5">
        <v>2</v>
      </c>
      <c r="N174" s="11">
        <v>2</v>
      </c>
      <c r="O174" s="11">
        <v>2</v>
      </c>
      <c r="P174" s="11">
        <v>1</v>
      </c>
      <c r="Q174" s="11">
        <v>1</v>
      </c>
      <c r="R174" s="11">
        <v>1</v>
      </c>
      <c r="S174" s="11">
        <v>1</v>
      </c>
      <c r="T174" s="11">
        <v>1</v>
      </c>
      <c r="U174" s="11">
        <v>1</v>
      </c>
      <c r="V174" s="11">
        <v>1</v>
      </c>
      <c r="W174" s="11">
        <v>1</v>
      </c>
      <c r="X174" s="11">
        <v>1</v>
      </c>
      <c r="Y174" s="11">
        <v>1</v>
      </c>
      <c r="Z174" s="11">
        <v>2</v>
      </c>
      <c r="AA174" s="11">
        <v>2</v>
      </c>
    </row>
    <row r="175" spans="1:29" x14ac:dyDescent="0.3">
      <c r="A175" s="5" t="s">
        <v>6685</v>
      </c>
      <c r="B175" s="5">
        <v>572</v>
      </c>
      <c r="C175" s="5" t="s">
        <v>6686</v>
      </c>
      <c r="E175" s="5" t="s">
        <v>6417</v>
      </c>
      <c r="F175" s="5" t="s">
        <v>6687</v>
      </c>
      <c r="G175" s="5" t="s">
        <v>6688</v>
      </c>
      <c r="H175" s="5" t="s">
        <v>4970</v>
      </c>
      <c r="K175" s="5" t="s">
        <v>4971</v>
      </c>
      <c r="L175" s="5">
        <v>1</v>
      </c>
      <c r="M175" s="5">
        <v>2</v>
      </c>
      <c r="N175" s="11">
        <v>2</v>
      </c>
      <c r="O175" s="11">
        <v>2</v>
      </c>
      <c r="P175" s="11">
        <v>1</v>
      </c>
      <c r="Q175" s="11">
        <v>1</v>
      </c>
      <c r="R175" s="11">
        <v>1</v>
      </c>
      <c r="S175" s="11">
        <v>1</v>
      </c>
      <c r="T175" s="11">
        <v>1</v>
      </c>
      <c r="U175" s="11">
        <v>1</v>
      </c>
      <c r="V175" s="11">
        <v>1</v>
      </c>
      <c r="W175" s="11">
        <v>1</v>
      </c>
      <c r="X175" s="11">
        <v>1</v>
      </c>
      <c r="Y175" s="11">
        <v>1</v>
      </c>
      <c r="Z175" s="11">
        <v>2</v>
      </c>
      <c r="AA175" s="11">
        <v>2</v>
      </c>
      <c r="AB175" s="5" t="s">
        <v>6689</v>
      </c>
      <c r="AC175" s="5" t="s">
        <v>6690</v>
      </c>
    </row>
    <row r="176" spans="1:29" x14ac:dyDescent="0.3">
      <c r="N176" s="11"/>
      <c r="O176" s="11"/>
      <c r="P176" s="11"/>
      <c r="Q176" s="11"/>
    </row>
    <row r="177" spans="1:29" x14ac:dyDescent="0.3">
      <c r="A177" s="5" t="s">
        <v>6387</v>
      </c>
      <c r="L177" s="5">
        <v>36</v>
      </c>
      <c r="M177" s="5">
        <v>38</v>
      </c>
      <c r="N177" s="11">
        <v>31</v>
      </c>
      <c r="O177" s="11">
        <v>38</v>
      </c>
      <c r="P177" s="11">
        <v>40</v>
      </c>
      <c r="Q177" s="11">
        <v>31</v>
      </c>
      <c r="R177" s="11">
        <v>57</v>
      </c>
      <c r="S177" s="11">
        <v>34</v>
      </c>
      <c r="T177" s="11">
        <v>29</v>
      </c>
      <c r="U177" s="11">
        <v>49</v>
      </c>
      <c r="V177" s="11">
        <v>18</v>
      </c>
      <c r="W177" s="11">
        <v>13</v>
      </c>
      <c r="X177" s="11">
        <v>29</v>
      </c>
      <c r="Y177" s="11">
        <v>28</v>
      </c>
      <c r="Z177" s="11">
        <v>37</v>
      </c>
      <c r="AA177" s="11">
        <v>28</v>
      </c>
    </row>
    <row r="178" spans="1:29" x14ac:dyDescent="0.3">
      <c r="A178" s="5" t="s">
        <v>6691</v>
      </c>
      <c r="B178" s="5">
        <v>428</v>
      </c>
      <c r="C178" s="5" t="s">
        <v>6692</v>
      </c>
      <c r="E178" s="5" t="s">
        <v>6421</v>
      </c>
      <c r="F178" s="5" t="s">
        <v>5215</v>
      </c>
      <c r="G178" s="5" t="s">
        <v>1994</v>
      </c>
      <c r="I178" s="5" t="s">
        <v>4883</v>
      </c>
      <c r="J178" s="5" t="s">
        <v>4883</v>
      </c>
      <c r="K178" s="5" t="s">
        <v>6693</v>
      </c>
      <c r="L178" s="5">
        <v>1</v>
      </c>
      <c r="M178" s="5">
        <v>1</v>
      </c>
      <c r="N178" s="11">
        <v>1</v>
      </c>
      <c r="O178" s="11">
        <v>1</v>
      </c>
      <c r="P178" s="11">
        <v>1</v>
      </c>
      <c r="Q178" s="11">
        <v>1</v>
      </c>
      <c r="R178" s="11">
        <v>1</v>
      </c>
      <c r="S178" s="11">
        <v>1</v>
      </c>
      <c r="T178" s="11">
        <v>1</v>
      </c>
      <c r="U178" s="11">
        <v>1</v>
      </c>
      <c r="V178" s="11">
        <v>1</v>
      </c>
      <c r="W178" s="11">
        <v>1</v>
      </c>
      <c r="X178" s="11">
        <v>1</v>
      </c>
      <c r="Y178" s="11">
        <v>1</v>
      </c>
      <c r="Z178" s="11">
        <v>1</v>
      </c>
      <c r="AA178" s="11">
        <v>1</v>
      </c>
      <c r="AB178" s="5" t="s">
        <v>6694</v>
      </c>
      <c r="AC178" s="5" t="s">
        <v>6695</v>
      </c>
    </row>
    <row r="179" spans="1:29" x14ac:dyDescent="0.3">
      <c r="A179" s="5" t="s">
        <v>6696</v>
      </c>
      <c r="B179" s="5">
        <v>135</v>
      </c>
      <c r="C179" s="5" t="s">
        <v>6697</v>
      </c>
      <c r="E179" s="5" t="s">
        <v>5909</v>
      </c>
      <c r="F179" s="5" t="s">
        <v>5215</v>
      </c>
      <c r="G179" s="5" t="s">
        <v>2337</v>
      </c>
      <c r="H179" s="5" t="s">
        <v>4970</v>
      </c>
      <c r="K179" s="5" t="s">
        <v>5245</v>
      </c>
      <c r="L179" s="5">
        <v>1</v>
      </c>
      <c r="M179" s="5">
        <v>2</v>
      </c>
      <c r="N179" s="11">
        <v>1</v>
      </c>
      <c r="O179" s="11">
        <v>2</v>
      </c>
      <c r="P179" s="11">
        <v>1</v>
      </c>
      <c r="Q179" s="11">
        <v>1</v>
      </c>
      <c r="R179" s="11">
        <v>1</v>
      </c>
      <c r="S179" s="11">
        <v>1</v>
      </c>
      <c r="T179" s="11">
        <v>1</v>
      </c>
      <c r="U179" s="11">
        <v>2</v>
      </c>
      <c r="V179" s="11">
        <v>1</v>
      </c>
      <c r="W179" s="11">
        <v>0</v>
      </c>
      <c r="X179" s="11">
        <v>1</v>
      </c>
      <c r="Y179" s="11">
        <v>1</v>
      </c>
      <c r="Z179" s="11">
        <v>2</v>
      </c>
      <c r="AA179" s="11">
        <v>1</v>
      </c>
      <c r="AB179" s="5" t="s">
        <v>6698</v>
      </c>
      <c r="AC179" s="5" t="s">
        <v>138</v>
      </c>
    </row>
    <row r="180" spans="1:29" x14ac:dyDescent="0.3">
      <c r="A180" s="5" t="s">
        <v>6699</v>
      </c>
      <c r="B180" s="5">
        <v>406</v>
      </c>
      <c r="C180" s="5" t="s">
        <v>6700</v>
      </c>
      <c r="E180" s="5" t="s">
        <v>6417</v>
      </c>
      <c r="F180" s="5" t="s">
        <v>5215</v>
      </c>
      <c r="G180" s="5" t="s">
        <v>1994</v>
      </c>
      <c r="H180" s="5" t="s">
        <v>5103</v>
      </c>
      <c r="I180" s="5" t="s">
        <v>2059</v>
      </c>
      <c r="J180" s="5" t="s">
        <v>1887</v>
      </c>
      <c r="K180" s="5" t="s">
        <v>4971</v>
      </c>
      <c r="L180" s="5">
        <v>2</v>
      </c>
      <c r="M180" s="5">
        <v>2</v>
      </c>
      <c r="N180" s="11">
        <v>1</v>
      </c>
      <c r="O180" s="11">
        <v>2</v>
      </c>
      <c r="P180" s="11">
        <v>1</v>
      </c>
      <c r="Q180" s="11">
        <v>2</v>
      </c>
      <c r="R180" s="11">
        <v>3</v>
      </c>
      <c r="S180" s="11">
        <v>2</v>
      </c>
      <c r="T180" s="11">
        <v>1</v>
      </c>
      <c r="U180" s="11">
        <v>3</v>
      </c>
      <c r="V180" s="11">
        <v>1</v>
      </c>
      <c r="W180" s="11">
        <v>1</v>
      </c>
      <c r="X180" s="11">
        <v>1</v>
      </c>
      <c r="Y180" s="11">
        <v>1</v>
      </c>
      <c r="Z180" s="11">
        <v>1</v>
      </c>
      <c r="AA180" s="11">
        <v>1</v>
      </c>
      <c r="AB180" s="5" t="s">
        <v>6701</v>
      </c>
      <c r="AC180" s="5" t="s">
        <v>6702</v>
      </c>
    </row>
    <row r="181" spans="1:29" x14ac:dyDescent="0.3">
      <c r="A181" s="5" t="s">
        <v>6703</v>
      </c>
      <c r="B181" s="5">
        <v>691</v>
      </c>
      <c r="C181" s="5" t="s">
        <v>6704</v>
      </c>
      <c r="E181" s="5" t="s">
        <v>6417</v>
      </c>
      <c r="F181" s="5" t="s">
        <v>5215</v>
      </c>
      <c r="G181" s="5" t="s">
        <v>4519</v>
      </c>
      <c r="H181" s="5" t="s">
        <v>5103</v>
      </c>
      <c r="J181" s="5" t="s">
        <v>4883</v>
      </c>
      <c r="K181" s="5" t="s">
        <v>6410</v>
      </c>
      <c r="L181" s="5">
        <v>1</v>
      </c>
      <c r="M181" s="5">
        <v>1</v>
      </c>
      <c r="N181" s="11">
        <v>1</v>
      </c>
      <c r="O181" s="11">
        <v>1</v>
      </c>
      <c r="P181" s="11">
        <v>2</v>
      </c>
      <c r="Q181" s="11">
        <v>1</v>
      </c>
      <c r="R181" s="11">
        <v>2</v>
      </c>
      <c r="S181" s="11">
        <v>1</v>
      </c>
      <c r="T181" s="11">
        <v>1</v>
      </c>
      <c r="U181" s="11">
        <v>2</v>
      </c>
      <c r="V181" s="11">
        <v>1</v>
      </c>
      <c r="W181" s="11">
        <v>1</v>
      </c>
      <c r="X181" s="11">
        <v>1</v>
      </c>
      <c r="Y181" s="11">
        <v>2</v>
      </c>
      <c r="Z181" s="11">
        <v>1</v>
      </c>
      <c r="AA181" s="11">
        <v>1</v>
      </c>
      <c r="AB181" s="5" t="s">
        <v>6705</v>
      </c>
      <c r="AC181" s="5" t="s">
        <v>6706</v>
      </c>
    </row>
    <row r="182" spans="1:29" x14ac:dyDescent="0.3">
      <c r="A182" s="5" t="s">
        <v>6707</v>
      </c>
      <c r="B182" s="5">
        <v>769</v>
      </c>
      <c r="C182" s="5" t="s">
        <v>6708</v>
      </c>
      <c r="E182" s="5" t="s">
        <v>6547</v>
      </c>
      <c r="F182" s="5" t="s">
        <v>5215</v>
      </c>
      <c r="G182" s="5" t="s">
        <v>6709</v>
      </c>
      <c r="I182" s="5" t="s">
        <v>4883</v>
      </c>
      <c r="J182" s="5" t="s">
        <v>4883</v>
      </c>
      <c r="K182" s="5" t="s">
        <v>6693</v>
      </c>
      <c r="L182" s="5">
        <v>1</v>
      </c>
      <c r="M182" s="5">
        <v>2</v>
      </c>
      <c r="N182" s="11">
        <v>1</v>
      </c>
      <c r="O182" s="11">
        <v>1</v>
      </c>
      <c r="P182" s="11">
        <v>1</v>
      </c>
      <c r="Q182" s="11">
        <v>2</v>
      </c>
      <c r="R182" s="11">
        <v>3</v>
      </c>
      <c r="S182" s="11">
        <v>2</v>
      </c>
      <c r="T182" s="11">
        <v>1</v>
      </c>
      <c r="U182" s="11">
        <v>3</v>
      </c>
      <c r="V182" s="11">
        <v>1</v>
      </c>
      <c r="W182" s="11">
        <v>1</v>
      </c>
      <c r="X182" s="11">
        <v>1</v>
      </c>
      <c r="Y182" s="11">
        <v>1</v>
      </c>
      <c r="Z182" s="11">
        <v>2</v>
      </c>
      <c r="AA182" s="11">
        <v>1</v>
      </c>
      <c r="AB182" s="5" t="s">
        <v>6710</v>
      </c>
      <c r="AC182" s="5" t="s">
        <v>6711</v>
      </c>
    </row>
    <row r="183" spans="1:29" x14ac:dyDescent="0.3">
      <c r="A183" s="5" t="s">
        <v>6712</v>
      </c>
      <c r="B183" s="5">
        <v>296</v>
      </c>
      <c r="C183" s="5" t="s">
        <v>6713</v>
      </c>
      <c r="E183" s="5" t="s">
        <v>6417</v>
      </c>
      <c r="F183" s="5" t="s">
        <v>5215</v>
      </c>
      <c r="G183" s="5" t="s">
        <v>6714</v>
      </c>
      <c r="H183" s="5" t="s">
        <v>6457</v>
      </c>
      <c r="I183" s="5" t="s">
        <v>4883</v>
      </c>
      <c r="J183" s="5" t="s">
        <v>4883</v>
      </c>
      <c r="K183" s="5" t="s">
        <v>6542</v>
      </c>
      <c r="L183" s="5">
        <v>2</v>
      </c>
      <c r="M183" s="5">
        <v>2</v>
      </c>
      <c r="N183" s="11">
        <v>1</v>
      </c>
      <c r="O183" s="11">
        <v>2</v>
      </c>
      <c r="P183" s="11">
        <v>2</v>
      </c>
      <c r="Q183" s="11">
        <v>1</v>
      </c>
      <c r="R183" s="11">
        <v>3</v>
      </c>
      <c r="S183" s="11">
        <v>1</v>
      </c>
      <c r="T183" s="11">
        <v>1</v>
      </c>
      <c r="U183" s="11">
        <v>2</v>
      </c>
      <c r="V183" s="11">
        <v>2</v>
      </c>
      <c r="W183" s="11">
        <v>1</v>
      </c>
      <c r="X183" s="11">
        <v>1</v>
      </c>
      <c r="Y183" s="11">
        <v>1</v>
      </c>
      <c r="Z183" s="11">
        <v>2</v>
      </c>
      <c r="AA183" s="11">
        <v>1</v>
      </c>
      <c r="AB183" s="5" t="s">
        <v>6715</v>
      </c>
      <c r="AC183" s="5" t="s">
        <v>6716</v>
      </c>
    </row>
    <row r="184" spans="1:29" x14ac:dyDescent="0.3">
      <c r="A184" s="5" t="s">
        <v>6717</v>
      </c>
      <c r="B184" s="5">
        <v>446</v>
      </c>
      <c r="C184" s="5" t="s">
        <v>6718</v>
      </c>
      <c r="E184" s="5" t="s">
        <v>6417</v>
      </c>
      <c r="F184" s="5" t="s">
        <v>5215</v>
      </c>
      <c r="G184" s="5" t="s">
        <v>6719</v>
      </c>
      <c r="H184" s="5" t="s">
        <v>6720</v>
      </c>
      <c r="J184" s="5" t="s">
        <v>4883</v>
      </c>
      <c r="K184" s="5" t="s">
        <v>6078</v>
      </c>
      <c r="L184" s="5">
        <v>2</v>
      </c>
      <c r="M184" s="5">
        <v>2</v>
      </c>
      <c r="N184" s="11">
        <v>1</v>
      </c>
      <c r="O184" s="11">
        <v>2</v>
      </c>
      <c r="P184" s="11">
        <v>2</v>
      </c>
      <c r="Q184" s="11">
        <v>1</v>
      </c>
      <c r="R184" s="11">
        <v>5</v>
      </c>
      <c r="S184" s="11">
        <v>2</v>
      </c>
      <c r="T184" s="11">
        <v>1</v>
      </c>
      <c r="U184" s="11">
        <v>3</v>
      </c>
      <c r="V184" s="11">
        <v>1</v>
      </c>
      <c r="W184" s="11">
        <v>1</v>
      </c>
      <c r="X184" s="11">
        <v>2</v>
      </c>
      <c r="Y184" s="11">
        <v>1</v>
      </c>
      <c r="Z184" s="11">
        <v>1</v>
      </c>
      <c r="AA184" s="11">
        <v>1</v>
      </c>
      <c r="AB184" s="5" t="s">
        <v>6721</v>
      </c>
      <c r="AC184" s="5" t="s">
        <v>6722</v>
      </c>
    </row>
    <row r="185" spans="1:29" x14ac:dyDescent="0.3">
      <c r="A185" s="5" t="s">
        <v>6723</v>
      </c>
      <c r="B185" s="5">
        <v>570</v>
      </c>
      <c r="C185" s="5" t="s">
        <v>6724</v>
      </c>
      <c r="E185" s="5" t="s">
        <v>6421</v>
      </c>
      <c r="F185" s="5" t="s">
        <v>5215</v>
      </c>
      <c r="G185" s="5" t="s">
        <v>2034</v>
      </c>
      <c r="I185" s="5" t="s">
        <v>4883</v>
      </c>
      <c r="J185" s="5" t="s">
        <v>4883</v>
      </c>
      <c r="K185" s="5" t="s">
        <v>4883</v>
      </c>
      <c r="L185" s="5">
        <v>2</v>
      </c>
      <c r="M185" s="5">
        <v>2</v>
      </c>
      <c r="N185" s="11">
        <v>1</v>
      </c>
      <c r="O185" s="11">
        <v>2</v>
      </c>
      <c r="P185" s="11">
        <v>2</v>
      </c>
      <c r="Q185" s="11">
        <v>2</v>
      </c>
      <c r="R185" s="11">
        <v>3</v>
      </c>
      <c r="S185" s="11">
        <v>1</v>
      </c>
      <c r="T185" s="11">
        <v>1</v>
      </c>
      <c r="U185" s="11">
        <v>2</v>
      </c>
      <c r="V185" s="11">
        <v>1</v>
      </c>
      <c r="W185" s="11">
        <v>1</v>
      </c>
      <c r="X185" s="11">
        <v>1</v>
      </c>
      <c r="Y185" s="11">
        <v>1</v>
      </c>
      <c r="Z185" s="11">
        <v>1</v>
      </c>
      <c r="AA185" s="11">
        <v>1</v>
      </c>
      <c r="AB185" s="5" t="s">
        <v>2032</v>
      </c>
      <c r="AC185" s="5" t="s">
        <v>2033</v>
      </c>
    </row>
    <row r="186" spans="1:29" x14ac:dyDescent="0.3">
      <c r="A186" s="5" t="s">
        <v>5237</v>
      </c>
      <c r="B186" s="5">
        <v>480</v>
      </c>
      <c r="C186" s="5" t="s">
        <v>5238</v>
      </c>
      <c r="E186" s="5" t="s">
        <v>5239</v>
      </c>
      <c r="F186" s="5" t="s">
        <v>5215</v>
      </c>
      <c r="G186" s="5" t="s">
        <v>1994</v>
      </c>
      <c r="H186" s="5" t="s">
        <v>5190</v>
      </c>
      <c r="I186" s="5" t="s">
        <v>4883</v>
      </c>
      <c r="J186" s="5" t="s">
        <v>4883</v>
      </c>
      <c r="K186" s="5" t="s">
        <v>4883</v>
      </c>
      <c r="L186" s="5">
        <v>1</v>
      </c>
      <c r="M186" s="5">
        <v>1</v>
      </c>
      <c r="N186" s="11">
        <v>1</v>
      </c>
      <c r="O186" s="11">
        <v>1</v>
      </c>
      <c r="P186" s="11">
        <v>1</v>
      </c>
      <c r="Q186" s="11">
        <v>1</v>
      </c>
      <c r="R186" s="11">
        <v>3</v>
      </c>
      <c r="S186" s="11">
        <v>1</v>
      </c>
      <c r="T186" s="11">
        <v>1</v>
      </c>
      <c r="U186" s="11">
        <v>1</v>
      </c>
      <c r="V186" s="11">
        <v>1</v>
      </c>
      <c r="W186" s="11">
        <v>2</v>
      </c>
      <c r="X186" s="11">
        <v>0</v>
      </c>
      <c r="Y186" s="11">
        <v>1</v>
      </c>
      <c r="Z186" s="11">
        <v>1</v>
      </c>
      <c r="AA186" s="11">
        <v>1</v>
      </c>
      <c r="AB186" s="5" t="s">
        <v>2006</v>
      </c>
      <c r="AC186" s="5" t="s">
        <v>2007</v>
      </c>
    </row>
    <row r="187" spans="1:29" x14ac:dyDescent="0.3">
      <c r="A187" s="5" t="s">
        <v>6725</v>
      </c>
      <c r="B187" s="5">
        <v>233</v>
      </c>
      <c r="C187" s="5" t="s">
        <v>6726</v>
      </c>
      <c r="E187" s="5" t="s">
        <v>6417</v>
      </c>
      <c r="F187" s="5" t="s">
        <v>5215</v>
      </c>
      <c r="G187" s="5" t="s">
        <v>6727</v>
      </c>
      <c r="H187" s="5" t="s">
        <v>6728</v>
      </c>
      <c r="I187" s="5" t="s">
        <v>4883</v>
      </c>
      <c r="L187" s="5">
        <v>2</v>
      </c>
      <c r="M187" s="5">
        <v>2</v>
      </c>
      <c r="N187" s="11">
        <v>1</v>
      </c>
      <c r="O187" s="11">
        <v>2</v>
      </c>
      <c r="P187" s="11">
        <v>2</v>
      </c>
      <c r="Q187" s="11">
        <v>1</v>
      </c>
      <c r="R187" s="11">
        <v>3</v>
      </c>
      <c r="S187" s="11">
        <v>1</v>
      </c>
      <c r="T187" s="11">
        <v>1</v>
      </c>
      <c r="U187" s="11">
        <v>2</v>
      </c>
      <c r="V187" s="11">
        <v>2</v>
      </c>
      <c r="W187" s="11">
        <v>1</v>
      </c>
      <c r="X187" s="11">
        <v>1</v>
      </c>
      <c r="Y187" s="11">
        <v>1</v>
      </c>
      <c r="Z187" s="11">
        <v>2</v>
      </c>
      <c r="AA187" s="11">
        <v>1</v>
      </c>
      <c r="AB187" s="5" t="s">
        <v>6715</v>
      </c>
      <c r="AC187" s="5" t="s">
        <v>6716</v>
      </c>
    </row>
    <row r="188" spans="1:29" x14ac:dyDescent="0.3">
      <c r="A188" s="5" t="s">
        <v>6729</v>
      </c>
      <c r="B188" s="5">
        <v>399</v>
      </c>
      <c r="C188" s="5" t="s">
        <v>6730</v>
      </c>
      <c r="E188" s="5" t="s">
        <v>6417</v>
      </c>
      <c r="F188" s="5" t="s">
        <v>5215</v>
      </c>
      <c r="G188" s="5" t="s">
        <v>6727</v>
      </c>
      <c r="J188" s="5" t="s">
        <v>4883</v>
      </c>
      <c r="K188" s="5" t="s">
        <v>4883</v>
      </c>
      <c r="L188" s="5">
        <v>2</v>
      </c>
      <c r="M188" s="5">
        <v>1</v>
      </c>
      <c r="N188" s="11">
        <v>1</v>
      </c>
      <c r="O188" s="11">
        <v>1</v>
      </c>
      <c r="P188" s="11">
        <v>1</v>
      </c>
      <c r="Q188" s="11">
        <v>1</v>
      </c>
      <c r="R188" s="11">
        <v>2</v>
      </c>
      <c r="S188" s="11">
        <v>1</v>
      </c>
      <c r="T188" s="11">
        <v>1</v>
      </c>
      <c r="U188" s="11">
        <v>1</v>
      </c>
      <c r="V188" s="11">
        <v>0</v>
      </c>
      <c r="W188" s="11">
        <v>0</v>
      </c>
      <c r="X188" s="11">
        <v>1</v>
      </c>
      <c r="Y188" s="11">
        <v>1</v>
      </c>
      <c r="Z188" s="11">
        <v>1</v>
      </c>
      <c r="AA188" s="11">
        <v>1</v>
      </c>
      <c r="AB188" s="5" t="s">
        <v>138</v>
      </c>
      <c r="AC188" s="5" t="s">
        <v>138</v>
      </c>
    </row>
    <row r="189" spans="1:29" x14ac:dyDescent="0.3">
      <c r="A189" s="5" t="s">
        <v>6731</v>
      </c>
      <c r="B189" s="5">
        <v>727</v>
      </c>
      <c r="C189" s="5" t="s">
        <v>6732</v>
      </c>
      <c r="E189" s="5" t="s">
        <v>6417</v>
      </c>
      <c r="F189" s="5" t="s">
        <v>5215</v>
      </c>
      <c r="G189" s="5" t="s">
        <v>6733</v>
      </c>
      <c r="H189" s="5" t="s">
        <v>4883</v>
      </c>
      <c r="I189" s="5" t="s">
        <v>4883</v>
      </c>
      <c r="J189" s="5" t="s">
        <v>4883</v>
      </c>
      <c r="K189" s="5" t="s">
        <v>6693</v>
      </c>
      <c r="L189" s="5">
        <v>2</v>
      </c>
      <c r="M189" s="5">
        <v>1</v>
      </c>
      <c r="N189" s="11">
        <v>1</v>
      </c>
      <c r="O189" s="11">
        <v>3</v>
      </c>
      <c r="P189" s="11">
        <v>3</v>
      </c>
      <c r="Q189" s="11">
        <v>1</v>
      </c>
      <c r="R189" s="11">
        <v>1</v>
      </c>
      <c r="S189" s="11">
        <v>1</v>
      </c>
      <c r="T189" s="11">
        <v>1</v>
      </c>
      <c r="U189" s="11">
        <v>4</v>
      </c>
      <c r="V189" s="11">
        <v>0</v>
      </c>
      <c r="W189" s="11">
        <v>0</v>
      </c>
      <c r="X189" s="11">
        <v>3</v>
      </c>
      <c r="Y189" s="11">
        <v>0</v>
      </c>
      <c r="Z189" s="11">
        <v>0</v>
      </c>
      <c r="AA189" s="11">
        <v>1</v>
      </c>
      <c r="AB189" s="5" t="s">
        <v>138</v>
      </c>
      <c r="AC189" s="5" t="s">
        <v>138</v>
      </c>
    </row>
    <row r="190" spans="1:29" x14ac:dyDescent="0.3">
      <c r="A190" s="5" t="s">
        <v>6734</v>
      </c>
      <c r="B190" s="5">
        <v>567</v>
      </c>
      <c r="C190" s="5" t="s">
        <v>6735</v>
      </c>
      <c r="E190" s="5" t="s">
        <v>6421</v>
      </c>
      <c r="F190" s="5" t="s">
        <v>5215</v>
      </c>
      <c r="G190" s="5" t="s">
        <v>1994</v>
      </c>
      <c r="K190" s="5" t="s">
        <v>4883</v>
      </c>
      <c r="L190" s="5">
        <v>2</v>
      </c>
      <c r="M190" s="5">
        <v>2</v>
      </c>
      <c r="N190" s="11">
        <v>1</v>
      </c>
      <c r="O190" s="11">
        <v>2</v>
      </c>
      <c r="P190" s="11">
        <v>2</v>
      </c>
      <c r="Q190" s="11">
        <v>2</v>
      </c>
      <c r="R190" s="11">
        <v>3</v>
      </c>
      <c r="S190" s="11">
        <v>1</v>
      </c>
      <c r="T190" s="11">
        <v>1</v>
      </c>
      <c r="U190" s="11">
        <v>2</v>
      </c>
      <c r="V190" s="11">
        <v>1</v>
      </c>
      <c r="W190" s="11">
        <v>1</v>
      </c>
      <c r="X190" s="11">
        <v>1</v>
      </c>
      <c r="Y190" s="11">
        <v>1</v>
      </c>
      <c r="Z190" s="11">
        <v>1</v>
      </c>
      <c r="AA190" s="11">
        <v>1</v>
      </c>
      <c r="AB190" s="5" t="s">
        <v>2032</v>
      </c>
      <c r="AC190" s="5" t="s">
        <v>2033</v>
      </c>
    </row>
    <row r="191" spans="1:29" x14ac:dyDescent="0.3">
      <c r="A191" s="5" t="s">
        <v>6736</v>
      </c>
      <c r="B191" s="5">
        <v>137</v>
      </c>
      <c r="C191" s="5" t="s">
        <v>6737</v>
      </c>
      <c r="E191" s="5" t="s">
        <v>6417</v>
      </c>
      <c r="F191" s="5" t="s">
        <v>5215</v>
      </c>
      <c r="G191" s="5" t="s">
        <v>6738</v>
      </c>
      <c r="H191" s="5" t="s">
        <v>5103</v>
      </c>
      <c r="I191" s="5" t="s">
        <v>2059</v>
      </c>
      <c r="J191" s="5" t="s">
        <v>1887</v>
      </c>
      <c r="K191" s="5" t="s">
        <v>5126</v>
      </c>
      <c r="L191" s="5">
        <v>1</v>
      </c>
      <c r="M191" s="5">
        <v>1</v>
      </c>
      <c r="N191" s="11">
        <v>1</v>
      </c>
      <c r="O191" s="11">
        <v>1</v>
      </c>
      <c r="P191" s="11">
        <v>1</v>
      </c>
      <c r="Q191" s="11">
        <v>1</v>
      </c>
      <c r="R191" s="11">
        <v>1</v>
      </c>
      <c r="S191" s="11">
        <v>1</v>
      </c>
      <c r="T191" s="11">
        <v>1</v>
      </c>
      <c r="U191" s="11">
        <v>0</v>
      </c>
      <c r="V191" s="11">
        <v>0</v>
      </c>
      <c r="W191" s="11">
        <v>0</v>
      </c>
      <c r="X191" s="11">
        <v>0</v>
      </c>
      <c r="Y191" s="11">
        <v>0</v>
      </c>
      <c r="Z191" s="11">
        <v>0</v>
      </c>
      <c r="AA191" s="11">
        <v>0</v>
      </c>
      <c r="AB191" s="5" t="s">
        <v>138</v>
      </c>
      <c r="AC191" s="5" t="s">
        <v>138</v>
      </c>
    </row>
    <row r="192" spans="1:29" x14ac:dyDescent="0.3">
      <c r="A192" s="5" t="s">
        <v>1248</v>
      </c>
      <c r="B192" s="5">
        <v>448</v>
      </c>
      <c r="C192" s="5" t="s">
        <v>6739</v>
      </c>
      <c r="E192" s="5" t="s">
        <v>6417</v>
      </c>
      <c r="F192" s="5" t="s">
        <v>5215</v>
      </c>
      <c r="G192" s="5" t="s">
        <v>6740</v>
      </c>
      <c r="I192" s="5" t="s">
        <v>4883</v>
      </c>
      <c r="J192" s="5" t="s">
        <v>4883</v>
      </c>
      <c r="K192" s="5" t="s">
        <v>6078</v>
      </c>
      <c r="L192" s="5">
        <v>1</v>
      </c>
      <c r="M192" s="5">
        <v>2</v>
      </c>
      <c r="N192" s="11">
        <v>1</v>
      </c>
      <c r="O192" s="11">
        <v>1</v>
      </c>
      <c r="P192" s="11">
        <v>2</v>
      </c>
      <c r="Q192" s="11">
        <v>1</v>
      </c>
      <c r="R192" s="11">
        <v>1</v>
      </c>
      <c r="S192" s="11">
        <v>1</v>
      </c>
      <c r="T192" s="11">
        <v>1</v>
      </c>
      <c r="U192" s="11">
        <v>1</v>
      </c>
      <c r="V192" s="11">
        <v>0</v>
      </c>
      <c r="W192" s="11">
        <v>0</v>
      </c>
      <c r="X192" s="11">
        <v>1</v>
      </c>
      <c r="Y192" s="11">
        <v>5</v>
      </c>
      <c r="Z192" s="11">
        <v>2</v>
      </c>
      <c r="AA192" s="11">
        <v>0</v>
      </c>
      <c r="AB192" s="5" t="s">
        <v>138</v>
      </c>
      <c r="AC192" s="5" t="s">
        <v>138</v>
      </c>
    </row>
    <row r="193" spans="1:29" x14ac:dyDescent="0.3">
      <c r="A193" s="5" t="s">
        <v>6741</v>
      </c>
      <c r="B193" s="5">
        <v>504</v>
      </c>
      <c r="C193" s="5" t="s">
        <v>6742</v>
      </c>
      <c r="E193" s="5" t="s">
        <v>6417</v>
      </c>
      <c r="F193" s="5" t="s">
        <v>5215</v>
      </c>
      <c r="G193" s="5" t="s">
        <v>2564</v>
      </c>
      <c r="H193" s="5" t="s">
        <v>5289</v>
      </c>
      <c r="I193" s="5" t="s">
        <v>4883</v>
      </c>
      <c r="J193" s="5" t="s">
        <v>4883</v>
      </c>
      <c r="K193" s="5" t="s">
        <v>6510</v>
      </c>
      <c r="L193" s="5">
        <v>1</v>
      </c>
      <c r="M193" s="5">
        <v>2</v>
      </c>
      <c r="N193" s="11">
        <v>1</v>
      </c>
      <c r="O193" s="11">
        <v>2</v>
      </c>
      <c r="P193" s="11">
        <v>2</v>
      </c>
      <c r="Q193" s="11">
        <v>1</v>
      </c>
      <c r="R193" s="11">
        <v>2</v>
      </c>
      <c r="S193" s="11">
        <v>1</v>
      </c>
      <c r="T193" s="11">
        <v>1</v>
      </c>
      <c r="U193" s="11">
        <v>2</v>
      </c>
      <c r="V193" s="11">
        <v>1</v>
      </c>
      <c r="W193" s="11">
        <v>0</v>
      </c>
      <c r="X193" s="11">
        <v>1</v>
      </c>
      <c r="Y193" s="11">
        <v>1</v>
      </c>
      <c r="Z193" s="11">
        <v>1</v>
      </c>
      <c r="AA193" s="11">
        <v>1</v>
      </c>
      <c r="AB193" s="5" t="s">
        <v>2565</v>
      </c>
      <c r="AC193" s="5" t="s">
        <v>138</v>
      </c>
    </row>
    <row r="194" spans="1:29" x14ac:dyDescent="0.3">
      <c r="A194" s="5" t="s">
        <v>6743</v>
      </c>
      <c r="B194" s="5">
        <v>510</v>
      </c>
      <c r="C194" s="5" t="s">
        <v>6744</v>
      </c>
      <c r="E194" s="5" t="s">
        <v>6417</v>
      </c>
      <c r="F194" s="5" t="s">
        <v>5215</v>
      </c>
      <c r="G194" s="5" t="s">
        <v>6745</v>
      </c>
      <c r="I194" s="5" t="s">
        <v>4883</v>
      </c>
      <c r="J194" s="5" t="s">
        <v>4883</v>
      </c>
      <c r="K194" s="5" t="s">
        <v>5245</v>
      </c>
      <c r="L194" s="5">
        <v>1</v>
      </c>
      <c r="M194" s="5">
        <v>1</v>
      </c>
      <c r="N194" s="11">
        <v>1</v>
      </c>
      <c r="O194" s="11">
        <v>2</v>
      </c>
      <c r="P194" s="11">
        <v>2</v>
      </c>
      <c r="Q194" s="11">
        <v>1</v>
      </c>
      <c r="R194" s="11">
        <v>2</v>
      </c>
      <c r="S194" s="11">
        <v>1</v>
      </c>
      <c r="T194" s="11">
        <v>1</v>
      </c>
      <c r="U194" s="11">
        <v>2</v>
      </c>
      <c r="V194" s="11">
        <v>0</v>
      </c>
      <c r="W194" s="11">
        <v>0</v>
      </c>
      <c r="X194" s="11">
        <v>1</v>
      </c>
      <c r="Y194" s="11">
        <v>1</v>
      </c>
      <c r="Z194" s="11">
        <v>1</v>
      </c>
      <c r="AA194" s="11">
        <v>1</v>
      </c>
      <c r="AB194" s="5" t="s">
        <v>138</v>
      </c>
      <c r="AC194" s="5" t="s">
        <v>138</v>
      </c>
    </row>
    <row r="195" spans="1:29" x14ac:dyDescent="0.3">
      <c r="A195" s="5" t="s">
        <v>5241</v>
      </c>
      <c r="B195" s="5">
        <v>219</v>
      </c>
      <c r="C195" s="5" t="s">
        <v>5214</v>
      </c>
      <c r="E195" s="5" t="s">
        <v>4887</v>
      </c>
      <c r="F195" s="5" t="s">
        <v>5215</v>
      </c>
      <c r="G195" s="5" t="s">
        <v>5216</v>
      </c>
      <c r="I195" s="5" t="s">
        <v>4883</v>
      </c>
      <c r="J195" s="5" t="s">
        <v>4883</v>
      </c>
      <c r="K195" s="5" t="s">
        <v>5126</v>
      </c>
      <c r="L195" s="5">
        <v>2</v>
      </c>
      <c r="M195" s="5">
        <v>2</v>
      </c>
      <c r="N195" s="11">
        <v>2</v>
      </c>
      <c r="O195" s="11">
        <v>1</v>
      </c>
      <c r="P195" s="11">
        <v>2</v>
      </c>
      <c r="Q195" s="11">
        <v>1</v>
      </c>
      <c r="R195" s="11">
        <v>3</v>
      </c>
      <c r="S195" s="11">
        <v>3</v>
      </c>
      <c r="T195" s="11">
        <v>1</v>
      </c>
      <c r="U195" s="11">
        <v>2</v>
      </c>
      <c r="V195" s="11">
        <v>1</v>
      </c>
      <c r="W195" s="11">
        <v>1</v>
      </c>
      <c r="X195" s="11">
        <v>1</v>
      </c>
      <c r="Y195" s="11">
        <v>1</v>
      </c>
      <c r="Z195" s="11">
        <v>1</v>
      </c>
      <c r="AA195" s="11">
        <v>2</v>
      </c>
      <c r="AB195" s="5" t="s">
        <v>6746</v>
      </c>
      <c r="AC195" s="5" t="s">
        <v>5229</v>
      </c>
    </row>
    <row r="196" spans="1:29" x14ac:dyDescent="0.3">
      <c r="A196" s="5" t="s">
        <v>6747</v>
      </c>
      <c r="B196" s="5">
        <v>255</v>
      </c>
      <c r="C196" s="5" t="s">
        <v>6748</v>
      </c>
      <c r="E196" s="5" t="s">
        <v>6417</v>
      </c>
      <c r="F196" s="5" t="s">
        <v>5215</v>
      </c>
      <c r="G196" s="5" t="s">
        <v>6709</v>
      </c>
      <c r="H196" s="5" t="s">
        <v>5103</v>
      </c>
      <c r="I196" s="5" t="s">
        <v>2059</v>
      </c>
      <c r="J196" s="5" t="s">
        <v>1887</v>
      </c>
      <c r="K196" s="5" t="s">
        <v>6693</v>
      </c>
      <c r="L196" s="5">
        <v>1</v>
      </c>
      <c r="M196" s="5">
        <v>1</v>
      </c>
      <c r="N196" s="11">
        <v>1</v>
      </c>
      <c r="O196" s="11">
        <v>2</v>
      </c>
      <c r="P196" s="11">
        <v>2</v>
      </c>
      <c r="Q196" s="11">
        <v>0</v>
      </c>
      <c r="R196" s="11">
        <v>4</v>
      </c>
      <c r="S196" s="11">
        <v>2</v>
      </c>
      <c r="T196" s="11">
        <v>1</v>
      </c>
      <c r="U196" s="11">
        <v>2</v>
      </c>
      <c r="V196" s="11">
        <v>0</v>
      </c>
      <c r="W196" s="11">
        <v>0</v>
      </c>
      <c r="X196" s="11">
        <v>2</v>
      </c>
      <c r="Y196" s="11">
        <v>1</v>
      </c>
      <c r="Z196" s="11">
        <v>1</v>
      </c>
      <c r="AA196" s="11">
        <v>1</v>
      </c>
      <c r="AB196" s="5" t="s">
        <v>138</v>
      </c>
      <c r="AC196" s="5" t="s">
        <v>138</v>
      </c>
    </row>
    <row r="197" spans="1:29" x14ac:dyDescent="0.3">
      <c r="A197" s="5" t="s">
        <v>6749</v>
      </c>
      <c r="B197" s="5">
        <v>280</v>
      </c>
      <c r="C197" s="5" t="s">
        <v>6750</v>
      </c>
      <c r="E197" s="5" t="s">
        <v>6417</v>
      </c>
      <c r="F197" s="5" t="s">
        <v>5215</v>
      </c>
      <c r="G197" s="5" t="s">
        <v>6709</v>
      </c>
      <c r="H197" s="5" t="s">
        <v>5103</v>
      </c>
      <c r="I197" s="5" t="s">
        <v>2059</v>
      </c>
      <c r="J197" s="5" t="s">
        <v>1887</v>
      </c>
      <c r="K197" s="5" t="s">
        <v>6536</v>
      </c>
      <c r="L197" s="5">
        <v>1</v>
      </c>
      <c r="M197" s="5">
        <v>1</v>
      </c>
      <c r="N197" s="11">
        <v>1</v>
      </c>
      <c r="O197" s="11">
        <v>1</v>
      </c>
      <c r="P197" s="11">
        <v>1</v>
      </c>
      <c r="Q197" s="11">
        <v>1</v>
      </c>
      <c r="R197" s="11">
        <v>0</v>
      </c>
      <c r="S197" s="11">
        <v>1</v>
      </c>
      <c r="T197" s="11">
        <v>1</v>
      </c>
      <c r="U197" s="11">
        <v>2</v>
      </c>
      <c r="V197" s="11">
        <v>1</v>
      </c>
      <c r="W197" s="11">
        <v>1</v>
      </c>
      <c r="X197" s="11">
        <v>0</v>
      </c>
      <c r="Y197" s="11">
        <v>1</v>
      </c>
      <c r="Z197" s="11">
        <v>1</v>
      </c>
      <c r="AA197" s="11">
        <v>0</v>
      </c>
      <c r="AB197" s="5" t="s">
        <v>6751</v>
      </c>
      <c r="AC197" s="5" t="s">
        <v>6752</v>
      </c>
    </row>
    <row r="198" spans="1:29" x14ac:dyDescent="0.3">
      <c r="A198" s="5" t="s">
        <v>6753</v>
      </c>
      <c r="B198" s="5">
        <v>382</v>
      </c>
      <c r="C198" s="5" t="s">
        <v>5083</v>
      </c>
      <c r="E198" s="5" t="s">
        <v>6417</v>
      </c>
      <c r="F198" s="5" t="s">
        <v>6754</v>
      </c>
      <c r="G198" s="5" t="s">
        <v>2116</v>
      </c>
      <c r="H198" s="5" t="s">
        <v>5103</v>
      </c>
      <c r="I198" s="5" t="s">
        <v>2059</v>
      </c>
      <c r="J198" s="5" t="s">
        <v>1887</v>
      </c>
      <c r="K198" s="5" t="s">
        <v>4971</v>
      </c>
      <c r="L198" s="5">
        <v>2</v>
      </c>
      <c r="M198" s="5">
        <v>1</v>
      </c>
      <c r="N198" s="11">
        <v>1</v>
      </c>
      <c r="O198" s="11">
        <v>1</v>
      </c>
      <c r="P198" s="11">
        <v>1</v>
      </c>
      <c r="Q198" s="11">
        <v>1</v>
      </c>
      <c r="R198" s="11">
        <v>1</v>
      </c>
      <c r="S198" s="11">
        <v>2</v>
      </c>
      <c r="T198" s="11">
        <v>1</v>
      </c>
      <c r="U198" s="11">
        <v>3</v>
      </c>
      <c r="V198" s="11">
        <v>0</v>
      </c>
      <c r="W198" s="11">
        <v>0</v>
      </c>
      <c r="X198" s="11">
        <v>1</v>
      </c>
      <c r="Y198" s="11">
        <v>1</v>
      </c>
      <c r="Z198" s="11">
        <v>4</v>
      </c>
      <c r="AA198" s="11">
        <v>1</v>
      </c>
      <c r="AB198" s="5" t="s">
        <v>138</v>
      </c>
      <c r="AC198" s="5" t="s">
        <v>138</v>
      </c>
    </row>
    <row r="199" spans="1:29" x14ac:dyDescent="0.3">
      <c r="A199" s="5" t="s">
        <v>6755</v>
      </c>
      <c r="B199" s="5">
        <v>720</v>
      </c>
      <c r="C199" s="5" t="s">
        <v>6756</v>
      </c>
      <c r="E199" s="5" t="s">
        <v>4969</v>
      </c>
      <c r="F199" s="5" t="s">
        <v>6754</v>
      </c>
      <c r="G199" s="5" t="s">
        <v>4519</v>
      </c>
      <c r="H199" s="5" t="s">
        <v>4970</v>
      </c>
      <c r="K199" s="5" t="s">
        <v>4971</v>
      </c>
      <c r="L199" s="5">
        <v>1</v>
      </c>
      <c r="M199" s="5">
        <v>1</v>
      </c>
      <c r="N199" s="11">
        <v>1</v>
      </c>
      <c r="O199" s="11">
        <v>2</v>
      </c>
      <c r="P199" s="11">
        <v>1</v>
      </c>
      <c r="Q199" s="11">
        <v>1</v>
      </c>
      <c r="R199" s="11">
        <v>1</v>
      </c>
      <c r="S199" s="11">
        <v>1</v>
      </c>
      <c r="T199" s="11">
        <v>1</v>
      </c>
      <c r="U199" s="11">
        <v>1</v>
      </c>
      <c r="V199" s="11">
        <v>0</v>
      </c>
      <c r="W199" s="11">
        <v>0</v>
      </c>
      <c r="X199" s="11">
        <v>2</v>
      </c>
      <c r="Y199" s="11">
        <v>1</v>
      </c>
      <c r="Z199" s="11">
        <v>2</v>
      </c>
      <c r="AA199" s="11">
        <v>1</v>
      </c>
      <c r="AB199" s="5" t="s">
        <v>138</v>
      </c>
      <c r="AC199" s="5" t="s">
        <v>138</v>
      </c>
    </row>
    <row r="200" spans="1:29" x14ac:dyDescent="0.3">
      <c r="A200" s="5" t="s">
        <v>864</v>
      </c>
      <c r="B200" s="5">
        <v>371</v>
      </c>
      <c r="C200" s="5" t="s">
        <v>6757</v>
      </c>
      <c r="E200" s="5" t="s">
        <v>6417</v>
      </c>
      <c r="F200" s="5" t="s">
        <v>6754</v>
      </c>
      <c r="G200" s="5" t="s">
        <v>6758</v>
      </c>
      <c r="H200" s="5" t="s">
        <v>5103</v>
      </c>
      <c r="I200" s="5" t="s">
        <v>2059</v>
      </c>
      <c r="J200" s="5" t="s">
        <v>1887</v>
      </c>
      <c r="K200" s="5" t="s">
        <v>4971</v>
      </c>
      <c r="L200" s="5">
        <v>2</v>
      </c>
      <c r="M200" s="5">
        <v>1</v>
      </c>
      <c r="N200" s="11">
        <v>3</v>
      </c>
      <c r="O200" s="11">
        <v>1</v>
      </c>
      <c r="P200" s="11">
        <v>1</v>
      </c>
      <c r="Q200" s="11">
        <v>1</v>
      </c>
      <c r="R200" s="11">
        <v>1</v>
      </c>
      <c r="S200" s="11">
        <v>1</v>
      </c>
      <c r="T200" s="11">
        <v>1</v>
      </c>
      <c r="U200" s="11">
        <v>1</v>
      </c>
      <c r="V200" s="11">
        <v>0</v>
      </c>
      <c r="W200" s="11">
        <v>0</v>
      </c>
      <c r="X200" s="11">
        <v>1</v>
      </c>
      <c r="Y200" s="11">
        <v>1</v>
      </c>
      <c r="Z200" s="11">
        <v>3</v>
      </c>
      <c r="AA200" s="11">
        <v>3</v>
      </c>
      <c r="AB200" s="5" t="s">
        <v>138</v>
      </c>
      <c r="AC200" s="5" t="s">
        <v>138</v>
      </c>
    </row>
    <row r="201" spans="1:29" x14ac:dyDescent="0.3">
      <c r="A201" s="5" t="s">
        <v>6759</v>
      </c>
      <c r="B201" s="5">
        <v>722</v>
      </c>
      <c r="C201" s="5" t="s">
        <v>6760</v>
      </c>
      <c r="E201" s="5" t="s">
        <v>6417</v>
      </c>
      <c r="F201" s="5" t="s">
        <v>6754</v>
      </c>
      <c r="G201" s="5" t="s">
        <v>6733</v>
      </c>
      <c r="H201" s="5" t="s">
        <v>5103</v>
      </c>
      <c r="I201" s="5" t="s">
        <v>2059</v>
      </c>
      <c r="J201" s="5" t="s">
        <v>1887</v>
      </c>
      <c r="K201" s="5" t="s">
        <v>4971</v>
      </c>
      <c r="L201" s="5">
        <v>2</v>
      </c>
      <c r="M201" s="5">
        <v>1</v>
      </c>
      <c r="N201" s="11">
        <v>1</v>
      </c>
      <c r="O201" s="11">
        <v>3</v>
      </c>
      <c r="P201" s="11">
        <v>3</v>
      </c>
      <c r="Q201" s="11">
        <v>1</v>
      </c>
      <c r="R201" s="11">
        <v>1</v>
      </c>
      <c r="S201" s="11">
        <v>1</v>
      </c>
      <c r="T201" s="11">
        <v>1</v>
      </c>
      <c r="U201" s="11">
        <v>4</v>
      </c>
      <c r="V201" s="11">
        <v>0</v>
      </c>
      <c r="W201" s="11">
        <v>0</v>
      </c>
      <c r="X201" s="11">
        <v>3</v>
      </c>
      <c r="Y201" s="11">
        <v>0</v>
      </c>
      <c r="Z201" s="11">
        <v>0</v>
      </c>
      <c r="AA201" s="11">
        <v>1</v>
      </c>
      <c r="AB201" s="5" t="s">
        <v>138</v>
      </c>
      <c r="AC201" s="5" t="s">
        <v>138</v>
      </c>
    </row>
    <row r="202" spans="1:29" x14ac:dyDescent="0.3">
      <c r="A202" s="5" t="s">
        <v>6761</v>
      </c>
      <c r="B202" s="5">
        <v>356</v>
      </c>
      <c r="C202" s="5" t="s">
        <v>6762</v>
      </c>
      <c r="E202" s="5" t="s">
        <v>6417</v>
      </c>
      <c r="F202" s="5" t="s">
        <v>6754</v>
      </c>
      <c r="G202" s="5" t="s">
        <v>6714</v>
      </c>
      <c r="H202" s="5" t="s">
        <v>4980</v>
      </c>
      <c r="I202" s="5" t="s">
        <v>2059</v>
      </c>
      <c r="J202" s="5" t="s">
        <v>1887</v>
      </c>
      <c r="K202" s="5" t="s">
        <v>6078</v>
      </c>
      <c r="L202" s="5">
        <v>1</v>
      </c>
      <c r="M202" s="5">
        <v>1</v>
      </c>
      <c r="N202" s="11">
        <v>1</v>
      </c>
      <c r="O202" s="11">
        <v>1</v>
      </c>
      <c r="P202" s="11">
        <v>1</v>
      </c>
      <c r="Q202" s="11">
        <v>1</v>
      </c>
      <c r="R202" s="11">
        <v>2</v>
      </c>
      <c r="S202" s="11">
        <v>1</v>
      </c>
      <c r="T202" s="11">
        <v>2</v>
      </c>
      <c r="U202" s="11">
        <v>2</v>
      </c>
      <c r="V202" s="11">
        <v>3</v>
      </c>
      <c r="W202" s="11">
        <v>1</v>
      </c>
      <c r="X202" s="11">
        <v>1</v>
      </c>
      <c r="Y202" s="11">
        <v>1</v>
      </c>
      <c r="Z202" s="11">
        <v>1</v>
      </c>
      <c r="AA202" s="11">
        <v>1</v>
      </c>
      <c r="AB202" s="5" t="s">
        <v>3224</v>
      </c>
      <c r="AC202" s="5" t="s">
        <v>3225</v>
      </c>
    </row>
    <row r="203" spans="1:29" x14ac:dyDescent="0.3">
      <c r="A203" s="5" t="s">
        <v>6763</v>
      </c>
      <c r="B203" s="5">
        <v>488</v>
      </c>
      <c r="C203" s="5" t="s">
        <v>6764</v>
      </c>
      <c r="E203" s="5" t="s">
        <v>6417</v>
      </c>
      <c r="F203" s="5" t="s">
        <v>6754</v>
      </c>
      <c r="G203" s="5" t="s">
        <v>6709</v>
      </c>
      <c r="H203" s="5" t="s">
        <v>4980</v>
      </c>
      <c r="J203" s="5" t="s">
        <v>1887</v>
      </c>
      <c r="K203" s="5" t="s">
        <v>5126</v>
      </c>
      <c r="N203" s="11"/>
      <c r="O203" s="11"/>
      <c r="P203" s="11"/>
      <c r="Q203" s="11"/>
    </row>
    <row r="204" spans="1:29" x14ac:dyDescent="0.3">
      <c r="A204" s="5" t="s">
        <v>6765</v>
      </c>
      <c r="B204" s="5">
        <v>186</v>
      </c>
      <c r="C204" s="5" t="s">
        <v>6766</v>
      </c>
      <c r="E204" s="5" t="s">
        <v>5909</v>
      </c>
      <c r="F204" s="5" t="s">
        <v>6767</v>
      </c>
      <c r="G204" s="5" t="s">
        <v>4801</v>
      </c>
      <c r="H204" s="5" t="s">
        <v>4980</v>
      </c>
      <c r="K204" s="5" t="s">
        <v>4971</v>
      </c>
      <c r="L204" s="5">
        <v>1</v>
      </c>
      <c r="M204" s="5">
        <v>2</v>
      </c>
      <c r="N204" s="11">
        <v>1</v>
      </c>
      <c r="O204" s="11">
        <v>1</v>
      </c>
      <c r="P204" s="11">
        <v>3</v>
      </c>
      <c r="Q204" s="11">
        <v>2</v>
      </c>
      <c r="R204" s="11">
        <v>5</v>
      </c>
      <c r="S204" s="11">
        <v>1</v>
      </c>
      <c r="T204" s="11">
        <v>1</v>
      </c>
      <c r="U204" s="11">
        <v>2</v>
      </c>
      <c r="V204" s="11">
        <v>0</v>
      </c>
      <c r="W204" s="11">
        <v>0</v>
      </c>
      <c r="X204" s="11">
        <v>1</v>
      </c>
      <c r="Y204" s="11">
        <v>1</v>
      </c>
      <c r="Z204" s="11">
        <v>2</v>
      </c>
      <c r="AA204" s="11">
        <v>2</v>
      </c>
      <c r="AB204" s="5" t="s">
        <v>138</v>
      </c>
      <c r="AC204" s="5" t="s">
        <v>138</v>
      </c>
    </row>
    <row r="205" spans="1:29" x14ac:dyDescent="0.3">
      <c r="A205" s="5" t="s">
        <v>5242</v>
      </c>
      <c r="B205" s="5">
        <v>309</v>
      </c>
      <c r="C205" s="5" t="s">
        <v>5243</v>
      </c>
      <c r="E205" s="5" t="s">
        <v>4891</v>
      </c>
      <c r="F205" s="5" t="s">
        <v>5244</v>
      </c>
      <c r="G205" s="5" t="s">
        <v>2014</v>
      </c>
      <c r="I205" s="5" t="s">
        <v>4883</v>
      </c>
      <c r="J205" s="5" t="s">
        <v>5171</v>
      </c>
      <c r="K205" s="5" t="s">
        <v>5245</v>
      </c>
      <c r="L205" s="5">
        <v>1</v>
      </c>
      <c r="M205" s="5">
        <v>1</v>
      </c>
      <c r="N205" s="11">
        <v>1</v>
      </c>
      <c r="O205" s="11">
        <v>1</v>
      </c>
      <c r="P205" s="11">
        <v>1</v>
      </c>
      <c r="Q205" s="11">
        <v>1</v>
      </c>
      <c r="R205" s="11">
        <v>1</v>
      </c>
      <c r="S205" s="11">
        <v>1</v>
      </c>
      <c r="T205" s="11">
        <v>2</v>
      </c>
      <c r="U205" s="11">
        <v>1</v>
      </c>
      <c r="V205" s="11">
        <v>0</v>
      </c>
      <c r="W205" s="11">
        <v>0</v>
      </c>
      <c r="X205" s="11">
        <v>1</v>
      </c>
      <c r="Y205" s="11">
        <v>0</v>
      </c>
      <c r="Z205" s="11">
        <v>1</v>
      </c>
      <c r="AA205" s="11">
        <v>1</v>
      </c>
      <c r="AB205" s="5" t="s">
        <v>138</v>
      </c>
      <c r="AC205" s="5" t="s">
        <v>138</v>
      </c>
    </row>
    <row r="206" spans="1:29" x14ac:dyDescent="0.3">
      <c r="A206" s="5" t="s">
        <v>6768</v>
      </c>
      <c r="B206" s="5">
        <v>300</v>
      </c>
      <c r="C206" s="5" t="s">
        <v>6769</v>
      </c>
      <c r="E206" s="5" t="s">
        <v>6417</v>
      </c>
      <c r="F206" s="5" t="s">
        <v>5248</v>
      </c>
      <c r="G206" s="5" t="s">
        <v>6770</v>
      </c>
      <c r="K206" s="5" t="s">
        <v>4883</v>
      </c>
      <c r="L206" s="5">
        <v>1</v>
      </c>
      <c r="M206" s="5">
        <v>1</v>
      </c>
      <c r="N206" s="11">
        <v>1</v>
      </c>
      <c r="O206" s="11">
        <v>1</v>
      </c>
      <c r="P206" s="11">
        <v>1</v>
      </c>
      <c r="Q206" s="11">
        <v>1</v>
      </c>
      <c r="R206" s="11">
        <v>1</v>
      </c>
      <c r="S206" s="11">
        <v>0</v>
      </c>
      <c r="T206" s="11">
        <v>1</v>
      </c>
      <c r="U206" s="11">
        <v>1</v>
      </c>
      <c r="V206" s="11">
        <v>1</v>
      </c>
      <c r="W206" s="11">
        <v>0</v>
      </c>
      <c r="X206" s="11">
        <v>0</v>
      </c>
      <c r="Y206" s="11">
        <v>1</v>
      </c>
      <c r="Z206" s="11">
        <v>1</v>
      </c>
      <c r="AA206" s="11">
        <v>1</v>
      </c>
      <c r="AB206" s="5" t="s">
        <v>6771</v>
      </c>
      <c r="AC206" s="5" t="s">
        <v>138</v>
      </c>
    </row>
    <row r="207" spans="1:29" x14ac:dyDescent="0.3">
      <c r="A207" s="5" t="s">
        <v>6772</v>
      </c>
      <c r="B207" s="5">
        <v>466</v>
      </c>
      <c r="C207" s="5" t="s">
        <v>5083</v>
      </c>
      <c r="E207" s="5" t="s">
        <v>6417</v>
      </c>
      <c r="F207" s="5" t="s">
        <v>5248</v>
      </c>
      <c r="G207" s="5" t="s">
        <v>6773</v>
      </c>
      <c r="I207" s="5" t="s">
        <v>4883</v>
      </c>
      <c r="J207" s="5" t="s">
        <v>4883</v>
      </c>
      <c r="K207" s="5" t="s">
        <v>4883</v>
      </c>
      <c r="L207" s="5">
        <v>1</v>
      </c>
      <c r="M207" s="5">
        <v>1</v>
      </c>
      <c r="N207" s="11">
        <v>1</v>
      </c>
      <c r="O207" s="11">
        <v>1</v>
      </c>
      <c r="P207" s="11">
        <v>1</v>
      </c>
      <c r="Q207" s="11">
        <v>2</v>
      </c>
      <c r="R207" s="11">
        <v>1</v>
      </c>
      <c r="S207" s="11">
        <v>1</v>
      </c>
      <c r="T207" s="11">
        <v>1</v>
      </c>
      <c r="U207" s="11">
        <v>1</v>
      </c>
      <c r="V207" s="11">
        <v>0</v>
      </c>
      <c r="W207" s="11">
        <v>0</v>
      </c>
      <c r="X207" s="11">
        <v>2</v>
      </c>
      <c r="Y207" s="11">
        <v>1</v>
      </c>
      <c r="Z207" s="11">
        <v>2</v>
      </c>
      <c r="AA207" s="11">
        <v>1</v>
      </c>
      <c r="AB207" s="5" t="s">
        <v>138</v>
      </c>
      <c r="AC207" s="5" t="s">
        <v>138</v>
      </c>
    </row>
    <row r="208" spans="1:29" x14ac:dyDescent="0.3">
      <c r="A208" s="5" t="s">
        <v>6774</v>
      </c>
      <c r="B208" s="5">
        <v>169</v>
      </c>
      <c r="C208" s="5" t="s">
        <v>6775</v>
      </c>
      <c r="E208" s="5" t="s">
        <v>6635</v>
      </c>
      <c r="F208" s="5" t="s">
        <v>5256</v>
      </c>
      <c r="G208" s="5" t="s">
        <v>6776</v>
      </c>
      <c r="H208" s="5" t="s">
        <v>4980</v>
      </c>
      <c r="K208" s="5" t="s">
        <v>4971</v>
      </c>
      <c r="L208" s="5">
        <v>1</v>
      </c>
      <c r="M208" s="5">
        <v>2</v>
      </c>
      <c r="N208" s="11">
        <v>2</v>
      </c>
      <c r="O208" s="11">
        <v>1</v>
      </c>
      <c r="P208" s="11">
        <v>1</v>
      </c>
      <c r="Q208" s="11">
        <v>1</v>
      </c>
      <c r="R208" s="11">
        <v>4</v>
      </c>
      <c r="S208" s="11">
        <v>2</v>
      </c>
      <c r="T208" s="11">
        <v>1</v>
      </c>
      <c r="U208" s="11">
        <v>2</v>
      </c>
      <c r="V208" s="11">
        <v>1</v>
      </c>
      <c r="W208" s="11">
        <v>1</v>
      </c>
      <c r="X208" s="11">
        <v>1</v>
      </c>
      <c r="Y208" s="11">
        <v>0</v>
      </c>
      <c r="Z208" s="11">
        <v>1</v>
      </c>
      <c r="AA208" s="11">
        <v>1</v>
      </c>
      <c r="AB208" s="5" t="s">
        <v>6777</v>
      </c>
      <c r="AC208" s="5" t="s">
        <v>6778</v>
      </c>
    </row>
    <row r="209" spans="1:29" x14ac:dyDescent="0.3">
      <c r="N209" s="11"/>
      <c r="O209" s="11"/>
      <c r="P209" s="11"/>
      <c r="Q209" s="11"/>
    </row>
    <row r="210" spans="1:29" x14ac:dyDescent="0.3">
      <c r="A210" s="5" t="s">
        <v>6388</v>
      </c>
      <c r="L210" s="5">
        <v>22</v>
      </c>
      <c r="M210" s="5">
        <v>27</v>
      </c>
      <c r="N210" s="11">
        <v>25</v>
      </c>
      <c r="O210" s="11">
        <v>27</v>
      </c>
      <c r="P210" s="11">
        <v>24</v>
      </c>
      <c r="Q210" s="11">
        <v>23</v>
      </c>
      <c r="R210" s="11">
        <v>29</v>
      </c>
      <c r="S210" s="11">
        <v>24</v>
      </c>
      <c r="T210" s="11">
        <v>23</v>
      </c>
      <c r="U210" s="11">
        <v>30</v>
      </c>
      <c r="V210" s="11">
        <v>5</v>
      </c>
      <c r="W210" s="11">
        <v>7</v>
      </c>
      <c r="X210" s="11">
        <v>21</v>
      </c>
      <c r="Y210" s="11">
        <v>20</v>
      </c>
      <c r="Z210" s="11">
        <v>21</v>
      </c>
      <c r="AA210" s="11">
        <v>22</v>
      </c>
    </row>
    <row r="211" spans="1:29" x14ac:dyDescent="0.3">
      <c r="A211" s="5" t="s">
        <v>171</v>
      </c>
      <c r="B211" s="5">
        <v>401</v>
      </c>
      <c r="C211" s="5" t="s">
        <v>5272</v>
      </c>
      <c r="E211" s="5" t="s">
        <v>4891</v>
      </c>
      <c r="F211" s="5" t="s">
        <v>5273</v>
      </c>
      <c r="G211" s="5" t="s">
        <v>2450</v>
      </c>
      <c r="H211" s="5" t="s">
        <v>4892</v>
      </c>
      <c r="I211" s="5" t="s">
        <v>4883</v>
      </c>
      <c r="J211" s="5" t="s">
        <v>4883</v>
      </c>
      <c r="K211" s="5" t="s">
        <v>5274</v>
      </c>
      <c r="L211" s="5">
        <v>3</v>
      </c>
      <c r="M211" s="5">
        <v>2</v>
      </c>
      <c r="N211" s="11">
        <v>2</v>
      </c>
      <c r="O211" s="11">
        <v>2</v>
      </c>
      <c r="P211" s="11">
        <v>1</v>
      </c>
      <c r="Q211" s="11">
        <v>2</v>
      </c>
      <c r="R211" s="11">
        <v>3</v>
      </c>
      <c r="S211" s="11">
        <v>2</v>
      </c>
      <c r="T211" s="11">
        <v>1</v>
      </c>
      <c r="U211" s="11">
        <v>3</v>
      </c>
      <c r="V211" s="11">
        <v>0</v>
      </c>
      <c r="W211" s="11">
        <v>0</v>
      </c>
      <c r="X211" s="11">
        <v>1</v>
      </c>
      <c r="Y211" s="11">
        <v>1</v>
      </c>
      <c r="Z211" s="11">
        <v>1</v>
      </c>
      <c r="AA211" s="11">
        <v>1</v>
      </c>
      <c r="AB211" s="5" t="s">
        <v>138</v>
      </c>
      <c r="AC211" s="5" t="s">
        <v>138</v>
      </c>
    </row>
    <row r="212" spans="1:29" x14ac:dyDescent="0.3">
      <c r="A212" s="5" t="s">
        <v>5275</v>
      </c>
      <c r="B212" s="5">
        <v>462</v>
      </c>
      <c r="C212" s="5" t="s">
        <v>5276</v>
      </c>
      <c r="E212" s="5" t="s">
        <v>4887</v>
      </c>
      <c r="F212" s="5" t="s">
        <v>5273</v>
      </c>
      <c r="G212" s="5" t="s">
        <v>3890</v>
      </c>
      <c r="I212" s="5" t="s">
        <v>4883</v>
      </c>
      <c r="J212" s="5" t="s">
        <v>4883</v>
      </c>
      <c r="K212" s="5" t="s">
        <v>4883</v>
      </c>
      <c r="L212" s="5">
        <v>1</v>
      </c>
      <c r="M212" s="5">
        <v>1</v>
      </c>
      <c r="N212" s="11">
        <v>1</v>
      </c>
      <c r="O212" s="11">
        <v>1</v>
      </c>
      <c r="P212" s="11">
        <v>1</v>
      </c>
      <c r="Q212" s="11">
        <v>1</v>
      </c>
      <c r="R212" s="11">
        <v>1</v>
      </c>
      <c r="S212" s="11">
        <v>1</v>
      </c>
      <c r="T212" s="11">
        <v>1</v>
      </c>
      <c r="U212" s="11">
        <v>1</v>
      </c>
      <c r="V212" s="11">
        <v>0</v>
      </c>
      <c r="W212" s="11">
        <v>0</v>
      </c>
      <c r="X212" s="11">
        <v>1</v>
      </c>
      <c r="Y212" s="11">
        <v>1</v>
      </c>
      <c r="Z212" s="11">
        <v>2</v>
      </c>
      <c r="AA212" s="11">
        <v>0</v>
      </c>
      <c r="AB212" s="5" t="s">
        <v>138</v>
      </c>
      <c r="AC212" s="5" t="s">
        <v>138</v>
      </c>
    </row>
    <row r="213" spans="1:29" x14ac:dyDescent="0.3">
      <c r="A213" s="5" t="s">
        <v>6779</v>
      </c>
      <c r="B213" s="5">
        <v>595</v>
      </c>
      <c r="C213" s="5" t="s">
        <v>6780</v>
      </c>
      <c r="E213" s="5" t="s">
        <v>6417</v>
      </c>
      <c r="F213" s="5" t="s">
        <v>5273</v>
      </c>
      <c r="G213" s="5" t="s">
        <v>2242</v>
      </c>
      <c r="H213" s="5" t="s">
        <v>5103</v>
      </c>
      <c r="I213" s="5" t="s">
        <v>4883</v>
      </c>
      <c r="K213" s="5" t="s">
        <v>4883</v>
      </c>
      <c r="L213" s="5">
        <v>1</v>
      </c>
      <c r="M213" s="5">
        <v>1</v>
      </c>
      <c r="N213" s="11">
        <v>1</v>
      </c>
      <c r="O213" s="11">
        <v>1</v>
      </c>
      <c r="P213" s="11">
        <v>1</v>
      </c>
      <c r="Q213" s="11">
        <v>1</v>
      </c>
      <c r="R213" s="11">
        <v>1</v>
      </c>
      <c r="S213" s="11">
        <v>1</v>
      </c>
      <c r="T213" s="11">
        <v>1</v>
      </c>
      <c r="U213" s="11">
        <v>1</v>
      </c>
      <c r="V213" s="11">
        <v>0</v>
      </c>
      <c r="W213" s="11">
        <v>1</v>
      </c>
      <c r="X213" s="11">
        <v>1</v>
      </c>
      <c r="Y213" s="11">
        <v>2</v>
      </c>
      <c r="Z213" s="11">
        <v>1</v>
      </c>
      <c r="AA213" s="11">
        <v>1</v>
      </c>
      <c r="AB213" s="5" t="s">
        <v>138</v>
      </c>
      <c r="AC213" s="5" t="s">
        <v>6781</v>
      </c>
    </row>
    <row r="214" spans="1:29" x14ac:dyDescent="0.3">
      <c r="A214" s="5" t="s">
        <v>6782</v>
      </c>
      <c r="B214" s="5">
        <v>348</v>
      </c>
      <c r="C214" s="5" t="s">
        <v>6783</v>
      </c>
      <c r="E214" s="5" t="s">
        <v>6417</v>
      </c>
      <c r="F214" s="5" t="s">
        <v>5273</v>
      </c>
      <c r="G214" s="5" t="s">
        <v>6784</v>
      </c>
      <c r="I214" s="5" t="s">
        <v>4883</v>
      </c>
      <c r="J214" s="5" t="s">
        <v>4883</v>
      </c>
      <c r="K214" s="5" t="s">
        <v>4883</v>
      </c>
      <c r="L214" s="5">
        <v>1</v>
      </c>
      <c r="M214" s="5">
        <v>4</v>
      </c>
      <c r="N214" s="11">
        <v>2</v>
      </c>
      <c r="O214" s="11">
        <v>1</v>
      </c>
      <c r="P214" s="11">
        <v>1</v>
      </c>
      <c r="Q214" s="11">
        <v>1</v>
      </c>
      <c r="R214" s="11">
        <v>5</v>
      </c>
      <c r="S214" s="11">
        <v>1</v>
      </c>
      <c r="T214" s="11">
        <v>1</v>
      </c>
      <c r="U214" s="11">
        <v>2</v>
      </c>
      <c r="V214" s="11">
        <v>0</v>
      </c>
      <c r="W214" s="11">
        <v>0</v>
      </c>
      <c r="X214" s="11">
        <v>1</v>
      </c>
      <c r="Y214" s="11">
        <v>1</v>
      </c>
      <c r="Z214" s="11">
        <v>1</v>
      </c>
      <c r="AA214" s="11">
        <v>1</v>
      </c>
      <c r="AB214" s="5" t="s">
        <v>138</v>
      </c>
      <c r="AC214" s="5" t="s">
        <v>138</v>
      </c>
    </row>
    <row r="215" spans="1:29" x14ac:dyDescent="0.3">
      <c r="A215" s="5" t="s">
        <v>6785</v>
      </c>
      <c r="B215" s="5">
        <v>558</v>
      </c>
      <c r="C215" s="5" t="s">
        <v>6786</v>
      </c>
      <c r="E215" s="5" t="s">
        <v>6421</v>
      </c>
      <c r="F215" s="5" t="s">
        <v>5273</v>
      </c>
      <c r="G215" s="5" t="s">
        <v>6787</v>
      </c>
      <c r="I215" s="5" t="s">
        <v>4883</v>
      </c>
      <c r="J215" s="5" t="s">
        <v>4883</v>
      </c>
      <c r="K215" s="5" t="s">
        <v>4883</v>
      </c>
      <c r="L215" s="5">
        <v>1</v>
      </c>
      <c r="M215" s="5">
        <v>1</v>
      </c>
      <c r="N215" s="11">
        <v>1</v>
      </c>
      <c r="O215" s="11">
        <v>1</v>
      </c>
      <c r="P215" s="11">
        <v>1</v>
      </c>
      <c r="Q215" s="11">
        <v>1</v>
      </c>
      <c r="R215" s="11">
        <v>1</v>
      </c>
      <c r="S215" s="11">
        <v>1</v>
      </c>
      <c r="T215" s="11">
        <v>1</v>
      </c>
      <c r="U215" s="11">
        <v>2</v>
      </c>
      <c r="V215" s="11">
        <v>1</v>
      </c>
      <c r="W215" s="11">
        <v>1</v>
      </c>
      <c r="X215" s="11">
        <v>1</v>
      </c>
      <c r="Y215" s="11">
        <v>1</v>
      </c>
      <c r="Z215" s="11">
        <v>1</v>
      </c>
      <c r="AA215" s="11">
        <v>1</v>
      </c>
      <c r="AB215" s="5" t="s">
        <v>6788</v>
      </c>
      <c r="AC215" s="5" t="s">
        <v>6789</v>
      </c>
    </row>
    <row r="216" spans="1:29" x14ac:dyDescent="0.3">
      <c r="A216" s="5" t="s">
        <v>6790</v>
      </c>
      <c r="B216" s="5">
        <v>501</v>
      </c>
      <c r="C216" s="5" t="s">
        <v>6791</v>
      </c>
      <c r="E216" s="5" t="s">
        <v>4969</v>
      </c>
      <c r="F216" s="5" t="s">
        <v>5273</v>
      </c>
      <c r="G216" s="5" t="s">
        <v>6792</v>
      </c>
      <c r="H216" s="5" t="s">
        <v>4980</v>
      </c>
      <c r="K216" s="5" t="s">
        <v>4971</v>
      </c>
      <c r="L216" s="5">
        <v>1</v>
      </c>
      <c r="M216" s="5">
        <v>2</v>
      </c>
      <c r="N216" s="11">
        <v>2</v>
      </c>
      <c r="O216" s="11">
        <v>2</v>
      </c>
      <c r="P216" s="11">
        <v>3</v>
      </c>
      <c r="Q216" s="11">
        <v>2</v>
      </c>
      <c r="R216" s="11">
        <v>1</v>
      </c>
      <c r="S216" s="11">
        <v>2</v>
      </c>
      <c r="T216" s="11">
        <v>2</v>
      </c>
      <c r="U216" s="11">
        <v>2</v>
      </c>
      <c r="V216" s="11">
        <v>1</v>
      </c>
      <c r="W216" s="11">
        <v>1</v>
      </c>
      <c r="X216" s="11">
        <v>2</v>
      </c>
      <c r="Y216" s="11">
        <v>2</v>
      </c>
      <c r="Z216" s="11">
        <v>2</v>
      </c>
      <c r="AA216" s="11">
        <v>2</v>
      </c>
      <c r="AB216" s="5" t="s">
        <v>6793</v>
      </c>
      <c r="AC216" s="5" t="s">
        <v>6794</v>
      </c>
    </row>
    <row r="217" spans="1:29" x14ac:dyDescent="0.3">
      <c r="A217" s="5" t="s">
        <v>5287</v>
      </c>
      <c r="B217" s="5">
        <v>537</v>
      </c>
      <c r="C217" s="5" t="s">
        <v>5288</v>
      </c>
      <c r="E217" s="5" t="s">
        <v>4891</v>
      </c>
      <c r="F217" s="5" t="s">
        <v>5273</v>
      </c>
      <c r="G217" s="5" t="s">
        <v>3890</v>
      </c>
      <c r="H217" s="5" t="s">
        <v>5289</v>
      </c>
      <c r="I217" s="5" t="s">
        <v>4883</v>
      </c>
      <c r="J217" s="5" t="s">
        <v>4883</v>
      </c>
      <c r="K217" s="5" t="s">
        <v>4946</v>
      </c>
      <c r="L217" s="5">
        <v>1</v>
      </c>
      <c r="M217" s="5">
        <v>2</v>
      </c>
      <c r="N217" s="11">
        <v>1</v>
      </c>
      <c r="O217" s="11">
        <v>1</v>
      </c>
      <c r="P217" s="11">
        <v>1</v>
      </c>
      <c r="Q217" s="11">
        <v>1</v>
      </c>
      <c r="R217" s="11">
        <v>1</v>
      </c>
      <c r="S217" s="11">
        <v>1</v>
      </c>
      <c r="T217" s="11">
        <v>3</v>
      </c>
      <c r="U217" s="11">
        <v>1</v>
      </c>
      <c r="V217" s="11">
        <v>0</v>
      </c>
      <c r="W217" s="11">
        <v>0</v>
      </c>
      <c r="X217" s="11">
        <v>1</v>
      </c>
      <c r="Y217" s="11">
        <v>1</v>
      </c>
      <c r="Z217" s="11">
        <v>1</v>
      </c>
      <c r="AA217" s="11">
        <v>1</v>
      </c>
      <c r="AB217" s="5" t="s">
        <v>138</v>
      </c>
      <c r="AC217" s="5" t="s">
        <v>138</v>
      </c>
    </row>
    <row r="218" spans="1:29" x14ac:dyDescent="0.3">
      <c r="A218" s="5" t="s">
        <v>6795</v>
      </c>
      <c r="B218" s="5">
        <v>539</v>
      </c>
      <c r="C218" s="5" t="s">
        <v>6796</v>
      </c>
      <c r="E218" s="5" t="s">
        <v>6417</v>
      </c>
      <c r="F218" s="5" t="s">
        <v>5273</v>
      </c>
      <c r="G218" s="5" t="s">
        <v>2242</v>
      </c>
      <c r="H218" s="5" t="s">
        <v>5103</v>
      </c>
      <c r="I218" s="5" t="s">
        <v>4883</v>
      </c>
      <c r="J218" s="5" t="s">
        <v>4883</v>
      </c>
      <c r="K218" s="5" t="s">
        <v>4883</v>
      </c>
      <c r="L218" s="5">
        <v>1</v>
      </c>
      <c r="M218" s="5">
        <v>1</v>
      </c>
      <c r="N218" s="11">
        <v>1</v>
      </c>
      <c r="O218" s="11">
        <v>1</v>
      </c>
      <c r="P218" s="11">
        <v>1</v>
      </c>
      <c r="Q218" s="11">
        <v>1</v>
      </c>
      <c r="R218" s="11">
        <v>1</v>
      </c>
      <c r="S218" s="11">
        <v>1</v>
      </c>
      <c r="T218" s="11">
        <v>1</v>
      </c>
      <c r="U218" s="11">
        <v>1</v>
      </c>
      <c r="V218" s="11">
        <v>0</v>
      </c>
      <c r="W218" s="11">
        <v>0</v>
      </c>
      <c r="X218" s="11">
        <v>1</v>
      </c>
      <c r="Y218" s="11">
        <v>1</v>
      </c>
      <c r="Z218" s="11">
        <v>0</v>
      </c>
      <c r="AA218" s="11">
        <v>1</v>
      </c>
      <c r="AB218" s="5" t="s">
        <v>138</v>
      </c>
      <c r="AC218" s="5" t="s">
        <v>138</v>
      </c>
    </row>
    <row r="219" spans="1:29" x14ac:dyDescent="0.3">
      <c r="A219" s="5" t="s">
        <v>984</v>
      </c>
      <c r="B219" s="5">
        <v>409</v>
      </c>
      <c r="C219" s="5" t="s">
        <v>5307</v>
      </c>
      <c r="E219" s="5" t="s">
        <v>4891</v>
      </c>
      <c r="F219" s="5" t="s">
        <v>5273</v>
      </c>
      <c r="G219" s="5" t="s">
        <v>3664</v>
      </c>
      <c r="H219" s="5" t="s">
        <v>5308</v>
      </c>
      <c r="I219" s="5" t="s">
        <v>4883</v>
      </c>
      <c r="J219" s="5" t="s">
        <v>4883</v>
      </c>
      <c r="K219" s="5" t="s">
        <v>5309</v>
      </c>
      <c r="L219" s="5">
        <v>1</v>
      </c>
      <c r="M219" s="5">
        <v>1</v>
      </c>
      <c r="N219" s="11">
        <v>1</v>
      </c>
      <c r="O219" s="11">
        <v>1</v>
      </c>
      <c r="P219" s="11">
        <v>1</v>
      </c>
      <c r="Q219" s="11">
        <v>1</v>
      </c>
      <c r="R219" s="11">
        <v>1</v>
      </c>
      <c r="S219" s="11">
        <v>1</v>
      </c>
      <c r="T219" s="11">
        <v>1</v>
      </c>
      <c r="U219" s="11">
        <v>1</v>
      </c>
      <c r="V219" s="11">
        <v>0</v>
      </c>
      <c r="W219" s="11">
        <v>0</v>
      </c>
      <c r="X219" s="11">
        <v>1</v>
      </c>
      <c r="Y219" s="11">
        <v>1</v>
      </c>
      <c r="Z219" s="11">
        <v>2</v>
      </c>
      <c r="AA219" s="11">
        <v>1</v>
      </c>
      <c r="AB219" s="5" t="s">
        <v>138</v>
      </c>
      <c r="AC219" s="5" t="s">
        <v>138</v>
      </c>
    </row>
    <row r="220" spans="1:29" x14ac:dyDescent="0.3">
      <c r="A220" s="5" t="s">
        <v>6797</v>
      </c>
      <c r="B220" s="5">
        <v>338</v>
      </c>
      <c r="C220" s="5" t="s">
        <v>6798</v>
      </c>
      <c r="E220" s="5" t="s">
        <v>6417</v>
      </c>
      <c r="F220" s="5" t="s">
        <v>5273</v>
      </c>
      <c r="G220" s="5" t="s">
        <v>6799</v>
      </c>
      <c r="H220" s="5" t="s">
        <v>5103</v>
      </c>
      <c r="I220" s="5" t="s">
        <v>4883</v>
      </c>
      <c r="J220" s="5" t="s">
        <v>4883</v>
      </c>
      <c r="K220" s="5" t="s">
        <v>6078</v>
      </c>
      <c r="L220" s="5">
        <v>1</v>
      </c>
      <c r="M220" s="5">
        <v>2</v>
      </c>
      <c r="N220" s="11">
        <v>1</v>
      </c>
      <c r="O220" s="11">
        <v>3</v>
      </c>
      <c r="P220" s="11">
        <v>2</v>
      </c>
      <c r="Q220" s="11">
        <v>2</v>
      </c>
      <c r="R220" s="11">
        <v>2</v>
      </c>
      <c r="S220" s="11">
        <v>2</v>
      </c>
      <c r="T220" s="11">
        <v>1</v>
      </c>
      <c r="U220" s="11">
        <v>4</v>
      </c>
      <c r="V220" s="11">
        <v>1</v>
      </c>
      <c r="W220" s="11">
        <v>2</v>
      </c>
      <c r="X220" s="11">
        <v>1</v>
      </c>
      <c r="Y220" s="11">
        <v>1</v>
      </c>
      <c r="Z220" s="11">
        <v>1</v>
      </c>
      <c r="AA220" s="11">
        <v>2</v>
      </c>
      <c r="AB220" s="5" t="s">
        <v>6800</v>
      </c>
      <c r="AC220" s="5" t="s">
        <v>6801</v>
      </c>
    </row>
    <row r="221" spans="1:29" x14ac:dyDescent="0.3">
      <c r="A221" s="5" t="s">
        <v>5310</v>
      </c>
      <c r="B221" s="5">
        <v>537</v>
      </c>
      <c r="C221" s="5" t="s">
        <v>5311</v>
      </c>
      <c r="E221" s="5" t="s">
        <v>4891</v>
      </c>
      <c r="F221" s="5" t="s">
        <v>5273</v>
      </c>
      <c r="G221" s="5" t="s">
        <v>5312</v>
      </c>
      <c r="I221" s="5" t="s">
        <v>4883</v>
      </c>
      <c r="J221" s="5" t="s">
        <v>5171</v>
      </c>
      <c r="K221" s="5" t="s">
        <v>4883</v>
      </c>
      <c r="L221" s="5">
        <v>1</v>
      </c>
      <c r="M221" s="5">
        <v>1</v>
      </c>
      <c r="N221" s="11">
        <v>1</v>
      </c>
      <c r="O221" s="11">
        <v>1</v>
      </c>
      <c r="P221" s="11">
        <v>1</v>
      </c>
      <c r="Q221" s="11">
        <v>1</v>
      </c>
      <c r="R221" s="11">
        <v>1</v>
      </c>
      <c r="S221" s="11">
        <v>2</v>
      </c>
      <c r="T221" s="11">
        <v>1</v>
      </c>
      <c r="U221" s="11">
        <v>1</v>
      </c>
      <c r="V221" s="11">
        <v>1</v>
      </c>
      <c r="W221" s="11">
        <v>1</v>
      </c>
      <c r="X221" s="11">
        <v>1</v>
      </c>
      <c r="Y221" s="11">
        <v>1</v>
      </c>
      <c r="Z221" s="11">
        <v>1</v>
      </c>
      <c r="AA221" s="11">
        <v>1</v>
      </c>
      <c r="AB221" s="5" t="s">
        <v>6802</v>
      </c>
      <c r="AC221" s="5" t="s">
        <v>5325</v>
      </c>
    </row>
    <row r="222" spans="1:29" x14ac:dyDescent="0.3">
      <c r="A222" s="5" t="s">
        <v>5330</v>
      </c>
      <c r="B222" s="5">
        <v>566</v>
      </c>
      <c r="C222" s="5" t="s">
        <v>5331</v>
      </c>
      <c r="E222" s="5" t="s">
        <v>4891</v>
      </c>
      <c r="F222" s="5" t="s">
        <v>5273</v>
      </c>
      <c r="G222" s="5" t="s">
        <v>2522</v>
      </c>
      <c r="H222" s="5" t="s">
        <v>5103</v>
      </c>
      <c r="I222" s="5" t="s">
        <v>4883</v>
      </c>
      <c r="J222" s="5" t="s">
        <v>4883</v>
      </c>
      <c r="K222" s="5" t="s">
        <v>4883</v>
      </c>
      <c r="L222" s="5">
        <v>1</v>
      </c>
      <c r="M222" s="5">
        <v>1</v>
      </c>
      <c r="N222" s="11">
        <v>1</v>
      </c>
      <c r="O222" s="11">
        <v>1</v>
      </c>
      <c r="P222" s="11">
        <v>2</v>
      </c>
      <c r="Q222" s="11">
        <v>1</v>
      </c>
      <c r="R222" s="11">
        <v>2</v>
      </c>
      <c r="S222" s="11">
        <v>1</v>
      </c>
      <c r="T222" s="11">
        <v>1</v>
      </c>
      <c r="U222" s="11">
        <v>1</v>
      </c>
      <c r="V222" s="11">
        <v>1</v>
      </c>
      <c r="W222" s="11">
        <v>1</v>
      </c>
      <c r="X222" s="11">
        <v>1</v>
      </c>
      <c r="Y222" s="11">
        <v>1</v>
      </c>
      <c r="Z222" s="11">
        <v>1</v>
      </c>
      <c r="AA222" s="11">
        <v>1</v>
      </c>
      <c r="AB222" s="5" t="s">
        <v>2534</v>
      </c>
      <c r="AC222" s="5" t="s">
        <v>2535</v>
      </c>
    </row>
    <row r="223" spans="1:29" x14ac:dyDescent="0.3">
      <c r="A223" s="5" t="s">
        <v>5333</v>
      </c>
      <c r="B223" s="5">
        <v>312</v>
      </c>
      <c r="C223" s="5" t="s">
        <v>5334</v>
      </c>
      <c r="E223" s="5" t="s">
        <v>4891</v>
      </c>
      <c r="F223" s="5" t="s">
        <v>5273</v>
      </c>
      <c r="G223" s="5" t="s">
        <v>2456</v>
      </c>
      <c r="H223" s="5" t="s">
        <v>5335</v>
      </c>
      <c r="I223" s="5" t="s">
        <v>4883</v>
      </c>
      <c r="J223" s="5" t="s">
        <v>4883</v>
      </c>
      <c r="K223" s="5" t="s">
        <v>4883</v>
      </c>
      <c r="L223" s="5">
        <v>1</v>
      </c>
      <c r="M223" s="5">
        <v>1</v>
      </c>
      <c r="N223" s="11">
        <v>1</v>
      </c>
      <c r="O223" s="11">
        <v>2</v>
      </c>
      <c r="P223" s="11">
        <v>1</v>
      </c>
      <c r="Q223" s="11">
        <v>0</v>
      </c>
      <c r="R223" s="11">
        <v>2</v>
      </c>
      <c r="S223" s="11">
        <v>1</v>
      </c>
      <c r="T223" s="11">
        <v>1</v>
      </c>
      <c r="U223" s="11">
        <v>1</v>
      </c>
      <c r="V223" s="11">
        <v>0</v>
      </c>
      <c r="W223" s="11">
        <v>0</v>
      </c>
      <c r="X223" s="11">
        <v>1</v>
      </c>
      <c r="Y223" s="11">
        <v>1</v>
      </c>
      <c r="Z223" s="11">
        <v>1</v>
      </c>
      <c r="AA223" s="11">
        <v>1</v>
      </c>
      <c r="AB223" s="5" t="s">
        <v>138</v>
      </c>
      <c r="AC223" s="5" t="s">
        <v>138</v>
      </c>
    </row>
    <row r="224" spans="1:29" x14ac:dyDescent="0.3">
      <c r="A224" s="5" t="s">
        <v>1229</v>
      </c>
      <c r="B224" s="5">
        <v>401</v>
      </c>
      <c r="C224" s="5" t="s">
        <v>5336</v>
      </c>
      <c r="E224" s="5" t="s">
        <v>4891</v>
      </c>
      <c r="F224" s="5" t="s">
        <v>5273</v>
      </c>
      <c r="G224" s="5" t="s">
        <v>2450</v>
      </c>
      <c r="H224" s="5" t="s">
        <v>4892</v>
      </c>
      <c r="I224" s="5" t="s">
        <v>4883</v>
      </c>
      <c r="J224" s="5" t="s">
        <v>4883</v>
      </c>
      <c r="K224" s="5" t="s">
        <v>5274</v>
      </c>
      <c r="L224" s="5">
        <v>3</v>
      </c>
      <c r="M224" s="5">
        <v>2</v>
      </c>
      <c r="N224" s="11">
        <v>2</v>
      </c>
      <c r="O224" s="11">
        <v>2</v>
      </c>
      <c r="P224" s="11">
        <v>1</v>
      </c>
      <c r="Q224" s="11">
        <v>2</v>
      </c>
      <c r="R224" s="11">
        <v>3</v>
      </c>
      <c r="S224" s="11">
        <v>2</v>
      </c>
      <c r="T224" s="11">
        <v>1</v>
      </c>
      <c r="U224" s="11">
        <v>3</v>
      </c>
      <c r="V224" s="11">
        <v>0</v>
      </c>
      <c r="W224" s="11">
        <v>0</v>
      </c>
      <c r="X224" s="11">
        <v>1</v>
      </c>
      <c r="Y224" s="11">
        <v>1</v>
      </c>
      <c r="Z224" s="11">
        <v>1</v>
      </c>
      <c r="AA224" s="11">
        <v>1</v>
      </c>
      <c r="AB224" s="5" t="s">
        <v>138</v>
      </c>
      <c r="AC224" s="5" t="s">
        <v>138</v>
      </c>
    </row>
    <row r="225" spans="1:29" x14ac:dyDescent="0.3">
      <c r="A225" s="5" t="s">
        <v>5337</v>
      </c>
      <c r="B225" s="5">
        <v>488</v>
      </c>
      <c r="C225" s="5" t="s">
        <v>5338</v>
      </c>
      <c r="E225" s="5" t="s">
        <v>4891</v>
      </c>
      <c r="F225" s="5" t="s">
        <v>5273</v>
      </c>
      <c r="G225" s="5" t="s">
        <v>2498</v>
      </c>
      <c r="H225" s="5" t="s">
        <v>5289</v>
      </c>
      <c r="I225" s="5" t="s">
        <v>4883</v>
      </c>
      <c r="J225" s="5" t="s">
        <v>4883</v>
      </c>
      <c r="K225" s="5" t="s">
        <v>5339</v>
      </c>
      <c r="L225" s="5">
        <v>1</v>
      </c>
      <c r="M225" s="5">
        <v>1</v>
      </c>
      <c r="N225" s="11">
        <v>1</v>
      </c>
      <c r="O225" s="11">
        <v>1</v>
      </c>
      <c r="P225" s="11">
        <v>1</v>
      </c>
      <c r="Q225" s="11">
        <v>2</v>
      </c>
      <c r="R225" s="11">
        <v>1</v>
      </c>
      <c r="S225" s="11">
        <v>1</v>
      </c>
      <c r="T225" s="11">
        <v>1</v>
      </c>
      <c r="U225" s="11">
        <v>3</v>
      </c>
      <c r="V225" s="11">
        <v>0</v>
      </c>
      <c r="W225" s="11">
        <v>0</v>
      </c>
      <c r="X225" s="11">
        <v>1</v>
      </c>
      <c r="Y225" s="11">
        <v>1</v>
      </c>
      <c r="Z225" s="11">
        <v>1</v>
      </c>
      <c r="AA225" s="11">
        <v>1</v>
      </c>
      <c r="AB225" s="5" t="s">
        <v>138</v>
      </c>
      <c r="AC225" s="5" t="s">
        <v>138</v>
      </c>
    </row>
    <row r="226" spans="1:29" x14ac:dyDescent="0.3">
      <c r="A226" s="5" t="s">
        <v>6803</v>
      </c>
      <c r="B226" s="5">
        <v>348</v>
      </c>
      <c r="C226" s="5" t="s">
        <v>6804</v>
      </c>
      <c r="E226" s="5" t="s">
        <v>6417</v>
      </c>
      <c r="F226" s="5" t="s">
        <v>5273</v>
      </c>
      <c r="G226" s="5" t="s">
        <v>3890</v>
      </c>
      <c r="I226" s="5" t="s">
        <v>4883</v>
      </c>
      <c r="J226" s="5" t="s">
        <v>4883</v>
      </c>
      <c r="K226" s="5" t="s">
        <v>4946</v>
      </c>
      <c r="L226" s="5">
        <v>1</v>
      </c>
      <c r="M226" s="5">
        <v>1</v>
      </c>
      <c r="N226" s="11">
        <v>1</v>
      </c>
      <c r="O226" s="11">
        <v>1</v>
      </c>
      <c r="P226" s="11">
        <v>1</v>
      </c>
      <c r="Q226" s="11">
        <v>1</v>
      </c>
      <c r="R226" s="11">
        <v>1</v>
      </c>
      <c r="S226" s="11">
        <v>1</v>
      </c>
      <c r="T226" s="11">
        <v>1</v>
      </c>
      <c r="U226" s="11">
        <v>1</v>
      </c>
      <c r="V226" s="11">
        <v>0</v>
      </c>
      <c r="W226" s="11">
        <v>0</v>
      </c>
      <c r="X226" s="11">
        <v>1</v>
      </c>
      <c r="Y226" s="11">
        <v>0</v>
      </c>
      <c r="Z226" s="11">
        <v>1</v>
      </c>
      <c r="AA226" s="11">
        <v>2</v>
      </c>
      <c r="AB226" s="5" t="s">
        <v>138</v>
      </c>
      <c r="AC226" s="5" t="s">
        <v>138</v>
      </c>
    </row>
    <row r="227" spans="1:29" x14ac:dyDescent="0.3">
      <c r="A227" s="5" t="s">
        <v>6805</v>
      </c>
      <c r="B227" s="5">
        <v>508</v>
      </c>
      <c r="C227" s="5" t="s">
        <v>6806</v>
      </c>
      <c r="E227" s="5" t="s">
        <v>6676</v>
      </c>
      <c r="F227" s="5" t="s">
        <v>5273</v>
      </c>
      <c r="G227" s="5" t="s">
        <v>5312</v>
      </c>
      <c r="L227" s="5">
        <v>1</v>
      </c>
      <c r="M227" s="5">
        <v>1</v>
      </c>
      <c r="N227" s="11">
        <v>1</v>
      </c>
      <c r="O227" s="11">
        <v>1</v>
      </c>
      <c r="P227" s="11">
        <v>1</v>
      </c>
      <c r="Q227" s="11">
        <v>1</v>
      </c>
      <c r="R227" s="11">
        <v>1</v>
      </c>
      <c r="S227" s="11">
        <v>1</v>
      </c>
      <c r="T227" s="11">
        <v>1</v>
      </c>
      <c r="U227" s="11">
        <v>1</v>
      </c>
      <c r="V227" s="11">
        <v>0</v>
      </c>
      <c r="W227" s="11">
        <v>0</v>
      </c>
      <c r="X227" s="11">
        <v>1</v>
      </c>
      <c r="Y227" s="11">
        <v>1</v>
      </c>
      <c r="Z227" s="11">
        <v>1</v>
      </c>
      <c r="AA227" s="11">
        <v>1</v>
      </c>
      <c r="AB227" s="5" t="s">
        <v>138</v>
      </c>
      <c r="AC227" s="5" t="s">
        <v>138</v>
      </c>
    </row>
    <row r="228" spans="1:29" x14ac:dyDescent="0.3">
      <c r="A228" s="5" t="s">
        <v>1384</v>
      </c>
      <c r="B228" s="5">
        <v>405</v>
      </c>
      <c r="C228" s="5" t="s">
        <v>5340</v>
      </c>
      <c r="E228" s="5" t="s">
        <v>4891</v>
      </c>
      <c r="F228" s="5" t="s">
        <v>5273</v>
      </c>
      <c r="G228" s="5" t="s">
        <v>2450</v>
      </c>
      <c r="H228" s="5" t="s">
        <v>5103</v>
      </c>
      <c r="I228" s="5" t="s">
        <v>2059</v>
      </c>
      <c r="J228" s="5" t="s">
        <v>1887</v>
      </c>
      <c r="K228" s="5" t="s">
        <v>5274</v>
      </c>
      <c r="L228" s="5">
        <v>3</v>
      </c>
      <c r="M228" s="5">
        <v>2</v>
      </c>
      <c r="N228" s="11">
        <v>2</v>
      </c>
      <c r="O228" s="11">
        <v>2</v>
      </c>
      <c r="P228" s="11">
        <v>1</v>
      </c>
      <c r="Q228" s="11">
        <v>2</v>
      </c>
      <c r="R228" s="11">
        <v>3</v>
      </c>
      <c r="S228" s="11">
        <v>2</v>
      </c>
      <c r="T228" s="11">
        <v>1</v>
      </c>
      <c r="U228" s="11">
        <v>3</v>
      </c>
      <c r="V228" s="11">
        <v>0</v>
      </c>
      <c r="W228" s="11">
        <v>0</v>
      </c>
      <c r="X228" s="11">
        <v>1</v>
      </c>
      <c r="Y228" s="11">
        <v>1</v>
      </c>
      <c r="Z228" s="11">
        <v>1</v>
      </c>
      <c r="AA228" s="11">
        <v>1</v>
      </c>
      <c r="AB228" s="5" t="s">
        <v>138</v>
      </c>
      <c r="AC228" s="5" t="s">
        <v>138</v>
      </c>
    </row>
    <row r="229" spans="1:29" x14ac:dyDescent="0.3">
      <c r="A229" s="5" t="s">
        <v>6807</v>
      </c>
      <c r="B229" s="5">
        <v>667</v>
      </c>
      <c r="C229" s="5" t="s">
        <v>6808</v>
      </c>
      <c r="E229" s="5" t="s">
        <v>6606</v>
      </c>
      <c r="F229" s="5" t="s">
        <v>5273</v>
      </c>
      <c r="G229" s="5" t="s">
        <v>2242</v>
      </c>
      <c r="I229" s="5" t="s">
        <v>4883</v>
      </c>
      <c r="J229" s="5" t="s">
        <v>4883</v>
      </c>
      <c r="K229" s="5" t="s">
        <v>4946</v>
      </c>
      <c r="L229" s="5">
        <v>1</v>
      </c>
      <c r="M229" s="5">
        <v>1</v>
      </c>
      <c r="N229" s="11">
        <v>1</v>
      </c>
      <c r="O229" s="11">
        <v>3</v>
      </c>
      <c r="P229" s="11">
        <v>1</v>
      </c>
      <c r="Q229" s="11">
        <v>1</v>
      </c>
      <c r="R229" s="11">
        <v>1</v>
      </c>
      <c r="S229" s="11">
        <v>1</v>
      </c>
      <c r="T229" s="11">
        <v>1</v>
      </c>
      <c r="U229" s="11">
        <v>1</v>
      </c>
      <c r="V229" s="11">
        <v>0</v>
      </c>
      <c r="W229" s="11">
        <v>0</v>
      </c>
      <c r="X229" s="11">
        <v>1</v>
      </c>
      <c r="Y229" s="11">
        <v>1</v>
      </c>
      <c r="Z229" s="11">
        <v>1</v>
      </c>
      <c r="AA229" s="11">
        <v>1</v>
      </c>
      <c r="AB229" s="5" t="s">
        <v>138</v>
      </c>
      <c r="AC229" s="5" t="s">
        <v>138</v>
      </c>
    </row>
    <row r="230" spans="1:29" x14ac:dyDescent="0.3">
      <c r="A230" s="5" t="s">
        <v>6809</v>
      </c>
      <c r="B230" s="5">
        <v>574</v>
      </c>
      <c r="C230" s="5" t="s">
        <v>6810</v>
      </c>
      <c r="E230" s="5" t="s">
        <v>6547</v>
      </c>
      <c r="F230" s="5" t="s">
        <v>6811</v>
      </c>
      <c r="G230" s="5" t="s">
        <v>2242</v>
      </c>
      <c r="I230" s="5" t="s">
        <v>4883</v>
      </c>
      <c r="J230" s="5" t="s">
        <v>4883</v>
      </c>
      <c r="K230" s="5" t="s">
        <v>4883</v>
      </c>
      <c r="L230" s="5">
        <v>1</v>
      </c>
      <c r="M230" s="5">
        <v>1</v>
      </c>
      <c r="N230" s="11">
        <v>1</v>
      </c>
      <c r="O230" s="11">
        <v>1</v>
      </c>
      <c r="P230" s="11">
        <v>1</v>
      </c>
      <c r="Q230" s="11">
        <v>1</v>
      </c>
      <c r="R230" s="11">
        <v>1</v>
      </c>
      <c r="S230" s="11">
        <v>1</v>
      </c>
      <c r="T230" s="11">
        <v>1</v>
      </c>
      <c r="U230" s="11">
        <v>1</v>
      </c>
      <c r="V230" s="11">
        <v>0</v>
      </c>
      <c r="W230" s="11">
        <v>0</v>
      </c>
      <c r="X230" s="11">
        <v>1</v>
      </c>
      <c r="Y230" s="11">
        <v>1</v>
      </c>
      <c r="Z230" s="11">
        <v>1</v>
      </c>
      <c r="AA230" s="11">
        <v>1</v>
      </c>
      <c r="AB230" s="5" t="s">
        <v>138</v>
      </c>
      <c r="AC230" s="5" t="s">
        <v>138</v>
      </c>
    </row>
    <row r="231" spans="1:29" x14ac:dyDescent="0.3">
      <c r="A231" s="5" t="s">
        <v>6812</v>
      </c>
      <c r="B231" s="5">
        <v>477</v>
      </c>
      <c r="C231" s="5" t="s">
        <v>6813</v>
      </c>
      <c r="E231" s="5" t="s">
        <v>6417</v>
      </c>
      <c r="F231" s="5" t="s">
        <v>6811</v>
      </c>
      <c r="G231" s="5" t="s">
        <v>2242</v>
      </c>
      <c r="I231" s="5" t="s">
        <v>4883</v>
      </c>
      <c r="J231" s="5" t="s">
        <v>4883</v>
      </c>
      <c r="K231" s="5" t="s">
        <v>4883</v>
      </c>
      <c r="L231" s="5">
        <v>1</v>
      </c>
      <c r="M231" s="5">
        <v>1</v>
      </c>
      <c r="N231" s="11">
        <v>2</v>
      </c>
      <c r="O231" s="11">
        <v>1</v>
      </c>
      <c r="P231" s="11">
        <v>1</v>
      </c>
      <c r="Q231" s="11">
        <v>1</v>
      </c>
      <c r="R231" s="11">
        <v>1</v>
      </c>
      <c r="S231" s="11">
        <v>1</v>
      </c>
      <c r="T231" s="11">
        <v>1</v>
      </c>
      <c r="U231" s="11">
        <v>1</v>
      </c>
      <c r="V231" s="11">
        <v>0</v>
      </c>
      <c r="W231" s="11">
        <v>0</v>
      </c>
      <c r="X231" s="11">
        <v>1</v>
      </c>
      <c r="Y231" s="11">
        <v>0</v>
      </c>
      <c r="Z231" s="11">
        <v>0</v>
      </c>
      <c r="AA231" s="11">
        <v>1</v>
      </c>
      <c r="AB231" s="5" t="s">
        <v>138</v>
      </c>
      <c r="AC231" s="5" t="s">
        <v>138</v>
      </c>
    </row>
    <row r="232" spans="1:29" x14ac:dyDescent="0.3">
      <c r="A232" s="5" t="s">
        <v>5360</v>
      </c>
      <c r="B232" s="5">
        <v>417</v>
      </c>
      <c r="C232" s="5" t="s">
        <v>5361</v>
      </c>
      <c r="E232" s="5" t="s">
        <v>4891</v>
      </c>
      <c r="F232" s="5" t="s">
        <v>5362</v>
      </c>
      <c r="G232" s="5" t="s">
        <v>2747</v>
      </c>
      <c r="H232" s="5" t="s">
        <v>5103</v>
      </c>
      <c r="I232" s="5" t="s">
        <v>4883</v>
      </c>
      <c r="J232" s="5" t="s">
        <v>4883</v>
      </c>
      <c r="K232" s="5" t="s">
        <v>4883</v>
      </c>
      <c r="L232" s="5">
        <v>1</v>
      </c>
      <c r="M232" s="5">
        <v>1</v>
      </c>
      <c r="N232" s="11">
        <v>2</v>
      </c>
      <c r="O232" s="11">
        <v>1</v>
      </c>
      <c r="P232" s="11">
        <v>1</v>
      </c>
      <c r="Q232" s="11">
        <v>1</v>
      </c>
      <c r="R232" s="11">
        <v>1</v>
      </c>
      <c r="S232" s="11">
        <v>1</v>
      </c>
      <c r="T232" s="11">
        <v>1</v>
      </c>
      <c r="U232" s="11">
        <v>1</v>
      </c>
      <c r="V232" s="11">
        <v>0</v>
      </c>
      <c r="W232" s="11">
        <v>0</v>
      </c>
      <c r="X232" s="11">
        <v>1</v>
      </c>
      <c r="Y232" s="11">
        <v>1</v>
      </c>
      <c r="Z232" s="11">
        <v>1</v>
      </c>
      <c r="AA232" s="11">
        <v>1</v>
      </c>
      <c r="AB232" s="5" t="s">
        <v>138</v>
      </c>
      <c r="AC232" s="5" t="s">
        <v>138</v>
      </c>
    </row>
    <row r="233" spans="1:29" x14ac:dyDescent="0.3">
      <c r="N233" s="11"/>
      <c r="O233" s="11"/>
      <c r="P233" s="11"/>
      <c r="Q233" s="11"/>
    </row>
    <row r="234" spans="1:29" x14ac:dyDescent="0.3">
      <c r="A234" s="5" t="s">
        <v>6389</v>
      </c>
      <c r="L234" s="5">
        <v>1</v>
      </c>
      <c r="M234" s="5">
        <v>1</v>
      </c>
      <c r="N234" s="11">
        <v>1</v>
      </c>
      <c r="O234" s="11">
        <v>3</v>
      </c>
      <c r="P234" s="11">
        <v>1</v>
      </c>
      <c r="Q234" s="11">
        <v>1</v>
      </c>
      <c r="R234" s="11">
        <v>1</v>
      </c>
      <c r="S234" s="11">
        <v>1</v>
      </c>
      <c r="T234" s="11">
        <v>1</v>
      </c>
      <c r="U234" s="11">
        <v>1</v>
      </c>
      <c r="V234" s="11">
        <v>0</v>
      </c>
      <c r="W234" s="11">
        <v>0</v>
      </c>
      <c r="X234" s="11">
        <v>0</v>
      </c>
      <c r="Y234" s="11">
        <v>0</v>
      </c>
      <c r="Z234" s="11">
        <v>0</v>
      </c>
      <c r="AA234" s="11">
        <v>0</v>
      </c>
    </row>
    <row r="235" spans="1:29" x14ac:dyDescent="0.3">
      <c r="A235" s="5" t="s">
        <v>5409</v>
      </c>
      <c r="B235" s="5">
        <v>218</v>
      </c>
      <c r="C235" s="5" t="s">
        <v>4968</v>
      </c>
      <c r="E235" s="5" t="s">
        <v>4891</v>
      </c>
      <c r="F235" s="5" t="s">
        <v>5410</v>
      </c>
      <c r="G235" s="5" t="s">
        <v>5386</v>
      </c>
      <c r="H235" s="5" t="s">
        <v>4892</v>
      </c>
      <c r="J235" s="5" t="s">
        <v>4883</v>
      </c>
      <c r="K235" s="5" t="s">
        <v>4884</v>
      </c>
      <c r="L235" s="5">
        <v>1</v>
      </c>
      <c r="M235" s="5">
        <v>1</v>
      </c>
      <c r="N235" s="11">
        <v>1</v>
      </c>
      <c r="O235" s="11">
        <v>3</v>
      </c>
      <c r="P235" s="11">
        <v>1</v>
      </c>
      <c r="Q235" s="11">
        <v>1</v>
      </c>
      <c r="R235" s="11">
        <v>1</v>
      </c>
      <c r="S235" s="11">
        <v>1</v>
      </c>
      <c r="T235" s="11">
        <v>1</v>
      </c>
      <c r="U235" s="11">
        <v>1</v>
      </c>
      <c r="V235" s="11">
        <v>0</v>
      </c>
      <c r="W235" s="11">
        <v>0</v>
      </c>
      <c r="X235" s="11">
        <v>0</v>
      </c>
      <c r="Y235" s="11">
        <v>0</v>
      </c>
      <c r="Z235" s="11">
        <v>0</v>
      </c>
      <c r="AA235" s="11">
        <v>0</v>
      </c>
      <c r="AB235" s="5" t="s">
        <v>138</v>
      </c>
      <c r="AC235" s="5" t="s">
        <v>138</v>
      </c>
    </row>
    <row r="236" spans="1:29" x14ac:dyDescent="0.3">
      <c r="N236" s="11"/>
      <c r="O236" s="11"/>
      <c r="P236" s="11"/>
      <c r="Q236" s="11"/>
    </row>
    <row r="237" spans="1:29" x14ac:dyDescent="0.3">
      <c r="A237" s="5" t="s">
        <v>6390</v>
      </c>
      <c r="L237" s="5">
        <v>3</v>
      </c>
      <c r="M237" s="5">
        <v>4</v>
      </c>
      <c r="N237" s="11">
        <v>3</v>
      </c>
      <c r="O237" s="11">
        <v>3</v>
      </c>
      <c r="P237" s="11">
        <v>3</v>
      </c>
      <c r="Q237" s="11">
        <v>3</v>
      </c>
      <c r="R237" s="11">
        <v>4</v>
      </c>
      <c r="S237" s="11">
        <v>3</v>
      </c>
      <c r="T237" s="11">
        <v>3</v>
      </c>
      <c r="U237" s="11">
        <v>4</v>
      </c>
      <c r="V237" s="11">
        <v>0</v>
      </c>
      <c r="W237" s="11">
        <v>0</v>
      </c>
      <c r="X237" s="11">
        <v>2</v>
      </c>
      <c r="Y237" s="11">
        <v>3</v>
      </c>
      <c r="Z237" s="11">
        <v>3</v>
      </c>
      <c r="AA237" s="11">
        <v>3</v>
      </c>
    </row>
    <row r="238" spans="1:29" x14ac:dyDescent="0.3">
      <c r="A238" s="5" t="s">
        <v>5422</v>
      </c>
      <c r="B238" s="5">
        <v>409</v>
      </c>
      <c r="C238" s="5" t="s">
        <v>5423</v>
      </c>
      <c r="E238" s="5" t="s">
        <v>4887</v>
      </c>
      <c r="F238" s="5" t="s">
        <v>2403</v>
      </c>
      <c r="G238" s="5" t="s">
        <v>2420</v>
      </c>
      <c r="H238" s="5" t="s">
        <v>4892</v>
      </c>
      <c r="I238" s="5" t="s">
        <v>4883</v>
      </c>
      <c r="J238" s="5" t="s">
        <v>4883</v>
      </c>
      <c r="K238" s="5" t="s">
        <v>5274</v>
      </c>
      <c r="L238" s="5">
        <v>1</v>
      </c>
      <c r="M238" s="5">
        <v>1</v>
      </c>
      <c r="N238" s="11">
        <v>1</v>
      </c>
      <c r="O238" s="11">
        <v>1</v>
      </c>
      <c r="P238" s="11">
        <v>1</v>
      </c>
      <c r="Q238" s="11">
        <v>1</v>
      </c>
      <c r="R238" s="11">
        <v>1</v>
      </c>
      <c r="S238" s="11">
        <v>1</v>
      </c>
      <c r="T238" s="11">
        <v>1</v>
      </c>
      <c r="U238" s="11">
        <v>1</v>
      </c>
      <c r="V238" s="11">
        <v>0</v>
      </c>
      <c r="W238" s="11">
        <v>0</v>
      </c>
      <c r="X238" s="11">
        <v>0</v>
      </c>
      <c r="Y238" s="11">
        <v>1</v>
      </c>
      <c r="Z238" s="11">
        <v>1</v>
      </c>
      <c r="AA238" s="11">
        <v>1</v>
      </c>
      <c r="AB238" s="5" t="s">
        <v>138</v>
      </c>
      <c r="AC238" s="5" t="s">
        <v>138</v>
      </c>
    </row>
    <row r="239" spans="1:29" x14ac:dyDescent="0.3">
      <c r="A239" s="5" t="s">
        <v>5457</v>
      </c>
      <c r="B239" s="5">
        <v>284</v>
      </c>
      <c r="C239" s="5" t="s">
        <v>5423</v>
      </c>
      <c r="E239" s="5" t="s">
        <v>4887</v>
      </c>
      <c r="F239" s="5" t="s">
        <v>2403</v>
      </c>
      <c r="G239" s="5" t="s">
        <v>2420</v>
      </c>
      <c r="H239" s="5" t="s">
        <v>4892</v>
      </c>
      <c r="I239" s="5" t="s">
        <v>4883</v>
      </c>
      <c r="J239" s="5" t="s">
        <v>4883</v>
      </c>
      <c r="K239" s="5" t="s">
        <v>5339</v>
      </c>
      <c r="L239" s="5">
        <v>1</v>
      </c>
      <c r="M239" s="5">
        <v>2</v>
      </c>
      <c r="N239" s="11">
        <v>1</v>
      </c>
      <c r="O239" s="11">
        <v>1</v>
      </c>
      <c r="P239" s="11">
        <v>1</v>
      </c>
      <c r="Q239" s="11">
        <v>1</v>
      </c>
      <c r="R239" s="11">
        <v>1</v>
      </c>
      <c r="S239" s="11">
        <v>1</v>
      </c>
      <c r="T239" s="11">
        <v>1</v>
      </c>
      <c r="U239" s="11">
        <v>1</v>
      </c>
      <c r="V239" s="11">
        <v>0</v>
      </c>
      <c r="W239" s="11">
        <v>0</v>
      </c>
      <c r="X239" s="11">
        <v>1</v>
      </c>
      <c r="Y239" s="11">
        <v>1</v>
      </c>
      <c r="Z239" s="11">
        <v>1</v>
      </c>
      <c r="AA239" s="11">
        <v>1</v>
      </c>
      <c r="AB239" s="5" t="s">
        <v>138</v>
      </c>
      <c r="AC239" s="5" t="s">
        <v>138</v>
      </c>
    </row>
    <row r="240" spans="1:29" x14ac:dyDescent="0.3">
      <c r="A240" s="5" t="s">
        <v>5477</v>
      </c>
      <c r="B240" s="5">
        <v>239</v>
      </c>
      <c r="C240" s="5" t="s">
        <v>5478</v>
      </c>
      <c r="E240" s="5" t="s">
        <v>4891</v>
      </c>
      <c r="F240" s="5" t="s">
        <v>2403</v>
      </c>
      <c r="G240" s="5" t="s">
        <v>2420</v>
      </c>
      <c r="H240" s="5" t="s">
        <v>5479</v>
      </c>
      <c r="J240" s="5" t="s">
        <v>4883</v>
      </c>
      <c r="K240" s="5" t="s">
        <v>5274</v>
      </c>
      <c r="L240" s="5">
        <v>1</v>
      </c>
      <c r="M240" s="5">
        <v>1</v>
      </c>
      <c r="N240" s="11">
        <v>1</v>
      </c>
      <c r="O240" s="11">
        <v>1</v>
      </c>
      <c r="P240" s="11">
        <v>1</v>
      </c>
      <c r="Q240" s="11">
        <v>1</v>
      </c>
      <c r="R240" s="11">
        <v>2</v>
      </c>
      <c r="S240" s="11">
        <v>1</v>
      </c>
      <c r="T240" s="11">
        <v>1</v>
      </c>
      <c r="U240" s="11">
        <v>2</v>
      </c>
      <c r="V240" s="11">
        <v>0</v>
      </c>
      <c r="W240" s="11">
        <v>0</v>
      </c>
      <c r="X240" s="11">
        <v>1</v>
      </c>
      <c r="Y240" s="11">
        <v>1</v>
      </c>
      <c r="Z240" s="11">
        <v>1</v>
      </c>
      <c r="AA240" s="11">
        <v>1</v>
      </c>
      <c r="AB240" s="5" t="s">
        <v>138</v>
      </c>
      <c r="AC240" s="5" t="s">
        <v>138</v>
      </c>
    </row>
    <row r="241" spans="1:29" x14ac:dyDescent="0.3">
      <c r="N241" s="11"/>
      <c r="O241" s="11"/>
      <c r="P241" s="11"/>
      <c r="Q241" s="11"/>
    </row>
    <row r="242" spans="1:29" x14ac:dyDescent="0.3">
      <c r="A242" s="5" t="s">
        <v>6391</v>
      </c>
      <c r="L242" s="5">
        <v>6</v>
      </c>
      <c r="M242" s="5">
        <v>10</v>
      </c>
      <c r="N242" s="11">
        <v>6</v>
      </c>
      <c r="O242" s="11">
        <v>8</v>
      </c>
      <c r="P242" s="11">
        <v>7</v>
      </c>
      <c r="Q242" s="11">
        <v>9</v>
      </c>
      <c r="R242" s="11">
        <v>8</v>
      </c>
      <c r="S242" s="11">
        <v>7</v>
      </c>
      <c r="T242" s="11">
        <v>8</v>
      </c>
      <c r="U242" s="11">
        <v>8</v>
      </c>
      <c r="V242" s="11">
        <v>1</v>
      </c>
      <c r="W242" s="11">
        <v>0</v>
      </c>
      <c r="X242" s="11">
        <v>6</v>
      </c>
      <c r="Y242" s="11">
        <v>6</v>
      </c>
      <c r="Z242" s="11">
        <v>6</v>
      </c>
      <c r="AA242" s="11">
        <v>7</v>
      </c>
    </row>
    <row r="243" spans="1:29" x14ac:dyDescent="0.3">
      <c r="A243" s="5" t="s">
        <v>6814</v>
      </c>
      <c r="B243" s="5">
        <v>229</v>
      </c>
      <c r="C243" s="5" t="s">
        <v>6815</v>
      </c>
      <c r="E243" s="5" t="s">
        <v>6417</v>
      </c>
      <c r="F243" s="5" t="s">
        <v>5482</v>
      </c>
      <c r="G243" s="5" t="s">
        <v>2549</v>
      </c>
      <c r="H243" s="5" t="s">
        <v>5103</v>
      </c>
      <c r="I243" s="5" t="s">
        <v>2059</v>
      </c>
      <c r="J243" s="5" t="s">
        <v>1887</v>
      </c>
      <c r="K243" s="5" t="s">
        <v>6816</v>
      </c>
      <c r="L243" s="5">
        <v>1</v>
      </c>
      <c r="M243" s="5">
        <v>2</v>
      </c>
      <c r="N243" s="11">
        <v>1</v>
      </c>
      <c r="O243" s="11">
        <v>2</v>
      </c>
      <c r="P243" s="11">
        <v>1</v>
      </c>
      <c r="Q243" s="11">
        <v>1</v>
      </c>
      <c r="R243" s="11">
        <v>4</v>
      </c>
      <c r="S243" s="11">
        <v>2</v>
      </c>
      <c r="T243" s="11">
        <v>2</v>
      </c>
      <c r="U243" s="11">
        <v>2</v>
      </c>
      <c r="V243" s="11">
        <v>0</v>
      </c>
      <c r="W243" s="11">
        <v>0</v>
      </c>
      <c r="X243" s="11">
        <v>1</v>
      </c>
      <c r="Y243" s="11">
        <v>1</v>
      </c>
      <c r="Z243" s="11">
        <v>1</v>
      </c>
      <c r="AA243" s="11">
        <v>1</v>
      </c>
      <c r="AB243" s="5" t="s">
        <v>138</v>
      </c>
      <c r="AC243" s="5" t="s">
        <v>138</v>
      </c>
    </row>
    <row r="244" spans="1:29" x14ac:dyDescent="0.3">
      <c r="A244" s="5" t="s">
        <v>6817</v>
      </c>
      <c r="B244" s="5">
        <v>224</v>
      </c>
      <c r="C244" s="5" t="s">
        <v>6818</v>
      </c>
      <c r="E244" s="5" t="s">
        <v>6624</v>
      </c>
      <c r="F244" s="5" t="s">
        <v>5482</v>
      </c>
      <c r="G244" s="5" t="s">
        <v>2549</v>
      </c>
      <c r="J244" s="5" t="s">
        <v>5171</v>
      </c>
      <c r="K244" s="5" t="s">
        <v>6410</v>
      </c>
      <c r="L244" s="5">
        <v>1</v>
      </c>
      <c r="M244" s="5">
        <v>2</v>
      </c>
      <c r="N244" s="11">
        <v>1</v>
      </c>
      <c r="O244" s="11">
        <v>2</v>
      </c>
      <c r="P244" s="11">
        <v>2</v>
      </c>
      <c r="Q244" s="11">
        <v>1</v>
      </c>
      <c r="R244" s="11">
        <v>1</v>
      </c>
      <c r="S244" s="11">
        <v>1</v>
      </c>
      <c r="T244" s="11">
        <v>2</v>
      </c>
      <c r="U244" s="11">
        <v>1</v>
      </c>
      <c r="V244" s="11">
        <v>0</v>
      </c>
      <c r="W244" s="11">
        <v>0</v>
      </c>
      <c r="X244" s="11">
        <v>1</v>
      </c>
      <c r="Y244" s="11">
        <v>1</v>
      </c>
      <c r="Z244" s="11">
        <v>1</v>
      </c>
      <c r="AA244" s="11">
        <v>1</v>
      </c>
      <c r="AB244" s="5" t="s">
        <v>138</v>
      </c>
      <c r="AC244" s="5" t="s">
        <v>138</v>
      </c>
    </row>
    <row r="245" spans="1:29" x14ac:dyDescent="0.3">
      <c r="A245" s="5" t="s">
        <v>6819</v>
      </c>
      <c r="B245" s="5">
        <v>347</v>
      </c>
      <c r="C245" s="5" t="s">
        <v>6820</v>
      </c>
      <c r="E245" s="5" t="s">
        <v>4891</v>
      </c>
      <c r="F245" s="5" t="s">
        <v>5482</v>
      </c>
      <c r="G245" s="5" t="s">
        <v>2549</v>
      </c>
      <c r="H245" s="5" t="s">
        <v>4883</v>
      </c>
      <c r="I245" s="5" t="s">
        <v>4883</v>
      </c>
      <c r="J245" s="5" t="s">
        <v>4883</v>
      </c>
      <c r="K245" s="5" t="s">
        <v>6693</v>
      </c>
      <c r="L245" s="5">
        <v>1</v>
      </c>
      <c r="M245" s="5">
        <v>1</v>
      </c>
      <c r="N245" s="11">
        <v>1</v>
      </c>
      <c r="O245" s="11">
        <v>1</v>
      </c>
      <c r="P245" s="11">
        <v>1</v>
      </c>
      <c r="Q245" s="11">
        <v>2</v>
      </c>
      <c r="R245" s="11">
        <v>0</v>
      </c>
      <c r="S245" s="11">
        <v>1</v>
      </c>
      <c r="T245" s="11">
        <v>1</v>
      </c>
      <c r="U245" s="11">
        <v>1</v>
      </c>
      <c r="V245" s="11">
        <v>1</v>
      </c>
      <c r="W245" s="11">
        <v>0</v>
      </c>
      <c r="X245" s="11">
        <v>1</v>
      </c>
      <c r="Y245" s="11">
        <v>1</v>
      </c>
      <c r="Z245" s="11">
        <v>1</v>
      </c>
      <c r="AA245" s="11">
        <v>2</v>
      </c>
      <c r="AB245" s="5" t="s">
        <v>6821</v>
      </c>
      <c r="AC245" s="5" t="s">
        <v>138</v>
      </c>
    </row>
    <row r="246" spans="1:29" x14ac:dyDescent="0.3">
      <c r="A246" s="5" t="s">
        <v>6822</v>
      </c>
      <c r="B246" s="5">
        <v>326</v>
      </c>
      <c r="C246" s="5" t="s">
        <v>6823</v>
      </c>
      <c r="E246" s="5" t="s">
        <v>6421</v>
      </c>
      <c r="F246" s="5" t="s">
        <v>5482</v>
      </c>
      <c r="G246" s="5" t="s">
        <v>2549</v>
      </c>
      <c r="H246" s="5" t="s">
        <v>5103</v>
      </c>
      <c r="J246" s="5" t="s">
        <v>4883</v>
      </c>
      <c r="K246" s="5" t="s">
        <v>6816</v>
      </c>
      <c r="L246" s="5">
        <v>1</v>
      </c>
      <c r="M246" s="5">
        <v>2</v>
      </c>
      <c r="N246" s="11">
        <v>1</v>
      </c>
      <c r="O246" s="11">
        <v>1</v>
      </c>
      <c r="P246" s="11">
        <v>1</v>
      </c>
      <c r="Q246" s="11">
        <v>2</v>
      </c>
      <c r="R246" s="11">
        <v>0</v>
      </c>
      <c r="S246" s="11">
        <v>1</v>
      </c>
      <c r="T246" s="11">
        <v>1</v>
      </c>
      <c r="U246" s="11">
        <v>1</v>
      </c>
      <c r="V246" s="11">
        <v>0</v>
      </c>
      <c r="W246" s="11">
        <v>0</v>
      </c>
      <c r="X246" s="11">
        <v>1</v>
      </c>
      <c r="Y246" s="11">
        <v>1</v>
      </c>
      <c r="Z246" s="11">
        <v>1</v>
      </c>
      <c r="AA246" s="11">
        <v>1</v>
      </c>
      <c r="AB246" s="5" t="s">
        <v>138</v>
      </c>
      <c r="AC246" s="5" t="s">
        <v>138</v>
      </c>
    </row>
    <row r="247" spans="1:29" x14ac:dyDescent="0.3">
      <c r="A247" s="5" t="s">
        <v>6824</v>
      </c>
      <c r="B247" s="5">
        <v>801</v>
      </c>
      <c r="C247" s="5" t="s">
        <v>6825</v>
      </c>
      <c r="E247" s="5" t="s">
        <v>6417</v>
      </c>
      <c r="F247" s="5" t="s">
        <v>5482</v>
      </c>
      <c r="G247" s="5" t="s">
        <v>2549</v>
      </c>
      <c r="H247" s="5" t="s">
        <v>5289</v>
      </c>
      <c r="I247" s="5" t="s">
        <v>4883</v>
      </c>
      <c r="J247" s="5" t="s">
        <v>4883</v>
      </c>
      <c r="K247" s="5" t="s">
        <v>6510</v>
      </c>
      <c r="L247" s="5">
        <v>1</v>
      </c>
      <c r="M247" s="5">
        <v>1</v>
      </c>
      <c r="N247" s="11">
        <v>1</v>
      </c>
      <c r="O247" s="11">
        <v>1</v>
      </c>
      <c r="P247" s="11">
        <v>1</v>
      </c>
      <c r="Q247" s="11">
        <v>2</v>
      </c>
      <c r="R247" s="11">
        <v>2</v>
      </c>
      <c r="S247" s="11">
        <v>1</v>
      </c>
      <c r="T247" s="11">
        <v>1</v>
      </c>
      <c r="U247" s="11">
        <v>1</v>
      </c>
      <c r="V247" s="11">
        <v>0</v>
      </c>
      <c r="W247" s="11">
        <v>0</v>
      </c>
      <c r="X247" s="11">
        <v>1</v>
      </c>
      <c r="Y247" s="11">
        <v>1</v>
      </c>
      <c r="Z247" s="11">
        <v>1</v>
      </c>
      <c r="AA247" s="11">
        <v>1</v>
      </c>
      <c r="AB247" s="5" t="s">
        <v>138</v>
      </c>
      <c r="AC247" s="5" t="s">
        <v>138</v>
      </c>
    </row>
    <row r="248" spans="1:29" x14ac:dyDescent="0.3">
      <c r="A248" s="5" t="s">
        <v>6826</v>
      </c>
      <c r="B248" s="5">
        <v>269</v>
      </c>
      <c r="C248" s="5" t="s">
        <v>6827</v>
      </c>
      <c r="E248" s="5" t="s">
        <v>6624</v>
      </c>
      <c r="F248" s="5" t="s">
        <v>6828</v>
      </c>
      <c r="G248" s="5" t="s">
        <v>2549</v>
      </c>
      <c r="H248" s="5" t="s">
        <v>5103</v>
      </c>
      <c r="J248" s="5" t="s">
        <v>1887</v>
      </c>
      <c r="K248" s="5" t="s">
        <v>6410</v>
      </c>
      <c r="L248" s="5">
        <v>1</v>
      </c>
      <c r="M248" s="5">
        <v>2</v>
      </c>
      <c r="N248" s="11">
        <v>1</v>
      </c>
      <c r="O248" s="11">
        <v>1</v>
      </c>
      <c r="P248" s="11">
        <v>1</v>
      </c>
      <c r="Q248" s="11">
        <v>1</v>
      </c>
      <c r="R248" s="11">
        <v>1</v>
      </c>
      <c r="S248" s="11">
        <v>1</v>
      </c>
      <c r="T248" s="11">
        <v>1</v>
      </c>
      <c r="U248" s="11">
        <v>2</v>
      </c>
      <c r="V248" s="11">
        <v>0</v>
      </c>
      <c r="W248" s="11">
        <v>0</v>
      </c>
      <c r="X248" s="11">
        <v>1</v>
      </c>
      <c r="Y248" s="11">
        <v>1</v>
      </c>
      <c r="Z248" s="11">
        <v>1</v>
      </c>
      <c r="AA248" s="11">
        <v>1</v>
      </c>
      <c r="AB248" s="5" t="s">
        <v>138</v>
      </c>
      <c r="AC248" s="5" t="s">
        <v>138</v>
      </c>
    </row>
    <row r="249" spans="1:29" x14ac:dyDescent="0.3">
      <c r="N249" s="11"/>
      <c r="O249" s="11"/>
      <c r="P249" s="11"/>
      <c r="Q249" s="11"/>
    </row>
    <row r="250" spans="1:29" x14ac:dyDescent="0.3">
      <c r="A250" s="5" t="s">
        <v>6392</v>
      </c>
      <c r="L250" s="5">
        <v>13</v>
      </c>
      <c r="M250" s="5">
        <v>11</v>
      </c>
      <c r="N250" s="11">
        <v>6</v>
      </c>
      <c r="O250" s="11">
        <v>20</v>
      </c>
      <c r="P250" s="11">
        <v>11</v>
      </c>
      <c r="Q250" s="11">
        <v>10</v>
      </c>
      <c r="R250" s="11">
        <v>15</v>
      </c>
      <c r="S250" s="11">
        <v>9</v>
      </c>
      <c r="T250" s="11">
        <v>9</v>
      </c>
      <c r="U250" s="11">
        <v>23</v>
      </c>
      <c r="V250" s="11">
        <v>5</v>
      </c>
      <c r="W250" s="11">
        <v>5</v>
      </c>
      <c r="X250" s="11">
        <v>9</v>
      </c>
      <c r="Y250" s="11">
        <v>7</v>
      </c>
      <c r="Z250" s="11">
        <v>16</v>
      </c>
      <c r="AA250" s="11">
        <v>8</v>
      </c>
    </row>
    <row r="251" spans="1:29" x14ac:dyDescent="0.3">
      <c r="A251" s="5" t="s">
        <v>6829</v>
      </c>
      <c r="B251" s="5">
        <v>1004</v>
      </c>
      <c r="C251" s="5" t="s">
        <v>6830</v>
      </c>
      <c r="E251" s="5" t="s">
        <v>6547</v>
      </c>
      <c r="F251" s="5" t="s">
        <v>6831</v>
      </c>
      <c r="G251" s="5" t="s">
        <v>6832</v>
      </c>
      <c r="J251" s="5" t="s">
        <v>5251</v>
      </c>
      <c r="K251" s="5" t="s">
        <v>6410</v>
      </c>
      <c r="L251" s="5">
        <v>1</v>
      </c>
      <c r="M251" s="5">
        <v>2</v>
      </c>
      <c r="N251" s="11">
        <v>1</v>
      </c>
      <c r="O251" s="11">
        <v>2</v>
      </c>
      <c r="P251" s="11">
        <v>2</v>
      </c>
      <c r="Q251" s="11">
        <v>1</v>
      </c>
      <c r="R251" s="11">
        <v>1</v>
      </c>
      <c r="S251" s="11">
        <v>1</v>
      </c>
      <c r="T251" s="11">
        <v>2</v>
      </c>
      <c r="U251" s="11">
        <v>1</v>
      </c>
      <c r="V251" s="11">
        <v>0</v>
      </c>
      <c r="W251" s="11">
        <v>0</v>
      </c>
      <c r="X251" s="11">
        <v>1</v>
      </c>
      <c r="Y251" s="11">
        <v>1</v>
      </c>
      <c r="Z251" s="11">
        <v>1</v>
      </c>
      <c r="AA251" s="11">
        <v>2</v>
      </c>
      <c r="AB251" s="5" t="s">
        <v>138</v>
      </c>
      <c r="AC251" s="5" t="s">
        <v>138</v>
      </c>
    </row>
    <row r="252" spans="1:29" x14ac:dyDescent="0.3">
      <c r="A252" s="5" t="s">
        <v>6833</v>
      </c>
      <c r="B252" s="5">
        <v>1520</v>
      </c>
      <c r="C252" s="5" t="s">
        <v>6834</v>
      </c>
      <c r="E252" s="5" t="s">
        <v>4969</v>
      </c>
      <c r="F252" s="5" t="s">
        <v>6835</v>
      </c>
      <c r="G252" s="5" t="s">
        <v>3137</v>
      </c>
      <c r="H252" s="5" t="s">
        <v>4980</v>
      </c>
      <c r="K252" s="5" t="s">
        <v>4971</v>
      </c>
      <c r="L252" s="5">
        <v>2</v>
      </c>
      <c r="M252" s="5">
        <v>2</v>
      </c>
      <c r="N252" s="11">
        <v>1</v>
      </c>
      <c r="O252" s="11">
        <v>2</v>
      </c>
      <c r="P252" s="11">
        <v>1</v>
      </c>
      <c r="Q252" s="11">
        <v>1</v>
      </c>
      <c r="R252" s="11">
        <v>1</v>
      </c>
      <c r="S252" s="11">
        <v>2</v>
      </c>
      <c r="T252" s="11">
        <v>1</v>
      </c>
      <c r="U252" s="11">
        <v>4</v>
      </c>
      <c r="V252" s="11">
        <v>1</v>
      </c>
      <c r="W252" s="11">
        <v>1</v>
      </c>
      <c r="X252" s="11">
        <v>1</v>
      </c>
      <c r="Y252" s="11">
        <v>1</v>
      </c>
      <c r="Z252" s="11">
        <v>2</v>
      </c>
      <c r="AA252" s="11">
        <v>1</v>
      </c>
      <c r="AB252" s="5" t="s">
        <v>6836</v>
      </c>
      <c r="AC252" s="5" t="s">
        <v>6837</v>
      </c>
    </row>
    <row r="253" spans="1:29" x14ac:dyDescent="0.3">
      <c r="A253" s="5" t="s">
        <v>6838</v>
      </c>
      <c r="B253" s="5">
        <v>377</v>
      </c>
      <c r="C253" s="5" t="s">
        <v>6839</v>
      </c>
      <c r="E253" s="5" t="s">
        <v>5909</v>
      </c>
      <c r="F253" s="5" t="s">
        <v>6835</v>
      </c>
      <c r="G253" s="5" t="s">
        <v>3137</v>
      </c>
      <c r="H253" s="5" t="s">
        <v>4970</v>
      </c>
      <c r="K253" s="5" t="s">
        <v>4971</v>
      </c>
      <c r="L253" s="5">
        <v>9</v>
      </c>
      <c r="M253" s="5">
        <v>6</v>
      </c>
      <c r="N253" s="11">
        <v>3</v>
      </c>
      <c r="O253" s="11">
        <v>15</v>
      </c>
      <c r="P253" s="11">
        <v>7</v>
      </c>
      <c r="Q253" s="11">
        <v>7</v>
      </c>
      <c r="R253" s="11">
        <v>12</v>
      </c>
      <c r="S253" s="11">
        <v>5</v>
      </c>
      <c r="T253" s="11">
        <v>5</v>
      </c>
      <c r="U253" s="11">
        <v>17</v>
      </c>
      <c r="V253" s="11">
        <v>4</v>
      </c>
      <c r="W253" s="11">
        <v>3</v>
      </c>
      <c r="X253" s="11">
        <v>6</v>
      </c>
      <c r="Y253" s="11">
        <v>4</v>
      </c>
      <c r="Z253" s="11">
        <v>12</v>
      </c>
      <c r="AA253" s="11">
        <v>4</v>
      </c>
      <c r="AB253" s="5" t="s">
        <v>6840</v>
      </c>
      <c r="AC253" s="5" t="s">
        <v>6841</v>
      </c>
    </row>
    <row r="254" spans="1:29" x14ac:dyDescent="0.3">
      <c r="A254" s="5" t="s">
        <v>6842</v>
      </c>
      <c r="B254" s="5">
        <v>1195</v>
      </c>
      <c r="C254" s="5" t="s">
        <v>6843</v>
      </c>
      <c r="E254" s="5" t="s">
        <v>6547</v>
      </c>
      <c r="F254" s="5" t="s">
        <v>6835</v>
      </c>
      <c r="G254" s="5" t="s">
        <v>3137</v>
      </c>
      <c r="L254" s="5">
        <v>1</v>
      </c>
      <c r="M254" s="5">
        <v>1</v>
      </c>
      <c r="N254" s="11">
        <v>1</v>
      </c>
      <c r="O254" s="11">
        <v>1</v>
      </c>
      <c r="P254" s="11">
        <v>1</v>
      </c>
      <c r="Q254" s="11">
        <v>1</v>
      </c>
      <c r="R254" s="11">
        <v>1</v>
      </c>
      <c r="S254" s="11">
        <v>1</v>
      </c>
      <c r="T254" s="11">
        <v>1</v>
      </c>
      <c r="U254" s="11">
        <v>1</v>
      </c>
      <c r="V254" s="11">
        <v>0</v>
      </c>
      <c r="W254" s="11">
        <v>1</v>
      </c>
      <c r="X254" s="11">
        <v>1</v>
      </c>
      <c r="Y254" s="11">
        <v>1</v>
      </c>
      <c r="Z254" s="11">
        <v>1</v>
      </c>
      <c r="AA254" s="11">
        <v>1</v>
      </c>
      <c r="AB254" s="5" t="s">
        <v>138</v>
      </c>
      <c r="AC254" s="5" t="s">
        <v>6844</v>
      </c>
    </row>
    <row r="255" spans="1:29" x14ac:dyDescent="0.3">
      <c r="A255" s="5" t="s">
        <v>6845</v>
      </c>
      <c r="B255" s="5">
        <v>377</v>
      </c>
      <c r="C255" s="5" t="s">
        <v>6846</v>
      </c>
      <c r="E255" s="5" t="s">
        <v>5909</v>
      </c>
      <c r="F255" s="5" t="s">
        <v>6835</v>
      </c>
      <c r="G255" s="5" t="s">
        <v>3137</v>
      </c>
      <c r="H255" s="5" t="s">
        <v>4970</v>
      </c>
      <c r="K255" s="5" t="s">
        <v>4971</v>
      </c>
      <c r="L255" s="5">
        <v>9</v>
      </c>
      <c r="M255" s="5">
        <v>6</v>
      </c>
      <c r="N255" s="11">
        <v>3</v>
      </c>
      <c r="O255" s="11">
        <v>15</v>
      </c>
      <c r="P255" s="11">
        <v>7</v>
      </c>
      <c r="Q255" s="11">
        <v>7</v>
      </c>
      <c r="R255" s="11">
        <v>12</v>
      </c>
      <c r="S255" s="11">
        <v>5</v>
      </c>
      <c r="T255" s="11">
        <v>5</v>
      </c>
      <c r="U255" s="11">
        <v>17</v>
      </c>
      <c r="V255" s="11">
        <v>4</v>
      </c>
      <c r="W255" s="11">
        <v>3</v>
      </c>
      <c r="X255" s="11">
        <v>6</v>
      </c>
      <c r="Y255" s="11">
        <v>4</v>
      </c>
      <c r="Z255" s="11">
        <v>12</v>
      </c>
      <c r="AA255" s="11">
        <v>4</v>
      </c>
      <c r="AB255" s="5" t="s">
        <v>6840</v>
      </c>
      <c r="AC255" s="5" t="s">
        <v>6841</v>
      </c>
    </row>
    <row r="256" spans="1:29" x14ac:dyDescent="0.3">
      <c r="A256" s="5" t="s">
        <v>6847</v>
      </c>
      <c r="B256" s="5">
        <v>377</v>
      </c>
      <c r="C256" s="5" t="s">
        <v>6848</v>
      </c>
      <c r="E256" s="5" t="s">
        <v>5909</v>
      </c>
      <c r="F256" s="5" t="s">
        <v>6835</v>
      </c>
      <c r="G256" s="5" t="s">
        <v>3137</v>
      </c>
      <c r="H256" s="5" t="s">
        <v>4970</v>
      </c>
      <c r="K256" s="5" t="s">
        <v>4971</v>
      </c>
      <c r="L256" s="5">
        <v>9</v>
      </c>
      <c r="M256" s="5">
        <v>6</v>
      </c>
      <c r="N256" s="11">
        <v>3</v>
      </c>
      <c r="O256" s="11">
        <v>15</v>
      </c>
      <c r="P256" s="11">
        <v>7</v>
      </c>
      <c r="Q256" s="11">
        <v>7</v>
      </c>
      <c r="R256" s="11">
        <v>12</v>
      </c>
      <c r="S256" s="11">
        <v>5</v>
      </c>
      <c r="T256" s="11">
        <v>5</v>
      </c>
      <c r="U256" s="11">
        <v>17</v>
      </c>
      <c r="V256" s="11">
        <v>4</v>
      </c>
      <c r="W256" s="11">
        <v>3</v>
      </c>
      <c r="X256" s="11">
        <v>6</v>
      </c>
      <c r="Y256" s="11">
        <v>4</v>
      </c>
      <c r="Z256" s="11">
        <v>12</v>
      </c>
      <c r="AA256" s="11">
        <v>4</v>
      </c>
      <c r="AB256" s="5" t="s">
        <v>6840</v>
      </c>
      <c r="AC256" s="5" t="s">
        <v>6841</v>
      </c>
    </row>
    <row r="257" spans="1:29" x14ac:dyDescent="0.3">
      <c r="A257" s="5" t="s">
        <v>6849</v>
      </c>
      <c r="B257" s="5">
        <v>377</v>
      </c>
      <c r="C257" s="5" t="s">
        <v>6850</v>
      </c>
      <c r="E257" s="5" t="s">
        <v>5909</v>
      </c>
      <c r="F257" s="5" t="s">
        <v>6835</v>
      </c>
      <c r="G257" s="5" t="s">
        <v>3137</v>
      </c>
      <c r="H257" s="5" t="s">
        <v>4970</v>
      </c>
      <c r="K257" s="5" t="s">
        <v>4971</v>
      </c>
      <c r="L257" s="5">
        <v>9</v>
      </c>
      <c r="M257" s="5">
        <v>6</v>
      </c>
      <c r="N257" s="11">
        <v>3</v>
      </c>
      <c r="O257" s="11">
        <v>15</v>
      </c>
      <c r="P257" s="11">
        <v>7</v>
      </c>
      <c r="Q257" s="11">
        <v>7</v>
      </c>
      <c r="R257" s="11">
        <v>12</v>
      </c>
      <c r="S257" s="11">
        <v>5</v>
      </c>
      <c r="T257" s="11">
        <v>5</v>
      </c>
      <c r="U257" s="11">
        <v>17</v>
      </c>
      <c r="V257" s="11">
        <v>4</v>
      </c>
      <c r="W257" s="11">
        <v>3</v>
      </c>
      <c r="X257" s="11">
        <v>6</v>
      </c>
      <c r="Y257" s="11">
        <v>4</v>
      </c>
      <c r="Z257" s="11">
        <v>12</v>
      </c>
      <c r="AA257" s="11">
        <v>4</v>
      </c>
      <c r="AB257" s="5" t="s">
        <v>6840</v>
      </c>
      <c r="AC257" s="5" t="s">
        <v>6841</v>
      </c>
    </row>
    <row r="258" spans="1:29" x14ac:dyDescent="0.3">
      <c r="N258" s="11"/>
      <c r="O258" s="11"/>
      <c r="P258" s="11"/>
      <c r="Q258" s="11"/>
    </row>
    <row r="259" spans="1:29" x14ac:dyDescent="0.3">
      <c r="A259" s="5" t="s">
        <v>6393</v>
      </c>
      <c r="L259" s="5">
        <v>5</v>
      </c>
      <c r="M259" s="5">
        <v>3</v>
      </c>
      <c r="N259" s="11">
        <v>2</v>
      </c>
      <c r="O259" s="11">
        <v>4</v>
      </c>
      <c r="P259" s="11">
        <v>5</v>
      </c>
      <c r="Q259" s="11">
        <v>3</v>
      </c>
      <c r="R259" s="11">
        <v>6</v>
      </c>
      <c r="S259" s="11">
        <v>3</v>
      </c>
      <c r="T259" s="11">
        <v>3</v>
      </c>
      <c r="U259" s="11">
        <v>8</v>
      </c>
      <c r="V259" s="11">
        <v>3</v>
      </c>
      <c r="W259" s="11">
        <v>3</v>
      </c>
      <c r="X259" s="11">
        <v>3</v>
      </c>
      <c r="Y259" s="11">
        <v>2</v>
      </c>
      <c r="Z259" s="11">
        <v>4</v>
      </c>
      <c r="AA259" s="11">
        <v>5</v>
      </c>
    </row>
    <row r="260" spans="1:29" x14ac:dyDescent="0.3">
      <c r="A260" s="5" t="s">
        <v>5502</v>
      </c>
      <c r="B260" s="5">
        <v>500</v>
      </c>
      <c r="C260" s="5" t="s">
        <v>5503</v>
      </c>
      <c r="E260" s="5" t="s">
        <v>4969</v>
      </c>
      <c r="F260" s="5" t="s">
        <v>5504</v>
      </c>
      <c r="G260" s="5" t="s">
        <v>2269</v>
      </c>
      <c r="H260" s="5" t="s">
        <v>5103</v>
      </c>
      <c r="I260" s="5" t="s">
        <v>2059</v>
      </c>
      <c r="J260" s="5" t="s">
        <v>1887</v>
      </c>
      <c r="K260" s="5" t="s">
        <v>4971</v>
      </c>
      <c r="L260" s="5">
        <v>1</v>
      </c>
      <c r="M260" s="5">
        <v>2</v>
      </c>
      <c r="N260" s="11">
        <v>1</v>
      </c>
      <c r="O260" s="11">
        <v>3</v>
      </c>
      <c r="P260" s="11">
        <v>3</v>
      </c>
      <c r="Q260" s="11">
        <v>2</v>
      </c>
      <c r="R260" s="11">
        <v>4</v>
      </c>
      <c r="S260" s="11">
        <v>2</v>
      </c>
      <c r="T260" s="11">
        <v>2</v>
      </c>
      <c r="U260" s="11">
        <v>5</v>
      </c>
      <c r="V260" s="11">
        <v>2</v>
      </c>
      <c r="W260" s="11">
        <v>2</v>
      </c>
      <c r="X260" s="11">
        <v>2</v>
      </c>
      <c r="Y260" s="11">
        <v>2</v>
      </c>
      <c r="Z260" s="11">
        <v>3</v>
      </c>
      <c r="AA260" s="11">
        <v>2</v>
      </c>
      <c r="AB260" s="5" t="s">
        <v>6851</v>
      </c>
      <c r="AC260" s="5" t="s">
        <v>5517</v>
      </c>
    </row>
    <row r="261" spans="1:29" x14ac:dyDescent="0.3">
      <c r="A261" s="5" t="s">
        <v>6852</v>
      </c>
      <c r="B261" s="5">
        <v>258</v>
      </c>
      <c r="C261" s="5" t="s">
        <v>6853</v>
      </c>
      <c r="E261" s="5" t="s">
        <v>6413</v>
      </c>
      <c r="F261" s="5" t="s">
        <v>6854</v>
      </c>
      <c r="G261" s="5" t="s">
        <v>6855</v>
      </c>
      <c r="I261" s="5" t="s">
        <v>4883</v>
      </c>
      <c r="J261" s="5" t="s">
        <v>4883</v>
      </c>
      <c r="K261" s="5" t="s">
        <v>5126</v>
      </c>
      <c r="L261" s="5">
        <v>4</v>
      </c>
      <c r="M261" s="5">
        <v>1</v>
      </c>
      <c r="N261" s="11">
        <v>1</v>
      </c>
      <c r="O261" s="11">
        <v>1</v>
      </c>
      <c r="P261" s="11">
        <v>2</v>
      </c>
      <c r="Q261" s="11">
        <v>1</v>
      </c>
      <c r="R261" s="11">
        <v>2</v>
      </c>
      <c r="S261" s="11">
        <v>1</v>
      </c>
      <c r="T261" s="11">
        <v>1</v>
      </c>
      <c r="U261" s="11">
        <v>3</v>
      </c>
      <c r="V261" s="11">
        <v>1</v>
      </c>
      <c r="W261" s="11">
        <v>1</v>
      </c>
      <c r="X261" s="11">
        <v>1</v>
      </c>
      <c r="Y261" s="11">
        <v>0</v>
      </c>
      <c r="Z261" s="11">
        <v>1</v>
      </c>
      <c r="AA261" s="11">
        <v>3</v>
      </c>
      <c r="AB261" s="5" t="s">
        <v>6856</v>
      </c>
      <c r="AC261" s="5" t="s">
        <v>6857</v>
      </c>
    </row>
    <row r="262" spans="1:29" x14ac:dyDescent="0.3">
      <c r="N262" s="11"/>
      <c r="O262" s="11"/>
      <c r="P262" s="11"/>
      <c r="Q262" s="11"/>
    </row>
    <row r="263" spans="1:29" x14ac:dyDescent="0.3">
      <c r="A263" s="5" t="s">
        <v>6394</v>
      </c>
      <c r="L263" s="5">
        <v>32</v>
      </c>
      <c r="M263" s="5">
        <v>34</v>
      </c>
      <c r="N263" s="11">
        <v>41</v>
      </c>
      <c r="O263" s="11">
        <v>35</v>
      </c>
      <c r="P263" s="11">
        <v>40</v>
      </c>
      <c r="Q263" s="11">
        <v>36</v>
      </c>
      <c r="R263" s="11">
        <v>73</v>
      </c>
      <c r="S263" s="11">
        <v>31</v>
      </c>
      <c r="T263" s="11">
        <v>35</v>
      </c>
      <c r="U263" s="11">
        <v>45</v>
      </c>
      <c r="V263" s="11">
        <v>15</v>
      </c>
      <c r="W263" s="11">
        <v>15</v>
      </c>
      <c r="X263" s="11">
        <v>22</v>
      </c>
      <c r="Y263" s="11">
        <v>22</v>
      </c>
      <c r="Z263" s="11">
        <v>37</v>
      </c>
      <c r="AA263" s="11">
        <v>27</v>
      </c>
    </row>
    <row r="264" spans="1:29" x14ac:dyDescent="0.3">
      <c r="A264" s="5" t="s">
        <v>6858</v>
      </c>
      <c r="B264" s="5">
        <v>147</v>
      </c>
      <c r="C264" s="5" t="s">
        <v>6859</v>
      </c>
      <c r="E264" s="5" t="s">
        <v>4891</v>
      </c>
      <c r="F264" s="5" t="s">
        <v>5524</v>
      </c>
      <c r="G264" s="5" t="s">
        <v>1976</v>
      </c>
      <c r="H264" s="5" t="s">
        <v>5103</v>
      </c>
      <c r="I264" s="5" t="s">
        <v>2059</v>
      </c>
      <c r="J264" s="5" t="s">
        <v>1887</v>
      </c>
      <c r="K264" s="5" t="s">
        <v>4884</v>
      </c>
      <c r="L264" s="5">
        <v>1</v>
      </c>
      <c r="M264" s="5">
        <v>1</v>
      </c>
      <c r="N264" s="11">
        <v>2</v>
      </c>
      <c r="O264" s="11">
        <v>3</v>
      </c>
      <c r="P264" s="11">
        <v>2</v>
      </c>
      <c r="Q264" s="11">
        <v>1</v>
      </c>
      <c r="R264" s="11">
        <v>2</v>
      </c>
      <c r="S264" s="11">
        <v>1</v>
      </c>
      <c r="T264" s="11">
        <v>1</v>
      </c>
      <c r="U264" s="11">
        <v>1</v>
      </c>
      <c r="V264" s="11">
        <v>0</v>
      </c>
      <c r="W264" s="11">
        <v>0</v>
      </c>
      <c r="X264" s="11">
        <v>1</v>
      </c>
      <c r="Y264" s="11">
        <v>0</v>
      </c>
      <c r="Z264" s="11">
        <v>1</v>
      </c>
      <c r="AA264" s="11">
        <v>1</v>
      </c>
      <c r="AB264" s="5" t="s">
        <v>138</v>
      </c>
      <c r="AC264" s="5" t="s">
        <v>138</v>
      </c>
    </row>
    <row r="265" spans="1:29" x14ac:dyDescent="0.3">
      <c r="A265" s="5" t="s">
        <v>5540</v>
      </c>
      <c r="B265" s="5">
        <v>260</v>
      </c>
      <c r="C265" s="5" t="s">
        <v>5541</v>
      </c>
      <c r="E265" s="5" t="s">
        <v>4891</v>
      </c>
      <c r="F265" s="5" t="s">
        <v>5524</v>
      </c>
      <c r="G265" s="5" t="s">
        <v>1976</v>
      </c>
      <c r="H265" s="5" t="s">
        <v>5542</v>
      </c>
      <c r="I265" s="5" t="s">
        <v>4883</v>
      </c>
      <c r="J265" s="5" t="s">
        <v>4883</v>
      </c>
      <c r="K265" s="5" t="s">
        <v>4884</v>
      </c>
      <c r="L265" s="5">
        <v>1</v>
      </c>
      <c r="M265" s="5">
        <v>1</v>
      </c>
      <c r="N265" s="11">
        <v>1</v>
      </c>
      <c r="O265" s="11">
        <v>1</v>
      </c>
      <c r="P265" s="11">
        <v>1</v>
      </c>
      <c r="Q265" s="11">
        <v>1</v>
      </c>
      <c r="R265" s="11">
        <v>1</v>
      </c>
      <c r="S265" s="11">
        <v>1</v>
      </c>
      <c r="T265" s="11">
        <v>2</v>
      </c>
      <c r="U265" s="11">
        <v>1</v>
      </c>
      <c r="V265" s="11">
        <v>0</v>
      </c>
      <c r="W265" s="11">
        <v>0</v>
      </c>
      <c r="X265" s="11">
        <v>1</v>
      </c>
      <c r="Y265" s="11">
        <v>1</v>
      </c>
      <c r="Z265" s="11">
        <v>2</v>
      </c>
      <c r="AA265" s="11">
        <v>1</v>
      </c>
      <c r="AB265" s="5" t="s">
        <v>138</v>
      </c>
      <c r="AC265" s="5" t="s">
        <v>138</v>
      </c>
    </row>
    <row r="266" spans="1:29" x14ac:dyDescent="0.3">
      <c r="A266" s="5" t="s">
        <v>6860</v>
      </c>
      <c r="B266" s="5">
        <v>261</v>
      </c>
      <c r="C266" s="5" t="s">
        <v>6861</v>
      </c>
      <c r="E266" s="5" t="s">
        <v>6624</v>
      </c>
      <c r="F266" s="5" t="s">
        <v>6862</v>
      </c>
      <c r="G266" s="5" t="s">
        <v>2559</v>
      </c>
      <c r="K266" s="5" t="s">
        <v>5245</v>
      </c>
      <c r="L266" s="5">
        <v>2</v>
      </c>
      <c r="M266" s="5">
        <v>1</v>
      </c>
      <c r="N266" s="11">
        <v>1</v>
      </c>
      <c r="O266" s="11">
        <v>3</v>
      </c>
      <c r="P266" s="11">
        <v>1</v>
      </c>
      <c r="Q266" s="11">
        <v>1</v>
      </c>
      <c r="R266" s="11">
        <v>3</v>
      </c>
      <c r="S266" s="11">
        <v>1</v>
      </c>
      <c r="T266" s="11">
        <v>1</v>
      </c>
      <c r="U266" s="11">
        <v>3</v>
      </c>
      <c r="V266" s="11">
        <v>1</v>
      </c>
      <c r="W266" s="11">
        <v>2</v>
      </c>
      <c r="X266" s="11">
        <v>1</v>
      </c>
      <c r="Y266" s="11">
        <v>2</v>
      </c>
      <c r="Z266" s="11">
        <v>2</v>
      </c>
      <c r="AA266" s="11">
        <v>2</v>
      </c>
      <c r="AB266" s="5" t="s">
        <v>4113</v>
      </c>
      <c r="AC266" s="5" t="s">
        <v>4114</v>
      </c>
    </row>
    <row r="267" spans="1:29" x14ac:dyDescent="0.3">
      <c r="A267" s="5" t="s">
        <v>6863</v>
      </c>
      <c r="B267" s="5">
        <v>210</v>
      </c>
      <c r="C267" s="5" t="s">
        <v>6861</v>
      </c>
      <c r="E267" s="5" t="s">
        <v>6624</v>
      </c>
      <c r="F267" s="5" t="s">
        <v>6862</v>
      </c>
      <c r="G267" s="5" t="s">
        <v>2559</v>
      </c>
      <c r="K267" s="5" t="s">
        <v>6078</v>
      </c>
      <c r="L267" s="5">
        <v>2</v>
      </c>
      <c r="M267" s="5">
        <v>2</v>
      </c>
      <c r="N267" s="11">
        <v>1</v>
      </c>
      <c r="O267" s="11">
        <v>1</v>
      </c>
      <c r="P267" s="11">
        <v>1</v>
      </c>
      <c r="Q267" s="11">
        <v>1</v>
      </c>
      <c r="R267" s="11">
        <v>2</v>
      </c>
      <c r="S267" s="11">
        <v>1</v>
      </c>
      <c r="T267" s="11">
        <v>1</v>
      </c>
      <c r="U267" s="11">
        <v>3</v>
      </c>
      <c r="V267" s="11">
        <v>1</v>
      </c>
      <c r="W267" s="11">
        <v>0</v>
      </c>
      <c r="X267" s="11">
        <v>1</v>
      </c>
      <c r="Y267" s="11">
        <v>1</v>
      </c>
      <c r="Z267" s="11">
        <v>2</v>
      </c>
      <c r="AA267" s="11">
        <v>1</v>
      </c>
      <c r="AB267" s="5" t="s">
        <v>6864</v>
      </c>
      <c r="AC267" s="5" t="s">
        <v>138</v>
      </c>
    </row>
    <row r="268" spans="1:29" x14ac:dyDescent="0.3">
      <c r="A268" s="5" t="s">
        <v>6865</v>
      </c>
      <c r="B268" s="5">
        <v>259</v>
      </c>
      <c r="C268" s="5" t="s">
        <v>6861</v>
      </c>
      <c r="E268" s="5" t="s">
        <v>6624</v>
      </c>
      <c r="F268" s="5" t="s">
        <v>6862</v>
      </c>
      <c r="G268" s="5" t="s">
        <v>2559</v>
      </c>
      <c r="K268" s="5" t="s">
        <v>5245</v>
      </c>
      <c r="L268" s="5">
        <v>2</v>
      </c>
      <c r="M268" s="5">
        <v>1</v>
      </c>
      <c r="N268" s="11">
        <v>1</v>
      </c>
      <c r="O268" s="11">
        <v>3</v>
      </c>
      <c r="P268" s="11">
        <v>1</v>
      </c>
      <c r="Q268" s="11">
        <v>1</v>
      </c>
      <c r="R268" s="11">
        <v>3</v>
      </c>
      <c r="S268" s="11">
        <v>1</v>
      </c>
      <c r="T268" s="11">
        <v>1</v>
      </c>
      <c r="U268" s="11">
        <v>3</v>
      </c>
      <c r="V268" s="11">
        <v>1</v>
      </c>
      <c r="W268" s="11">
        <v>2</v>
      </c>
      <c r="X268" s="11">
        <v>1</v>
      </c>
      <c r="Y268" s="11">
        <v>2</v>
      </c>
      <c r="Z268" s="11">
        <v>2</v>
      </c>
      <c r="AA268" s="11">
        <v>2</v>
      </c>
      <c r="AB268" s="5" t="s">
        <v>4113</v>
      </c>
      <c r="AC268" s="5" t="s">
        <v>4114</v>
      </c>
    </row>
    <row r="269" spans="1:29" x14ac:dyDescent="0.3">
      <c r="A269" s="5" t="s">
        <v>6866</v>
      </c>
      <c r="B269" s="5">
        <v>214</v>
      </c>
      <c r="C269" s="5" t="s">
        <v>6867</v>
      </c>
      <c r="E269" s="5" t="s">
        <v>6624</v>
      </c>
      <c r="F269" s="5" t="s">
        <v>6862</v>
      </c>
      <c r="G269" s="5" t="s">
        <v>2559</v>
      </c>
      <c r="H269" s="5" t="s">
        <v>4970</v>
      </c>
      <c r="K269" s="5" t="s">
        <v>5245</v>
      </c>
      <c r="L269" s="5">
        <v>2</v>
      </c>
      <c r="M269" s="5">
        <v>2</v>
      </c>
      <c r="N269" s="11">
        <v>1</v>
      </c>
      <c r="O269" s="11">
        <v>1</v>
      </c>
      <c r="P269" s="11">
        <v>1</v>
      </c>
      <c r="Q269" s="11">
        <v>1</v>
      </c>
      <c r="R269" s="11">
        <v>2</v>
      </c>
      <c r="S269" s="11">
        <v>1</v>
      </c>
      <c r="T269" s="11">
        <v>1</v>
      </c>
      <c r="U269" s="11">
        <v>3</v>
      </c>
      <c r="V269" s="11">
        <v>1</v>
      </c>
      <c r="W269" s="11">
        <v>0</v>
      </c>
      <c r="X269" s="11">
        <v>1</v>
      </c>
      <c r="Y269" s="11">
        <v>1</v>
      </c>
      <c r="Z269" s="11">
        <v>2</v>
      </c>
      <c r="AA269" s="11">
        <v>1</v>
      </c>
      <c r="AB269" s="5" t="s">
        <v>6864</v>
      </c>
      <c r="AC269" s="5" t="s">
        <v>138</v>
      </c>
    </row>
    <row r="270" spans="1:29" x14ac:dyDescent="0.3">
      <c r="A270" s="5" t="s">
        <v>316</v>
      </c>
      <c r="B270" s="5">
        <v>1579</v>
      </c>
      <c r="C270" s="5" t="s">
        <v>6868</v>
      </c>
      <c r="E270" s="5" t="s">
        <v>4969</v>
      </c>
      <c r="F270" s="5" t="s">
        <v>5544</v>
      </c>
      <c r="G270" s="5" t="s">
        <v>1976</v>
      </c>
      <c r="H270" s="5" t="s">
        <v>5103</v>
      </c>
      <c r="K270" s="5" t="s">
        <v>4971</v>
      </c>
      <c r="L270" s="5">
        <v>1</v>
      </c>
      <c r="M270" s="5">
        <v>1</v>
      </c>
      <c r="N270" s="11">
        <v>1</v>
      </c>
      <c r="O270" s="11">
        <v>1</v>
      </c>
      <c r="P270" s="11">
        <v>1</v>
      </c>
      <c r="Q270" s="11">
        <v>1</v>
      </c>
      <c r="R270" s="11">
        <v>1</v>
      </c>
      <c r="S270" s="11">
        <v>1</v>
      </c>
      <c r="T270" s="11">
        <v>1</v>
      </c>
      <c r="U270" s="11">
        <v>1</v>
      </c>
      <c r="V270" s="11">
        <v>1</v>
      </c>
      <c r="W270" s="11">
        <v>1</v>
      </c>
      <c r="X270" s="11">
        <v>1</v>
      </c>
      <c r="Y270" s="11">
        <v>1</v>
      </c>
      <c r="Z270" s="11">
        <v>1</v>
      </c>
      <c r="AA270" s="11">
        <v>1</v>
      </c>
      <c r="AB270" s="5" t="s">
        <v>6869</v>
      </c>
      <c r="AC270" s="5" t="s">
        <v>318</v>
      </c>
    </row>
    <row r="271" spans="1:29" x14ac:dyDescent="0.3">
      <c r="A271" s="5" t="s">
        <v>6870</v>
      </c>
      <c r="B271" s="5">
        <v>241</v>
      </c>
      <c r="C271" s="5" t="s">
        <v>6871</v>
      </c>
      <c r="E271" s="5" t="s">
        <v>6417</v>
      </c>
      <c r="F271" s="5" t="s">
        <v>5544</v>
      </c>
      <c r="G271" s="5" t="s">
        <v>2014</v>
      </c>
      <c r="J271" s="5" t="s">
        <v>4883</v>
      </c>
      <c r="K271" s="5" t="s">
        <v>4883</v>
      </c>
      <c r="L271" s="5">
        <v>1</v>
      </c>
      <c r="M271" s="5">
        <v>1</v>
      </c>
      <c r="N271" s="11">
        <v>1</v>
      </c>
      <c r="O271" s="11">
        <v>1</v>
      </c>
      <c r="P271" s="11">
        <v>1</v>
      </c>
      <c r="Q271" s="11">
        <v>1</v>
      </c>
      <c r="R271" s="11">
        <v>1</v>
      </c>
      <c r="S271" s="11">
        <v>1</v>
      </c>
      <c r="T271" s="11">
        <v>1</v>
      </c>
      <c r="U271" s="11">
        <v>1</v>
      </c>
      <c r="V271" s="11">
        <v>0</v>
      </c>
      <c r="W271" s="11">
        <v>0</v>
      </c>
      <c r="X271" s="11">
        <v>0</v>
      </c>
      <c r="Y271" s="11">
        <v>1</v>
      </c>
      <c r="Z271" s="11">
        <v>1</v>
      </c>
      <c r="AA271" s="11">
        <v>0</v>
      </c>
      <c r="AB271" s="5" t="s">
        <v>138</v>
      </c>
      <c r="AC271" s="5" t="s">
        <v>138</v>
      </c>
    </row>
    <row r="272" spans="1:29" x14ac:dyDescent="0.3">
      <c r="A272" s="5" t="s">
        <v>6872</v>
      </c>
      <c r="B272" s="5">
        <v>1016</v>
      </c>
      <c r="C272" s="5" t="s">
        <v>6873</v>
      </c>
      <c r="E272" s="5" t="s">
        <v>6417</v>
      </c>
      <c r="F272" s="5" t="s">
        <v>5547</v>
      </c>
      <c r="G272" s="5" t="s">
        <v>1976</v>
      </c>
      <c r="H272" s="5" t="s">
        <v>5103</v>
      </c>
      <c r="I272" s="5" t="s">
        <v>4883</v>
      </c>
      <c r="J272" s="5" t="s">
        <v>4883</v>
      </c>
      <c r="K272" s="5" t="s">
        <v>6078</v>
      </c>
      <c r="L272" s="5">
        <v>1</v>
      </c>
      <c r="M272" s="5">
        <v>2</v>
      </c>
      <c r="N272" s="11">
        <v>1</v>
      </c>
      <c r="O272" s="11">
        <v>1</v>
      </c>
      <c r="P272" s="11">
        <v>2</v>
      </c>
      <c r="Q272" s="11">
        <v>4</v>
      </c>
      <c r="R272" s="11">
        <v>1</v>
      </c>
      <c r="S272" s="11">
        <v>1</v>
      </c>
      <c r="T272" s="11">
        <v>1</v>
      </c>
      <c r="U272" s="11">
        <v>1</v>
      </c>
      <c r="V272" s="11">
        <v>1</v>
      </c>
      <c r="W272" s="11">
        <v>1</v>
      </c>
      <c r="X272" s="11">
        <v>2</v>
      </c>
      <c r="Y272" s="11">
        <v>1</v>
      </c>
      <c r="Z272" s="11">
        <v>1</v>
      </c>
      <c r="AA272" s="11">
        <v>1</v>
      </c>
      <c r="AB272" s="5" t="s">
        <v>3219</v>
      </c>
      <c r="AC272" s="5" t="s">
        <v>3220</v>
      </c>
    </row>
    <row r="273" spans="1:29" x14ac:dyDescent="0.3">
      <c r="A273" s="5" t="s">
        <v>6874</v>
      </c>
      <c r="B273" s="5">
        <v>539</v>
      </c>
      <c r="C273" s="5" t="s">
        <v>6875</v>
      </c>
      <c r="E273" s="5" t="s">
        <v>6417</v>
      </c>
      <c r="F273" s="5" t="s">
        <v>5547</v>
      </c>
      <c r="G273" s="5" t="s">
        <v>1976</v>
      </c>
      <c r="I273" s="5" t="s">
        <v>4883</v>
      </c>
      <c r="J273" s="5" t="s">
        <v>4883</v>
      </c>
      <c r="K273" s="5" t="s">
        <v>6078</v>
      </c>
      <c r="L273" s="5">
        <v>1</v>
      </c>
      <c r="M273" s="5">
        <v>2</v>
      </c>
      <c r="N273" s="11">
        <v>1</v>
      </c>
      <c r="O273" s="11">
        <v>1</v>
      </c>
      <c r="P273" s="11">
        <v>1</v>
      </c>
      <c r="Q273" s="11">
        <v>1</v>
      </c>
      <c r="R273" s="11">
        <v>1</v>
      </c>
      <c r="S273" s="11">
        <v>1</v>
      </c>
      <c r="T273" s="11">
        <v>1</v>
      </c>
      <c r="U273" s="11">
        <v>1</v>
      </c>
      <c r="V273" s="11">
        <v>0</v>
      </c>
      <c r="W273" s="11">
        <v>0</v>
      </c>
      <c r="X273" s="11">
        <v>1</v>
      </c>
      <c r="Y273" s="11">
        <v>1</v>
      </c>
      <c r="Z273" s="11">
        <v>1</v>
      </c>
      <c r="AA273" s="11">
        <v>1</v>
      </c>
      <c r="AB273" s="5" t="s">
        <v>138</v>
      </c>
      <c r="AC273" s="5" t="s">
        <v>138</v>
      </c>
    </row>
    <row r="274" spans="1:29" x14ac:dyDescent="0.3">
      <c r="A274" s="5" t="s">
        <v>5545</v>
      </c>
      <c r="B274" s="5">
        <v>641</v>
      </c>
      <c r="C274" s="5" t="s">
        <v>5546</v>
      </c>
      <c r="E274" s="5" t="s">
        <v>4887</v>
      </c>
      <c r="F274" s="5" t="s">
        <v>5547</v>
      </c>
      <c r="G274" s="5" t="s">
        <v>1976</v>
      </c>
      <c r="H274" s="5" t="s">
        <v>4892</v>
      </c>
      <c r="I274" s="5" t="s">
        <v>4883</v>
      </c>
      <c r="J274" s="5" t="s">
        <v>4883</v>
      </c>
      <c r="K274" s="5" t="s">
        <v>5548</v>
      </c>
      <c r="L274" s="5">
        <v>1</v>
      </c>
      <c r="M274" s="5">
        <v>1</v>
      </c>
      <c r="N274" s="11">
        <v>1</v>
      </c>
      <c r="O274" s="11">
        <v>1</v>
      </c>
      <c r="P274" s="11">
        <v>1</v>
      </c>
      <c r="Q274" s="11">
        <v>1</v>
      </c>
      <c r="R274" s="11">
        <v>1</v>
      </c>
      <c r="S274" s="11">
        <v>1</v>
      </c>
      <c r="T274" s="11">
        <v>1</v>
      </c>
      <c r="U274" s="11">
        <v>1</v>
      </c>
      <c r="V274" s="11">
        <v>0</v>
      </c>
      <c r="W274" s="11">
        <v>0</v>
      </c>
      <c r="X274" s="11">
        <v>0</v>
      </c>
      <c r="Y274" s="11">
        <v>1</v>
      </c>
      <c r="Z274" s="11">
        <v>1</v>
      </c>
      <c r="AA274" s="11">
        <v>1</v>
      </c>
      <c r="AB274" s="5" t="s">
        <v>138</v>
      </c>
      <c r="AC274" s="5" t="s">
        <v>138</v>
      </c>
    </row>
    <row r="275" spans="1:29" x14ac:dyDescent="0.3">
      <c r="A275" s="5" t="s">
        <v>6876</v>
      </c>
      <c r="B275" s="5">
        <v>313</v>
      </c>
      <c r="C275" s="5" t="s">
        <v>6877</v>
      </c>
      <c r="E275" s="5" t="s">
        <v>6417</v>
      </c>
      <c r="F275" s="5" t="s">
        <v>5547</v>
      </c>
      <c r="G275" s="5" t="s">
        <v>1976</v>
      </c>
      <c r="H275" s="5" t="s">
        <v>5103</v>
      </c>
      <c r="I275" s="5" t="s">
        <v>2059</v>
      </c>
      <c r="J275" s="5" t="s">
        <v>1887</v>
      </c>
      <c r="K275" s="5" t="s">
        <v>4971</v>
      </c>
      <c r="L275" s="5">
        <v>1</v>
      </c>
      <c r="M275" s="5">
        <v>1</v>
      </c>
      <c r="N275" s="11">
        <v>1</v>
      </c>
      <c r="O275" s="11">
        <v>1</v>
      </c>
      <c r="P275" s="11">
        <v>1</v>
      </c>
      <c r="Q275" s="11">
        <v>1</v>
      </c>
      <c r="R275" s="11">
        <v>1</v>
      </c>
      <c r="S275" s="11">
        <v>1</v>
      </c>
      <c r="T275" s="11">
        <v>2</v>
      </c>
      <c r="U275" s="11">
        <v>1</v>
      </c>
      <c r="V275" s="11">
        <v>1</v>
      </c>
      <c r="W275" s="11">
        <v>0</v>
      </c>
      <c r="X275" s="11">
        <v>1</v>
      </c>
      <c r="Y275" s="11">
        <v>1</v>
      </c>
      <c r="Z275" s="11">
        <v>1</v>
      </c>
      <c r="AA275" s="11">
        <v>1</v>
      </c>
      <c r="AB275" s="5" t="s">
        <v>6878</v>
      </c>
      <c r="AC275" s="5" t="s">
        <v>138</v>
      </c>
    </row>
    <row r="276" spans="1:29" x14ac:dyDescent="0.3">
      <c r="A276" s="5" t="s">
        <v>6879</v>
      </c>
      <c r="B276" s="5">
        <v>320</v>
      </c>
      <c r="C276" s="5" t="s">
        <v>6804</v>
      </c>
      <c r="E276" s="5" t="s">
        <v>6417</v>
      </c>
      <c r="F276" s="5" t="s">
        <v>5547</v>
      </c>
      <c r="H276" s="5" t="s">
        <v>5289</v>
      </c>
      <c r="I276" s="5" t="s">
        <v>5785</v>
      </c>
      <c r="J276" s="5" t="s">
        <v>5911</v>
      </c>
      <c r="L276" s="5">
        <v>3</v>
      </c>
      <c r="M276" s="5">
        <v>1</v>
      </c>
      <c r="N276" s="11">
        <v>5</v>
      </c>
      <c r="O276" s="11">
        <v>3</v>
      </c>
      <c r="P276" s="11">
        <v>6</v>
      </c>
      <c r="Q276" s="11">
        <v>6</v>
      </c>
      <c r="R276" s="11">
        <v>7</v>
      </c>
      <c r="S276" s="11">
        <v>4</v>
      </c>
      <c r="T276" s="11">
        <v>3</v>
      </c>
      <c r="U276" s="11">
        <v>4</v>
      </c>
      <c r="V276" s="11">
        <v>1</v>
      </c>
      <c r="W276" s="11">
        <v>1</v>
      </c>
      <c r="X276" s="11">
        <v>1</v>
      </c>
      <c r="Y276" s="11">
        <v>2</v>
      </c>
      <c r="Z276" s="11">
        <v>6</v>
      </c>
      <c r="AA276" s="11">
        <v>3</v>
      </c>
      <c r="AB276" s="5" t="s">
        <v>6880</v>
      </c>
      <c r="AC276" s="5" t="s">
        <v>6881</v>
      </c>
    </row>
    <row r="277" spans="1:29" x14ac:dyDescent="0.3">
      <c r="A277" s="5" t="s">
        <v>6882</v>
      </c>
      <c r="B277" s="5">
        <v>268</v>
      </c>
      <c r="C277" s="5" t="s">
        <v>6877</v>
      </c>
      <c r="E277" s="5" t="s">
        <v>6417</v>
      </c>
      <c r="F277" s="5" t="s">
        <v>5547</v>
      </c>
      <c r="G277" s="5" t="s">
        <v>1976</v>
      </c>
      <c r="I277" s="5" t="s">
        <v>4883</v>
      </c>
      <c r="J277" s="5" t="s">
        <v>4883</v>
      </c>
      <c r="K277" s="5" t="s">
        <v>6410</v>
      </c>
      <c r="L277" s="5">
        <v>1</v>
      </c>
      <c r="M277" s="5">
        <v>1</v>
      </c>
      <c r="N277" s="11">
        <v>1</v>
      </c>
      <c r="O277" s="11">
        <v>1</v>
      </c>
      <c r="P277" s="11">
        <v>1</v>
      </c>
      <c r="Q277" s="11">
        <v>2</v>
      </c>
      <c r="R277" s="11">
        <v>1</v>
      </c>
      <c r="S277" s="11">
        <v>1</v>
      </c>
      <c r="T277" s="11">
        <v>1</v>
      </c>
      <c r="U277" s="11">
        <v>1</v>
      </c>
      <c r="V277" s="11">
        <v>1</v>
      </c>
      <c r="W277" s="11">
        <v>1</v>
      </c>
      <c r="X277" s="11">
        <v>1</v>
      </c>
      <c r="Y277" s="11">
        <v>1</v>
      </c>
      <c r="Z277" s="11">
        <v>1</v>
      </c>
      <c r="AA277" s="11">
        <v>1</v>
      </c>
      <c r="AB277" s="5" t="s">
        <v>6883</v>
      </c>
      <c r="AC277" s="5" t="s">
        <v>6884</v>
      </c>
    </row>
    <row r="278" spans="1:29" x14ac:dyDescent="0.3">
      <c r="A278" s="5" t="s">
        <v>6885</v>
      </c>
      <c r="B278" s="5">
        <v>447</v>
      </c>
      <c r="C278" s="5" t="s">
        <v>6886</v>
      </c>
      <c r="E278" s="5" t="s">
        <v>6417</v>
      </c>
      <c r="F278" s="5" t="s">
        <v>5547</v>
      </c>
      <c r="G278" s="5" t="s">
        <v>1976</v>
      </c>
      <c r="H278" s="5" t="s">
        <v>4882</v>
      </c>
      <c r="I278" s="5" t="s">
        <v>4883</v>
      </c>
      <c r="J278" s="5" t="s">
        <v>4883</v>
      </c>
      <c r="K278" s="5" t="s">
        <v>6078</v>
      </c>
      <c r="L278" s="5">
        <v>1</v>
      </c>
      <c r="M278" s="5">
        <v>1</v>
      </c>
      <c r="N278" s="11">
        <v>1</v>
      </c>
      <c r="O278" s="11">
        <v>1</v>
      </c>
      <c r="P278" s="11">
        <v>1</v>
      </c>
      <c r="Q278" s="11">
        <v>1</v>
      </c>
      <c r="R278" s="11">
        <v>4</v>
      </c>
      <c r="S278" s="11">
        <v>1</v>
      </c>
      <c r="T278" s="11">
        <v>1</v>
      </c>
      <c r="U278" s="11">
        <v>1</v>
      </c>
      <c r="V278" s="11">
        <v>1</v>
      </c>
      <c r="W278" s="11">
        <v>0</v>
      </c>
      <c r="X278" s="11">
        <v>1</v>
      </c>
      <c r="Y278" s="11">
        <v>0</v>
      </c>
      <c r="Z278" s="11">
        <v>1</v>
      </c>
      <c r="AA278" s="11">
        <v>1</v>
      </c>
      <c r="AB278" s="5" t="s">
        <v>3575</v>
      </c>
      <c r="AC278" s="5" t="s">
        <v>138</v>
      </c>
    </row>
    <row r="279" spans="1:29" x14ac:dyDescent="0.3">
      <c r="A279" s="5" t="s">
        <v>5563</v>
      </c>
      <c r="B279" s="5">
        <v>312</v>
      </c>
      <c r="C279" s="5" t="s">
        <v>5564</v>
      </c>
      <c r="E279" s="5" t="s">
        <v>4887</v>
      </c>
      <c r="F279" s="5" t="s">
        <v>5565</v>
      </c>
      <c r="G279" s="5" t="s">
        <v>2014</v>
      </c>
      <c r="H279" s="5" t="s">
        <v>4892</v>
      </c>
      <c r="I279" s="5" t="s">
        <v>4883</v>
      </c>
      <c r="J279" s="5" t="s">
        <v>4883</v>
      </c>
      <c r="K279" s="5" t="s">
        <v>4883</v>
      </c>
      <c r="L279" s="5">
        <v>1</v>
      </c>
      <c r="M279" s="5">
        <v>1</v>
      </c>
      <c r="N279" s="11">
        <v>1</v>
      </c>
      <c r="O279" s="11">
        <v>1</v>
      </c>
      <c r="P279" s="11">
        <v>2</v>
      </c>
      <c r="Q279" s="11">
        <v>1</v>
      </c>
      <c r="R279" s="11">
        <v>0</v>
      </c>
      <c r="S279" s="11">
        <v>1</v>
      </c>
      <c r="T279" s="11">
        <v>2</v>
      </c>
      <c r="U279" s="11">
        <v>1</v>
      </c>
      <c r="V279" s="11">
        <v>0</v>
      </c>
      <c r="W279" s="11">
        <v>0</v>
      </c>
      <c r="X279" s="11">
        <v>0</v>
      </c>
      <c r="Y279" s="11">
        <v>1</v>
      </c>
      <c r="Z279" s="11">
        <v>1</v>
      </c>
      <c r="AA279" s="11">
        <v>2</v>
      </c>
      <c r="AB279" s="5" t="s">
        <v>138</v>
      </c>
      <c r="AC279" s="5" t="s">
        <v>138</v>
      </c>
    </row>
    <row r="280" spans="1:29" x14ac:dyDescent="0.3">
      <c r="A280" s="5" t="s">
        <v>5579</v>
      </c>
      <c r="B280" s="5">
        <v>280</v>
      </c>
      <c r="C280" s="5" t="s">
        <v>5580</v>
      </c>
      <c r="E280" s="5" t="s">
        <v>4891</v>
      </c>
      <c r="F280" s="5" t="s">
        <v>5565</v>
      </c>
      <c r="G280" s="5" t="s">
        <v>2116</v>
      </c>
      <c r="H280" s="5" t="s">
        <v>4892</v>
      </c>
      <c r="I280" s="5" t="s">
        <v>4883</v>
      </c>
      <c r="J280" s="5" t="s">
        <v>4883</v>
      </c>
      <c r="K280" s="5" t="s">
        <v>5339</v>
      </c>
      <c r="L280" s="5">
        <v>1</v>
      </c>
      <c r="M280" s="5">
        <v>2</v>
      </c>
      <c r="N280" s="11">
        <v>1</v>
      </c>
      <c r="O280" s="11">
        <v>1</v>
      </c>
      <c r="P280" s="11">
        <v>1</v>
      </c>
      <c r="Q280" s="11">
        <v>1</v>
      </c>
      <c r="R280" s="11">
        <v>1</v>
      </c>
      <c r="S280" s="11">
        <v>1</v>
      </c>
      <c r="T280" s="11">
        <v>1</v>
      </c>
      <c r="U280" s="11">
        <v>1</v>
      </c>
      <c r="V280" s="11">
        <v>0</v>
      </c>
      <c r="W280" s="11">
        <v>0</v>
      </c>
      <c r="X280" s="11">
        <v>1</v>
      </c>
      <c r="Y280" s="11">
        <v>0</v>
      </c>
      <c r="Z280" s="11">
        <v>1</v>
      </c>
      <c r="AA280" s="11">
        <v>1</v>
      </c>
      <c r="AB280" s="5" t="s">
        <v>138</v>
      </c>
      <c r="AC280" s="5" t="s">
        <v>138</v>
      </c>
    </row>
    <row r="281" spans="1:29" x14ac:dyDescent="0.3">
      <c r="A281" s="5" t="s">
        <v>6887</v>
      </c>
      <c r="B281" s="5">
        <v>208</v>
      </c>
      <c r="C281" s="5" t="s">
        <v>6888</v>
      </c>
      <c r="E281" s="5" t="s">
        <v>6417</v>
      </c>
      <c r="F281" s="5" t="s">
        <v>5565</v>
      </c>
      <c r="G281" s="5" t="s">
        <v>1976</v>
      </c>
      <c r="I281" s="5" t="s">
        <v>4883</v>
      </c>
      <c r="J281" s="5" t="s">
        <v>4883</v>
      </c>
      <c r="K281" s="5" t="s">
        <v>6078</v>
      </c>
      <c r="L281" s="5">
        <v>1</v>
      </c>
      <c r="M281" s="5">
        <v>1</v>
      </c>
      <c r="N281" s="11">
        <v>1</v>
      </c>
      <c r="O281" s="11">
        <v>0</v>
      </c>
      <c r="P281" s="11">
        <v>1</v>
      </c>
      <c r="Q281" s="11">
        <v>2</v>
      </c>
      <c r="R281" s="11">
        <v>1</v>
      </c>
      <c r="S281" s="11">
        <v>1</v>
      </c>
      <c r="T281" s="11">
        <v>1</v>
      </c>
      <c r="U281" s="11">
        <v>1</v>
      </c>
      <c r="V281" s="11">
        <v>0</v>
      </c>
      <c r="W281" s="11">
        <v>1</v>
      </c>
      <c r="X281" s="11">
        <v>1</v>
      </c>
      <c r="Y281" s="11">
        <v>0</v>
      </c>
      <c r="Z281" s="11">
        <v>1</v>
      </c>
      <c r="AA281" s="11">
        <v>0</v>
      </c>
      <c r="AB281" s="5" t="s">
        <v>138</v>
      </c>
      <c r="AC281" s="5" t="s">
        <v>2179</v>
      </c>
    </row>
    <row r="282" spans="1:29" x14ac:dyDescent="0.3">
      <c r="A282" s="5" t="s">
        <v>5581</v>
      </c>
      <c r="B282" s="5">
        <v>510</v>
      </c>
      <c r="C282" s="5" t="s">
        <v>5582</v>
      </c>
      <c r="E282" s="5" t="s">
        <v>4887</v>
      </c>
      <c r="F282" s="5" t="s">
        <v>5565</v>
      </c>
      <c r="G282" s="5" t="s">
        <v>5042</v>
      </c>
      <c r="H282" s="5" t="s">
        <v>5583</v>
      </c>
      <c r="I282" s="5" t="s">
        <v>4883</v>
      </c>
      <c r="J282" s="5" t="s">
        <v>4883</v>
      </c>
      <c r="K282" s="5" t="s">
        <v>4946</v>
      </c>
      <c r="L282" s="5">
        <v>1</v>
      </c>
      <c r="M282" s="5">
        <v>1</v>
      </c>
      <c r="N282" s="11">
        <v>1</v>
      </c>
      <c r="O282" s="11">
        <v>1</v>
      </c>
      <c r="P282" s="11">
        <v>1</v>
      </c>
      <c r="Q282" s="11">
        <v>1</v>
      </c>
      <c r="R282" s="11">
        <v>2</v>
      </c>
      <c r="S282" s="11">
        <v>1</v>
      </c>
      <c r="T282" s="11">
        <v>1</v>
      </c>
      <c r="U282" s="11">
        <v>1</v>
      </c>
      <c r="V282" s="11">
        <v>0</v>
      </c>
      <c r="W282" s="11">
        <v>0</v>
      </c>
      <c r="X282" s="11">
        <v>0</v>
      </c>
      <c r="Y282" s="11">
        <v>1</v>
      </c>
      <c r="Z282" s="11">
        <v>1</v>
      </c>
      <c r="AA282" s="11">
        <v>1</v>
      </c>
      <c r="AB282" s="5" t="s">
        <v>138</v>
      </c>
      <c r="AC282" s="5" t="s">
        <v>138</v>
      </c>
    </row>
    <row r="283" spans="1:29" x14ac:dyDescent="0.3">
      <c r="A283" s="5" t="s">
        <v>6889</v>
      </c>
      <c r="B283" s="5">
        <v>536</v>
      </c>
      <c r="C283" s="5" t="s">
        <v>6890</v>
      </c>
      <c r="E283" s="5" t="s">
        <v>6417</v>
      </c>
      <c r="F283" s="5" t="s">
        <v>5565</v>
      </c>
      <c r="G283" s="5" t="s">
        <v>1976</v>
      </c>
      <c r="I283" s="5" t="s">
        <v>4883</v>
      </c>
      <c r="J283" s="5" t="s">
        <v>4883</v>
      </c>
      <c r="K283" s="5" t="s">
        <v>6510</v>
      </c>
      <c r="L283" s="5">
        <v>1</v>
      </c>
      <c r="M283" s="5">
        <v>1</v>
      </c>
      <c r="N283" s="11">
        <v>10</v>
      </c>
      <c r="O283" s="11">
        <v>4</v>
      </c>
      <c r="P283" s="11">
        <v>3</v>
      </c>
      <c r="Q283" s="11">
        <v>2</v>
      </c>
      <c r="R283" s="11">
        <v>28</v>
      </c>
      <c r="S283" s="11">
        <v>2</v>
      </c>
      <c r="T283" s="11">
        <v>6</v>
      </c>
      <c r="U283" s="11">
        <v>3</v>
      </c>
      <c r="V283" s="11">
        <v>0</v>
      </c>
      <c r="W283" s="11">
        <v>0</v>
      </c>
      <c r="X283" s="11">
        <v>1</v>
      </c>
      <c r="Y283" s="11">
        <v>1</v>
      </c>
      <c r="Z283" s="11">
        <v>3</v>
      </c>
      <c r="AA283" s="11">
        <v>2</v>
      </c>
      <c r="AB283" s="5" t="s">
        <v>138</v>
      </c>
      <c r="AC283" s="5" t="s">
        <v>138</v>
      </c>
    </row>
    <row r="284" spans="1:29" x14ac:dyDescent="0.3">
      <c r="A284" s="5" t="s">
        <v>6891</v>
      </c>
      <c r="B284" s="5">
        <v>296</v>
      </c>
      <c r="C284" s="5" t="s">
        <v>6892</v>
      </c>
      <c r="E284" s="5" t="s">
        <v>6417</v>
      </c>
      <c r="F284" s="5" t="s">
        <v>6893</v>
      </c>
      <c r="G284" s="5" t="s">
        <v>3344</v>
      </c>
      <c r="I284" s="5" t="s">
        <v>4883</v>
      </c>
      <c r="J284" s="5" t="s">
        <v>4883</v>
      </c>
      <c r="K284" s="5" t="s">
        <v>6078</v>
      </c>
      <c r="L284" s="5">
        <v>1</v>
      </c>
      <c r="M284" s="5">
        <v>2</v>
      </c>
      <c r="N284" s="11">
        <v>1</v>
      </c>
      <c r="O284" s="11">
        <v>2</v>
      </c>
      <c r="P284" s="11">
        <v>1</v>
      </c>
      <c r="Q284" s="11">
        <v>1</v>
      </c>
      <c r="R284" s="11">
        <v>2</v>
      </c>
      <c r="S284" s="11">
        <v>1</v>
      </c>
      <c r="T284" s="11">
        <v>1</v>
      </c>
      <c r="U284" s="11">
        <v>2</v>
      </c>
      <c r="V284" s="11">
        <v>1</v>
      </c>
      <c r="W284" s="11">
        <v>1</v>
      </c>
      <c r="X284" s="11">
        <v>1</v>
      </c>
      <c r="Y284" s="11">
        <v>1</v>
      </c>
      <c r="Z284" s="11">
        <v>2</v>
      </c>
      <c r="AA284" s="11">
        <v>2</v>
      </c>
      <c r="AB284" s="5" t="s">
        <v>1681</v>
      </c>
      <c r="AC284" s="5" t="s">
        <v>1682</v>
      </c>
    </row>
    <row r="285" spans="1:29" x14ac:dyDescent="0.3">
      <c r="A285" s="5" t="s">
        <v>6894</v>
      </c>
      <c r="B285" s="5">
        <v>297</v>
      </c>
      <c r="C285" s="5" t="s">
        <v>6895</v>
      </c>
      <c r="E285" s="5" t="s">
        <v>6624</v>
      </c>
      <c r="F285" s="5" t="s">
        <v>6896</v>
      </c>
      <c r="G285" s="5" t="s">
        <v>1976</v>
      </c>
      <c r="K285" s="5" t="s">
        <v>6897</v>
      </c>
      <c r="L285" s="5">
        <v>2</v>
      </c>
      <c r="M285" s="5">
        <v>1</v>
      </c>
      <c r="N285" s="11">
        <v>2</v>
      </c>
      <c r="O285" s="11">
        <v>1</v>
      </c>
      <c r="P285" s="11">
        <v>2</v>
      </c>
      <c r="Q285" s="11">
        <v>1</v>
      </c>
      <c r="R285" s="11">
        <v>4</v>
      </c>
      <c r="S285" s="11">
        <v>2</v>
      </c>
      <c r="T285" s="11">
        <v>1</v>
      </c>
      <c r="U285" s="11">
        <v>3</v>
      </c>
      <c r="V285" s="11">
        <v>1</v>
      </c>
      <c r="W285" s="11">
        <v>1</v>
      </c>
      <c r="X285" s="11">
        <v>1</v>
      </c>
      <c r="Y285" s="11">
        <v>1</v>
      </c>
      <c r="Z285" s="11">
        <v>1</v>
      </c>
      <c r="AA285" s="11">
        <v>1</v>
      </c>
      <c r="AB285" s="5" t="s">
        <v>3369</v>
      </c>
      <c r="AC285" s="5" t="s">
        <v>3370</v>
      </c>
    </row>
    <row r="286" spans="1:29" x14ac:dyDescent="0.3">
      <c r="A286" s="5" t="s">
        <v>6898</v>
      </c>
      <c r="B286" s="5">
        <v>1206</v>
      </c>
      <c r="C286" s="5" t="s">
        <v>6899</v>
      </c>
      <c r="E286" s="5" t="s">
        <v>6624</v>
      </c>
      <c r="F286" s="5" t="s">
        <v>6896</v>
      </c>
      <c r="G286" s="5" t="s">
        <v>1976</v>
      </c>
      <c r="H286" s="5" t="s">
        <v>4970</v>
      </c>
      <c r="K286" s="5" t="s">
        <v>6410</v>
      </c>
      <c r="L286" s="5">
        <v>2</v>
      </c>
      <c r="M286" s="5">
        <v>2</v>
      </c>
      <c r="N286" s="11">
        <v>1</v>
      </c>
      <c r="O286" s="11">
        <v>1</v>
      </c>
      <c r="P286" s="11">
        <v>2</v>
      </c>
      <c r="Q286" s="11">
        <v>1</v>
      </c>
      <c r="R286" s="11">
        <v>2</v>
      </c>
      <c r="S286" s="11">
        <v>1</v>
      </c>
      <c r="T286" s="11">
        <v>1</v>
      </c>
      <c r="U286" s="11">
        <v>2</v>
      </c>
      <c r="V286" s="11">
        <v>1</v>
      </c>
      <c r="W286" s="11">
        <v>1</v>
      </c>
      <c r="X286" s="11">
        <v>1</v>
      </c>
      <c r="Y286" s="11">
        <v>1</v>
      </c>
      <c r="Z286" s="11">
        <v>1</v>
      </c>
      <c r="AA286" s="11">
        <v>1</v>
      </c>
      <c r="AB286" s="5" t="s">
        <v>6900</v>
      </c>
      <c r="AC286" s="5" t="s">
        <v>6901</v>
      </c>
    </row>
    <row r="287" spans="1:29" x14ac:dyDescent="0.3">
      <c r="A287" s="5" t="s">
        <v>6902</v>
      </c>
      <c r="B287" s="5">
        <v>589</v>
      </c>
      <c r="C287" s="5" t="s">
        <v>6903</v>
      </c>
      <c r="E287" s="5" t="s">
        <v>6624</v>
      </c>
      <c r="F287" s="5" t="s">
        <v>6896</v>
      </c>
      <c r="G287" s="5" t="s">
        <v>6904</v>
      </c>
      <c r="J287" s="5" t="s">
        <v>5251</v>
      </c>
      <c r="K287" s="5" t="s">
        <v>6410</v>
      </c>
      <c r="L287" s="5">
        <v>1</v>
      </c>
      <c r="M287" s="5">
        <v>2</v>
      </c>
      <c r="N287" s="11">
        <v>1</v>
      </c>
      <c r="O287" s="11">
        <v>2</v>
      </c>
      <c r="P287" s="11">
        <v>1</v>
      </c>
      <c r="Q287" s="11">
        <v>1</v>
      </c>
      <c r="R287" s="11">
        <v>2</v>
      </c>
      <c r="S287" s="11">
        <v>1</v>
      </c>
      <c r="T287" s="11">
        <v>1</v>
      </c>
      <c r="U287" s="11">
        <v>1</v>
      </c>
      <c r="V287" s="11">
        <v>1</v>
      </c>
      <c r="W287" s="11">
        <v>1</v>
      </c>
      <c r="X287" s="11">
        <v>1</v>
      </c>
      <c r="Y287" s="11">
        <v>0</v>
      </c>
      <c r="Z287" s="11">
        <v>1</v>
      </c>
      <c r="AA287" s="11">
        <v>0</v>
      </c>
      <c r="AB287" s="5" t="s">
        <v>6905</v>
      </c>
      <c r="AC287" s="5" t="s">
        <v>6906</v>
      </c>
    </row>
    <row r="288" spans="1:29" x14ac:dyDescent="0.3">
      <c r="A288" s="5" t="s">
        <v>6907</v>
      </c>
      <c r="B288" s="5">
        <v>818</v>
      </c>
      <c r="C288" s="5" t="s">
        <v>6908</v>
      </c>
      <c r="E288" s="5" t="s">
        <v>6624</v>
      </c>
      <c r="F288" s="5" t="s">
        <v>6896</v>
      </c>
      <c r="G288" s="5" t="s">
        <v>1976</v>
      </c>
      <c r="H288" s="5" t="s">
        <v>6909</v>
      </c>
      <c r="I288" s="5" t="s">
        <v>4883</v>
      </c>
      <c r="J288" s="5" t="s">
        <v>4883</v>
      </c>
      <c r="K288" s="5" t="s">
        <v>6410</v>
      </c>
      <c r="L288" s="5">
        <v>2</v>
      </c>
      <c r="M288" s="5">
        <v>1</v>
      </c>
      <c r="N288" s="11">
        <v>1</v>
      </c>
      <c r="O288" s="11">
        <v>1</v>
      </c>
      <c r="P288" s="11">
        <v>2</v>
      </c>
      <c r="Q288" s="11">
        <v>1</v>
      </c>
      <c r="R288" s="11">
        <v>2</v>
      </c>
      <c r="S288" s="11">
        <v>1</v>
      </c>
      <c r="T288" s="11">
        <v>1</v>
      </c>
      <c r="U288" s="11">
        <v>3</v>
      </c>
      <c r="V288" s="11">
        <v>1</v>
      </c>
      <c r="W288" s="11">
        <v>1</v>
      </c>
      <c r="X288" s="11">
        <v>1</v>
      </c>
      <c r="Y288" s="11">
        <v>1</v>
      </c>
      <c r="Z288" s="11">
        <v>2</v>
      </c>
      <c r="AA288" s="11">
        <v>1</v>
      </c>
      <c r="AB288" s="5" t="s">
        <v>3610</v>
      </c>
      <c r="AC288" s="5" t="s">
        <v>3611</v>
      </c>
    </row>
    <row r="289" spans="1:29" x14ac:dyDescent="0.3">
      <c r="A289" s="5" t="s">
        <v>6910</v>
      </c>
      <c r="B289" s="5">
        <v>1503</v>
      </c>
      <c r="C289" s="5" t="s">
        <v>6911</v>
      </c>
      <c r="E289" s="5" t="s">
        <v>6624</v>
      </c>
      <c r="F289" s="5" t="s">
        <v>6896</v>
      </c>
      <c r="G289" s="5" t="s">
        <v>1976</v>
      </c>
      <c r="H289" s="5" t="s">
        <v>6912</v>
      </c>
      <c r="K289" s="5" t="s">
        <v>6410</v>
      </c>
      <c r="L289" s="5">
        <v>1</v>
      </c>
      <c r="M289" s="5">
        <v>2</v>
      </c>
      <c r="N289" s="11">
        <v>1</v>
      </c>
      <c r="O289" s="11">
        <v>1</v>
      </c>
      <c r="P289" s="11">
        <v>3</v>
      </c>
      <c r="Q289" s="11">
        <v>1</v>
      </c>
      <c r="R289" s="11">
        <v>2</v>
      </c>
      <c r="S289" s="11">
        <v>2</v>
      </c>
      <c r="T289" s="11">
        <v>1</v>
      </c>
      <c r="U289" s="11">
        <v>5</v>
      </c>
      <c r="V289" s="11">
        <v>1</v>
      </c>
      <c r="W289" s="11">
        <v>1</v>
      </c>
      <c r="X289" s="11">
        <v>1</v>
      </c>
      <c r="Y289" s="11">
        <v>1</v>
      </c>
      <c r="Z289" s="11">
        <v>1</v>
      </c>
      <c r="AA289" s="11">
        <v>0</v>
      </c>
      <c r="AB289" s="5" t="s">
        <v>6913</v>
      </c>
      <c r="AC289" s="5" t="s">
        <v>6914</v>
      </c>
    </row>
    <row r="290" spans="1:29" x14ac:dyDescent="0.3">
      <c r="A290" s="5" t="s">
        <v>6915</v>
      </c>
      <c r="B290" s="5">
        <v>313</v>
      </c>
      <c r="C290" s="5" t="s">
        <v>6916</v>
      </c>
      <c r="E290" s="5" t="s">
        <v>6624</v>
      </c>
      <c r="F290" s="5" t="s">
        <v>6896</v>
      </c>
      <c r="G290" s="5" t="s">
        <v>1976</v>
      </c>
      <c r="H290" s="5" t="s">
        <v>6912</v>
      </c>
      <c r="K290" s="5" t="s">
        <v>6897</v>
      </c>
      <c r="L290" s="5">
        <v>2</v>
      </c>
      <c r="M290" s="5">
        <v>1</v>
      </c>
      <c r="N290" s="11">
        <v>2</v>
      </c>
      <c r="O290" s="11">
        <v>1</v>
      </c>
      <c r="P290" s="11">
        <v>2</v>
      </c>
      <c r="Q290" s="11">
        <v>1</v>
      </c>
      <c r="R290" s="11">
        <v>4</v>
      </c>
      <c r="S290" s="11">
        <v>2</v>
      </c>
      <c r="T290" s="11">
        <v>1</v>
      </c>
      <c r="U290" s="11">
        <v>3</v>
      </c>
      <c r="V290" s="11">
        <v>1</v>
      </c>
      <c r="W290" s="11">
        <v>1</v>
      </c>
      <c r="X290" s="11">
        <v>1</v>
      </c>
      <c r="Y290" s="11">
        <v>1</v>
      </c>
      <c r="Z290" s="11">
        <v>1</v>
      </c>
      <c r="AA290" s="11">
        <v>1</v>
      </c>
      <c r="AB290" s="5" t="s">
        <v>3369</v>
      </c>
      <c r="AC290" s="5" t="s">
        <v>3370</v>
      </c>
    </row>
    <row r="291" spans="1:29" x14ac:dyDescent="0.3">
      <c r="A291" s="5" t="s">
        <v>6917</v>
      </c>
      <c r="B291" s="5">
        <v>732</v>
      </c>
      <c r="C291" s="5" t="s">
        <v>6918</v>
      </c>
      <c r="E291" s="5" t="s">
        <v>6624</v>
      </c>
      <c r="F291" s="5" t="s">
        <v>6896</v>
      </c>
      <c r="G291" s="5" t="s">
        <v>1976</v>
      </c>
      <c r="H291" s="5" t="s">
        <v>5479</v>
      </c>
      <c r="I291" s="5" t="s">
        <v>4883</v>
      </c>
      <c r="J291" s="5" t="s">
        <v>4883</v>
      </c>
      <c r="K291" s="5" t="s">
        <v>6897</v>
      </c>
      <c r="L291" s="5">
        <v>1</v>
      </c>
      <c r="M291" s="5">
        <v>2</v>
      </c>
      <c r="N291" s="11">
        <v>2</v>
      </c>
      <c r="O291" s="11">
        <v>1</v>
      </c>
      <c r="P291" s="11">
        <v>1</v>
      </c>
      <c r="Q291" s="11">
        <v>1</v>
      </c>
      <c r="R291" s="11">
        <v>1</v>
      </c>
      <c r="S291" s="11">
        <v>1</v>
      </c>
      <c r="T291" s="11">
        <v>1</v>
      </c>
      <c r="U291" s="11">
        <v>2</v>
      </c>
      <c r="V291" s="11">
        <v>1</v>
      </c>
      <c r="W291" s="11">
        <v>2</v>
      </c>
      <c r="X291" s="11">
        <v>1</v>
      </c>
      <c r="Y291" s="11">
        <v>1</v>
      </c>
      <c r="Z291" s="11">
        <v>1</v>
      </c>
      <c r="AA291" s="11">
        <v>1</v>
      </c>
      <c r="AB291" s="5" t="s">
        <v>4487</v>
      </c>
      <c r="AC291" s="5" t="s">
        <v>4488</v>
      </c>
    </row>
    <row r="292" spans="1:29" x14ac:dyDescent="0.3">
      <c r="N292" s="11"/>
      <c r="O292" s="11"/>
      <c r="P292" s="11"/>
      <c r="Q292" s="11"/>
    </row>
    <row r="293" spans="1:29" x14ac:dyDescent="0.3">
      <c r="A293" s="5" t="s">
        <v>6395</v>
      </c>
      <c r="L293" s="5">
        <v>7</v>
      </c>
      <c r="M293" s="5">
        <v>4</v>
      </c>
      <c r="N293" s="11">
        <v>12</v>
      </c>
      <c r="O293" s="11">
        <v>11</v>
      </c>
      <c r="P293" s="11">
        <v>13</v>
      </c>
      <c r="Q293" s="11">
        <v>6</v>
      </c>
      <c r="R293" s="11">
        <v>39</v>
      </c>
      <c r="S293" s="11">
        <v>8</v>
      </c>
      <c r="T293" s="11">
        <v>9</v>
      </c>
      <c r="U293" s="11">
        <v>11</v>
      </c>
      <c r="V293" s="11">
        <v>8</v>
      </c>
      <c r="W293" s="11">
        <v>2</v>
      </c>
      <c r="X293" s="11">
        <v>15</v>
      </c>
      <c r="Y293" s="11">
        <v>11</v>
      </c>
      <c r="Z293" s="11">
        <v>8</v>
      </c>
      <c r="AA293" s="11">
        <v>9</v>
      </c>
    </row>
    <row r="294" spans="1:29" x14ac:dyDescent="0.3">
      <c r="A294" s="5" t="s">
        <v>1086</v>
      </c>
      <c r="B294" s="5">
        <v>373</v>
      </c>
      <c r="C294" s="5" t="s">
        <v>5598</v>
      </c>
      <c r="E294" s="5" t="s">
        <v>4887</v>
      </c>
      <c r="F294" s="5" t="s">
        <v>5599</v>
      </c>
      <c r="G294" s="5" t="s">
        <v>4171</v>
      </c>
      <c r="H294" s="5" t="s">
        <v>5600</v>
      </c>
      <c r="I294" s="5" t="s">
        <v>4883</v>
      </c>
      <c r="J294" s="5" t="s">
        <v>4883</v>
      </c>
      <c r="K294" s="5" t="s">
        <v>5274</v>
      </c>
      <c r="L294" s="5">
        <v>2</v>
      </c>
      <c r="M294" s="5">
        <v>1</v>
      </c>
      <c r="N294" s="11">
        <v>1</v>
      </c>
      <c r="O294" s="11">
        <v>5</v>
      </c>
      <c r="P294" s="11">
        <v>3</v>
      </c>
      <c r="Q294" s="11">
        <v>2</v>
      </c>
      <c r="R294" s="11">
        <v>3</v>
      </c>
      <c r="S294" s="11">
        <v>2</v>
      </c>
      <c r="T294" s="11">
        <v>3</v>
      </c>
      <c r="U294" s="11">
        <v>2</v>
      </c>
      <c r="V294" s="11">
        <v>1</v>
      </c>
      <c r="W294" s="11">
        <v>0</v>
      </c>
      <c r="X294" s="11">
        <v>2</v>
      </c>
      <c r="Y294" s="11">
        <v>2</v>
      </c>
      <c r="Z294" s="11">
        <v>3</v>
      </c>
      <c r="AA294" s="11">
        <v>4</v>
      </c>
      <c r="AB294" s="5" t="s">
        <v>6919</v>
      </c>
      <c r="AC294" s="5" t="s">
        <v>138</v>
      </c>
    </row>
    <row r="295" spans="1:29" x14ac:dyDescent="0.3">
      <c r="A295" s="5" t="s">
        <v>1121</v>
      </c>
      <c r="B295" s="5">
        <v>234</v>
      </c>
      <c r="C295" s="5" t="s">
        <v>5602</v>
      </c>
      <c r="E295" s="5" t="s">
        <v>4887</v>
      </c>
      <c r="F295" s="5" t="s">
        <v>5599</v>
      </c>
      <c r="G295" s="5" t="s">
        <v>4171</v>
      </c>
      <c r="H295" s="5" t="s">
        <v>4892</v>
      </c>
      <c r="I295" s="5" t="s">
        <v>4883</v>
      </c>
      <c r="J295" s="5" t="s">
        <v>4883</v>
      </c>
      <c r="K295" s="5" t="s">
        <v>5274</v>
      </c>
      <c r="L295" s="5">
        <v>1</v>
      </c>
      <c r="M295" s="5">
        <v>1</v>
      </c>
      <c r="N295" s="11">
        <v>1</v>
      </c>
      <c r="O295" s="11">
        <v>2</v>
      </c>
      <c r="P295" s="11">
        <v>1</v>
      </c>
      <c r="Q295" s="11">
        <v>1</v>
      </c>
      <c r="R295" s="11">
        <v>4</v>
      </c>
      <c r="S295" s="11">
        <v>1</v>
      </c>
      <c r="T295" s="11">
        <v>1</v>
      </c>
      <c r="U295" s="11">
        <v>1</v>
      </c>
      <c r="V295" s="11">
        <v>0</v>
      </c>
      <c r="W295" s="11">
        <v>0</v>
      </c>
      <c r="X295" s="11">
        <v>1</v>
      </c>
      <c r="Y295" s="11">
        <v>1</v>
      </c>
      <c r="Z295" s="11">
        <v>1</v>
      </c>
      <c r="AA295" s="11">
        <v>1</v>
      </c>
      <c r="AB295" s="5" t="s">
        <v>138</v>
      </c>
      <c r="AC295" s="5" t="s">
        <v>138</v>
      </c>
    </row>
    <row r="296" spans="1:29" x14ac:dyDescent="0.3">
      <c r="A296" s="5" t="s">
        <v>5604</v>
      </c>
      <c r="B296" s="5">
        <v>219</v>
      </c>
      <c r="C296" s="5" t="s">
        <v>5605</v>
      </c>
      <c r="E296" s="5" t="s">
        <v>4887</v>
      </c>
      <c r="F296" s="5" t="s">
        <v>5599</v>
      </c>
      <c r="G296" s="5" t="s">
        <v>4171</v>
      </c>
      <c r="H296" s="5" t="s">
        <v>4892</v>
      </c>
      <c r="I296" s="5" t="s">
        <v>4883</v>
      </c>
      <c r="J296" s="5" t="s">
        <v>4883</v>
      </c>
      <c r="K296" s="5" t="s">
        <v>4884</v>
      </c>
      <c r="L296" s="5">
        <v>1</v>
      </c>
      <c r="M296" s="5">
        <v>1</v>
      </c>
      <c r="N296" s="11">
        <v>5</v>
      </c>
      <c r="O296" s="11">
        <v>1</v>
      </c>
      <c r="P296" s="11">
        <v>1</v>
      </c>
      <c r="Q296" s="11">
        <v>1</v>
      </c>
      <c r="R296" s="11">
        <v>1</v>
      </c>
      <c r="S296" s="11">
        <v>1</v>
      </c>
      <c r="T296" s="11">
        <v>1</v>
      </c>
      <c r="U296" s="11">
        <v>0</v>
      </c>
      <c r="V296" s="11">
        <v>0</v>
      </c>
      <c r="W296" s="11">
        <v>0</v>
      </c>
      <c r="X296" s="11">
        <v>0</v>
      </c>
      <c r="Y296" s="11">
        <v>1</v>
      </c>
      <c r="Z296" s="11">
        <v>0</v>
      </c>
      <c r="AA296" s="11">
        <v>2</v>
      </c>
      <c r="AB296" s="5" t="s">
        <v>138</v>
      </c>
      <c r="AC296" s="5" t="s">
        <v>138</v>
      </c>
    </row>
    <row r="297" spans="1:29" x14ac:dyDescent="0.3">
      <c r="A297" s="5" t="s">
        <v>5606</v>
      </c>
      <c r="B297" s="5">
        <v>507</v>
      </c>
      <c r="C297" s="5" t="s">
        <v>5607</v>
      </c>
      <c r="E297" s="5" t="s">
        <v>4880</v>
      </c>
      <c r="F297" s="5" t="s">
        <v>5599</v>
      </c>
      <c r="G297" s="5" t="s">
        <v>4171</v>
      </c>
      <c r="H297" s="5" t="s">
        <v>4970</v>
      </c>
      <c r="J297" s="5" t="s">
        <v>1887</v>
      </c>
      <c r="K297" s="5" t="s">
        <v>5274</v>
      </c>
      <c r="L297" s="5">
        <v>3</v>
      </c>
      <c r="M297" s="5">
        <v>1</v>
      </c>
      <c r="N297" s="11">
        <v>5</v>
      </c>
      <c r="O297" s="11">
        <v>3</v>
      </c>
      <c r="P297" s="11">
        <v>8</v>
      </c>
      <c r="Q297" s="11">
        <v>2</v>
      </c>
      <c r="R297" s="11">
        <v>31</v>
      </c>
      <c r="S297" s="11">
        <v>4</v>
      </c>
      <c r="T297" s="11">
        <v>4</v>
      </c>
      <c r="U297" s="11">
        <v>8</v>
      </c>
      <c r="V297" s="11">
        <v>7</v>
      </c>
      <c r="W297" s="11">
        <v>2</v>
      </c>
      <c r="X297" s="11">
        <v>12</v>
      </c>
      <c r="Y297" s="11">
        <v>7</v>
      </c>
      <c r="Z297" s="11">
        <v>4</v>
      </c>
      <c r="AA297" s="11">
        <v>2</v>
      </c>
      <c r="AB297" s="5" t="s">
        <v>6920</v>
      </c>
      <c r="AC297" s="5" t="s">
        <v>5379</v>
      </c>
    </row>
    <row r="298" spans="1:29" x14ac:dyDescent="0.3">
      <c r="A298" s="5" t="s">
        <v>36</v>
      </c>
      <c r="B298" s="5">
        <v>132</v>
      </c>
      <c r="C298" s="5" t="s">
        <v>5610</v>
      </c>
      <c r="E298" s="5" t="s">
        <v>4880</v>
      </c>
      <c r="F298" s="5" t="s">
        <v>5599</v>
      </c>
      <c r="G298" s="5" t="s">
        <v>4171</v>
      </c>
      <c r="H298" s="5" t="s">
        <v>4980</v>
      </c>
      <c r="J298" s="5" t="s">
        <v>1887</v>
      </c>
      <c r="K298" s="5" t="s">
        <v>5274</v>
      </c>
      <c r="L298" s="5" t="s">
        <v>138</v>
      </c>
      <c r="M298" s="5" t="s">
        <v>138</v>
      </c>
      <c r="N298" s="11" t="s">
        <v>138</v>
      </c>
      <c r="O298" s="11" t="s">
        <v>138</v>
      </c>
      <c r="P298" s="11" t="s">
        <v>138</v>
      </c>
      <c r="Q298" s="11" t="s">
        <v>138</v>
      </c>
      <c r="R298" s="11" t="s">
        <v>138</v>
      </c>
      <c r="S298" s="11" t="s">
        <v>138</v>
      </c>
      <c r="T298" s="11" t="s">
        <v>138</v>
      </c>
      <c r="U298" s="11" t="s">
        <v>138</v>
      </c>
      <c r="V298" s="11" t="s">
        <v>138</v>
      </c>
      <c r="W298" s="11" t="s">
        <v>138</v>
      </c>
      <c r="X298" s="11" t="s">
        <v>138</v>
      </c>
      <c r="Y298" s="11" t="s">
        <v>138</v>
      </c>
      <c r="Z298" s="11" t="s">
        <v>138</v>
      </c>
      <c r="AA298" s="11" t="s">
        <v>138</v>
      </c>
      <c r="AB298" s="5" t="s">
        <v>138</v>
      </c>
      <c r="AC298" s="5" t="s">
        <v>138</v>
      </c>
    </row>
    <row r="299" spans="1:29" x14ac:dyDescent="0.3">
      <c r="N299" s="11"/>
      <c r="O299" s="11"/>
      <c r="P299" s="11"/>
      <c r="Q299" s="11"/>
    </row>
    <row r="300" spans="1:29" x14ac:dyDescent="0.3">
      <c r="A300" s="5" t="s">
        <v>6396</v>
      </c>
      <c r="L300" s="5">
        <v>5</v>
      </c>
      <c r="M300" s="5">
        <v>5</v>
      </c>
      <c r="N300" s="11">
        <v>3</v>
      </c>
      <c r="O300" s="11">
        <v>3</v>
      </c>
      <c r="P300" s="11">
        <v>5</v>
      </c>
      <c r="Q300" s="11">
        <v>3</v>
      </c>
      <c r="R300" s="11">
        <v>8</v>
      </c>
      <c r="S300" s="11">
        <v>4</v>
      </c>
      <c r="T300" s="11">
        <v>3</v>
      </c>
      <c r="U300" s="11">
        <v>8</v>
      </c>
      <c r="V300" s="11">
        <v>0</v>
      </c>
      <c r="W300" s="11">
        <v>0</v>
      </c>
      <c r="X300" s="11">
        <v>3</v>
      </c>
      <c r="Y300" s="11">
        <v>2</v>
      </c>
      <c r="Z300" s="11">
        <v>4</v>
      </c>
      <c r="AA300" s="11">
        <v>3</v>
      </c>
    </row>
    <row r="301" spans="1:29" x14ac:dyDescent="0.3">
      <c r="A301" s="5" t="s">
        <v>139</v>
      </c>
      <c r="B301" s="5">
        <v>204</v>
      </c>
      <c r="C301" s="5" t="s">
        <v>5672</v>
      </c>
      <c r="E301" s="5" t="s">
        <v>4880</v>
      </c>
      <c r="F301" s="5" t="s">
        <v>5673</v>
      </c>
      <c r="G301" s="5" t="s">
        <v>3227</v>
      </c>
      <c r="H301" s="5" t="s">
        <v>5103</v>
      </c>
      <c r="I301" s="5" t="s">
        <v>2059</v>
      </c>
      <c r="J301" s="5" t="s">
        <v>1887</v>
      </c>
      <c r="K301" s="5" t="s">
        <v>5274</v>
      </c>
      <c r="L301" s="5">
        <v>2</v>
      </c>
      <c r="M301" s="5">
        <v>2</v>
      </c>
      <c r="N301" s="11">
        <v>1</v>
      </c>
      <c r="O301" s="11">
        <v>1</v>
      </c>
      <c r="P301" s="11">
        <v>2</v>
      </c>
      <c r="Q301" s="11">
        <v>1</v>
      </c>
      <c r="R301" s="11">
        <v>2</v>
      </c>
      <c r="S301" s="11">
        <v>2</v>
      </c>
      <c r="T301" s="11">
        <v>1</v>
      </c>
      <c r="U301" s="11">
        <v>3</v>
      </c>
      <c r="V301" s="11">
        <v>0</v>
      </c>
      <c r="W301" s="11">
        <v>0</v>
      </c>
      <c r="X301" s="11">
        <v>1</v>
      </c>
      <c r="Y301" s="11">
        <v>1</v>
      </c>
      <c r="Z301" s="11">
        <v>1</v>
      </c>
      <c r="AA301" s="11">
        <v>1</v>
      </c>
      <c r="AB301" s="5" t="s">
        <v>138</v>
      </c>
      <c r="AC301" s="5" t="s">
        <v>138</v>
      </c>
    </row>
    <row r="302" spans="1:29" x14ac:dyDescent="0.3">
      <c r="A302" s="5" t="s">
        <v>366</v>
      </c>
      <c r="B302" s="5">
        <v>221</v>
      </c>
      <c r="C302" s="5" t="s">
        <v>5675</v>
      </c>
      <c r="E302" s="5" t="s">
        <v>4887</v>
      </c>
      <c r="F302" s="5" t="s">
        <v>5673</v>
      </c>
      <c r="G302" s="5" t="s">
        <v>3227</v>
      </c>
      <c r="H302" s="5" t="s">
        <v>4892</v>
      </c>
      <c r="I302" s="5" t="s">
        <v>4883</v>
      </c>
      <c r="J302" s="5" t="s">
        <v>4883</v>
      </c>
      <c r="K302" s="5" t="s">
        <v>4884</v>
      </c>
      <c r="L302" s="5">
        <v>1</v>
      </c>
      <c r="M302" s="5">
        <v>1</v>
      </c>
      <c r="N302" s="11">
        <v>1</v>
      </c>
      <c r="O302" s="11">
        <v>1</v>
      </c>
      <c r="P302" s="11">
        <v>1</v>
      </c>
      <c r="Q302" s="11">
        <v>1</v>
      </c>
      <c r="R302" s="11">
        <v>2</v>
      </c>
      <c r="S302" s="11">
        <v>1</v>
      </c>
      <c r="T302" s="11">
        <v>1</v>
      </c>
      <c r="U302" s="11">
        <v>2</v>
      </c>
      <c r="V302" s="11">
        <v>0</v>
      </c>
      <c r="W302" s="11">
        <v>0</v>
      </c>
      <c r="X302" s="11">
        <v>1</v>
      </c>
      <c r="Y302" s="11">
        <v>1</v>
      </c>
      <c r="Z302" s="11">
        <v>1</v>
      </c>
      <c r="AA302" s="11">
        <v>1</v>
      </c>
      <c r="AB302" s="5" t="s">
        <v>138</v>
      </c>
      <c r="AC302" s="5" t="s">
        <v>138</v>
      </c>
    </row>
    <row r="303" spans="1:29" x14ac:dyDescent="0.3">
      <c r="A303" s="5" t="s">
        <v>707</v>
      </c>
      <c r="B303" s="5">
        <v>145</v>
      </c>
      <c r="C303" s="5" t="s">
        <v>5679</v>
      </c>
      <c r="E303" s="5" t="s">
        <v>4887</v>
      </c>
      <c r="F303" s="5" t="s">
        <v>5673</v>
      </c>
      <c r="G303" s="5" t="s">
        <v>3227</v>
      </c>
      <c r="H303" s="5" t="s">
        <v>4892</v>
      </c>
      <c r="I303" s="5" t="s">
        <v>4883</v>
      </c>
      <c r="J303" s="5" t="s">
        <v>4883</v>
      </c>
      <c r="K303" s="5" t="s">
        <v>5274</v>
      </c>
      <c r="L303" s="5">
        <v>2</v>
      </c>
      <c r="M303" s="5">
        <v>2</v>
      </c>
      <c r="N303" s="11">
        <v>1</v>
      </c>
      <c r="O303" s="11">
        <v>1</v>
      </c>
      <c r="P303" s="11">
        <v>2</v>
      </c>
      <c r="Q303" s="11">
        <v>1</v>
      </c>
      <c r="R303" s="11">
        <v>4</v>
      </c>
      <c r="S303" s="11">
        <v>1</v>
      </c>
      <c r="T303" s="11">
        <v>1</v>
      </c>
      <c r="U303" s="11">
        <v>3</v>
      </c>
      <c r="V303" s="11">
        <v>0</v>
      </c>
      <c r="W303" s="11">
        <v>0</v>
      </c>
      <c r="X303" s="11">
        <v>1</v>
      </c>
      <c r="Y303" s="11">
        <v>0</v>
      </c>
      <c r="Z303" s="11">
        <v>2</v>
      </c>
      <c r="AA303" s="11">
        <v>1</v>
      </c>
      <c r="AB303" s="5" t="s">
        <v>138</v>
      </c>
      <c r="AC303" s="5" t="s">
        <v>138</v>
      </c>
    </row>
    <row r="304" spans="1:29" x14ac:dyDescent="0.3">
      <c r="A304" s="5" t="s">
        <v>1047</v>
      </c>
      <c r="B304" s="5">
        <v>208</v>
      </c>
      <c r="C304" s="5" t="s">
        <v>5684</v>
      </c>
      <c r="E304" s="5" t="s">
        <v>4887</v>
      </c>
      <c r="F304" s="5" t="s">
        <v>5673</v>
      </c>
      <c r="G304" s="5" t="s">
        <v>3227</v>
      </c>
      <c r="H304" s="5" t="s">
        <v>4892</v>
      </c>
      <c r="I304" s="5" t="s">
        <v>4883</v>
      </c>
      <c r="J304" s="5" t="s">
        <v>4883</v>
      </c>
      <c r="K304" s="5" t="s">
        <v>5274</v>
      </c>
      <c r="L304" s="5">
        <v>2</v>
      </c>
      <c r="M304" s="5">
        <v>2</v>
      </c>
      <c r="N304" s="11">
        <v>1</v>
      </c>
      <c r="O304" s="11">
        <v>1</v>
      </c>
      <c r="P304" s="11">
        <v>2</v>
      </c>
      <c r="Q304" s="11">
        <v>1</v>
      </c>
      <c r="R304" s="11">
        <v>2</v>
      </c>
      <c r="S304" s="11">
        <v>2</v>
      </c>
      <c r="T304" s="11">
        <v>1</v>
      </c>
      <c r="U304" s="11">
        <v>3</v>
      </c>
      <c r="V304" s="11">
        <v>0</v>
      </c>
      <c r="W304" s="11">
        <v>0</v>
      </c>
      <c r="X304" s="11">
        <v>1</v>
      </c>
      <c r="Y304" s="11">
        <v>1</v>
      </c>
      <c r="Z304" s="11">
        <v>1</v>
      </c>
      <c r="AA304" s="11">
        <v>1</v>
      </c>
      <c r="AB304" s="5" t="s">
        <v>138</v>
      </c>
      <c r="AC304" s="5" t="s">
        <v>138</v>
      </c>
    </row>
    <row r="305" spans="1:29" x14ac:dyDescent="0.3">
      <c r="A305" s="5" t="s">
        <v>1241</v>
      </c>
      <c r="B305" s="5">
        <v>143</v>
      </c>
      <c r="C305" s="5" t="s">
        <v>5686</v>
      </c>
      <c r="E305" s="5" t="s">
        <v>4887</v>
      </c>
      <c r="F305" s="5" t="s">
        <v>5673</v>
      </c>
      <c r="G305" s="5" t="s">
        <v>3227</v>
      </c>
      <c r="H305" s="5" t="s">
        <v>4892</v>
      </c>
      <c r="I305" s="5" t="s">
        <v>4883</v>
      </c>
      <c r="J305" s="5" t="s">
        <v>4883</v>
      </c>
      <c r="K305" s="5" t="s">
        <v>5274</v>
      </c>
      <c r="L305" s="5">
        <v>2</v>
      </c>
      <c r="M305" s="5">
        <v>2</v>
      </c>
      <c r="N305" s="11">
        <v>1</v>
      </c>
      <c r="O305" s="11">
        <v>1</v>
      </c>
      <c r="P305" s="11">
        <v>2</v>
      </c>
      <c r="Q305" s="11">
        <v>1</v>
      </c>
      <c r="R305" s="11">
        <v>4</v>
      </c>
      <c r="S305" s="11">
        <v>1</v>
      </c>
      <c r="T305" s="11">
        <v>1</v>
      </c>
      <c r="U305" s="11">
        <v>3</v>
      </c>
      <c r="V305" s="11">
        <v>0</v>
      </c>
      <c r="W305" s="11">
        <v>0</v>
      </c>
      <c r="X305" s="11">
        <v>1</v>
      </c>
      <c r="Y305" s="11">
        <v>0</v>
      </c>
      <c r="Z305" s="11">
        <v>2</v>
      </c>
      <c r="AA305" s="11">
        <v>1</v>
      </c>
      <c r="AB305" s="5" t="s">
        <v>138</v>
      </c>
      <c r="AC305" s="5" t="s">
        <v>138</v>
      </c>
    </row>
    <row r="306" spans="1:29" x14ac:dyDescent="0.3">
      <c r="A306" s="5" t="s">
        <v>5691</v>
      </c>
      <c r="B306" s="5">
        <v>734</v>
      </c>
      <c r="C306" s="5" t="s">
        <v>5692</v>
      </c>
      <c r="E306" s="5" t="s">
        <v>4880</v>
      </c>
      <c r="F306" s="5" t="s">
        <v>5673</v>
      </c>
      <c r="G306" s="5" t="s">
        <v>3227</v>
      </c>
      <c r="H306" s="5" t="s">
        <v>5171</v>
      </c>
      <c r="J306" s="5" t="s">
        <v>1887</v>
      </c>
      <c r="K306" s="5" t="s">
        <v>4884</v>
      </c>
      <c r="L306" s="5" t="s">
        <v>138</v>
      </c>
      <c r="M306" s="5" t="s">
        <v>138</v>
      </c>
      <c r="N306" s="11" t="s">
        <v>138</v>
      </c>
      <c r="O306" s="11" t="s">
        <v>138</v>
      </c>
      <c r="P306" s="11" t="s">
        <v>138</v>
      </c>
      <c r="Q306" s="11" t="s">
        <v>138</v>
      </c>
      <c r="R306" s="11" t="s">
        <v>138</v>
      </c>
      <c r="S306" s="11" t="s">
        <v>138</v>
      </c>
      <c r="T306" s="11" t="s">
        <v>138</v>
      </c>
      <c r="U306" s="11" t="s">
        <v>138</v>
      </c>
      <c r="V306" s="11" t="s">
        <v>138</v>
      </c>
      <c r="W306" s="11" t="s">
        <v>138</v>
      </c>
      <c r="X306" s="11" t="s">
        <v>138</v>
      </c>
      <c r="Y306" s="11" t="s">
        <v>138</v>
      </c>
      <c r="Z306" s="11" t="s">
        <v>138</v>
      </c>
      <c r="AA306" s="11" t="s">
        <v>138</v>
      </c>
      <c r="AB306" s="5" t="s">
        <v>138</v>
      </c>
      <c r="AC306" s="5" t="s">
        <v>138</v>
      </c>
    </row>
    <row r="307" spans="1:29" x14ac:dyDescent="0.3">
      <c r="A307" s="5" t="s">
        <v>5693</v>
      </c>
      <c r="B307" s="5">
        <v>750</v>
      </c>
      <c r="C307" s="5" t="s">
        <v>5694</v>
      </c>
      <c r="E307" s="5" t="s">
        <v>4880</v>
      </c>
      <c r="F307" s="5" t="s">
        <v>5673</v>
      </c>
      <c r="G307" s="5" t="s">
        <v>3227</v>
      </c>
      <c r="H307" s="5" t="s">
        <v>4970</v>
      </c>
      <c r="J307" s="5" t="s">
        <v>1887</v>
      </c>
      <c r="K307" s="5" t="s">
        <v>4884</v>
      </c>
      <c r="L307" s="5" t="s">
        <v>138</v>
      </c>
      <c r="M307" s="5" t="s">
        <v>138</v>
      </c>
      <c r="N307" s="11" t="s">
        <v>138</v>
      </c>
      <c r="O307" s="11" t="s">
        <v>138</v>
      </c>
      <c r="P307" s="11" t="s">
        <v>138</v>
      </c>
      <c r="Q307" s="11" t="s">
        <v>138</v>
      </c>
      <c r="R307" s="11" t="s">
        <v>138</v>
      </c>
      <c r="S307" s="11" t="s">
        <v>138</v>
      </c>
      <c r="T307" s="11" t="s">
        <v>138</v>
      </c>
      <c r="U307" s="11" t="s">
        <v>138</v>
      </c>
      <c r="V307" s="11" t="s">
        <v>138</v>
      </c>
      <c r="W307" s="11" t="s">
        <v>138</v>
      </c>
      <c r="X307" s="11" t="s">
        <v>138</v>
      </c>
      <c r="Y307" s="11" t="s">
        <v>138</v>
      </c>
      <c r="Z307" s="11" t="s">
        <v>138</v>
      </c>
      <c r="AA307" s="11" t="s">
        <v>138</v>
      </c>
      <c r="AB307" s="5" t="s">
        <v>138</v>
      </c>
      <c r="AC307" s="5" t="s">
        <v>138</v>
      </c>
    </row>
    <row r="308" spans="1:29" x14ac:dyDescent="0.3">
      <c r="N308" s="11"/>
      <c r="O308" s="11"/>
      <c r="P308" s="11"/>
      <c r="Q308" s="11"/>
    </row>
    <row r="309" spans="1:29" x14ac:dyDescent="0.3">
      <c r="A309" s="5" t="s">
        <v>6397</v>
      </c>
      <c r="L309" s="5">
        <v>17</v>
      </c>
      <c r="M309" s="5">
        <v>17</v>
      </c>
      <c r="N309" s="11">
        <v>21</v>
      </c>
      <c r="O309" s="11">
        <v>21</v>
      </c>
      <c r="P309" s="11">
        <v>20</v>
      </c>
      <c r="Q309" s="11">
        <v>21</v>
      </c>
      <c r="R309" s="11">
        <v>23</v>
      </c>
      <c r="S309" s="11">
        <v>17</v>
      </c>
      <c r="T309" s="11">
        <v>16</v>
      </c>
      <c r="U309" s="11">
        <v>24</v>
      </c>
      <c r="V309" s="11">
        <v>7</v>
      </c>
      <c r="W309" s="11">
        <v>5</v>
      </c>
      <c r="X309" s="11">
        <v>13</v>
      </c>
      <c r="Y309" s="11">
        <v>14</v>
      </c>
      <c r="Z309" s="11">
        <v>17</v>
      </c>
      <c r="AA309" s="11">
        <v>12</v>
      </c>
    </row>
    <row r="310" spans="1:29" x14ac:dyDescent="0.3">
      <c r="A310" s="5" t="s">
        <v>6921</v>
      </c>
      <c r="B310" s="5">
        <v>181</v>
      </c>
      <c r="C310" s="5" t="s">
        <v>6922</v>
      </c>
      <c r="E310" s="5" t="s">
        <v>6421</v>
      </c>
      <c r="F310" s="5" t="s">
        <v>6923</v>
      </c>
      <c r="G310" s="5" t="s">
        <v>3128</v>
      </c>
      <c r="I310" s="5" t="s">
        <v>4883</v>
      </c>
      <c r="J310" s="5" t="s">
        <v>4883</v>
      </c>
      <c r="K310" s="5" t="s">
        <v>4883</v>
      </c>
      <c r="L310" s="5">
        <v>1</v>
      </c>
      <c r="M310" s="5">
        <v>1</v>
      </c>
      <c r="N310" s="11">
        <v>1</v>
      </c>
      <c r="O310" s="11">
        <v>1</v>
      </c>
      <c r="P310" s="11">
        <v>1</v>
      </c>
      <c r="Q310" s="11">
        <v>1</v>
      </c>
      <c r="R310" s="11">
        <v>1</v>
      </c>
      <c r="S310" s="11">
        <v>1</v>
      </c>
      <c r="T310" s="11">
        <v>1</v>
      </c>
      <c r="U310" s="11">
        <v>1</v>
      </c>
      <c r="V310" s="11">
        <v>0</v>
      </c>
      <c r="W310" s="11">
        <v>0</v>
      </c>
      <c r="X310" s="11">
        <v>1</v>
      </c>
      <c r="Y310" s="11">
        <v>0</v>
      </c>
      <c r="Z310" s="11">
        <v>1</v>
      </c>
      <c r="AA310" s="11">
        <v>1</v>
      </c>
      <c r="AB310" s="5" t="s">
        <v>138</v>
      </c>
      <c r="AC310" s="5" t="s">
        <v>138</v>
      </c>
    </row>
    <row r="311" spans="1:29" x14ac:dyDescent="0.3">
      <c r="A311" s="5" t="s">
        <v>6924</v>
      </c>
      <c r="B311" s="5">
        <v>179</v>
      </c>
      <c r="C311" s="5" t="s">
        <v>6925</v>
      </c>
      <c r="E311" s="5" t="s">
        <v>6413</v>
      </c>
      <c r="F311" s="5" t="s">
        <v>5742</v>
      </c>
      <c r="G311" s="5" t="s">
        <v>2880</v>
      </c>
      <c r="I311" s="5" t="s">
        <v>4883</v>
      </c>
      <c r="J311" s="5" t="s">
        <v>4883</v>
      </c>
      <c r="K311" s="5" t="s">
        <v>5274</v>
      </c>
      <c r="L311" s="5">
        <v>3</v>
      </c>
      <c r="M311" s="5">
        <v>2</v>
      </c>
      <c r="N311" s="11">
        <v>3</v>
      </c>
      <c r="O311" s="11">
        <v>3</v>
      </c>
      <c r="P311" s="11">
        <v>2</v>
      </c>
      <c r="Q311" s="11">
        <v>1</v>
      </c>
      <c r="R311" s="11">
        <v>4</v>
      </c>
      <c r="S311" s="11">
        <v>3</v>
      </c>
      <c r="T311" s="11">
        <v>1</v>
      </c>
      <c r="U311" s="11">
        <v>4</v>
      </c>
      <c r="V311" s="11">
        <v>0</v>
      </c>
      <c r="W311" s="11">
        <v>0</v>
      </c>
      <c r="X311" s="11">
        <v>1</v>
      </c>
      <c r="Y311" s="11">
        <v>1</v>
      </c>
      <c r="Z311" s="11">
        <v>2</v>
      </c>
      <c r="AA311" s="11">
        <v>0</v>
      </c>
      <c r="AB311" s="5" t="s">
        <v>138</v>
      </c>
      <c r="AC311" s="5" t="s">
        <v>138</v>
      </c>
    </row>
    <row r="312" spans="1:29" x14ac:dyDescent="0.3">
      <c r="A312" s="5" t="s">
        <v>6926</v>
      </c>
      <c r="B312" s="5">
        <v>146</v>
      </c>
      <c r="C312" s="5" t="s">
        <v>6927</v>
      </c>
      <c r="E312" s="5" t="s">
        <v>4969</v>
      </c>
      <c r="F312" s="5" t="s">
        <v>5742</v>
      </c>
      <c r="G312" s="5" t="s">
        <v>2880</v>
      </c>
      <c r="H312" s="5" t="s">
        <v>5103</v>
      </c>
      <c r="I312" s="5" t="s">
        <v>2059</v>
      </c>
      <c r="J312" s="5" t="s">
        <v>1887</v>
      </c>
      <c r="K312" s="5" t="s">
        <v>4971</v>
      </c>
      <c r="L312" s="5">
        <v>1</v>
      </c>
      <c r="M312" s="5">
        <v>1</v>
      </c>
      <c r="N312" s="11">
        <v>1</v>
      </c>
      <c r="O312" s="11">
        <v>2</v>
      </c>
      <c r="P312" s="11">
        <v>1</v>
      </c>
      <c r="Q312" s="11">
        <v>1</v>
      </c>
      <c r="R312" s="11">
        <v>1</v>
      </c>
      <c r="S312" s="11">
        <v>1</v>
      </c>
      <c r="T312" s="11">
        <v>1</v>
      </c>
      <c r="U312" s="11">
        <v>2</v>
      </c>
      <c r="V312" s="11">
        <v>0</v>
      </c>
      <c r="W312" s="11">
        <v>0</v>
      </c>
      <c r="X312" s="11">
        <v>1</v>
      </c>
      <c r="Y312" s="11">
        <v>1</v>
      </c>
      <c r="Z312" s="11">
        <v>1</v>
      </c>
      <c r="AA312" s="11">
        <v>1</v>
      </c>
      <c r="AB312" s="5" t="s">
        <v>138</v>
      </c>
      <c r="AC312" s="5" t="s">
        <v>138</v>
      </c>
    </row>
    <row r="313" spans="1:29" x14ac:dyDescent="0.3">
      <c r="A313" s="5" t="s">
        <v>6928</v>
      </c>
      <c r="B313" s="5">
        <v>193</v>
      </c>
      <c r="C313" s="5" t="s">
        <v>6929</v>
      </c>
      <c r="E313" s="5" t="s">
        <v>5937</v>
      </c>
      <c r="F313" s="5" t="s">
        <v>5742</v>
      </c>
      <c r="G313" s="5" t="s">
        <v>2880</v>
      </c>
      <c r="I313" s="5" t="s">
        <v>4883</v>
      </c>
      <c r="J313" s="5" t="s">
        <v>4883</v>
      </c>
      <c r="K313" s="5" t="s">
        <v>6513</v>
      </c>
      <c r="L313" s="5">
        <v>3</v>
      </c>
      <c r="M313" s="5">
        <v>2</v>
      </c>
      <c r="N313" s="11">
        <v>3</v>
      </c>
      <c r="O313" s="11">
        <v>3</v>
      </c>
      <c r="P313" s="11">
        <v>2</v>
      </c>
      <c r="Q313" s="11">
        <v>1</v>
      </c>
      <c r="R313" s="11">
        <v>4</v>
      </c>
      <c r="S313" s="11">
        <v>3</v>
      </c>
      <c r="T313" s="11">
        <v>1</v>
      </c>
      <c r="U313" s="11">
        <v>4</v>
      </c>
      <c r="V313" s="11">
        <v>0</v>
      </c>
      <c r="W313" s="11">
        <v>0</v>
      </c>
      <c r="X313" s="11">
        <v>1</v>
      </c>
      <c r="Y313" s="11">
        <v>1</v>
      </c>
      <c r="Z313" s="11">
        <v>2</v>
      </c>
      <c r="AA313" s="11">
        <v>0</v>
      </c>
      <c r="AB313" s="5" t="s">
        <v>138</v>
      </c>
      <c r="AC313" s="5" t="s">
        <v>138</v>
      </c>
    </row>
    <row r="314" spans="1:29" x14ac:dyDescent="0.3">
      <c r="A314" s="5" t="s">
        <v>5745</v>
      </c>
      <c r="B314" s="5">
        <v>216</v>
      </c>
      <c r="C314" s="5" t="s">
        <v>5746</v>
      </c>
      <c r="E314" s="5" t="s">
        <v>4887</v>
      </c>
      <c r="F314" s="5" t="s">
        <v>5742</v>
      </c>
      <c r="G314" s="5" t="s">
        <v>5747</v>
      </c>
      <c r="H314" s="5" t="s">
        <v>4892</v>
      </c>
      <c r="I314" s="5" t="s">
        <v>4883</v>
      </c>
      <c r="J314" s="5" t="s">
        <v>4883</v>
      </c>
      <c r="K314" s="5" t="s">
        <v>4883</v>
      </c>
      <c r="L314" s="5">
        <v>1</v>
      </c>
      <c r="M314" s="5">
        <v>1</v>
      </c>
      <c r="N314" s="11">
        <v>1</v>
      </c>
      <c r="O314" s="11">
        <v>2</v>
      </c>
      <c r="P314" s="11">
        <v>1</v>
      </c>
      <c r="Q314" s="11">
        <v>1</v>
      </c>
      <c r="R314" s="11">
        <v>1</v>
      </c>
      <c r="S314" s="11">
        <v>1</v>
      </c>
      <c r="T314" s="11">
        <v>1</v>
      </c>
      <c r="U314" s="11">
        <v>1</v>
      </c>
      <c r="V314" s="11">
        <v>1</v>
      </c>
      <c r="W314" s="11">
        <v>0</v>
      </c>
      <c r="X314" s="11">
        <v>1</v>
      </c>
      <c r="Y314" s="11">
        <v>1</v>
      </c>
      <c r="Z314" s="11">
        <v>2</v>
      </c>
      <c r="AA314" s="11">
        <v>1</v>
      </c>
      <c r="AB314" s="5" t="s">
        <v>6930</v>
      </c>
      <c r="AC314" s="5" t="s">
        <v>138</v>
      </c>
    </row>
    <row r="315" spans="1:29" x14ac:dyDescent="0.3">
      <c r="A315" s="5" t="s">
        <v>6931</v>
      </c>
      <c r="B315" s="5">
        <v>234</v>
      </c>
      <c r="C315" s="5" t="s">
        <v>6932</v>
      </c>
      <c r="E315" s="5" t="s">
        <v>6413</v>
      </c>
      <c r="F315" s="5" t="s">
        <v>5742</v>
      </c>
      <c r="G315" s="5" t="s">
        <v>5747</v>
      </c>
      <c r="I315" s="5" t="s">
        <v>4883</v>
      </c>
      <c r="J315" s="5" t="s">
        <v>4883</v>
      </c>
      <c r="K315" s="5" t="s">
        <v>5126</v>
      </c>
      <c r="L315" s="5">
        <v>1</v>
      </c>
      <c r="M315" s="5">
        <v>1</v>
      </c>
      <c r="N315" s="11">
        <v>2</v>
      </c>
      <c r="O315" s="11">
        <v>1</v>
      </c>
      <c r="P315" s="11">
        <v>1</v>
      </c>
      <c r="Q315" s="11">
        <v>1</v>
      </c>
      <c r="R315" s="11">
        <v>2</v>
      </c>
      <c r="S315" s="11">
        <v>1</v>
      </c>
      <c r="T315" s="11">
        <v>1</v>
      </c>
      <c r="U315" s="11">
        <v>1</v>
      </c>
      <c r="V315" s="11">
        <v>0</v>
      </c>
      <c r="W315" s="11">
        <v>0</v>
      </c>
      <c r="X315" s="11">
        <v>1</v>
      </c>
      <c r="Y315" s="11">
        <v>1</v>
      </c>
      <c r="Z315" s="11">
        <v>1</v>
      </c>
      <c r="AA315" s="11">
        <v>1</v>
      </c>
      <c r="AB315" s="5" t="s">
        <v>138</v>
      </c>
      <c r="AC315" s="5" t="s">
        <v>138</v>
      </c>
    </row>
    <row r="316" spans="1:29" x14ac:dyDescent="0.3">
      <c r="A316" s="5" t="s">
        <v>6933</v>
      </c>
      <c r="B316" s="5">
        <v>126</v>
      </c>
      <c r="C316" s="5" t="s">
        <v>6934</v>
      </c>
      <c r="E316" s="5" t="s">
        <v>5784</v>
      </c>
      <c r="F316" s="5" t="s">
        <v>5742</v>
      </c>
      <c r="G316" s="5" t="s">
        <v>2880</v>
      </c>
      <c r="H316" s="5" t="s">
        <v>4970</v>
      </c>
      <c r="K316" s="5" t="s">
        <v>4971</v>
      </c>
      <c r="L316" s="5">
        <v>1</v>
      </c>
      <c r="M316" s="5">
        <v>1</v>
      </c>
      <c r="N316" s="11">
        <v>1</v>
      </c>
      <c r="O316" s="11">
        <v>1</v>
      </c>
      <c r="P316" s="11">
        <v>1</v>
      </c>
      <c r="Q316" s="11">
        <v>1</v>
      </c>
      <c r="R316" s="11">
        <v>1</v>
      </c>
      <c r="S316" s="11">
        <v>1</v>
      </c>
      <c r="T316" s="11">
        <v>1</v>
      </c>
      <c r="U316" s="11">
        <v>2</v>
      </c>
      <c r="V316" s="11">
        <v>1</v>
      </c>
      <c r="W316" s="11">
        <v>0</v>
      </c>
      <c r="X316" s="11">
        <v>0</v>
      </c>
      <c r="Y316" s="11">
        <v>1</v>
      </c>
      <c r="Z316" s="11">
        <v>1</v>
      </c>
      <c r="AA316" s="11">
        <v>1</v>
      </c>
      <c r="AB316" s="5" t="s">
        <v>3945</v>
      </c>
      <c r="AC316" s="5" t="s">
        <v>138</v>
      </c>
    </row>
    <row r="317" spans="1:29" x14ac:dyDescent="0.3">
      <c r="A317" s="5" t="s">
        <v>6935</v>
      </c>
      <c r="B317" s="5">
        <v>173</v>
      </c>
      <c r="C317" s="5" t="s">
        <v>6936</v>
      </c>
      <c r="E317" s="5" t="s">
        <v>6413</v>
      </c>
      <c r="F317" s="5" t="s">
        <v>5742</v>
      </c>
      <c r="G317" s="5" t="s">
        <v>5747</v>
      </c>
      <c r="I317" s="5" t="s">
        <v>4883</v>
      </c>
      <c r="J317" s="5" t="s">
        <v>4883</v>
      </c>
      <c r="K317" s="5" t="s">
        <v>4883</v>
      </c>
      <c r="L317" s="5">
        <v>1</v>
      </c>
      <c r="M317" s="5">
        <v>1</v>
      </c>
      <c r="N317" s="11">
        <v>1</v>
      </c>
      <c r="O317" s="11">
        <v>1</v>
      </c>
      <c r="P317" s="11">
        <v>1</v>
      </c>
      <c r="Q317" s="11">
        <v>1</v>
      </c>
      <c r="R317" s="11">
        <v>1</v>
      </c>
      <c r="S317" s="11">
        <v>0</v>
      </c>
      <c r="T317" s="11">
        <v>1</v>
      </c>
      <c r="U317" s="11">
        <v>1</v>
      </c>
      <c r="V317" s="11">
        <v>2</v>
      </c>
      <c r="W317" s="11">
        <v>2</v>
      </c>
      <c r="X317" s="11">
        <v>0</v>
      </c>
      <c r="Y317" s="11">
        <v>1</v>
      </c>
      <c r="Z317" s="11">
        <v>1</v>
      </c>
      <c r="AA317" s="11">
        <v>2</v>
      </c>
      <c r="AB317" s="5" t="s">
        <v>6937</v>
      </c>
      <c r="AC317" s="5" t="s">
        <v>6938</v>
      </c>
    </row>
    <row r="318" spans="1:29" x14ac:dyDescent="0.3">
      <c r="A318" s="5" t="s">
        <v>6939</v>
      </c>
      <c r="B318" s="5">
        <v>377</v>
      </c>
      <c r="C318" s="5" t="s">
        <v>6940</v>
      </c>
      <c r="E318" s="5" t="s">
        <v>6417</v>
      </c>
      <c r="F318" s="5" t="s">
        <v>5766</v>
      </c>
      <c r="G318" s="5" t="s">
        <v>2116</v>
      </c>
      <c r="H318" s="5" t="s">
        <v>4892</v>
      </c>
      <c r="I318" s="5" t="s">
        <v>4883</v>
      </c>
      <c r="J318" s="5" t="s">
        <v>4883</v>
      </c>
      <c r="K318" s="5" t="s">
        <v>5339</v>
      </c>
      <c r="L318" s="5">
        <v>1</v>
      </c>
      <c r="M318" s="5">
        <v>1</v>
      </c>
      <c r="N318" s="11">
        <v>1</v>
      </c>
      <c r="O318" s="11">
        <v>1</v>
      </c>
      <c r="P318" s="11">
        <v>1</v>
      </c>
      <c r="Q318" s="11">
        <v>1</v>
      </c>
      <c r="R318" s="11">
        <v>1</v>
      </c>
      <c r="S318" s="11">
        <v>1</v>
      </c>
      <c r="T318" s="11">
        <v>2</v>
      </c>
      <c r="U318" s="11">
        <v>1</v>
      </c>
      <c r="V318" s="11">
        <v>0</v>
      </c>
      <c r="W318" s="11">
        <v>0</v>
      </c>
      <c r="X318" s="11">
        <v>1</v>
      </c>
      <c r="Y318" s="11">
        <v>1</v>
      </c>
      <c r="Z318" s="11">
        <v>1</v>
      </c>
      <c r="AA318" s="11">
        <v>1</v>
      </c>
      <c r="AB318" s="5" t="s">
        <v>138</v>
      </c>
      <c r="AC318" s="5" t="s">
        <v>138</v>
      </c>
    </row>
    <row r="319" spans="1:29" x14ac:dyDescent="0.3">
      <c r="A319" s="5" t="s">
        <v>452</v>
      </c>
      <c r="B319" s="5">
        <v>195</v>
      </c>
      <c r="C319" s="5" t="s">
        <v>5781</v>
      </c>
      <c r="E319" s="5" t="s">
        <v>4891</v>
      </c>
      <c r="F319" s="5" t="s">
        <v>5766</v>
      </c>
      <c r="G319" s="5" t="s">
        <v>2517</v>
      </c>
      <c r="H319" s="5" t="s">
        <v>4892</v>
      </c>
      <c r="J319" s="5" t="s">
        <v>4883</v>
      </c>
      <c r="K319" s="5" t="s">
        <v>4884</v>
      </c>
      <c r="L319" s="5">
        <v>1</v>
      </c>
      <c r="M319" s="5">
        <v>1</v>
      </c>
      <c r="N319" s="11">
        <v>1</v>
      </c>
      <c r="O319" s="11">
        <v>1</v>
      </c>
      <c r="P319" s="11">
        <v>1</v>
      </c>
      <c r="Q319" s="11">
        <v>1</v>
      </c>
      <c r="R319" s="11">
        <v>1</v>
      </c>
      <c r="S319" s="11">
        <v>1</v>
      </c>
      <c r="T319" s="11">
        <v>1</v>
      </c>
      <c r="U319" s="11">
        <v>1</v>
      </c>
      <c r="V319" s="11">
        <v>0</v>
      </c>
      <c r="W319" s="11">
        <v>0</v>
      </c>
      <c r="X319" s="11">
        <v>1</v>
      </c>
      <c r="Y319" s="11">
        <v>1</v>
      </c>
      <c r="Z319" s="11">
        <v>1</v>
      </c>
      <c r="AA319" s="11">
        <v>0</v>
      </c>
      <c r="AB319" s="5" t="s">
        <v>138</v>
      </c>
      <c r="AC319" s="5" t="s">
        <v>138</v>
      </c>
    </row>
    <row r="320" spans="1:29" x14ac:dyDescent="0.3">
      <c r="A320" s="5" t="s">
        <v>5782</v>
      </c>
      <c r="B320" s="5">
        <v>427</v>
      </c>
      <c r="C320" s="5" t="s">
        <v>5783</v>
      </c>
      <c r="E320" s="5" t="s">
        <v>5784</v>
      </c>
      <c r="F320" s="5" t="s">
        <v>5766</v>
      </c>
      <c r="I320" s="5" t="s">
        <v>5785</v>
      </c>
      <c r="J320" s="5" t="s">
        <v>2246</v>
      </c>
      <c r="L320" s="5">
        <v>2</v>
      </c>
      <c r="M320" s="5">
        <v>1</v>
      </c>
      <c r="N320" s="11">
        <v>1</v>
      </c>
      <c r="O320" s="11">
        <v>1</v>
      </c>
      <c r="P320" s="11">
        <v>2</v>
      </c>
      <c r="Q320" s="11">
        <v>1</v>
      </c>
      <c r="R320" s="11">
        <v>1</v>
      </c>
      <c r="S320" s="11">
        <v>1</v>
      </c>
      <c r="T320" s="11">
        <v>1</v>
      </c>
      <c r="U320" s="11">
        <v>2</v>
      </c>
      <c r="V320" s="11">
        <v>0</v>
      </c>
      <c r="W320" s="11">
        <v>0</v>
      </c>
      <c r="X320" s="11">
        <v>1</v>
      </c>
      <c r="Y320" s="11">
        <v>1</v>
      </c>
      <c r="Z320" s="11">
        <v>1</v>
      </c>
      <c r="AA320" s="11">
        <v>1</v>
      </c>
      <c r="AB320" s="5" t="s">
        <v>138</v>
      </c>
      <c r="AC320" s="5" t="s">
        <v>138</v>
      </c>
    </row>
    <row r="321" spans="1:29" x14ac:dyDescent="0.3">
      <c r="A321" s="5" t="s">
        <v>6941</v>
      </c>
      <c r="B321" s="5">
        <v>97</v>
      </c>
      <c r="C321" s="5" t="s">
        <v>6942</v>
      </c>
      <c r="E321" s="5" t="s">
        <v>6417</v>
      </c>
      <c r="F321" s="5" t="s">
        <v>5766</v>
      </c>
      <c r="G321" s="5" t="s">
        <v>2014</v>
      </c>
      <c r="H321" s="5" t="s">
        <v>5103</v>
      </c>
      <c r="J321" s="5" t="s">
        <v>1887</v>
      </c>
      <c r="K321" s="5" t="s">
        <v>4971</v>
      </c>
      <c r="L321" s="5">
        <v>1</v>
      </c>
      <c r="M321" s="5">
        <v>1</v>
      </c>
      <c r="N321" s="11">
        <v>1</v>
      </c>
      <c r="O321" s="11">
        <v>1</v>
      </c>
      <c r="P321" s="11">
        <v>1</v>
      </c>
      <c r="Q321" s="11">
        <v>8</v>
      </c>
      <c r="R321" s="11">
        <v>1</v>
      </c>
      <c r="S321" s="11">
        <v>1</v>
      </c>
      <c r="T321" s="11">
        <v>1</v>
      </c>
      <c r="U321" s="11">
        <v>2</v>
      </c>
      <c r="V321" s="11">
        <v>1</v>
      </c>
      <c r="W321" s="11">
        <v>0</v>
      </c>
      <c r="X321" s="11">
        <v>1</v>
      </c>
      <c r="Y321" s="11">
        <v>1</v>
      </c>
      <c r="Z321" s="11">
        <v>1</v>
      </c>
      <c r="AA321" s="11">
        <v>1</v>
      </c>
      <c r="AB321" s="5" t="s">
        <v>6943</v>
      </c>
      <c r="AC321" s="5" t="s">
        <v>138</v>
      </c>
    </row>
    <row r="322" spans="1:29" x14ac:dyDescent="0.3">
      <c r="A322" s="5" t="s">
        <v>6944</v>
      </c>
      <c r="B322" s="5">
        <v>329</v>
      </c>
      <c r="C322" s="5" t="s">
        <v>6945</v>
      </c>
      <c r="E322" s="5" t="s">
        <v>6417</v>
      </c>
      <c r="F322" s="5" t="s">
        <v>5766</v>
      </c>
      <c r="G322" s="5" t="s">
        <v>6946</v>
      </c>
      <c r="H322" s="5" t="s">
        <v>4892</v>
      </c>
      <c r="K322" s="5" t="s">
        <v>6693</v>
      </c>
      <c r="L322" s="5">
        <v>1</v>
      </c>
      <c r="M322" s="5">
        <v>3</v>
      </c>
      <c r="N322" s="11">
        <v>5</v>
      </c>
      <c r="O322" s="11">
        <v>4</v>
      </c>
      <c r="P322" s="11">
        <v>5</v>
      </c>
      <c r="Q322" s="11">
        <v>1</v>
      </c>
      <c r="R322" s="11">
        <v>6</v>
      </c>
      <c r="S322" s="11">
        <v>3</v>
      </c>
      <c r="T322" s="11">
        <v>2</v>
      </c>
      <c r="U322" s="11">
        <v>4</v>
      </c>
      <c r="V322" s="11">
        <v>1</v>
      </c>
      <c r="W322" s="11">
        <v>1</v>
      </c>
      <c r="X322" s="11">
        <v>2</v>
      </c>
      <c r="Y322" s="11">
        <v>2</v>
      </c>
      <c r="Z322" s="11">
        <v>1</v>
      </c>
      <c r="AA322" s="11">
        <v>0</v>
      </c>
      <c r="AB322" s="5" t="s">
        <v>6947</v>
      </c>
      <c r="AC322" s="5" t="s">
        <v>6948</v>
      </c>
    </row>
    <row r="323" spans="1:29" x14ac:dyDescent="0.3">
      <c r="A323" s="5" t="s">
        <v>5801</v>
      </c>
      <c r="B323" s="5">
        <v>339</v>
      </c>
      <c r="C323" s="5" t="s">
        <v>5802</v>
      </c>
      <c r="E323" s="5" t="s">
        <v>4891</v>
      </c>
      <c r="F323" s="5" t="s">
        <v>5766</v>
      </c>
      <c r="G323" s="5" t="s">
        <v>2606</v>
      </c>
      <c r="H323" s="5" t="s">
        <v>4892</v>
      </c>
      <c r="J323" s="5" t="s">
        <v>4883</v>
      </c>
      <c r="K323" s="5" t="s">
        <v>4946</v>
      </c>
      <c r="L323" s="5">
        <v>1</v>
      </c>
      <c r="M323" s="5">
        <v>1</v>
      </c>
      <c r="N323" s="11">
        <v>1</v>
      </c>
      <c r="O323" s="11">
        <v>1</v>
      </c>
      <c r="P323" s="11">
        <v>1</v>
      </c>
      <c r="Q323" s="11">
        <v>1</v>
      </c>
      <c r="R323" s="11">
        <v>1</v>
      </c>
      <c r="S323" s="11">
        <v>1</v>
      </c>
      <c r="T323" s="11">
        <v>1</v>
      </c>
      <c r="U323" s="11">
        <v>1</v>
      </c>
      <c r="V323" s="11">
        <v>0</v>
      </c>
      <c r="W323" s="11">
        <v>0</v>
      </c>
      <c r="X323" s="11">
        <v>1</v>
      </c>
      <c r="Y323" s="11">
        <v>1</v>
      </c>
      <c r="Z323" s="11">
        <v>2</v>
      </c>
      <c r="AA323" s="11">
        <v>1</v>
      </c>
      <c r="AB323" s="5" t="s">
        <v>138</v>
      </c>
      <c r="AC323" s="5" t="s">
        <v>138</v>
      </c>
    </row>
    <row r="324" spans="1:29" x14ac:dyDescent="0.3">
      <c r="A324" s="5" t="s">
        <v>6949</v>
      </c>
      <c r="B324" s="5">
        <v>194</v>
      </c>
      <c r="C324" s="5" t="s">
        <v>6950</v>
      </c>
      <c r="E324" s="5" t="s">
        <v>6421</v>
      </c>
      <c r="F324" s="5" t="s">
        <v>5766</v>
      </c>
      <c r="G324" s="5" t="s">
        <v>2880</v>
      </c>
      <c r="H324" s="5" t="s">
        <v>4980</v>
      </c>
      <c r="I324" s="5" t="s">
        <v>2059</v>
      </c>
      <c r="J324" s="5" t="s">
        <v>1887</v>
      </c>
      <c r="K324" s="5" t="s">
        <v>4971</v>
      </c>
      <c r="L324" s="5">
        <v>1</v>
      </c>
      <c r="M324" s="5">
        <v>1</v>
      </c>
      <c r="N324" s="11">
        <v>1</v>
      </c>
      <c r="O324" s="11">
        <v>1</v>
      </c>
      <c r="P324" s="11">
        <v>1</v>
      </c>
      <c r="Q324" s="11">
        <v>1</v>
      </c>
      <c r="R324" s="11">
        <v>1</v>
      </c>
      <c r="S324" s="11">
        <v>1</v>
      </c>
      <c r="T324" s="11">
        <v>1</v>
      </c>
      <c r="U324" s="11">
        <v>1</v>
      </c>
      <c r="V324" s="11">
        <v>1</v>
      </c>
      <c r="W324" s="11">
        <v>2</v>
      </c>
      <c r="X324" s="11">
        <v>1</v>
      </c>
      <c r="Y324" s="11">
        <v>1</v>
      </c>
      <c r="Z324" s="11">
        <v>1</v>
      </c>
      <c r="AA324" s="11">
        <v>1</v>
      </c>
      <c r="AB324" s="5" t="s">
        <v>6951</v>
      </c>
      <c r="AC324" s="5" t="s">
        <v>6952</v>
      </c>
    </row>
    <row r="325" spans="1:29" x14ac:dyDescent="0.3">
      <c r="A325" s="5" t="s">
        <v>6953</v>
      </c>
      <c r="B325" s="5">
        <v>214</v>
      </c>
      <c r="C325" s="5" t="s">
        <v>6954</v>
      </c>
      <c r="E325" s="5" t="s">
        <v>6955</v>
      </c>
      <c r="F325" s="5" t="s">
        <v>5766</v>
      </c>
      <c r="I325" s="5" t="s">
        <v>2059</v>
      </c>
      <c r="J325" s="5" t="s">
        <v>2246</v>
      </c>
      <c r="N325" s="11"/>
      <c r="O325" s="11"/>
      <c r="P325" s="11"/>
      <c r="Q325" s="11"/>
    </row>
    <row r="326" spans="1:29" x14ac:dyDescent="0.3">
      <c r="N326" s="11"/>
      <c r="O326" s="11"/>
      <c r="P326" s="11"/>
      <c r="Q326" s="11"/>
    </row>
    <row r="327" spans="1:29" x14ac:dyDescent="0.3">
      <c r="A327" s="5" t="s">
        <v>6398</v>
      </c>
      <c r="L327" s="5">
        <v>11</v>
      </c>
      <c r="M327" s="5">
        <v>10</v>
      </c>
      <c r="N327" s="11">
        <v>9</v>
      </c>
      <c r="O327" s="11">
        <v>12</v>
      </c>
      <c r="P327" s="11">
        <v>10</v>
      </c>
      <c r="Q327" s="11">
        <v>11</v>
      </c>
      <c r="R327" s="11">
        <v>17</v>
      </c>
      <c r="S327" s="11">
        <v>12</v>
      </c>
      <c r="T327" s="11">
        <v>9</v>
      </c>
      <c r="U327" s="11">
        <v>14</v>
      </c>
      <c r="V327" s="11">
        <v>6</v>
      </c>
      <c r="W327" s="11">
        <v>4</v>
      </c>
      <c r="X327" s="11">
        <v>9</v>
      </c>
      <c r="Y327" s="11">
        <v>9</v>
      </c>
      <c r="Z327" s="11">
        <v>11</v>
      </c>
      <c r="AA327" s="11">
        <v>12</v>
      </c>
    </row>
    <row r="328" spans="1:29" x14ac:dyDescent="0.3">
      <c r="A328" s="5" t="s">
        <v>6956</v>
      </c>
      <c r="B328" s="5">
        <v>329</v>
      </c>
      <c r="C328" s="5" t="s">
        <v>6957</v>
      </c>
      <c r="E328" s="5" t="s">
        <v>6413</v>
      </c>
      <c r="F328" s="5" t="s">
        <v>5830</v>
      </c>
      <c r="G328" s="5" t="s">
        <v>6958</v>
      </c>
      <c r="H328" s="5" t="s">
        <v>4882</v>
      </c>
      <c r="I328" s="5" t="s">
        <v>4883</v>
      </c>
      <c r="J328" s="5" t="s">
        <v>4883</v>
      </c>
      <c r="K328" s="5" t="s">
        <v>5126</v>
      </c>
      <c r="L328" s="5">
        <v>2</v>
      </c>
      <c r="M328" s="5">
        <v>1</v>
      </c>
      <c r="N328" s="11">
        <v>1</v>
      </c>
      <c r="O328" s="11">
        <v>1</v>
      </c>
      <c r="P328" s="11">
        <v>2</v>
      </c>
      <c r="Q328" s="11">
        <v>1</v>
      </c>
      <c r="R328" s="11">
        <v>1</v>
      </c>
      <c r="S328" s="11">
        <v>1</v>
      </c>
      <c r="T328" s="11">
        <v>1</v>
      </c>
      <c r="U328" s="11">
        <v>3</v>
      </c>
      <c r="V328" s="11">
        <v>3</v>
      </c>
      <c r="W328" s="11">
        <v>2</v>
      </c>
      <c r="X328" s="11">
        <v>1</v>
      </c>
      <c r="Y328" s="11">
        <v>1</v>
      </c>
      <c r="Z328" s="11">
        <v>1</v>
      </c>
      <c r="AA328" s="11">
        <v>1</v>
      </c>
      <c r="AB328" s="5" t="s">
        <v>6959</v>
      </c>
      <c r="AC328" s="5" t="s">
        <v>6960</v>
      </c>
    </row>
    <row r="329" spans="1:29" x14ac:dyDescent="0.3">
      <c r="A329" s="5" t="s">
        <v>486</v>
      </c>
      <c r="B329" s="5">
        <v>335</v>
      </c>
      <c r="C329" s="5" t="s">
        <v>5860</v>
      </c>
      <c r="E329" s="5" t="s">
        <v>4887</v>
      </c>
      <c r="F329" s="5" t="s">
        <v>5858</v>
      </c>
      <c r="G329" s="5" t="s">
        <v>2014</v>
      </c>
      <c r="H329" s="5" t="s">
        <v>4892</v>
      </c>
      <c r="I329" s="5" t="s">
        <v>4883</v>
      </c>
      <c r="J329" s="5" t="s">
        <v>4883</v>
      </c>
      <c r="K329" s="5" t="s">
        <v>5274</v>
      </c>
      <c r="L329" s="5">
        <v>1</v>
      </c>
      <c r="M329" s="5">
        <v>1</v>
      </c>
      <c r="N329" s="11">
        <v>1</v>
      </c>
      <c r="O329" s="11">
        <v>1</v>
      </c>
      <c r="P329" s="11">
        <v>1</v>
      </c>
      <c r="Q329" s="11">
        <v>1</v>
      </c>
      <c r="R329" s="11">
        <v>1</v>
      </c>
      <c r="S329" s="11">
        <v>1</v>
      </c>
      <c r="T329" s="11">
        <v>1</v>
      </c>
      <c r="U329" s="11">
        <v>1</v>
      </c>
      <c r="V329" s="11">
        <v>0</v>
      </c>
      <c r="W329" s="11">
        <v>0</v>
      </c>
      <c r="X329" s="11">
        <v>1</v>
      </c>
      <c r="Y329" s="11">
        <v>1</v>
      </c>
      <c r="Z329" s="11">
        <v>1</v>
      </c>
      <c r="AA329" s="11">
        <v>1</v>
      </c>
      <c r="AB329" s="5" t="s">
        <v>138</v>
      </c>
      <c r="AC329" s="5" t="s">
        <v>138</v>
      </c>
    </row>
    <row r="330" spans="1:29" x14ac:dyDescent="0.3">
      <c r="A330" s="5" t="s">
        <v>6961</v>
      </c>
      <c r="B330" s="5">
        <v>316</v>
      </c>
      <c r="C330" s="5" t="s">
        <v>6962</v>
      </c>
      <c r="E330" s="5" t="s">
        <v>6417</v>
      </c>
      <c r="F330" s="5" t="s">
        <v>6963</v>
      </c>
      <c r="G330" s="5" t="s">
        <v>6904</v>
      </c>
      <c r="H330" s="5" t="s">
        <v>5479</v>
      </c>
      <c r="I330" s="5" t="s">
        <v>4883</v>
      </c>
      <c r="J330" s="5" t="s">
        <v>4883</v>
      </c>
      <c r="K330" s="5" t="s">
        <v>4883</v>
      </c>
      <c r="L330" s="5">
        <v>1</v>
      </c>
      <c r="M330" s="5">
        <v>1</v>
      </c>
      <c r="N330" s="11">
        <v>1</v>
      </c>
      <c r="O330" s="11">
        <v>3</v>
      </c>
      <c r="P330" s="11">
        <v>1</v>
      </c>
      <c r="Q330" s="11">
        <v>1</v>
      </c>
      <c r="R330" s="11">
        <v>3</v>
      </c>
      <c r="S330" s="11">
        <v>1</v>
      </c>
      <c r="T330" s="11">
        <v>1</v>
      </c>
      <c r="U330" s="11">
        <v>1</v>
      </c>
      <c r="V330" s="11">
        <v>0</v>
      </c>
      <c r="W330" s="11">
        <v>0</v>
      </c>
      <c r="X330" s="11">
        <v>1</v>
      </c>
      <c r="Y330" s="11">
        <v>1</v>
      </c>
      <c r="Z330" s="11">
        <v>1</v>
      </c>
      <c r="AA330" s="11">
        <v>1</v>
      </c>
      <c r="AB330" s="5" t="s">
        <v>138</v>
      </c>
      <c r="AC330" s="5" t="s">
        <v>138</v>
      </c>
    </row>
    <row r="331" spans="1:29" x14ac:dyDescent="0.3">
      <c r="A331" s="5" t="s">
        <v>6964</v>
      </c>
      <c r="B331" s="5">
        <v>820</v>
      </c>
      <c r="C331" s="5" t="s">
        <v>5862</v>
      </c>
      <c r="E331" s="5" t="s">
        <v>4969</v>
      </c>
      <c r="F331" s="5" t="s">
        <v>5858</v>
      </c>
      <c r="G331" s="5" t="s">
        <v>6965</v>
      </c>
      <c r="H331" s="5" t="s">
        <v>5103</v>
      </c>
      <c r="I331" s="5" t="s">
        <v>2059</v>
      </c>
      <c r="J331" s="5" t="s">
        <v>1887</v>
      </c>
      <c r="K331" s="5" t="s">
        <v>4971</v>
      </c>
      <c r="L331" s="5">
        <v>1</v>
      </c>
      <c r="M331" s="5">
        <v>1</v>
      </c>
      <c r="N331" s="11">
        <v>1</v>
      </c>
      <c r="O331" s="11">
        <v>1</v>
      </c>
      <c r="P331" s="11">
        <v>1</v>
      </c>
      <c r="Q331" s="11">
        <v>1</v>
      </c>
      <c r="R331" s="11">
        <v>1</v>
      </c>
      <c r="S331" s="11">
        <v>1</v>
      </c>
      <c r="T331" s="11">
        <v>1</v>
      </c>
      <c r="U331" s="11">
        <v>1</v>
      </c>
      <c r="V331" s="11">
        <v>0</v>
      </c>
      <c r="W331" s="11">
        <v>0</v>
      </c>
      <c r="X331" s="11">
        <v>0</v>
      </c>
      <c r="Y331" s="11">
        <v>1</v>
      </c>
      <c r="Z331" s="11">
        <v>1</v>
      </c>
      <c r="AA331" s="11">
        <v>1</v>
      </c>
      <c r="AB331" s="5" t="s">
        <v>138</v>
      </c>
      <c r="AC331" s="5" t="s">
        <v>138</v>
      </c>
    </row>
    <row r="332" spans="1:29" x14ac:dyDescent="0.3">
      <c r="A332" s="5" t="s">
        <v>6966</v>
      </c>
      <c r="B332" s="5">
        <v>170</v>
      </c>
      <c r="C332" s="5" t="s">
        <v>6967</v>
      </c>
      <c r="E332" s="5" t="s">
        <v>6968</v>
      </c>
      <c r="F332" s="5" t="s">
        <v>6963</v>
      </c>
      <c r="G332" s="5" t="s">
        <v>6904</v>
      </c>
      <c r="K332" s="5" t="s">
        <v>6969</v>
      </c>
      <c r="L332" s="5">
        <v>2</v>
      </c>
      <c r="M332" s="5">
        <v>2</v>
      </c>
      <c r="N332" s="11">
        <v>1</v>
      </c>
      <c r="O332" s="11">
        <v>2</v>
      </c>
      <c r="P332" s="11">
        <v>2</v>
      </c>
      <c r="Q332" s="11">
        <v>3</v>
      </c>
      <c r="R332" s="11">
        <v>5</v>
      </c>
      <c r="S332" s="11">
        <v>3</v>
      </c>
      <c r="T332" s="11">
        <v>2</v>
      </c>
      <c r="U332" s="11">
        <v>2</v>
      </c>
      <c r="V332" s="11">
        <v>1</v>
      </c>
      <c r="W332" s="11">
        <v>1</v>
      </c>
      <c r="X332" s="11">
        <v>2</v>
      </c>
      <c r="Y332" s="11">
        <v>1</v>
      </c>
      <c r="Z332" s="11">
        <v>3</v>
      </c>
      <c r="AA332" s="11">
        <v>3</v>
      </c>
      <c r="AB332" s="5" t="s">
        <v>6970</v>
      </c>
      <c r="AC332" s="5" t="s">
        <v>6971</v>
      </c>
    </row>
    <row r="333" spans="1:29" x14ac:dyDescent="0.3">
      <c r="A333" s="5" t="s">
        <v>6972</v>
      </c>
      <c r="B333" s="5">
        <v>202</v>
      </c>
      <c r="C333" s="5" t="s">
        <v>6973</v>
      </c>
      <c r="E333" s="5" t="s">
        <v>6417</v>
      </c>
      <c r="F333" s="5" t="s">
        <v>6963</v>
      </c>
      <c r="G333" s="5" t="s">
        <v>2014</v>
      </c>
      <c r="H333" s="5" t="s">
        <v>4980</v>
      </c>
      <c r="I333" s="5" t="s">
        <v>2059</v>
      </c>
      <c r="J333" s="5" t="s">
        <v>1887</v>
      </c>
      <c r="K333" s="5" t="s">
        <v>4971</v>
      </c>
      <c r="L333" s="5">
        <v>1</v>
      </c>
      <c r="M333" s="5">
        <v>1</v>
      </c>
      <c r="N333" s="11">
        <v>1</v>
      </c>
      <c r="O333" s="11">
        <v>1</v>
      </c>
      <c r="P333" s="11">
        <v>1</v>
      </c>
      <c r="Q333" s="11">
        <v>1</v>
      </c>
      <c r="R333" s="11">
        <v>1</v>
      </c>
      <c r="S333" s="11">
        <v>2</v>
      </c>
      <c r="T333" s="11">
        <v>0</v>
      </c>
      <c r="U333" s="11">
        <v>1</v>
      </c>
      <c r="V333" s="11">
        <v>0</v>
      </c>
      <c r="W333" s="11">
        <v>0</v>
      </c>
      <c r="X333" s="11">
        <v>1</v>
      </c>
      <c r="Y333" s="11">
        <v>1</v>
      </c>
      <c r="Z333" s="11">
        <v>1</v>
      </c>
      <c r="AA333" s="11">
        <v>2</v>
      </c>
      <c r="AB333" s="5" t="s">
        <v>138</v>
      </c>
      <c r="AC333" s="5" t="s">
        <v>138</v>
      </c>
    </row>
    <row r="334" spans="1:29" x14ac:dyDescent="0.3">
      <c r="A334" s="5" t="s">
        <v>6974</v>
      </c>
      <c r="B334" s="5">
        <v>871</v>
      </c>
      <c r="C334" s="5" t="s">
        <v>6975</v>
      </c>
      <c r="E334" s="5" t="s">
        <v>6676</v>
      </c>
      <c r="F334" s="5" t="s">
        <v>6963</v>
      </c>
      <c r="G334" s="5" t="s">
        <v>2116</v>
      </c>
      <c r="H334" s="5" t="s">
        <v>4892</v>
      </c>
      <c r="K334" s="5" t="s">
        <v>4883</v>
      </c>
      <c r="L334" s="5">
        <v>1</v>
      </c>
      <c r="M334" s="5">
        <v>1</v>
      </c>
      <c r="N334" s="11">
        <v>1</v>
      </c>
      <c r="O334" s="11">
        <v>1</v>
      </c>
      <c r="P334" s="11">
        <v>1</v>
      </c>
      <c r="Q334" s="11">
        <v>1</v>
      </c>
      <c r="R334" s="11">
        <v>1</v>
      </c>
      <c r="S334" s="11">
        <v>1</v>
      </c>
      <c r="T334" s="11">
        <v>1</v>
      </c>
      <c r="U334" s="11">
        <v>2</v>
      </c>
      <c r="V334" s="11">
        <v>1</v>
      </c>
      <c r="W334" s="11">
        <v>1</v>
      </c>
      <c r="X334" s="11">
        <v>1</v>
      </c>
      <c r="Y334" s="11">
        <v>1</v>
      </c>
      <c r="Z334" s="11">
        <v>1</v>
      </c>
      <c r="AA334" s="11">
        <v>1</v>
      </c>
      <c r="AB334" s="5" t="s">
        <v>6976</v>
      </c>
      <c r="AC334" s="5" t="s">
        <v>6977</v>
      </c>
    </row>
    <row r="335" spans="1:29" x14ac:dyDescent="0.3">
      <c r="A335" s="5" t="s">
        <v>6978</v>
      </c>
      <c r="B335" s="5">
        <v>747</v>
      </c>
      <c r="C335" s="5" t="s">
        <v>6979</v>
      </c>
      <c r="E335" s="5" t="s">
        <v>6413</v>
      </c>
      <c r="F335" s="5" t="s">
        <v>5858</v>
      </c>
      <c r="G335" s="5" t="s">
        <v>6980</v>
      </c>
      <c r="I335" s="5" t="s">
        <v>4883</v>
      </c>
      <c r="J335" s="5" t="s">
        <v>4883</v>
      </c>
      <c r="K335" s="5" t="s">
        <v>5044</v>
      </c>
      <c r="L335" s="5">
        <v>1</v>
      </c>
      <c r="M335" s="5">
        <v>1</v>
      </c>
      <c r="N335" s="11">
        <v>1</v>
      </c>
      <c r="O335" s="11">
        <v>1</v>
      </c>
      <c r="P335" s="11">
        <v>0</v>
      </c>
      <c r="Q335" s="11">
        <v>1</v>
      </c>
      <c r="R335" s="11">
        <v>3</v>
      </c>
      <c r="S335" s="11">
        <v>1</v>
      </c>
      <c r="T335" s="11">
        <v>1</v>
      </c>
      <c r="U335" s="11">
        <v>1</v>
      </c>
      <c r="V335" s="11">
        <v>1</v>
      </c>
      <c r="W335" s="11">
        <v>0</v>
      </c>
      <c r="X335" s="11">
        <v>1</v>
      </c>
      <c r="Y335" s="11">
        <v>1</v>
      </c>
      <c r="Z335" s="11">
        <v>1</v>
      </c>
      <c r="AA335" s="11">
        <v>1</v>
      </c>
      <c r="AB335" s="5" t="s">
        <v>6981</v>
      </c>
      <c r="AC335" s="5" t="s">
        <v>138</v>
      </c>
    </row>
    <row r="336" spans="1:29" x14ac:dyDescent="0.3">
      <c r="A336" s="5" t="s">
        <v>6982</v>
      </c>
      <c r="B336" s="5">
        <v>711</v>
      </c>
      <c r="C336" s="5" t="s">
        <v>5862</v>
      </c>
      <c r="E336" s="5" t="s">
        <v>6421</v>
      </c>
      <c r="F336" s="5" t="s">
        <v>5858</v>
      </c>
      <c r="G336" s="5" t="s">
        <v>5859</v>
      </c>
      <c r="I336" s="5" t="s">
        <v>4883</v>
      </c>
      <c r="J336" s="5" t="s">
        <v>4883</v>
      </c>
      <c r="K336" s="5" t="s">
        <v>4883</v>
      </c>
      <c r="L336" s="5">
        <v>1</v>
      </c>
      <c r="M336" s="5">
        <v>1</v>
      </c>
      <c r="N336" s="11">
        <v>1</v>
      </c>
      <c r="O336" s="11">
        <v>1</v>
      </c>
      <c r="P336" s="11">
        <v>1</v>
      </c>
      <c r="Q336" s="11">
        <v>1</v>
      </c>
      <c r="R336" s="11">
        <v>1</v>
      </c>
      <c r="S336" s="11">
        <v>1</v>
      </c>
      <c r="T336" s="11">
        <v>1</v>
      </c>
      <c r="U336" s="11">
        <v>2</v>
      </c>
      <c r="V336" s="11">
        <v>0</v>
      </c>
      <c r="W336" s="11">
        <v>0</v>
      </c>
      <c r="X336" s="11">
        <v>1</v>
      </c>
      <c r="Y336" s="11">
        <v>1</v>
      </c>
      <c r="Z336" s="11">
        <v>1</v>
      </c>
      <c r="AA336" s="11">
        <v>1</v>
      </c>
      <c r="AB336" s="5" t="s">
        <v>138</v>
      </c>
      <c r="AC336" s="5" t="s">
        <v>138</v>
      </c>
    </row>
    <row r="337" spans="1:29" x14ac:dyDescent="0.3">
      <c r="N337" s="11"/>
      <c r="O337" s="11"/>
      <c r="P337" s="11"/>
      <c r="Q337" s="11"/>
    </row>
    <row r="338" spans="1:29" x14ac:dyDescent="0.3">
      <c r="A338" s="5" t="s">
        <v>6399</v>
      </c>
      <c r="L338" s="5">
        <v>2</v>
      </c>
      <c r="M338" s="5">
        <v>2</v>
      </c>
      <c r="N338" s="11">
        <v>3</v>
      </c>
      <c r="O338" s="11">
        <v>5</v>
      </c>
      <c r="P338" s="11">
        <v>3</v>
      </c>
      <c r="Q338" s="11">
        <v>2</v>
      </c>
      <c r="R338" s="11">
        <v>3</v>
      </c>
      <c r="S338" s="11">
        <v>2</v>
      </c>
      <c r="T338" s="11">
        <v>3</v>
      </c>
      <c r="U338" s="11">
        <v>3</v>
      </c>
      <c r="V338" s="11">
        <v>4</v>
      </c>
      <c r="W338" s="11">
        <v>2</v>
      </c>
      <c r="X338" s="11">
        <v>2</v>
      </c>
      <c r="Y338" s="11">
        <v>2</v>
      </c>
      <c r="Z338" s="11">
        <v>2</v>
      </c>
      <c r="AA338" s="11">
        <v>3</v>
      </c>
    </row>
    <row r="339" spans="1:29" x14ac:dyDescent="0.3">
      <c r="A339" s="5" t="s">
        <v>6983</v>
      </c>
      <c r="B339" s="5">
        <v>605</v>
      </c>
      <c r="C339" s="5" t="s">
        <v>6984</v>
      </c>
      <c r="E339" s="5" t="s">
        <v>6417</v>
      </c>
      <c r="F339" s="5" t="s">
        <v>6985</v>
      </c>
      <c r="G339" s="5" t="s">
        <v>4456</v>
      </c>
      <c r="H339" s="5" t="s">
        <v>5479</v>
      </c>
      <c r="I339" s="5" t="s">
        <v>4883</v>
      </c>
      <c r="J339" s="5" t="s">
        <v>4883</v>
      </c>
      <c r="K339" s="5" t="s">
        <v>4883</v>
      </c>
      <c r="L339" s="5">
        <v>1</v>
      </c>
      <c r="M339" s="5">
        <v>1</v>
      </c>
      <c r="N339" s="11">
        <v>1</v>
      </c>
      <c r="O339" s="11">
        <v>1</v>
      </c>
      <c r="P339" s="11">
        <v>1</v>
      </c>
      <c r="Q339" s="11">
        <v>1</v>
      </c>
      <c r="R339" s="11">
        <v>1</v>
      </c>
      <c r="S339" s="11">
        <v>1</v>
      </c>
      <c r="T339" s="11">
        <v>1</v>
      </c>
      <c r="U339" s="11">
        <v>1</v>
      </c>
      <c r="V339" s="11">
        <v>2</v>
      </c>
      <c r="W339" s="11">
        <v>1</v>
      </c>
      <c r="X339" s="11">
        <v>1</v>
      </c>
      <c r="Y339" s="11">
        <v>1</v>
      </c>
      <c r="Z339" s="11">
        <v>1</v>
      </c>
      <c r="AA339" s="11">
        <v>1</v>
      </c>
      <c r="AB339" s="5" t="s">
        <v>6986</v>
      </c>
      <c r="AC339" s="5" t="s">
        <v>6987</v>
      </c>
    </row>
    <row r="340" spans="1:29" x14ac:dyDescent="0.3">
      <c r="A340" s="5" t="s">
        <v>6988</v>
      </c>
      <c r="B340" s="5">
        <v>187</v>
      </c>
      <c r="C340" s="5" t="s">
        <v>6989</v>
      </c>
      <c r="E340" s="5" t="s">
        <v>6421</v>
      </c>
      <c r="F340" s="5" t="s">
        <v>6985</v>
      </c>
      <c r="G340" s="5" t="s">
        <v>2442</v>
      </c>
      <c r="I340" s="5" t="s">
        <v>4883</v>
      </c>
      <c r="J340" s="5" t="s">
        <v>4883</v>
      </c>
      <c r="K340" s="5" t="s">
        <v>6513</v>
      </c>
      <c r="L340" s="5">
        <v>1</v>
      </c>
      <c r="M340" s="5">
        <v>1</v>
      </c>
      <c r="N340" s="11">
        <v>2</v>
      </c>
      <c r="O340" s="11">
        <v>4</v>
      </c>
      <c r="P340" s="11">
        <v>2</v>
      </c>
      <c r="Q340" s="11">
        <v>1</v>
      </c>
      <c r="R340" s="11">
        <v>2</v>
      </c>
      <c r="S340" s="11">
        <v>1</v>
      </c>
      <c r="T340" s="11">
        <v>2</v>
      </c>
      <c r="U340" s="11">
        <v>2</v>
      </c>
      <c r="V340" s="11">
        <v>2</v>
      </c>
      <c r="W340" s="11">
        <v>1</v>
      </c>
      <c r="X340" s="11">
        <v>1</v>
      </c>
      <c r="Y340" s="11">
        <v>1</v>
      </c>
      <c r="Z340" s="11">
        <v>1</v>
      </c>
      <c r="AA340" s="11">
        <v>2</v>
      </c>
      <c r="AB340" s="5" t="s">
        <v>6990</v>
      </c>
      <c r="AC340" s="5" t="s">
        <v>6991</v>
      </c>
    </row>
    <row r="341" spans="1:29" x14ac:dyDescent="0.3">
      <c r="N341" s="11"/>
      <c r="O341" s="11"/>
      <c r="P341" s="11"/>
      <c r="Q341" s="11"/>
    </row>
    <row r="342" spans="1:29" x14ac:dyDescent="0.3">
      <c r="A342" s="5" t="s">
        <v>6400</v>
      </c>
      <c r="L342" s="5">
        <v>1</v>
      </c>
      <c r="M342" s="5">
        <v>1</v>
      </c>
      <c r="N342" s="11">
        <v>1</v>
      </c>
      <c r="O342" s="11">
        <v>1</v>
      </c>
      <c r="P342" s="11">
        <v>1</v>
      </c>
      <c r="Q342" s="11">
        <v>1</v>
      </c>
      <c r="R342" s="11">
        <v>1</v>
      </c>
      <c r="S342" s="11">
        <v>1</v>
      </c>
      <c r="T342" s="11">
        <v>1</v>
      </c>
      <c r="U342" s="11">
        <v>2</v>
      </c>
      <c r="V342" s="11">
        <v>1</v>
      </c>
      <c r="W342" s="11">
        <v>1</v>
      </c>
      <c r="X342" s="11">
        <v>1</v>
      </c>
      <c r="Y342" s="11">
        <v>0</v>
      </c>
      <c r="Z342" s="11">
        <v>1</v>
      </c>
      <c r="AA342" s="11">
        <v>1</v>
      </c>
    </row>
    <row r="343" spans="1:29" x14ac:dyDescent="0.3">
      <c r="A343" s="5" t="s">
        <v>6992</v>
      </c>
      <c r="B343" s="5">
        <v>248</v>
      </c>
      <c r="C343" s="5" t="s">
        <v>6993</v>
      </c>
      <c r="E343" s="5" t="s">
        <v>6417</v>
      </c>
      <c r="F343" s="5" t="s">
        <v>6994</v>
      </c>
      <c r="G343" s="5" t="s">
        <v>2014</v>
      </c>
      <c r="I343" s="5" t="s">
        <v>4883</v>
      </c>
      <c r="J343" s="5" t="s">
        <v>5171</v>
      </c>
      <c r="L343" s="5">
        <v>1</v>
      </c>
      <c r="M343" s="5">
        <v>1</v>
      </c>
      <c r="N343" s="11">
        <v>1</v>
      </c>
      <c r="O343" s="11">
        <v>1</v>
      </c>
      <c r="P343" s="11">
        <v>1</v>
      </c>
      <c r="Q343" s="11">
        <v>1</v>
      </c>
      <c r="R343" s="11">
        <v>1</v>
      </c>
      <c r="S343" s="11">
        <v>1</v>
      </c>
      <c r="T343" s="11">
        <v>1</v>
      </c>
      <c r="U343" s="11">
        <v>2</v>
      </c>
      <c r="V343" s="11">
        <v>1</v>
      </c>
      <c r="W343" s="11">
        <v>1</v>
      </c>
      <c r="X343" s="11">
        <v>1</v>
      </c>
      <c r="Y343" s="11">
        <v>0</v>
      </c>
      <c r="Z343" s="11">
        <v>1</v>
      </c>
      <c r="AA343" s="11">
        <v>1</v>
      </c>
      <c r="AB343" s="5" t="s">
        <v>6995</v>
      </c>
      <c r="AC343" s="5" t="s">
        <v>6996</v>
      </c>
    </row>
    <row r="344" spans="1:29" x14ac:dyDescent="0.3">
      <c r="N344" s="11"/>
      <c r="O344" s="11"/>
      <c r="P344" s="11"/>
      <c r="Q344" s="11"/>
    </row>
    <row r="345" spans="1:29" x14ac:dyDescent="0.3">
      <c r="A345" s="5" t="s">
        <v>6401</v>
      </c>
      <c r="L345" s="5">
        <v>16</v>
      </c>
      <c r="M345" s="5">
        <v>15</v>
      </c>
      <c r="N345" s="11">
        <v>16</v>
      </c>
      <c r="O345" s="11">
        <v>24</v>
      </c>
      <c r="P345" s="11">
        <v>18</v>
      </c>
      <c r="Q345" s="11">
        <v>15</v>
      </c>
      <c r="R345" s="11">
        <v>30</v>
      </c>
      <c r="S345" s="11">
        <v>15</v>
      </c>
      <c r="T345" s="11">
        <v>18</v>
      </c>
      <c r="U345" s="11">
        <v>23</v>
      </c>
      <c r="V345" s="11">
        <v>5</v>
      </c>
      <c r="W345" s="11">
        <v>5</v>
      </c>
      <c r="X345" s="11">
        <v>17</v>
      </c>
      <c r="Y345" s="11">
        <v>12</v>
      </c>
      <c r="Z345" s="11">
        <v>16</v>
      </c>
      <c r="AA345" s="11">
        <v>14</v>
      </c>
    </row>
    <row r="346" spans="1:29" x14ac:dyDescent="0.3">
      <c r="A346" s="5" t="s">
        <v>6997</v>
      </c>
      <c r="B346" s="5">
        <v>203</v>
      </c>
      <c r="C346" s="5" t="s">
        <v>6998</v>
      </c>
      <c r="E346" s="5" t="s">
        <v>4969</v>
      </c>
      <c r="F346" s="5" t="s">
        <v>6999</v>
      </c>
      <c r="G346" s="5" t="s">
        <v>4048</v>
      </c>
      <c r="H346" s="5" t="s">
        <v>4980</v>
      </c>
      <c r="J346" s="5" t="s">
        <v>2246</v>
      </c>
      <c r="K346" s="5" t="s">
        <v>4971</v>
      </c>
      <c r="L346" s="5">
        <v>1</v>
      </c>
      <c r="M346" s="5">
        <v>1</v>
      </c>
      <c r="N346" s="11">
        <v>1</v>
      </c>
      <c r="O346" s="11">
        <v>4</v>
      </c>
      <c r="P346" s="11">
        <v>1</v>
      </c>
      <c r="Q346" s="11">
        <v>2</v>
      </c>
      <c r="R346" s="11">
        <v>3</v>
      </c>
      <c r="S346" s="11">
        <v>1</v>
      </c>
      <c r="T346" s="11">
        <v>2</v>
      </c>
      <c r="U346" s="11">
        <v>1</v>
      </c>
      <c r="V346" s="11">
        <v>1</v>
      </c>
      <c r="W346" s="11">
        <v>1</v>
      </c>
      <c r="X346" s="11">
        <v>1</v>
      </c>
      <c r="Y346" s="11">
        <v>1</v>
      </c>
      <c r="Z346" s="11">
        <v>2</v>
      </c>
      <c r="AA346" s="11">
        <v>1</v>
      </c>
      <c r="AB346" s="5" t="s">
        <v>7000</v>
      </c>
      <c r="AC346" s="5" t="s">
        <v>7001</v>
      </c>
    </row>
    <row r="347" spans="1:29" x14ac:dyDescent="0.3">
      <c r="A347" s="5" t="s">
        <v>7002</v>
      </c>
      <c r="B347" s="5">
        <v>208</v>
      </c>
      <c r="C347" s="5" t="s">
        <v>7003</v>
      </c>
      <c r="E347" s="5" t="s">
        <v>4969</v>
      </c>
      <c r="F347" s="5" t="s">
        <v>6999</v>
      </c>
      <c r="G347" s="5" t="s">
        <v>4048</v>
      </c>
      <c r="H347" s="5" t="s">
        <v>4980</v>
      </c>
      <c r="K347" s="5" t="s">
        <v>4971</v>
      </c>
      <c r="L347" s="5">
        <v>4</v>
      </c>
      <c r="M347" s="5">
        <v>3</v>
      </c>
      <c r="N347" s="11">
        <v>2</v>
      </c>
      <c r="O347" s="11">
        <v>4</v>
      </c>
      <c r="P347" s="11">
        <v>4</v>
      </c>
      <c r="Q347" s="11">
        <v>2</v>
      </c>
      <c r="R347" s="11">
        <v>6</v>
      </c>
      <c r="S347" s="11">
        <v>3</v>
      </c>
      <c r="T347" s="11">
        <v>2</v>
      </c>
      <c r="U347" s="11">
        <v>6</v>
      </c>
      <c r="V347" s="11">
        <v>0</v>
      </c>
      <c r="W347" s="11">
        <v>1</v>
      </c>
      <c r="X347" s="11">
        <v>2</v>
      </c>
      <c r="Y347" s="11">
        <v>1</v>
      </c>
      <c r="Z347" s="11">
        <v>4</v>
      </c>
      <c r="AA347" s="11">
        <v>1</v>
      </c>
      <c r="AB347" s="5" t="s">
        <v>138</v>
      </c>
      <c r="AC347" s="5" t="s">
        <v>7004</v>
      </c>
    </row>
    <row r="348" spans="1:29" x14ac:dyDescent="0.3">
      <c r="A348" s="5" t="s">
        <v>7005</v>
      </c>
      <c r="B348" s="5">
        <v>216</v>
      </c>
      <c r="C348" s="5" t="s">
        <v>7006</v>
      </c>
      <c r="E348" s="5" t="s">
        <v>4969</v>
      </c>
      <c r="F348" s="5" t="s">
        <v>6999</v>
      </c>
      <c r="G348" s="5" t="s">
        <v>4048</v>
      </c>
      <c r="H348" s="5" t="s">
        <v>4980</v>
      </c>
      <c r="K348" s="5" t="s">
        <v>7007</v>
      </c>
      <c r="L348" s="5" t="s">
        <v>138</v>
      </c>
      <c r="N348" s="11"/>
      <c r="O348" s="11"/>
      <c r="P348" s="11"/>
      <c r="Q348" s="11"/>
    </row>
    <row r="349" spans="1:29" x14ac:dyDescent="0.3">
      <c r="A349" s="5" t="s">
        <v>7008</v>
      </c>
      <c r="B349" s="5">
        <v>211</v>
      </c>
      <c r="C349" s="5" t="s">
        <v>7009</v>
      </c>
      <c r="E349" s="5" t="s">
        <v>5062</v>
      </c>
      <c r="F349" s="5" t="s">
        <v>6999</v>
      </c>
      <c r="G349" s="5" t="s">
        <v>4048</v>
      </c>
      <c r="L349" s="5">
        <v>1</v>
      </c>
      <c r="M349" s="5">
        <v>2</v>
      </c>
      <c r="N349" s="11">
        <v>1</v>
      </c>
      <c r="O349" s="11">
        <v>1</v>
      </c>
      <c r="P349" s="11">
        <v>1</v>
      </c>
      <c r="Q349" s="11">
        <v>1</v>
      </c>
      <c r="R349" s="11">
        <v>4</v>
      </c>
      <c r="S349" s="11">
        <v>1</v>
      </c>
      <c r="T349" s="11">
        <v>2</v>
      </c>
      <c r="U349" s="11">
        <v>2</v>
      </c>
      <c r="V349" s="11">
        <v>0</v>
      </c>
      <c r="W349" s="11">
        <v>0</v>
      </c>
      <c r="X349" s="11">
        <v>2</v>
      </c>
      <c r="Y349" s="11">
        <v>0</v>
      </c>
      <c r="Z349" s="11">
        <v>1</v>
      </c>
      <c r="AA349" s="11">
        <v>1</v>
      </c>
      <c r="AB349" s="5" t="s">
        <v>138</v>
      </c>
      <c r="AC349" s="5" t="s">
        <v>138</v>
      </c>
    </row>
    <row r="350" spans="1:29" x14ac:dyDescent="0.3">
      <c r="A350" s="5" t="s">
        <v>7010</v>
      </c>
      <c r="B350" s="5">
        <v>202</v>
      </c>
      <c r="C350" s="5" t="s">
        <v>7011</v>
      </c>
      <c r="E350" s="5" t="s">
        <v>5062</v>
      </c>
      <c r="F350" s="5" t="s">
        <v>6999</v>
      </c>
      <c r="G350" s="5" t="s">
        <v>4048</v>
      </c>
      <c r="J350" s="5" t="s">
        <v>5251</v>
      </c>
      <c r="K350" s="5" t="s">
        <v>4981</v>
      </c>
      <c r="L350" s="5">
        <v>3</v>
      </c>
      <c r="M350" s="5">
        <v>1</v>
      </c>
      <c r="N350" s="11">
        <v>3</v>
      </c>
      <c r="O350" s="11">
        <v>6</v>
      </c>
      <c r="P350" s="11">
        <v>3</v>
      </c>
      <c r="Q350" s="11">
        <v>3</v>
      </c>
      <c r="R350" s="11">
        <v>8</v>
      </c>
      <c r="S350" s="11">
        <v>1</v>
      </c>
      <c r="T350" s="11">
        <v>3</v>
      </c>
      <c r="U350" s="11">
        <v>5</v>
      </c>
      <c r="V350" s="11">
        <v>0</v>
      </c>
      <c r="W350" s="11">
        <v>1</v>
      </c>
      <c r="X350" s="11">
        <v>4</v>
      </c>
      <c r="Y350" s="11">
        <v>3</v>
      </c>
      <c r="Z350" s="11">
        <v>1</v>
      </c>
      <c r="AA350" s="11">
        <v>4</v>
      </c>
      <c r="AB350" s="5" t="s">
        <v>138</v>
      </c>
      <c r="AC350" s="5" t="s">
        <v>7012</v>
      </c>
    </row>
    <row r="351" spans="1:29" x14ac:dyDescent="0.3">
      <c r="A351" s="5" t="s">
        <v>7013</v>
      </c>
      <c r="B351" s="5">
        <v>278</v>
      </c>
      <c r="C351" s="5" t="s">
        <v>6416</v>
      </c>
      <c r="E351" s="5" t="s">
        <v>6417</v>
      </c>
      <c r="F351" s="5" t="s">
        <v>7014</v>
      </c>
      <c r="G351" s="5" t="s">
        <v>2014</v>
      </c>
      <c r="H351" s="5" t="s">
        <v>5289</v>
      </c>
      <c r="I351" s="5" t="s">
        <v>4883</v>
      </c>
      <c r="J351" s="5" t="s">
        <v>4883</v>
      </c>
      <c r="K351" s="5" t="s">
        <v>4883</v>
      </c>
      <c r="L351" s="5">
        <v>1</v>
      </c>
      <c r="M351" s="5">
        <v>1</v>
      </c>
      <c r="N351" s="11">
        <v>1</v>
      </c>
      <c r="O351" s="11">
        <v>1</v>
      </c>
      <c r="P351" s="11">
        <v>1</v>
      </c>
      <c r="Q351" s="11">
        <v>1</v>
      </c>
      <c r="R351" s="11">
        <v>2</v>
      </c>
      <c r="S351" s="11">
        <v>3</v>
      </c>
      <c r="T351" s="11">
        <v>1</v>
      </c>
      <c r="U351" s="11">
        <v>1</v>
      </c>
      <c r="V351" s="11">
        <v>1</v>
      </c>
      <c r="W351" s="11">
        <v>1</v>
      </c>
      <c r="X351" s="11">
        <v>1</v>
      </c>
      <c r="Y351" s="11">
        <v>1</v>
      </c>
      <c r="Z351" s="11">
        <v>1</v>
      </c>
      <c r="AA351" s="11">
        <v>2</v>
      </c>
      <c r="AB351" s="5" t="s">
        <v>3915</v>
      </c>
      <c r="AC351" s="5" t="s">
        <v>3916</v>
      </c>
    </row>
    <row r="352" spans="1:29" x14ac:dyDescent="0.3">
      <c r="A352" s="5" t="s">
        <v>7015</v>
      </c>
      <c r="B352" s="5">
        <v>258</v>
      </c>
      <c r="C352" s="5" t="s">
        <v>7016</v>
      </c>
      <c r="E352" s="5" t="s">
        <v>6417</v>
      </c>
      <c r="F352" s="5" t="s">
        <v>7014</v>
      </c>
      <c r="G352" s="5" t="s">
        <v>2014</v>
      </c>
      <c r="H352" s="5" t="s">
        <v>5171</v>
      </c>
      <c r="I352" s="5" t="s">
        <v>4883</v>
      </c>
      <c r="J352" s="5" t="s">
        <v>4883</v>
      </c>
      <c r="K352" s="5" t="s">
        <v>5245</v>
      </c>
      <c r="L352" s="5">
        <v>1</v>
      </c>
      <c r="M352" s="5">
        <v>1</v>
      </c>
      <c r="N352" s="11">
        <v>2</v>
      </c>
      <c r="O352" s="11">
        <v>1</v>
      </c>
      <c r="P352" s="11">
        <v>1</v>
      </c>
      <c r="Q352" s="11">
        <v>1</v>
      </c>
      <c r="R352" s="11">
        <v>1</v>
      </c>
      <c r="S352" s="11">
        <v>1</v>
      </c>
      <c r="T352" s="11">
        <v>1</v>
      </c>
      <c r="U352" s="11">
        <v>1</v>
      </c>
      <c r="V352" s="11">
        <v>1</v>
      </c>
      <c r="W352" s="11">
        <v>0</v>
      </c>
      <c r="X352" s="11">
        <v>1</v>
      </c>
      <c r="Y352" s="11">
        <v>1</v>
      </c>
      <c r="Z352" s="11">
        <v>3</v>
      </c>
      <c r="AA352" s="11">
        <v>1</v>
      </c>
      <c r="AB352" s="5" t="s">
        <v>7017</v>
      </c>
      <c r="AC352" s="5" t="s">
        <v>138</v>
      </c>
    </row>
    <row r="353" spans="1:29" x14ac:dyDescent="0.3">
      <c r="A353" s="5" t="s">
        <v>7018</v>
      </c>
      <c r="B353" s="5">
        <v>915</v>
      </c>
      <c r="C353" s="5" t="s">
        <v>7019</v>
      </c>
      <c r="E353" s="5" t="s">
        <v>5062</v>
      </c>
      <c r="F353" s="5" t="s">
        <v>7014</v>
      </c>
      <c r="G353" s="5" t="s">
        <v>2269</v>
      </c>
      <c r="J353" s="5" t="s">
        <v>4883</v>
      </c>
      <c r="K353" s="5" t="s">
        <v>7020</v>
      </c>
      <c r="L353" s="5">
        <v>2</v>
      </c>
      <c r="M353" s="5">
        <v>2</v>
      </c>
      <c r="N353" s="11">
        <v>3</v>
      </c>
      <c r="O353" s="11">
        <v>3</v>
      </c>
      <c r="P353" s="11">
        <v>3</v>
      </c>
      <c r="Q353" s="11">
        <v>2</v>
      </c>
      <c r="R353" s="11">
        <v>3</v>
      </c>
      <c r="S353" s="11">
        <v>2</v>
      </c>
      <c r="T353" s="11">
        <v>3</v>
      </c>
      <c r="U353" s="11">
        <v>3</v>
      </c>
      <c r="V353" s="11">
        <v>0</v>
      </c>
      <c r="W353" s="11">
        <v>0</v>
      </c>
      <c r="X353" s="11">
        <v>1</v>
      </c>
      <c r="Y353" s="11">
        <v>1</v>
      </c>
      <c r="Z353" s="11">
        <v>1</v>
      </c>
      <c r="AA353" s="11">
        <v>1</v>
      </c>
      <c r="AB353" s="5" t="s">
        <v>138</v>
      </c>
      <c r="AC353" s="5" t="s">
        <v>138</v>
      </c>
    </row>
    <row r="354" spans="1:29" x14ac:dyDescent="0.3">
      <c r="A354" s="5" t="s">
        <v>7021</v>
      </c>
      <c r="B354" s="5">
        <v>162</v>
      </c>
      <c r="C354" s="5" t="s">
        <v>7022</v>
      </c>
      <c r="E354" s="5" t="s">
        <v>6547</v>
      </c>
      <c r="F354" s="5" t="s">
        <v>7023</v>
      </c>
      <c r="G354" s="5" t="s">
        <v>4417</v>
      </c>
      <c r="H354" s="5" t="s">
        <v>4980</v>
      </c>
      <c r="K354" s="5" t="s">
        <v>4971</v>
      </c>
      <c r="L354" s="5">
        <v>1</v>
      </c>
      <c r="M354" s="5">
        <v>2</v>
      </c>
      <c r="N354" s="11">
        <v>1</v>
      </c>
      <c r="O354" s="11">
        <v>2</v>
      </c>
      <c r="P354" s="11">
        <v>1</v>
      </c>
      <c r="Q354" s="11">
        <v>1</v>
      </c>
      <c r="R354" s="11">
        <v>1</v>
      </c>
      <c r="S354" s="11">
        <v>1</v>
      </c>
      <c r="T354" s="11">
        <v>2</v>
      </c>
      <c r="U354" s="11">
        <v>2</v>
      </c>
      <c r="V354" s="11">
        <v>0</v>
      </c>
      <c r="W354" s="11">
        <v>0</v>
      </c>
      <c r="X354" s="11">
        <v>3</v>
      </c>
      <c r="Y354" s="11">
        <v>1</v>
      </c>
      <c r="Z354" s="11">
        <v>1</v>
      </c>
      <c r="AA354" s="11">
        <v>1</v>
      </c>
      <c r="AB354" s="5" t="s">
        <v>138</v>
      </c>
      <c r="AC354" s="5" t="s">
        <v>138</v>
      </c>
    </row>
    <row r="355" spans="1:29" x14ac:dyDescent="0.3">
      <c r="A355" s="5" t="s">
        <v>7024</v>
      </c>
      <c r="B355" s="5">
        <v>277</v>
      </c>
      <c r="C355" s="5" t="s">
        <v>7025</v>
      </c>
      <c r="E355" s="5" t="s">
        <v>6421</v>
      </c>
      <c r="F355" s="5" t="s">
        <v>7026</v>
      </c>
      <c r="G355" s="5" t="s">
        <v>2014</v>
      </c>
      <c r="H355" s="5" t="s">
        <v>5171</v>
      </c>
      <c r="I355" s="5" t="s">
        <v>4883</v>
      </c>
      <c r="J355" s="5" t="s">
        <v>4883</v>
      </c>
      <c r="K355" s="5" t="s">
        <v>4883</v>
      </c>
      <c r="L355" s="5">
        <v>1</v>
      </c>
      <c r="M355" s="5">
        <v>1</v>
      </c>
      <c r="N355" s="11">
        <v>1</v>
      </c>
      <c r="O355" s="11">
        <v>1</v>
      </c>
      <c r="P355" s="11">
        <v>1</v>
      </c>
      <c r="Q355" s="11">
        <v>1</v>
      </c>
      <c r="R355" s="11">
        <v>1</v>
      </c>
      <c r="S355" s="11">
        <v>1</v>
      </c>
      <c r="T355" s="11">
        <v>1</v>
      </c>
      <c r="U355" s="11">
        <v>1</v>
      </c>
      <c r="V355" s="11">
        <v>0</v>
      </c>
      <c r="W355" s="11">
        <v>0</v>
      </c>
      <c r="X355" s="11">
        <v>1</v>
      </c>
      <c r="Y355" s="11">
        <v>1</v>
      </c>
      <c r="Z355" s="11">
        <v>1</v>
      </c>
      <c r="AA355" s="11">
        <v>1</v>
      </c>
      <c r="AB355" s="5" t="s">
        <v>138</v>
      </c>
      <c r="AC355" s="5" t="s">
        <v>138</v>
      </c>
    </row>
    <row r="356" spans="1:29" x14ac:dyDescent="0.3">
      <c r="A356" s="5" t="s">
        <v>7027</v>
      </c>
      <c r="B356" s="5">
        <v>1022</v>
      </c>
      <c r="C356" s="5" t="s">
        <v>7028</v>
      </c>
      <c r="E356" s="5" t="s">
        <v>4891</v>
      </c>
      <c r="F356" s="5" t="s">
        <v>7026</v>
      </c>
      <c r="G356" s="5" t="s">
        <v>4417</v>
      </c>
      <c r="H356" s="5" t="s">
        <v>4980</v>
      </c>
      <c r="I356" s="5" t="s">
        <v>2059</v>
      </c>
      <c r="J356" s="5" t="s">
        <v>1887</v>
      </c>
      <c r="K356" s="5" t="s">
        <v>4971</v>
      </c>
      <c r="L356" s="5">
        <v>1</v>
      </c>
      <c r="M356" s="5">
        <v>1</v>
      </c>
      <c r="N356" s="11">
        <v>1</v>
      </c>
      <c r="O356" s="11">
        <v>1</v>
      </c>
      <c r="P356" s="11">
        <v>2</v>
      </c>
      <c r="Q356" s="11">
        <v>1</v>
      </c>
      <c r="R356" s="11">
        <v>1</v>
      </c>
      <c r="S356" s="11">
        <v>1</v>
      </c>
      <c r="T356" s="11">
        <v>1</v>
      </c>
      <c r="U356" s="11">
        <v>1</v>
      </c>
      <c r="V356" s="11">
        <v>2</v>
      </c>
      <c r="W356" s="11">
        <v>1</v>
      </c>
      <c r="X356" s="11">
        <v>1</v>
      </c>
      <c r="Y356" s="11">
        <v>2</v>
      </c>
      <c r="Z356" s="11">
        <v>1</v>
      </c>
      <c r="AA356" s="11">
        <v>1</v>
      </c>
      <c r="AB356" s="5" t="s">
        <v>4831</v>
      </c>
      <c r="AC356" s="5" t="s">
        <v>4832</v>
      </c>
    </row>
    <row r="357" spans="1:29" x14ac:dyDescent="0.3">
      <c r="N357" s="11"/>
      <c r="O357" s="11"/>
      <c r="P357" s="11"/>
      <c r="Q357" s="11"/>
    </row>
    <row r="358" spans="1:29" x14ac:dyDescent="0.3">
      <c r="A358" s="5" t="s">
        <v>6402</v>
      </c>
      <c r="L358" s="5">
        <v>3</v>
      </c>
      <c r="M358" s="5">
        <v>2</v>
      </c>
      <c r="N358" s="11">
        <v>2</v>
      </c>
      <c r="O358" s="11">
        <v>4</v>
      </c>
      <c r="P358" s="11">
        <v>3</v>
      </c>
      <c r="Q358" s="11">
        <v>3</v>
      </c>
      <c r="R358" s="11">
        <v>2</v>
      </c>
      <c r="S358" s="11">
        <v>2</v>
      </c>
      <c r="T358" s="11">
        <v>3</v>
      </c>
      <c r="U358" s="11">
        <v>4</v>
      </c>
      <c r="V358" s="11">
        <v>0</v>
      </c>
      <c r="W358" s="11">
        <v>0</v>
      </c>
      <c r="X358" s="11">
        <v>3</v>
      </c>
      <c r="Y358" s="11">
        <v>3</v>
      </c>
      <c r="Z358" s="11">
        <v>3</v>
      </c>
      <c r="AA358" s="11">
        <v>4</v>
      </c>
    </row>
    <row r="359" spans="1:29" x14ac:dyDescent="0.3">
      <c r="A359" s="5" t="s">
        <v>7029</v>
      </c>
      <c r="B359" s="5">
        <v>225</v>
      </c>
      <c r="C359" s="5" t="s">
        <v>7030</v>
      </c>
      <c r="E359" s="5" t="s">
        <v>4969</v>
      </c>
      <c r="F359" s="5" t="s">
        <v>7031</v>
      </c>
      <c r="I359" s="5" t="s">
        <v>5785</v>
      </c>
      <c r="J359" s="5" t="s">
        <v>5911</v>
      </c>
      <c r="N359" s="11"/>
      <c r="O359" s="11"/>
      <c r="P359" s="11"/>
      <c r="Q359" s="11"/>
    </row>
    <row r="360" spans="1:29" x14ac:dyDescent="0.3">
      <c r="A360" s="5" t="s">
        <v>7032</v>
      </c>
      <c r="B360" s="5">
        <v>185</v>
      </c>
      <c r="C360" s="5" t="s">
        <v>7033</v>
      </c>
      <c r="E360" s="5" t="s">
        <v>6421</v>
      </c>
      <c r="F360" s="5" t="s">
        <v>7034</v>
      </c>
      <c r="G360" s="5" t="s">
        <v>7035</v>
      </c>
      <c r="K360" s="5" t="s">
        <v>5148</v>
      </c>
      <c r="N360" s="11"/>
      <c r="O360" s="11"/>
      <c r="P360" s="11"/>
      <c r="Q360" s="11"/>
    </row>
    <row r="361" spans="1:29" x14ac:dyDescent="0.3">
      <c r="A361" s="5" t="s">
        <v>7036</v>
      </c>
      <c r="B361" s="5">
        <v>622</v>
      </c>
      <c r="C361" s="5" t="s">
        <v>7037</v>
      </c>
      <c r="E361" s="5" t="s">
        <v>6624</v>
      </c>
      <c r="F361" s="5" t="s">
        <v>7038</v>
      </c>
      <c r="G361" s="5" t="s">
        <v>6714</v>
      </c>
      <c r="J361" s="5" t="s">
        <v>5251</v>
      </c>
      <c r="K361" s="5" t="s">
        <v>6410</v>
      </c>
      <c r="L361" s="5">
        <v>1</v>
      </c>
      <c r="M361" s="5">
        <v>1</v>
      </c>
      <c r="N361" s="11">
        <v>1</v>
      </c>
      <c r="O361" s="11">
        <v>2</v>
      </c>
      <c r="P361" s="11">
        <v>1</v>
      </c>
      <c r="Q361" s="11">
        <v>1</v>
      </c>
      <c r="R361" s="11">
        <v>1</v>
      </c>
      <c r="S361" s="11">
        <v>1</v>
      </c>
      <c r="T361" s="11">
        <v>1</v>
      </c>
      <c r="U361" s="11">
        <v>1</v>
      </c>
      <c r="V361" s="11">
        <v>0</v>
      </c>
      <c r="W361" s="11">
        <v>0</v>
      </c>
      <c r="X361" s="11">
        <v>1</v>
      </c>
      <c r="Y361" s="11">
        <v>1</v>
      </c>
      <c r="Z361" s="11">
        <v>1</v>
      </c>
      <c r="AA361" s="11">
        <v>2</v>
      </c>
      <c r="AB361" s="5" t="s">
        <v>138</v>
      </c>
      <c r="AC361" s="5" t="s">
        <v>138</v>
      </c>
    </row>
    <row r="362" spans="1:29" x14ac:dyDescent="0.3">
      <c r="A362" s="5" t="s">
        <v>7039</v>
      </c>
      <c r="B362" s="5">
        <v>287</v>
      </c>
      <c r="C362" s="5" t="s">
        <v>7040</v>
      </c>
      <c r="E362" s="5" t="s">
        <v>5062</v>
      </c>
      <c r="F362" s="5" t="s">
        <v>7041</v>
      </c>
      <c r="G362" s="5" t="s">
        <v>1919</v>
      </c>
      <c r="K362" s="5" t="s">
        <v>5148</v>
      </c>
      <c r="L362" s="5">
        <v>2</v>
      </c>
      <c r="M362" s="5">
        <v>1</v>
      </c>
      <c r="N362" s="11">
        <v>1</v>
      </c>
      <c r="O362" s="11">
        <v>2</v>
      </c>
      <c r="P362" s="11">
        <v>2</v>
      </c>
      <c r="Q362" s="11">
        <v>2</v>
      </c>
      <c r="R362" s="11">
        <v>1</v>
      </c>
      <c r="S362" s="11">
        <v>1</v>
      </c>
      <c r="T362" s="11">
        <v>2</v>
      </c>
      <c r="U362" s="11">
        <v>3</v>
      </c>
      <c r="V362" s="11">
        <v>0</v>
      </c>
      <c r="W362" s="11">
        <v>0</v>
      </c>
      <c r="X362" s="11">
        <v>2</v>
      </c>
      <c r="Y362" s="11">
        <v>2</v>
      </c>
      <c r="Z362" s="11">
        <v>2</v>
      </c>
      <c r="AA362" s="11">
        <v>2</v>
      </c>
      <c r="AB362" s="5" t="s">
        <v>138</v>
      </c>
      <c r="AC362" s="5" t="s">
        <v>138</v>
      </c>
    </row>
    <row r="363" spans="1:29" x14ac:dyDescent="0.3">
      <c r="N363" s="11"/>
      <c r="O363" s="11"/>
      <c r="P363" s="11"/>
      <c r="Q363" s="11"/>
    </row>
    <row r="364" spans="1:29" x14ac:dyDescent="0.3">
      <c r="A364" s="5" t="s">
        <v>6403</v>
      </c>
      <c r="L364" s="5">
        <v>56</v>
      </c>
      <c r="M364" s="5">
        <v>57</v>
      </c>
      <c r="N364" s="11">
        <v>45</v>
      </c>
      <c r="O364" s="11">
        <v>49</v>
      </c>
      <c r="P364" s="11">
        <v>60</v>
      </c>
      <c r="Q364" s="11">
        <v>52</v>
      </c>
      <c r="R364" s="11">
        <v>78</v>
      </c>
      <c r="S364" s="11">
        <v>43</v>
      </c>
      <c r="T364" s="11">
        <v>44</v>
      </c>
      <c r="U364" s="11">
        <v>74</v>
      </c>
      <c r="V364" s="11">
        <v>34</v>
      </c>
      <c r="W364" s="11">
        <v>25</v>
      </c>
      <c r="X364" s="11">
        <v>40</v>
      </c>
      <c r="Y364" s="11">
        <v>34</v>
      </c>
      <c r="Z364" s="11">
        <v>50</v>
      </c>
      <c r="AA364" s="11">
        <v>40</v>
      </c>
    </row>
    <row r="365" spans="1:29" x14ac:dyDescent="0.3">
      <c r="A365" s="5" t="s">
        <v>7042</v>
      </c>
      <c r="B365" s="5">
        <v>152</v>
      </c>
      <c r="C365" s="5" t="s">
        <v>7043</v>
      </c>
      <c r="E365" s="5" t="s">
        <v>5909</v>
      </c>
      <c r="F365" s="5" t="s">
        <v>5910</v>
      </c>
      <c r="G365" s="5" t="s">
        <v>7044</v>
      </c>
      <c r="H365" s="5" t="s">
        <v>4970</v>
      </c>
      <c r="K365" s="5" t="s">
        <v>6519</v>
      </c>
      <c r="L365" s="5">
        <v>6</v>
      </c>
      <c r="M365" s="5">
        <v>2</v>
      </c>
      <c r="N365" s="11">
        <v>1</v>
      </c>
      <c r="O365" s="11">
        <v>4</v>
      </c>
      <c r="P365" s="11">
        <v>3</v>
      </c>
      <c r="Q365" s="11">
        <v>2</v>
      </c>
      <c r="R365" s="11">
        <v>9</v>
      </c>
      <c r="S365" s="11">
        <v>2</v>
      </c>
      <c r="T365" s="11">
        <v>2</v>
      </c>
      <c r="U365" s="11">
        <v>5</v>
      </c>
      <c r="V365" s="11">
        <v>1</v>
      </c>
      <c r="W365" s="11">
        <v>0</v>
      </c>
      <c r="X365" s="11">
        <v>2</v>
      </c>
      <c r="Y365" s="11">
        <v>2</v>
      </c>
      <c r="Z365" s="11">
        <v>3</v>
      </c>
      <c r="AA365" s="11">
        <v>2</v>
      </c>
      <c r="AB365" s="5" t="s">
        <v>7045</v>
      </c>
      <c r="AC365" s="5" t="s">
        <v>138</v>
      </c>
    </row>
    <row r="366" spans="1:29" x14ac:dyDescent="0.3">
      <c r="A366" s="5" t="s">
        <v>7046</v>
      </c>
      <c r="B366" s="5">
        <v>152</v>
      </c>
      <c r="C366" s="5" t="s">
        <v>7047</v>
      </c>
      <c r="E366" s="5" t="s">
        <v>5909</v>
      </c>
      <c r="F366" s="5" t="s">
        <v>5910</v>
      </c>
      <c r="G366" s="5" t="s">
        <v>7048</v>
      </c>
      <c r="H366" s="5" t="s">
        <v>4980</v>
      </c>
      <c r="K366" s="5" t="s">
        <v>6519</v>
      </c>
      <c r="L366" s="5">
        <v>3</v>
      </c>
      <c r="M366" s="5">
        <v>1</v>
      </c>
      <c r="N366" s="11">
        <v>1</v>
      </c>
      <c r="O366" s="11">
        <v>3</v>
      </c>
      <c r="P366" s="11">
        <v>11</v>
      </c>
      <c r="Q366" s="11">
        <v>1</v>
      </c>
      <c r="R366" s="11">
        <v>5</v>
      </c>
      <c r="S366" s="11">
        <v>0</v>
      </c>
      <c r="T366" s="11">
        <v>2</v>
      </c>
      <c r="U366" s="11">
        <v>4</v>
      </c>
      <c r="V366" s="11">
        <v>2</v>
      </c>
      <c r="W366" s="11">
        <v>1</v>
      </c>
      <c r="X366" s="11">
        <v>2</v>
      </c>
      <c r="Y366" s="11">
        <v>1</v>
      </c>
      <c r="Z366" s="11">
        <v>2</v>
      </c>
      <c r="AA366" s="11">
        <v>1</v>
      </c>
      <c r="AB366" s="5" t="s">
        <v>7049</v>
      </c>
      <c r="AC366" s="5" t="s">
        <v>7050</v>
      </c>
    </row>
    <row r="367" spans="1:29" x14ac:dyDescent="0.3">
      <c r="A367" s="5" t="s">
        <v>7051</v>
      </c>
      <c r="B367" s="5">
        <v>176</v>
      </c>
      <c r="C367" s="5" t="s">
        <v>7052</v>
      </c>
      <c r="E367" s="5" t="s">
        <v>5909</v>
      </c>
      <c r="F367" s="5" t="s">
        <v>5910</v>
      </c>
      <c r="G367" s="5" t="s">
        <v>7053</v>
      </c>
      <c r="H367" s="5" t="s">
        <v>4970</v>
      </c>
      <c r="K367" s="5" t="s">
        <v>6519</v>
      </c>
      <c r="L367" s="5">
        <v>2</v>
      </c>
      <c r="M367" s="5">
        <v>5</v>
      </c>
      <c r="N367" s="11">
        <v>2</v>
      </c>
      <c r="O367" s="11">
        <v>5</v>
      </c>
      <c r="P367" s="11">
        <v>2</v>
      </c>
      <c r="Q367" s="11">
        <v>14</v>
      </c>
      <c r="R367" s="11">
        <v>7</v>
      </c>
      <c r="S367" s="11">
        <v>2</v>
      </c>
      <c r="T367" s="11">
        <v>2</v>
      </c>
      <c r="U367" s="11">
        <v>5</v>
      </c>
      <c r="V367" s="11">
        <v>1</v>
      </c>
      <c r="W367" s="11">
        <v>1</v>
      </c>
      <c r="X367" s="11">
        <v>3</v>
      </c>
      <c r="Y367" s="11">
        <v>1</v>
      </c>
      <c r="Z367" s="11">
        <v>3</v>
      </c>
      <c r="AA367" s="11">
        <v>1</v>
      </c>
      <c r="AB367" s="5" t="s">
        <v>7054</v>
      </c>
      <c r="AC367" s="5" t="s">
        <v>7055</v>
      </c>
    </row>
    <row r="368" spans="1:29" x14ac:dyDescent="0.3">
      <c r="A368" s="5" t="s">
        <v>7056</v>
      </c>
      <c r="B368" s="5">
        <v>115</v>
      </c>
      <c r="C368" s="5" t="s">
        <v>7057</v>
      </c>
      <c r="E368" s="5" t="s">
        <v>5909</v>
      </c>
      <c r="F368" s="5" t="s">
        <v>5910</v>
      </c>
      <c r="G368" s="5" t="s">
        <v>7058</v>
      </c>
      <c r="H368" s="5" t="s">
        <v>6527</v>
      </c>
      <c r="J368" s="5" t="s">
        <v>1894</v>
      </c>
      <c r="K368" s="5" t="s">
        <v>6519</v>
      </c>
      <c r="L368" s="5">
        <v>3</v>
      </c>
      <c r="M368" s="5">
        <v>4</v>
      </c>
      <c r="N368" s="11">
        <v>2</v>
      </c>
      <c r="O368" s="11">
        <v>1</v>
      </c>
      <c r="P368" s="11">
        <v>3</v>
      </c>
      <c r="Q368" s="11">
        <v>5</v>
      </c>
      <c r="R368" s="11">
        <v>4</v>
      </c>
      <c r="S368" s="11">
        <v>5</v>
      </c>
      <c r="T368" s="11">
        <v>3</v>
      </c>
      <c r="U368" s="11">
        <v>6</v>
      </c>
      <c r="V368" s="11">
        <v>1</v>
      </c>
      <c r="W368" s="11">
        <v>1</v>
      </c>
      <c r="X368" s="11">
        <v>2</v>
      </c>
      <c r="Y368" s="11">
        <v>1</v>
      </c>
      <c r="Z368" s="11">
        <v>4</v>
      </c>
      <c r="AA368" s="11">
        <v>4</v>
      </c>
      <c r="AB368" s="5" t="s">
        <v>7059</v>
      </c>
      <c r="AC368" s="5" t="s">
        <v>7060</v>
      </c>
    </row>
    <row r="369" spans="1:29" x14ac:dyDescent="0.3">
      <c r="A369" s="5" t="s">
        <v>7061</v>
      </c>
      <c r="B369" s="5">
        <v>250</v>
      </c>
      <c r="C369" s="5" t="s">
        <v>7062</v>
      </c>
      <c r="E369" s="5" t="s">
        <v>5062</v>
      </c>
      <c r="F369" s="5" t="s">
        <v>5910</v>
      </c>
      <c r="G369" s="5" t="s">
        <v>7063</v>
      </c>
      <c r="H369" s="5" t="s">
        <v>7064</v>
      </c>
      <c r="K369" s="5" t="s">
        <v>6519</v>
      </c>
      <c r="L369" s="5">
        <v>3</v>
      </c>
      <c r="M369" s="5">
        <v>3</v>
      </c>
      <c r="N369" s="11">
        <v>1</v>
      </c>
      <c r="O369" s="11">
        <v>2</v>
      </c>
      <c r="P369" s="11">
        <v>5</v>
      </c>
      <c r="Q369" s="11">
        <v>1</v>
      </c>
      <c r="R369" s="11">
        <v>6</v>
      </c>
      <c r="S369" s="11">
        <v>3</v>
      </c>
      <c r="T369" s="11">
        <v>1</v>
      </c>
      <c r="U369" s="11">
        <v>3</v>
      </c>
      <c r="V369" s="11">
        <v>1</v>
      </c>
      <c r="W369" s="11">
        <v>1</v>
      </c>
      <c r="X369" s="11">
        <v>1</v>
      </c>
      <c r="Y369" s="11">
        <v>1</v>
      </c>
      <c r="Z369" s="11">
        <v>3</v>
      </c>
      <c r="AA369" s="11">
        <v>1</v>
      </c>
      <c r="AB369" s="5" t="s">
        <v>7065</v>
      </c>
      <c r="AC369" s="5" t="s">
        <v>7066</v>
      </c>
    </row>
    <row r="370" spans="1:29" x14ac:dyDescent="0.3">
      <c r="A370" s="5" t="s">
        <v>7067</v>
      </c>
      <c r="B370" s="5">
        <v>150</v>
      </c>
      <c r="C370" s="5" t="s">
        <v>7068</v>
      </c>
      <c r="E370" s="5" t="s">
        <v>5062</v>
      </c>
      <c r="F370" s="5" t="s">
        <v>5910</v>
      </c>
      <c r="G370" s="5" t="s">
        <v>7069</v>
      </c>
      <c r="K370" s="5" t="s">
        <v>6519</v>
      </c>
      <c r="L370" s="5">
        <v>3</v>
      </c>
      <c r="M370" s="5">
        <v>3</v>
      </c>
      <c r="N370" s="11">
        <v>3</v>
      </c>
      <c r="O370" s="11">
        <v>3</v>
      </c>
      <c r="P370" s="11">
        <v>2</v>
      </c>
      <c r="Q370" s="11">
        <v>1</v>
      </c>
      <c r="R370" s="11">
        <v>3</v>
      </c>
      <c r="S370" s="11">
        <v>2</v>
      </c>
      <c r="T370" s="11">
        <v>3</v>
      </c>
      <c r="U370" s="11">
        <v>4</v>
      </c>
      <c r="V370" s="11">
        <v>1</v>
      </c>
      <c r="W370" s="11">
        <v>1</v>
      </c>
      <c r="X370" s="11">
        <v>1</v>
      </c>
      <c r="Y370" s="11">
        <v>1</v>
      </c>
      <c r="Z370" s="11">
        <v>3</v>
      </c>
      <c r="AA370" s="11">
        <v>2</v>
      </c>
      <c r="AB370" s="5" t="s">
        <v>7070</v>
      </c>
      <c r="AC370" s="5" t="s">
        <v>7071</v>
      </c>
    </row>
    <row r="371" spans="1:29" x14ac:dyDescent="0.3">
      <c r="A371" s="5" t="s">
        <v>7072</v>
      </c>
      <c r="B371" s="5">
        <v>166</v>
      </c>
      <c r="C371" s="5" t="s">
        <v>7073</v>
      </c>
      <c r="E371" s="5" t="s">
        <v>5909</v>
      </c>
      <c r="F371" s="5" t="s">
        <v>5910</v>
      </c>
      <c r="G371" s="5" t="s">
        <v>7074</v>
      </c>
      <c r="H371" s="5" t="s">
        <v>4980</v>
      </c>
      <c r="K371" s="5" t="s">
        <v>6519</v>
      </c>
      <c r="L371" s="5">
        <v>3</v>
      </c>
      <c r="M371" s="5">
        <v>2</v>
      </c>
      <c r="N371" s="11">
        <v>2</v>
      </c>
      <c r="O371" s="11">
        <v>3</v>
      </c>
      <c r="P371" s="11">
        <v>3</v>
      </c>
      <c r="Q371" s="11">
        <v>1</v>
      </c>
      <c r="R371" s="11">
        <v>4</v>
      </c>
      <c r="S371" s="11">
        <v>3</v>
      </c>
      <c r="T371" s="11">
        <v>2</v>
      </c>
      <c r="U371" s="11">
        <v>6</v>
      </c>
      <c r="V371" s="11">
        <v>3</v>
      </c>
      <c r="W371" s="11">
        <v>1</v>
      </c>
      <c r="X371" s="11">
        <v>2</v>
      </c>
      <c r="Y371" s="11">
        <v>3</v>
      </c>
      <c r="Z371" s="11">
        <v>2</v>
      </c>
      <c r="AA371" s="11">
        <v>1</v>
      </c>
      <c r="AB371" s="5" t="s">
        <v>7075</v>
      </c>
      <c r="AC371" s="5" t="s">
        <v>7076</v>
      </c>
    </row>
    <row r="372" spans="1:29" x14ac:dyDescent="0.3">
      <c r="A372" s="5" t="s">
        <v>7077</v>
      </c>
      <c r="B372" s="5">
        <v>317</v>
      </c>
      <c r="C372" s="5" t="s">
        <v>7078</v>
      </c>
      <c r="E372" s="5" t="s">
        <v>5909</v>
      </c>
      <c r="F372" s="5" t="s">
        <v>5910</v>
      </c>
      <c r="G372" s="5" t="s">
        <v>7079</v>
      </c>
      <c r="H372" s="5" t="s">
        <v>6527</v>
      </c>
      <c r="J372" s="5" t="s">
        <v>1894</v>
      </c>
      <c r="K372" s="5" t="s">
        <v>6519</v>
      </c>
      <c r="L372" s="5">
        <v>3</v>
      </c>
      <c r="M372" s="5">
        <v>2</v>
      </c>
      <c r="N372" s="11">
        <v>2</v>
      </c>
      <c r="O372" s="11">
        <v>3</v>
      </c>
      <c r="P372" s="11">
        <v>3</v>
      </c>
      <c r="Q372" s="11">
        <v>2</v>
      </c>
      <c r="R372" s="11">
        <v>3</v>
      </c>
      <c r="S372" s="11">
        <v>2</v>
      </c>
      <c r="T372" s="11">
        <v>2</v>
      </c>
      <c r="U372" s="11">
        <v>3</v>
      </c>
      <c r="V372" s="11">
        <v>1</v>
      </c>
      <c r="W372" s="11">
        <v>1</v>
      </c>
      <c r="X372" s="11">
        <v>2</v>
      </c>
      <c r="Y372" s="11">
        <v>3</v>
      </c>
      <c r="Z372" s="11">
        <v>2</v>
      </c>
      <c r="AA372" s="11">
        <v>1</v>
      </c>
      <c r="AB372" s="5" t="s">
        <v>7080</v>
      </c>
      <c r="AC372" s="5" t="s">
        <v>7081</v>
      </c>
    </row>
    <row r="373" spans="1:29" x14ac:dyDescent="0.3">
      <c r="A373" s="5" t="s">
        <v>7082</v>
      </c>
      <c r="B373" s="5">
        <v>133</v>
      </c>
      <c r="C373" s="5" t="s">
        <v>7083</v>
      </c>
      <c r="E373" s="5" t="s">
        <v>7084</v>
      </c>
      <c r="F373" s="5" t="s">
        <v>5910</v>
      </c>
      <c r="G373" s="5" t="s">
        <v>7085</v>
      </c>
      <c r="H373" s="5" t="s">
        <v>4980</v>
      </c>
      <c r="K373" s="5" t="s">
        <v>4971</v>
      </c>
      <c r="L373" s="5">
        <v>3</v>
      </c>
      <c r="M373" s="5">
        <v>2</v>
      </c>
      <c r="N373" s="11">
        <v>3</v>
      </c>
      <c r="O373" s="11">
        <v>2</v>
      </c>
      <c r="P373" s="11">
        <v>2</v>
      </c>
      <c r="Q373" s="11">
        <v>1</v>
      </c>
      <c r="R373" s="11">
        <v>5</v>
      </c>
      <c r="S373" s="11">
        <v>1</v>
      </c>
      <c r="T373" s="11">
        <v>2</v>
      </c>
      <c r="U373" s="11">
        <v>4</v>
      </c>
      <c r="V373" s="11">
        <v>1</v>
      </c>
      <c r="W373" s="11">
        <v>1</v>
      </c>
      <c r="X373" s="11">
        <v>3</v>
      </c>
      <c r="Y373" s="11">
        <v>1</v>
      </c>
      <c r="Z373" s="11">
        <v>2</v>
      </c>
      <c r="AA373" s="11">
        <v>1</v>
      </c>
      <c r="AB373" s="5" t="s">
        <v>7086</v>
      </c>
      <c r="AC373" s="5" t="s">
        <v>7087</v>
      </c>
    </row>
    <row r="374" spans="1:29" x14ac:dyDescent="0.3">
      <c r="A374" s="5" t="s">
        <v>7088</v>
      </c>
      <c r="B374" s="5">
        <v>182</v>
      </c>
      <c r="C374" s="5" t="s">
        <v>7089</v>
      </c>
      <c r="E374" s="5" t="s">
        <v>5909</v>
      </c>
      <c r="F374" s="5" t="s">
        <v>5910</v>
      </c>
      <c r="G374" s="5" t="s">
        <v>7090</v>
      </c>
      <c r="H374" s="5" t="s">
        <v>4980</v>
      </c>
      <c r="K374" s="5" t="s">
        <v>4971</v>
      </c>
      <c r="N374" s="11"/>
      <c r="O374" s="11"/>
      <c r="P374" s="11"/>
      <c r="Q374" s="11"/>
    </row>
    <row r="375" spans="1:29" x14ac:dyDescent="0.3">
      <c r="A375" s="5" t="s">
        <v>7091</v>
      </c>
      <c r="B375" s="5">
        <v>262</v>
      </c>
      <c r="C375" s="5" t="s">
        <v>7092</v>
      </c>
      <c r="E375" s="5" t="s">
        <v>5909</v>
      </c>
      <c r="F375" s="5" t="s">
        <v>5910</v>
      </c>
      <c r="G375" s="5" t="s">
        <v>7093</v>
      </c>
      <c r="H375" s="5" t="s">
        <v>4970</v>
      </c>
      <c r="K375" s="5" t="s">
        <v>6519</v>
      </c>
      <c r="L375" s="5">
        <v>2</v>
      </c>
      <c r="M375" s="5">
        <v>4</v>
      </c>
      <c r="N375" s="11">
        <v>1</v>
      </c>
      <c r="O375" s="11">
        <v>2</v>
      </c>
      <c r="P375" s="11">
        <v>3</v>
      </c>
      <c r="Q375" s="11">
        <v>2</v>
      </c>
      <c r="R375" s="11">
        <v>4</v>
      </c>
      <c r="S375" s="11">
        <v>1</v>
      </c>
      <c r="T375" s="11">
        <v>2</v>
      </c>
      <c r="U375" s="11">
        <v>4</v>
      </c>
      <c r="V375" s="11">
        <v>1</v>
      </c>
      <c r="W375" s="11">
        <v>1</v>
      </c>
      <c r="X375" s="11">
        <v>3</v>
      </c>
      <c r="Y375" s="11">
        <v>1</v>
      </c>
      <c r="Z375" s="11">
        <v>2</v>
      </c>
      <c r="AA375" s="11">
        <v>1</v>
      </c>
      <c r="AB375" s="5" t="s">
        <v>7094</v>
      </c>
      <c r="AC375" s="5" t="s">
        <v>7095</v>
      </c>
    </row>
    <row r="376" spans="1:29" x14ac:dyDescent="0.3">
      <c r="A376" s="5" t="s">
        <v>7096</v>
      </c>
      <c r="B376" s="5">
        <v>150</v>
      </c>
      <c r="C376" s="5" t="s">
        <v>7097</v>
      </c>
      <c r="E376" s="5" t="s">
        <v>5909</v>
      </c>
      <c r="F376" s="5" t="s">
        <v>5910</v>
      </c>
      <c r="G376" s="5" t="s">
        <v>7069</v>
      </c>
      <c r="H376" s="5" t="s">
        <v>4970</v>
      </c>
      <c r="K376" s="5" t="s">
        <v>6519</v>
      </c>
      <c r="L376" s="5">
        <v>3</v>
      </c>
      <c r="M376" s="5">
        <v>3</v>
      </c>
      <c r="N376" s="11">
        <v>3</v>
      </c>
      <c r="O376" s="11">
        <v>3</v>
      </c>
      <c r="P376" s="11">
        <v>2</v>
      </c>
      <c r="Q376" s="11">
        <v>1</v>
      </c>
      <c r="R376" s="11">
        <v>3</v>
      </c>
      <c r="S376" s="11">
        <v>2</v>
      </c>
      <c r="T376" s="11">
        <v>3</v>
      </c>
      <c r="U376" s="11">
        <v>4</v>
      </c>
      <c r="V376" s="11">
        <v>1</v>
      </c>
      <c r="W376" s="11">
        <v>1</v>
      </c>
      <c r="X376" s="11">
        <v>1</v>
      </c>
      <c r="Y376" s="11">
        <v>1</v>
      </c>
      <c r="Z376" s="11">
        <v>3</v>
      </c>
      <c r="AA376" s="11">
        <v>2</v>
      </c>
      <c r="AB376" s="5" t="s">
        <v>7070</v>
      </c>
      <c r="AC376" s="5" t="s">
        <v>7071</v>
      </c>
    </row>
    <row r="377" spans="1:29" x14ac:dyDescent="0.3">
      <c r="A377" s="5" t="s">
        <v>7098</v>
      </c>
      <c r="B377" s="5">
        <v>223</v>
      </c>
      <c r="C377" s="5" t="s">
        <v>7099</v>
      </c>
      <c r="E377" s="5" t="s">
        <v>6413</v>
      </c>
      <c r="F377" s="5" t="s">
        <v>5915</v>
      </c>
      <c r="G377" s="5" t="s">
        <v>7100</v>
      </c>
      <c r="I377" s="5" t="s">
        <v>4883</v>
      </c>
      <c r="J377" s="5" t="s">
        <v>4883</v>
      </c>
      <c r="K377" s="5" t="s">
        <v>5917</v>
      </c>
      <c r="L377" s="5">
        <v>1</v>
      </c>
      <c r="M377" s="5">
        <v>2</v>
      </c>
      <c r="N377" s="11">
        <v>1</v>
      </c>
      <c r="O377" s="11">
        <v>1</v>
      </c>
      <c r="P377" s="11">
        <v>1</v>
      </c>
      <c r="Q377" s="11">
        <v>1</v>
      </c>
      <c r="R377" s="11">
        <v>2</v>
      </c>
      <c r="S377" s="11">
        <v>1</v>
      </c>
      <c r="T377" s="11">
        <v>1</v>
      </c>
      <c r="U377" s="11">
        <v>1</v>
      </c>
      <c r="V377" s="11">
        <v>1</v>
      </c>
      <c r="W377" s="11">
        <v>0</v>
      </c>
      <c r="X377" s="11">
        <v>1</v>
      </c>
      <c r="Y377" s="11">
        <v>1</v>
      </c>
      <c r="Z377" s="11">
        <v>1</v>
      </c>
      <c r="AA377" s="11">
        <v>1</v>
      </c>
      <c r="AB377" s="5" t="s">
        <v>7101</v>
      </c>
      <c r="AC377" s="5" t="s">
        <v>138</v>
      </c>
    </row>
    <row r="378" spans="1:29" x14ac:dyDescent="0.3">
      <c r="A378" s="5" t="s">
        <v>7102</v>
      </c>
      <c r="B378" s="5">
        <v>144</v>
      </c>
      <c r="C378" s="5" t="s">
        <v>7103</v>
      </c>
      <c r="E378" s="5" t="s">
        <v>6676</v>
      </c>
      <c r="F378" s="5" t="s">
        <v>5915</v>
      </c>
      <c r="G378" s="5" t="s">
        <v>7104</v>
      </c>
      <c r="H378" s="5" t="s">
        <v>4892</v>
      </c>
      <c r="K378" s="5" t="s">
        <v>4883</v>
      </c>
      <c r="L378" s="5">
        <v>1</v>
      </c>
      <c r="M378" s="5">
        <v>1</v>
      </c>
      <c r="N378" s="11">
        <v>5</v>
      </c>
      <c r="O378" s="11">
        <v>1</v>
      </c>
      <c r="P378" s="11">
        <v>1</v>
      </c>
      <c r="Q378" s="11">
        <v>1</v>
      </c>
      <c r="R378" s="11">
        <v>1</v>
      </c>
      <c r="S378" s="11">
        <v>1</v>
      </c>
      <c r="T378" s="11">
        <v>1</v>
      </c>
      <c r="U378" s="11">
        <v>1</v>
      </c>
      <c r="V378" s="11">
        <v>1</v>
      </c>
      <c r="W378" s="11">
        <v>0</v>
      </c>
      <c r="X378" s="11">
        <v>1</v>
      </c>
      <c r="Y378" s="11">
        <v>1</v>
      </c>
      <c r="Z378" s="11">
        <v>1</v>
      </c>
      <c r="AA378" s="11">
        <v>1</v>
      </c>
      <c r="AB378" s="5" t="s">
        <v>7105</v>
      </c>
      <c r="AC378" s="5" t="s">
        <v>138</v>
      </c>
    </row>
    <row r="379" spans="1:29" x14ac:dyDescent="0.3">
      <c r="A379" s="5" t="s">
        <v>7106</v>
      </c>
      <c r="B379" s="5">
        <v>220</v>
      </c>
      <c r="C379" s="5" t="s">
        <v>7107</v>
      </c>
      <c r="E379" s="5" t="s">
        <v>6413</v>
      </c>
      <c r="F379" s="5" t="s">
        <v>5915</v>
      </c>
      <c r="G379" s="5" t="s">
        <v>7108</v>
      </c>
      <c r="I379" s="5" t="s">
        <v>4883</v>
      </c>
      <c r="J379" s="5" t="s">
        <v>4883</v>
      </c>
      <c r="K379" s="5" t="s">
        <v>5917</v>
      </c>
      <c r="L379" s="5">
        <v>1</v>
      </c>
      <c r="M379" s="5">
        <v>1</v>
      </c>
      <c r="N379" s="11">
        <v>1</v>
      </c>
      <c r="O379" s="11">
        <v>1</v>
      </c>
      <c r="P379" s="11">
        <v>1</v>
      </c>
      <c r="Q379" s="11">
        <v>1</v>
      </c>
      <c r="R379" s="11">
        <v>1</v>
      </c>
      <c r="S379" s="11">
        <v>1</v>
      </c>
      <c r="T379" s="11">
        <v>1</v>
      </c>
      <c r="U379" s="11">
        <v>1</v>
      </c>
      <c r="V379" s="11">
        <v>0</v>
      </c>
      <c r="W379" s="11">
        <v>1</v>
      </c>
      <c r="X379" s="11">
        <v>0</v>
      </c>
      <c r="Y379" s="11">
        <v>1</v>
      </c>
      <c r="Z379" s="11">
        <v>1</v>
      </c>
      <c r="AA379" s="11">
        <v>1</v>
      </c>
      <c r="AB379" s="5" t="s">
        <v>138</v>
      </c>
      <c r="AC379" s="5" t="s">
        <v>7109</v>
      </c>
    </row>
    <row r="380" spans="1:29" x14ac:dyDescent="0.3">
      <c r="A380" s="5" t="s">
        <v>7110</v>
      </c>
      <c r="B380" s="5">
        <v>208</v>
      </c>
      <c r="C380" s="5" t="s">
        <v>7111</v>
      </c>
      <c r="E380" s="5" t="s">
        <v>6413</v>
      </c>
      <c r="F380" s="5" t="s">
        <v>5915</v>
      </c>
      <c r="G380" s="5" t="s">
        <v>7112</v>
      </c>
      <c r="H380" s="5" t="s">
        <v>7113</v>
      </c>
      <c r="I380" s="5" t="s">
        <v>4883</v>
      </c>
      <c r="J380" s="5" t="s">
        <v>4883</v>
      </c>
      <c r="K380" s="5" t="s">
        <v>5917</v>
      </c>
      <c r="L380" s="5">
        <v>1</v>
      </c>
      <c r="M380" s="5">
        <v>2</v>
      </c>
      <c r="N380" s="11">
        <v>1</v>
      </c>
      <c r="O380" s="11">
        <v>0</v>
      </c>
      <c r="P380" s="11">
        <v>1</v>
      </c>
      <c r="Q380" s="11">
        <v>1</v>
      </c>
      <c r="R380" s="11">
        <v>1</v>
      </c>
      <c r="S380" s="11">
        <v>1</v>
      </c>
      <c r="T380" s="11">
        <v>1</v>
      </c>
      <c r="U380" s="11">
        <v>2</v>
      </c>
      <c r="V380" s="11">
        <v>1</v>
      </c>
      <c r="W380" s="11">
        <v>1</v>
      </c>
      <c r="X380" s="11">
        <v>1</v>
      </c>
      <c r="Y380" s="11">
        <v>1</v>
      </c>
      <c r="Z380" s="11">
        <v>1</v>
      </c>
      <c r="AA380" s="11">
        <v>2</v>
      </c>
      <c r="AB380" s="5" t="s">
        <v>7114</v>
      </c>
      <c r="AC380" s="5" t="s">
        <v>7115</v>
      </c>
    </row>
    <row r="381" spans="1:29" x14ac:dyDescent="0.3">
      <c r="A381" s="5" t="s">
        <v>7116</v>
      </c>
      <c r="B381" s="5">
        <v>241</v>
      </c>
      <c r="C381" s="5" t="s">
        <v>7117</v>
      </c>
      <c r="E381" s="5" t="s">
        <v>6413</v>
      </c>
      <c r="F381" s="5" t="s">
        <v>5915</v>
      </c>
      <c r="G381" s="5" t="s">
        <v>7118</v>
      </c>
      <c r="I381" s="5" t="s">
        <v>4883</v>
      </c>
      <c r="J381" s="5" t="s">
        <v>4883</v>
      </c>
      <c r="K381" s="5" t="s">
        <v>5917</v>
      </c>
      <c r="L381" s="5">
        <v>1</v>
      </c>
      <c r="M381" s="5">
        <v>2</v>
      </c>
      <c r="N381" s="11">
        <v>1</v>
      </c>
      <c r="O381" s="11">
        <v>1</v>
      </c>
      <c r="P381" s="11">
        <v>1</v>
      </c>
      <c r="Q381" s="11">
        <v>1</v>
      </c>
      <c r="R381" s="11">
        <v>3</v>
      </c>
      <c r="S381" s="11">
        <v>1</v>
      </c>
      <c r="T381" s="11">
        <v>1</v>
      </c>
      <c r="U381" s="11">
        <v>2</v>
      </c>
      <c r="V381" s="11">
        <v>2</v>
      </c>
      <c r="W381" s="11">
        <v>1</v>
      </c>
      <c r="X381" s="11">
        <v>1</v>
      </c>
      <c r="Y381" s="11">
        <v>0</v>
      </c>
      <c r="Z381" s="11">
        <v>1</v>
      </c>
      <c r="AA381" s="11">
        <v>2</v>
      </c>
      <c r="AB381" s="5" t="s">
        <v>7119</v>
      </c>
      <c r="AC381" s="5" t="s">
        <v>7120</v>
      </c>
    </row>
    <row r="382" spans="1:29" x14ac:dyDescent="0.3">
      <c r="A382" s="5" t="s">
        <v>7121</v>
      </c>
      <c r="B382" s="5">
        <v>143</v>
      </c>
      <c r="C382" s="5" t="s">
        <v>7122</v>
      </c>
      <c r="E382" s="5" t="s">
        <v>6413</v>
      </c>
      <c r="F382" s="5" t="s">
        <v>5915</v>
      </c>
      <c r="G382" s="5" t="s">
        <v>7123</v>
      </c>
      <c r="I382" s="5" t="s">
        <v>4883</v>
      </c>
      <c r="J382" s="5" t="s">
        <v>4883</v>
      </c>
      <c r="K382" s="5" t="s">
        <v>5917</v>
      </c>
      <c r="L382" s="5">
        <v>1</v>
      </c>
      <c r="M382" s="5">
        <v>1</v>
      </c>
      <c r="N382" s="11">
        <v>1</v>
      </c>
      <c r="O382" s="11">
        <v>1</v>
      </c>
      <c r="P382" s="11">
        <v>1</v>
      </c>
      <c r="Q382" s="11">
        <v>1</v>
      </c>
      <c r="R382" s="11">
        <v>1</v>
      </c>
      <c r="S382" s="11">
        <v>1</v>
      </c>
      <c r="T382" s="11">
        <v>1</v>
      </c>
      <c r="U382" s="11">
        <v>2</v>
      </c>
      <c r="V382" s="11">
        <v>1</v>
      </c>
      <c r="W382" s="11">
        <v>0</v>
      </c>
      <c r="X382" s="11">
        <v>1</v>
      </c>
      <c r="Y382" s="11">
        <v>1</v>
      </c>
      <c r="Z382" s="11">
        <v>1</v>
      </c>
      <c r="AA382" s="11">
        <v>1</v>
      </c>
      <c r="AB382" s="5" t="s">
        <v>4256</v>
      </c>
      <c r="AC382" s="5" t="s">
        <v>138</v>
      </c>
    </row>
    <row r="383" spans="1:29" x14ac:dyDescent="0.3">
      <c r="A383" s="5" t="s">
        <v>7124</v>
      </c>
      <c r="B383" s="5">
        <v>118</v>
      </c>
      <c r="C383" s="5" t="s">
        <v>7125</v>
      </c>
      <c r="E383" s="5" t="s">
        <v>6413</v>
      </c>
      <c r="F383" s="5" t="s">
        <v>5915</v>
      </c>
      <c r="G383" s="5" t="s">
        <v>7126</v>
      </c>
      <c r="I383" s="5" t="s">
        <v>4883</v>
      </c>
      <c r="J383" s="5" t="s">
        <v>4883</v>
      </c>
      <c r="K383" s="5" t="s">
        <v>5917</v>
      </c>
      <c r="L383" s="5">
        <v>1</v>
      </c>
      <c r="M383" s="5">
        <v>1</v>
      </c>
      <c r="N383" s="11">
        <v>1</v>
      </c>
      <c r="O383" s="11">
        <v>1</v>
      </c>
      <c r="P383" s="11">
        <v>1</v>
      </c>
      <c r="Q383" s="11">
        <v>1</v>
      </c>
      <c r="R383" s="11">
        <v>1</v>
      </c>
      <c r="S383" s="11">
        <v>1</v>
      </c>
      <c r="T383" s="11">
        <v>1</v>
      </c>
      <c r="U383" s="11">
        <v>1</v>
      </c>
      <c r="V383" s="11">
        <v>1</v>
      </c>
      <c r="W383" s="11">
        <v>0</v>
      </c>
      <c r="X383" s="11">
        <v>1</v>
      </c>
      <c r="Y383" s="11">
        <v>1</v>
      </c>
      <c r="Z383" s="11">
        <v>1</v>
      </c>
      <c r="AA383" s="11">
        <v>0</v>
      </c>
      <c r="AB383" s="5" t="s">
        <v>7127</v>
      </c>
      <c r="AC383" s="5" t="s">
        <v>138</v>
      </c>
    </row>
    <row r="384" spans="1:29" x14ac:dyDescent="0.3">
      <c r="A384" s="5" t="s">
        <v>7128</v>
      </c>
      <c r="B384" s="5">
        <v>271</v>
      </c>
      <c r="C384" s="5" t="s">
        <v>7129</v>
      </c>
      <c r="E384" s="5" t="s">
        <v>6413</v>
      </c>
      <c r="F384" s="5" t="s">
        <v>5915</v>
      </c>
      <c r="G384" s="5" t="s">
        <v>7130</v>
      </c>
      <c r="I384" s="5" t="s">
        <v>4883</v>
      </c>
      <c r="J384" s="5" t="s">
        <v>4883</v>
      </c>
      <c r="K384" s="5" t="s">
        <v>5917</v>
      </c>
      <c r="L384" s="5">
        <v>1</v>
      </c>
      <c r="M384" s="5">
        <v>1</v>
      </c>
      <c r="N384" s="11">
        <v>1</v>
      </c>
      <c r="O384" s="11">
        <v>1</v>
      </c>
      <c r="P384" s="11">
        <v>1</v>
      </c>
      <c r="Q384" s="11">
        <v>1</v>
      </c>
      <c r="R384" s="11">
        <v>3</v>
      </c>
      <c r="S384" s="11">
        <v>1</v>
      </c>
      <c r="T384" s="11">
        <v>1</v>
      </c>
      <c r="U384" s="11">
        <v>1</v>
      </c>
      <c r="V384" s="11">
        <v>1</v>
      </c>
      <c r="W384" s="11">
        <v>1</v>
      </c>
      <c r="X384" s="11">
        <v>1</v>
      </c>
      <c r="Y384" s="11">
        <v>1</v>
      </c>
      <c r="Z384" s="11">
        <v>1</v>
      </c>
      <c r="AA384" s="11">
        <v>1</v>
      </c>
      <c r="AB384" s="5" t="s">
        <v>7131</v>
      </c>
      <c r="AC384" s="5" t="s">
        <v>7132</v>
      </c>
    </row>
    <row r="385" spans="1:29" x14ac:dyDescent="0.3">
      <c r="A385" s="5" t="s">
        <v>7133</v>
      </c>
      <c r="B385" s="5">
        <v>202</v>
      </c>
      <c r="C385" s="5" t="s">
        <v>7134</v>
      </c>
      <c r="E385" s="5" t="s">
        <v>6413</v>
      </c>
      <c r="F385" s="5" t="s">
        <v>5915</v>
      </c>
      <c r="G385" s="5" t="s">
        <v>7135</v>
      </c>
      <c r="I385" s="5" t="s">
        <v>4883</v>
      </c>
      <c r="J385" s="5" t="s">
        <v>4883</v>
      </c>
      <c r="K385" s="5" t="s">
        <v>5917</v>
      </c>
      <c r="L385" s="5">
        <v>1</v>
      </c>
      <c r="M385" s="5">
        <v>1</v>
      </c>
      <c r="N385" s="11">
        <v>1</v>
      </c>
      <c r="O385" s="11">
        <v>1</v>
      </c>
      <c r="P385" s="11">
        <v>1</v>
      </c>
      <c r="Q385" s="11">
        <v>1</v>
      </c>
      <c r="R385" s="11">
        <v>1</v>
      </c>
      <c r="S385" s="11">
        <v>1</v>
      </c>
      <c r="T385" s="11">
        <v>1</v>
      </c>
      <c r="U385" s="11">
        <v>2</v>
      </c>
      <c r="V385" s="11">
        <v>1</v>
      </c>
      <c r="W385" s="11">
        <v>1</v>
      </c>
      <c r="X385" s="11">
        <v>1</v>
      </c>
      <c r="Y385" s="11">
        <v>1</v>
      </c>
      <c r="Z385" s="11">
        <v>2</v>
      </c>
      <c r="AA385" s="11">
        <v>1</v>
      </c>
      <c r="AB385" s="5" t="s">
        <v>4247</v>
      </c>
      <c r="AC385" s="5" t="s">
        <v>4248</v>
      </c>
    </row>
    <row r="386" spans="1:29" x14ac:dyDescent="0.3">
      <c r="A386" s="5" t="s">
        <v>7136</v>
      </c>
      <c r="B386" s="5">
        <v>277</v>
      </c>
      <c r="C386" s="5" t="s">
        <v>7137</v>
      </c>
      <c r="E386" s="5" t="s">
        <v>6413</v>
      </c>
      <c r="F386" s="5" t="s">
        <v>5915</v>
      </c>
      <c r="G386" s="5" t="s">
        <v>7138</v>
      </c>
      <c r="H386" s="5" t="s">
        <v>5996</v>
      </c>
      <c r="I386" s="5" t="s">
        <v>4883</v>
      </c>
      <c r="J386" s="5" t="s">
        <v>4883</v>
      </c>
      <c r="K386" s="5" t="s">
        <v>5917</v>
      </c>
      <c r="L386" s="5">
        <v>1</v>
      </c>
      <c r="M386" s="5">
        <v>2</v>
      </c>
      <c r="N386" s="11">
        <v>3</v>
      </c>
      <c r="O386" s="11">
        <v>1</v>
      </c>
      <c r="P386" s="11">
        <v>1</v>
      </c>
      <c r="Q386" s="11">
        <v>1</v>
      </c>
      <c r="R386" s="11">
        <v>2</v>
      </c>
      <c r="S386" s="11">
        <v>1</v>
      </c>
      <c r="T386" s="11">
        <v>1</v>
      </c>
      <c r="U386" s="11">
        <v>3</v>
      </c>
      <c r="V386" s="11">
        <v>1</v>
      </c>
      <c r="W386" s="11">
        <v>2</v>
      </c>
      <c r="X386" s="11">
        <v>1</v>
      </c>
      <c r="Y386" s="11">
        <v>1</v>
      </c>
      <c r="Z386" s="11">
        <v>1</v>
      </c>
      <c r="AA386" s="11">
        <v>1</v>
      </c>
      <c r="AB386" s="5" t="s">
        <v>7139</v>
      </c>
      <c r="AC386" s="5" t="s">
        <v>7140</v>
      </c>
    </row>
    <row r="387" spans="1:29" x14ac:dyDescent="0.3">
      <c r="A387" s="5" t="s">
        <v>7141</v>
      </c>
      <c r="B387" s="5">
        <v>191</v>
      </c>
      <c r="C387" s="5" t="s">
        <v>7142</v>
      </c>
      <c r="E387" s="5" t="s">
        <v>5501</v>
      </c>
      <c r="F387" s="5" t="s">
        <v>5915</v>
      </c>
      <c r="H387" s="5" t="s">
        <v>4892</v>
      </c>
      <c r="I387" s="5" t="s">
        <v>2059</v>
      </c>
      <c r="J387" s="5" t="s">
        <v>1887</v>
      </c>
      <c r="K387" s="5" t="s">
        <v>5917</v>
      </c>
      <c r="L387" s="5">
        <v>3</v>
      </c>
      <c r="M387" s="5">
        <v>2</v>
      </c>
      <c r="N387" s="11">
        <v>1</v>
      </c>
      <c r="O387" s="11">
        <v>1</v>
      </c>
      <c r="P387" s="11">
        <v>1</v>
      </c>
      <c r="Q387" s="11">
        <v>1</v>
      </c>
      <c r="R387" s="11">
        <v>2</v>
      </c>
      <c r="S387" s="11">
        <v>1</v>
      </c>
      <c r="T387" s="11">
        <v>2</v>
      </c>
      <c r="U387" s="11">
        <v>3</v>
      </c>
      <c r="V387" s="11">
        <v>1</v>
      </c>
      <c r="W387" s="11">
        <v>1</v>
      </c>
      <c r="X387" s="11">
        <v>1</v>
      </c>
      <c r="Y387" s="11">
        <v>1</v>
      </c>
      <c r="Z387" s="11">
        <v>2</v>
      </c>
      <c r="AA387" s="11">
        <v>1</v>
      </c>
      <c r="AB387" s="5" t="s">
        <v>7143</v>
      </c>
      <c r="AC387" s="5" t="s">
        <v>7144</v>
      </c>
    </row>
    <row r="388" spans="1:29" x14ac:dyDescent="0.3">
      <c r="A388" s="5" t="s">
        <v>7145</v>
      </c>
      <c r="B388" s="5">
        <v>197</v>
      </c>
      <c r="C388" s="5" t="s">
        <v>7146</v>
      </c>
      <c r="E388" s="5" t="s">
        <v>7147</v>
      </c>
      <c r="F388" s="5" t="s">
        <v>5915</v>
      </c>
      <c r="G388" s="5" t="s">
        <v>7148</v>
      </c>
      <c r="H388" s="5" t="s">
        <v>5996</v>
      </c>
      <c r="I388" s="5" t="s">
        <v>4883</v>
      </c>
      <c r="J388" s="5" t="s">
        <v>4883</v>
      </c>
      <c r="K388" s="5" t="s">
        <v>5917</v>
      </c>
      <c r="L388" s="5">
        <v>1</v>
      </c>
      <c r="M388" s="5">
        <v>1</v>
      </c>
      <c r="N388" s="11">
        <v>1</v>
      </c>
      <c r="O388" s="11">
        <v>2</v>
      </c>
      <c r="P388" s="11">
        <v>1</v>
      </c>
      <c r="Q388" s="11">
        <v>2</v>
      </c>
      <c r="R388" s="11">
        <v>1</v>
      </c>
      <c r="S388" s="11">
        <v>1</v>
      </c>
      <c r="T388" s="11">
        <v>1</v>
      </c>
      <c r="U388" s="11">
        <v>1</v>
      </c>
      <c r="V388" s="11">
        <v>2</v>
      </c>
      <c r="W388" s="11">
        <v>1</v>
      </c>
      <c r="X388" s="11">
        <v>1</v>
      </c>
      <c r="Y388" s="11">
        <v>1</v>
      </c>
      <c r="Z388" s="11">
        <v>1</v>
      </c>
      <c r="AA388" s="11">
        <v>2</v>
      </c>
      <c r="AB388" s="5" t="s">
        <v>4221</v>
      </c>
      <c r="AC388" s="5" t="s">
        <v>4222</v>
      </c>
    </row>
    <row r="389" spans="1:29" x14ac:dyDescent="0.3">
      <c r="A389" s="5" t="s">
        <v>7149</v>
      </c>
      <c r="B389" s="5">
        <v>211</v>
      </c>
      <c r="C389" s="5" t="s">
        <v>7150</v>
      </c>
      <c r="E389" s="5" t="s">
        <v>6421</v>
      </c>
      <c r="F389" s="5" t="s">
        <v>5915</v>
      </c>
      <c r="G389" s="5" t="s">
        <v>7151</v>
      </c>
      <c r="I389" s="5" t="s">
        <v>4883</v>
      </c>
      <c r="J389" s="5" t="s">
        <v>4883</v>
      </c>
      <c r="K389" s="5" t="s">
        <v>5917</v>
      </c>
      <c r="L389" s="5">
        <v>1</v>
      </c>
      <c r="M389" s="5">
        <v>1</v>
      </c>
      <c r="N389" s="11">
        <v>1</v>
      </c>
      <c r="O389" s="11">
        <v>1</v>
      </c>
      <c r="P389" s="11">
        <v>1</v>
      </c>
      <c r="Q389" s="11">
        <v>1</v>
      </c>
      <c r="R389" s="11">
        <v>1</v>
      </c>
      <c r="S389" s="11">
        <v>1</v>
      </c>
      <c r="T389" s="11">
        <v>1</v>
      </c>
      <c r="U389" s="11">
        <v>1</v>
      </c>
      <c r="V389" s="11">
        <v>1</v>
      </c>
      <c r="W389" s="11">
        <v>1</v>
      </c>
      <c r="X389" s="11">
        <v>1</v>
      </c>
      <c r="Y389" s="11">
        <v>1</v>
      </c>
      <c r="Z389" s="11">
        <v>1</v>
      </c>
      <c r="AA389" s="11">
        <v>1</v>
      </c>
      <c r="AB389" s="5" t="s">
        <v>7152</v>
      </c>
      <c r="AC389" s="5" t="s">
        <v>7153</v>
      </c>
    </row>
    <row r="390" spans="1:29" x14ac:dyDescent="0.3">
      <c r="A390" s="5" t="s">
        <v>7154</v>
      </c>
      <c r="B390" s="5">
        <v>148</v>
      </c>
      <c r="C390" s="5" t="s">
        <v>7155</v>
      </c>
      <c r="E390" s="5" t="s">
        <v>6421</v>
      </c>
      <c r="F390" s="5" t="s">
        <v>5915</v>
      </c>
      <c r="G390" s="5" t="s">
        <v>7156</v>
      </c>
      <c r="I390" s="5" t="s">
        <v>4883</v>
      </c>
      <c r="J390" s="5" t="s">
        <v>4883</v>
      </c>
      <c r="K390" s="5" t="s">
        <v>5917</v>
      </c>
      <c r="N390" s="11"/>
      <c r="O390" s="11"/>
      <c r="P390" s="11"/>
      <c r="Q390" s="11"/>
    </row>
    <row r="391" spans="1:29" x14ac:dyDescent="0.3">
      <c r="A391" s="5" t="s">
        <v>7157</v>
      </c>
      <c r="B391" s="5">
        <v>346</v>
      </c>
      <c r="C391" s="5" t="s">
        <v>7158</v>
      </c>
      <c r="E391" s="5" t="s">
        <v>6413</v>
      </c>
      <c r="F391" s="5" t="s">
        <v>5915</v>
      </c>
      <c r="G391" s="5" t="s">
        <v>7159</v>
      </c>
      <c r="H391" s="5" t="s">
        <v>4892</v>
      </c>
      <c r="I391" s="5" t="s">
        <v>4883</v>
      </c>
      <c r="J391" s="5" t="s">
        <v>4883</v>
      </c>
      <c r="K391" s="5" t="s">
        <v>5917</v>
      </c>
      <c r="L391" s="5">
        <v>1</v>
      </c>
      <c r="M391" s="5">
        <v>2</v>
      </c>
      <c r="N391" s="11">
        <v>1</v>
      </c>
      <c r="O391" s="11">
        <v>1</v>
      </c>
      <c r="P391" s="11">
        <v>1</v>
      </c>
      <c r="Q391" s="11">
        <v>1</v>
      </c>
      <c r="R391" s="11">
        <v>1</v>
      </c>
      <c r="S391" s="11">
        <v>1</v>
      </c>
      <c r="T391" s="11">
        <v>2</v>
      </c>
      <c r="U391" s="11">
        <v>1</v>
      </c>
      <c r="V391" s="11">
        <v>1</v>
      </c>
      <c r="W391" s="11">
        <v>1</v>
      </c>
      <c r="X391" s="11">
        <v>1</v>
      </c>
      <c r="Y391" s="11">
        <v>1</v>
      </c>
      <c r="Z391" s="11">
        <v>1</v>
      </c>
      <c r="AA391" s="11">
        <v>1</v>
      </c>
      <c r="AB391" s="5" t="s">
        <v>7160</v>
      </c>
      <c r="AC391" s="5" t="s">
        <v>7161</v>
      </c>
    </row>
    <row r="392" spans="1:29" x14ac:dyDescent="0.3">
      <c r="A392" s="5" t="s">
        <v>7162</v>
      </c>
      <c r="B392" s="5">
        <v>262</v>
      </c>
      <c r="C392" s="5" t="s">
        <v>7163</v>
      </c>
      <c r="E392" s="5" t="s">
        <v>6413</v>
      </c>
      <c r="F392" s="5" t="s">
        <v>5915</v>
      </c>
      <c r="G392" s="5" t="s">
        <v>7164</v>
      </c>
      <c r="H392" s="5" t="s">
        <v>7064</v>
      </c>
      <c r="I392" s="5" t="s">
        <v>4883</v>
      </c>
      <c r="J392" s="5" t="s">
        <v>4883</v>
      </c>
      <c r="K392" s="5" t="s">
        <v>5917</v>
      </c>
      <c r="L392" s="5">
        <v>1</v>
      </c>
      <c r="M392" s="5">
        <v>1</v>
      </c>
      <c r="N392" s="11">
        <v>1</v>
      </c>
      <c r="O392" s="11">
        <v>1</v>
      </c>
      <c r="P392" s="11">
        <v>1</v>
      </c>
      <c r="Q392" s="11">
        <v>1</v>
      </c>
      <c r="R392" s="11">
        <v>1</v>
      </c>
      <c r="S392" s="11">
        <v>1</v>
      </c>
      <c r="T392" s="11">
        <v>1</v>
      </c>
      <c r="U392" s="11">
        <v>1</v>
      </c>
      <c r="V392" s="11">
        <v>3</v>
      </c>
      <c r="W392" s="11">
        <v>1</v>
      </c>
      <c r="X392" s="11">
        <v>1</v>
      </c>
      <c r="Y392" s="11">
        <v>1</v>
      </c>
      <c r="Z392" s="11">
        <v>1</v>
      </c>
      <c r="AA392" s="11">
        <v>2</v>
      </c>
      <c r="AB392" s="5" t="s">
        <v>7165</v>
      </c>
      <c r="AC392" s="5" t="s">
        <v>7166</v>
      </c>
    </row>
    <row r="393" spans="1:29" x14ac:dyDescent="0.3">
      <c r="A393" s="5" t="s">
        <v>7167</v>
      </c>
      <c r="B393" s="5">
        <v>225</v>
      </c>
      <c r="C393" s="5" t="s">
        <v>7168</v>
      </c>
      <c r="E393" s="5" t="s">
        <v>6413</v>
      </c>
      <c r="F393" s="5" t="s">
        <v>5915</v>
      </c>
      <c r="G393" s="5" t="s">
        <v>7169</v>
      </c>
      <c r="I393" s="5" t="s">
        <v>4883</v>
      </c>
      <c r="J393" s="5" t="s">
        <v>4883</v>
      </c>
      <c r="K393" s="5" t="s">
        <v>7170</v>
      </c>
      <c r="L393" s="5">
        <v>2</v>
      </c>
      <c r="M393" s="5">
        <v>2</v>
      </c>
      <c r="N393" s="11">
        <v>1</v>
      </c>
      <c r="O393" s="11">
        <v>1</v>
      </c>
      <c r="P393" s="11">
        <v>1</v>
      </c>
      <c r="Q393" s="11">
        <v>1</v>
      </c>
      <c r="R393" s="11">
        <v>1</v>
      </c>
      <c r="S393" s="11">
        <v>1</v>
      </c>
      <c r="T393" s="11">
        <v>1</v>
      </c>
      <c r="U393" s="11">
        <v>2</v>
      </c>
      <c r="V393" s="11">
        <v>1</v>
      </c>
      <c r="W393" s="11">
        <v>1</v>
      </c>
      <c r="X393" s="11">
        <v>1</v>
      </c>
      <c r="Y393" s="11">
        <v>1</v>
      </c>
      <c r="Z393" s="11">
        <v>1</v>
      </c>
      <c r="AA393" s="11">
        <v>0</v>
      </c>
      <c r="AB393" s="5" t="s">
        <v>7171</v>
      </c>
      <c r="AC393" s="5" t="s">
        <v>7172</v>
      </c>
    </row>
    <row r="394" spans="1:29" x14ac:dyDescent="0.3">
      <c r="A394" s="5" t="s">
        <v>7173</v>
      </c>
      <c r="B394" s="5">
        <v>220</v>
      </c>
      <c r="C394" s="5" t="s">
        <v>7174</v>
      </c>
      <c r="E394" s="5" t="s">
        <v>7147</v>
      </c>
      <c r="F394" s="5" t="s">
        <v>5915</v>
      </c>
      <c r="G394" s="5" t="s">
        <v>7175</v>
      </c>
      <c r="H394" s="5" t="s">
        <v>7064</v>
      </c>
      <c r="I394" s="5" t="s">
        <v>4883</v>
      </c>
      <c r="J394" s="5" t="s">
        <v>4883</v>
      </c>
      <c r="K394" s="5" t="s">
        <v>5917</v>
      </c>
      <c r="L394" s="5">
        <v>2</v>
      </c>
      <c r="M394" s="5">
        <v>2</v>
      </c>
      <c r="N394" s="11">
        <v>1</v>
      </c>
      <c r="O394" s="11">
        <v>1</v>
      </c>
      <c r="P394" s="11">
        <v>2</v>
      </c>
      <c r="Q394" s="11">
        <v>1</v>
      </c>
      <c r="R394" s="11">
        <v>1</v>
      </c>
      <c r="S394" s="11">
        <v>1</v>
      </c>
      <c r="T394" s="11">
        <v>1</v>
      </c>
      <c r="U394" s="11">
        <v>1</v>
      </c>
      <c r="V394" s="11">
        <v>1</v>
      </c>
      <c r="W394" s="11">
        <v>1</v>
      </c>
      <c r="X394" s="11">
        <v>1</v>
      </c>
      <c r="Y394" s="11">
        <v>1</v>
      </c>
      <c r="Z394" s="11">
        <v>2</v>
      </c>
      <c r="AA394" s="11">
        <v>1</v>
      </c>
      <c r="AB394" s="5" t="s">
        <v>3063</v>
      </c>
      <c r="AC394" s="5" t="s">
        <v>3064</v>
      </c>
    </row>
    <row r="395" spans="1:29" x14ac:dyDescent="0.3">
      <c r="A395" s="5" t="s">
        <v>7176</v>
      </c>
      <c r="B395" s="5">
        <v>198</v>
      </c>
      <c r="C395" s="5" t="s">
        <v>7177</v>
      </c>
      <c r="E395" s="5" t="s">
        <v>6421</v>
      </c>
      <c r="F395" s="5" t="s">
        <v>5915</v>
      </c>
      <c r="G395" s="5" t="s">
        <v>7178</v>
      </c>
      <c r="I395" s="5" t="s">
        <v>4883</v>
      </c>
      <c r="J395" s="5" t="s">
        <v>4883</v>
      </c>
      <c r="K395" s="5" t="s">
        <v>5917</v>
      </c>
      <c r="L395" s="5">
        <v>1</v>
      </c>
      <c r="M395" s="5">
        <v>1</v>
      </c>
      <c r="N395" s="11">
        <v>1</v>
      </c>
      <c r="O395" s="11">
        <v>1</v>
      </c>
      <c r="P395" s="11">
        <v>1</v>
      </c>
      <c r="Q395" s="11">
        <v>1</v>
      </c>
      <c r="R395" s="11">
        <v>1</v>
      </c>
      <c r="S395" s="11">
        <v>1</v>
      </c>
      <c r="T395" s="11">
        <v>1</v>
      </c>
      <c r="U395" s="11">
        <v>1</v>
      </c>
      <c r="V395" s="11">
        <v>0</v>
      </c>
      <c r="W395" s="11">
        <v>1</v>
      </c>
      <c r="X395" s="11">
        <v>1</v>
      </c>
      <c r="Y395" s="11">
        <v>1</v>
      </c>
      <c r="Z395" s="11">
        <v>1</v>
      </c>
      <c r="AA395" s="11">
        <v>3</v>
      </c>
      <c r="AB395" s="5" t="s">
        <v>138</v>
      </c>
      <c r="AC395" s="5" t="s">
        <v>7179</v>
      </c>
    </row>
    <row r="396" spans="1:29" x14ac:dyDescent="0.3">
      <c r="A396" s="5" t="s">
        <v>7180</v>
      </c>
      <c r="B396" s="5">
        <v>229</v>
      </c>
      <c r="C396" s="5" t="s">
        <v>7168</v>
      </c>
      <c r="E396" s="5" t="s">
        <v>6421</v>
      </c>
      <c r="F396" s="5" t="s">
        <v>5915</v>
      </c>
      <c r="G396" s="5" t="s">
        <v>7169</v>
      </c>
      <c r="I396" s="5" t="s">
        <v>4883</v>
      </c>
      <c r="J396" s="5" t="s">
        <v>4883</v>
      </c>
      <c r="K396" s="5" t="s">
        <v>5917</v>
      </c>
      <c r="L396" s="5">
        <v>2</v>
      </c>
      <c r="M396" s="5">
        <v>2</v>
      </c>
      <c r="N396" s="11">
        <v>1</v>
      </c>
      <c r="O396" s="11">
        <v>1</v>
      </c>
      <c r="P396" s="11">
        <v>1</v>
      </c>
      <c r="Q396" s="11">
        <v>1</v>
      </c>
      <c r="R396" s="11">
        <v>1</v>
      </c>
      <c r="S396" s="11">
        <v>1</v>
      </c>
      <c r="T396" s="11">
        <v>1</v>
      </c>
      <c r="U396" s="11">
        <v>2</v>
      </c>
      <c r="V396" s="11">
        <v>1</v>
      </c>
      <c r="W396" s="11">
        <v>1</v>
      </c>
      <c r="X396" s="11">
        <v>1</v>
      </c>
      <c r="Y396" s="11">
        <v>1</v>
      </c>
      <c r="Z396" s="11">
        <v>1</v>
      </c>
      <c r="AA396" s="11">
        <v>0</v>
      </c>
      <c r="AB396" s="5" t="s">
        <v>7171</v>
      </c>
      <c r="AC396" s="5" t="s">
        <v>7172</v>
      </c>
    </row>
    <row r="397" spans="1:29" x14ac:dyDescent="0.3">
      <c r="A397" s="5" t="s">
        <v>7181</v>
      </c>
      <c r="B397" s="5">
        <v>198</v>
      </c>
      <c r="C397" s="5" t="s">
        <v>7182</v>
      </c>
      <c r="E397" s="5" t="s">
        <v>6421</v>
      </c>
      <c r="F397" s="5" t="s">
        <v>5915</v>
      </c>
      <c r="G397" s="5" t="s">
        <v>7183</v>
      </c>
      <c r="I397" s="5" t="s">
        <v>4883</v>
      </c>
      <c r="J397" s="5" t="s">
        <v>4883</v>
      </c>
      <c r="K397" s="5" t="s">
        <v>5917</v>
      </c>
      <c r="L397" s="5">
        <v>1</v>
      </c>
      <c r="M397" s="5">
        <v>1</v>
      </c>
      <c r="N397" s="11">
        <v>1</v>
      </c>
      <c r="O397" s="11">
        <v>1</v>
      </c>
      <c r="P397" s="11">
        <v>2</v>
      </c>
      <c r="Q397" s="11">
        <v>1</v>
      </c>
      <c r="R397" s="11">
        <v>1</v>
      </c>
      <c r="S397" s="11">
        <v>1</v>
      </c>
      <c r="T397" s="11">
        <v>1</v>
      </c>
      <c r="U397" s="11">
        <v>1</v>
      </c>
      <c r="V397" s="11">
        <v>1</v>
      </c>
      <c r="W397" s="11">
        <v>1</v>
      </c>
      <c r="X397" s="11">
        <v>1</v>
      </c>
      <c r="Y397" s="11">
        <v>0</v>
      </c>
      <c r="Z397" s="11">
        <v>1</v>
      </c>
      <c r="AA397" s="11">
        <v>1</v>
      </c>
      <c r="AB397" s="5" t="s">
        <v>7184</v>
      </c>
      <c r="AC397" s="5" t="s">
        <v>7185</v>
      </c>
    </row>
    <row r="398" spans="1:29" x14ac:dyDescent="0.3">
      <c r="A398" s="5" t="s">
        <v>7186</v>
      </c>
      <c r="B398" s="5">
        <v>100</v>
      </c>
      <c r="C398" s="5" t="s">
        <v>7187</v>
      </c>
      <c r="E398" s="5" t="s">
        <v>5123</v>
      </c>
      <c r="F398" s="5" t="s">
        <v>5915</v>
      </c>
      <c r="G398" s="5" t="s">
        <v>7188</v>
      </c>
      <c r="H398" s="5" t="s">
        <v>4980</v>
      </c>
      <c r="J398" s="5" t="s">
        <v>1887</v>
      </c>
      <c r="K398" s="5" t="s">
        <v>5917</v>
      </c>
      <c r="N398" s="11"/>
      <c r="O398" s="11"/>
      <c r="P398" s="11"/>
      <c r="Q398" s="11"/>
    </row>
    <row r="399" spans="1:29" x14ac:dyDescent="0.3">
      <c r="A399" s="5" t="s">
        <v>7189</v>
      </c>
      <c r="B399" s="5">
        <v>101</v>
      </c>
      <c r="C399" s="5" t="s">
        <v>7190</v>
      </c>
      <c r="E399" s="5" t="s">
        <v>5123</v>
      </c>
      <c r="F399" s="5" t="s">
        <v>5915</v>
      </c>
      <c r="H399" s="5" t="s">
        <v>7191</v>
      </c>
      <c r="I399" s="5" t="s">
        <v>5785</v>
      </c>
      <c r="J399" s="5" t="s">
        <v>1887</v>
      </c>
      <c r="K399" s="5" t="s">
        <v>5917</v>
      </c>
      <c r="N399" s="11"/>
      <c r="O399" s="11"/>
      <c r="P399" s="11"/>
      <c r="Q399" s="11"/>
    </row>
    <row r="400" spans="1:29" x14ac:dyDescent="0.3">
      <c r="A400" s="5" t="s">
        <v>7192</v>
      </c>
      <c r="B400" s="5">
        <v>117</v>
      </c>
      <c r="C400" s="5" t="s">
        <v>7193</v>
      </c>
      <c r="E400" s="5" t="s">
        <v>5123</v>
      </c>
      <c r="F400" s="5" t="s">
        <v>5915</v>
      </c>
      <c r="G400" s="5" t="s">
        <v>7194</v>
      </c>
      <c r="H400" s="5" t="s">
        <v>4980</v>
      </c>
      <c r="I400" s="5" t="s">
        <v>2059</v>
      </c>
      <c r="J400" s="5" t="s">
        <v>1887</v>
      </c>
      <c r="K400" s="5" t="s">
        <v>5917</v>
      </c>
      <c r="N400" s="11"/>
      <c r="O400" s="11"/>
      <c r="P400" s="11"/>
      <c r="Q400" s="11"/>
    </row>
    <row r="401" spans="1:29" x14ac:dyDescent="0.3">
      <c r="A401" s="5" t="s">
        <v>7195</v>
      </c>
      <c r="B401" s="5">
        <v>37</v>
      </c>
      <c r="C401" s="5" t="s">
        <v>7196</v>
      </c>
      <c r="E401" s="5" t="s">
        <v>5123</v>
      </c>
      <c r="F401" s="5" t="s">
        <v>5915</v>
      </c>
      <c r="G401" s="5" t="s">
        <v>7194</v>
      </c>
      <c r="H401" s="5" t="s">
        <v>4980</v>
      </c>
      <c r="J401" s="5" t="s">
        <v>1887</v>
      </c>
      <c r="K401" s="5" t="s">
        <v>5917</v>
      </c>
      <c r="N401" s="11"/>
      <c r="O401" s="11"/>
      <c r="P401" s="11"/>
      <c r="Q401" s="11"/>
    </row>
    <row r="402" spans="1:29" x14ac:dyDescent="0.3">
      <c r="A402" s="5" t="s">
        <v>7197</v>
      </c>
      <c r="B402" s="5">
        <v>134</v>
      </c>
      <c r="C402" s="5" t="s">
        <v>7198</v>
      </c>
      <c r="E402" s="5" t="s">
        <v>5123</v>
      </c>
      <c r="F402" s="5" t="s">
        <v>5915</v>
      </c>
      <c r="H402" s="5" t="s">
        <v>7113</v>
      </c>
      <c r="I402" s="5" t="s">
        <v>5785</v>
      </c>
      <c r="J402" s="5" t="s">
        <v>1887</v>
      </c>
      <c r="K402" s="5" t="s">
        <v>5917</v>
      </c>
      <c r="N402" s="11"/>
      <c r="O402" s="11"/>
      <c r="P402" s="11"/>
      <c r="Q402" s="11"/>
    </row>
    <row r="403" spans="1:29" x14ac:dyDescent="0.3">
      <c r="A403" s="5" t="s">
        <v>7199</v>
      </c>
      <c r="B403" s="5">
        <v>135</v>
      </c>
      <c r="C403" s="5" t="s">
        <v>7200</v>
      </c>
      <c r="E403" s="5" t="s">
        <v>5123</v>
      </c>
      <c r="F403" s="5" t="s">
        <v>5915</v>
      </c>
      <c r="H403" s="5" t="s">
        <v>5996</v>
      </c>
      <c r="I403" s="5" t="s">
        <v>5785</v>
      </c>
      <c r="J403" s="5" t="s">
        <v>1887</v>
      </c>
      <c r="K403" s="5" t="s">
        <v>5917</v>
      </c>
      <c r="N403" s="11"/>
      <c r="O403" s="11"/>
      <c r="P403" s="11"/>
      <c r="Q403" s="11"/>
    </row>
    <row r="404" spans="1:29" x14ac:dyDescent="0.3">
      <c r="A404" s="5" t="s">
        <v>7201</v>
      </c>
      <c r="B404" s="5">
        <v>218</v>
      </c>
      <c r="C404" s="5" t="s">
        <v>7202</v>
      </c>
      <c r="E404" s="5" t="s">
        <v>5123</v>
      </c>
      <c r="F404" s="5" t="s">
        <v>5915</v>
      </c>
      <c r="H404" s="5" t="s">
        <v>7191</v>
      </c>
      <c r="I404" s="5" t="s">
        <v>5785</v>
      </c>
      <c r="J404" s="5" t="s">
        <v>1887</v>
      </c>
      <c r="K404" s="5" t="s">
        <v>5917</v>
      </c>
      <c r="N404" s="11"/>
      <c r="O404" s="11"/>
      <c r="P404" s="11"/>
      <c r="Q404" s="11"/>
    </row>
    <row r="405" spans="1:29" x14ac:dyDescent="0.3">
      <c r="A405" s="5" t="s">
        <v>7203</v>
      </c>
      <c r="B405" s="5">
        <v>160</v>
      </c>
      <c r="C405" s="5" t="s">
        <v>7204</v>
      </c>
      <c r="E405" s="5" t="s">
        <v>5123</v>
      </c>
      <c r="F405" s="5" t="s">
        <v>5915</v>
      </c>
      <c r="G405" s="5" t="s">
        <v>7194</v>
      </c>
      <c r="H405" s="5" t="s">
        <v>4980</v>
      </c>
      <c r="J405" s="5" t="s">
        <v>1887</v>
      </c>
      <c r="K405" s="5" t="s">
        <v>5917</v>
      </c>
      <c r="N405" s="11"/>
      <c r="O405" s="11"/>
      <c r="P405" s="11"/>
      <c r="Q405" s="11"/>
    </row>
    <row r="406" spans="1:29" x14ac:dyDescent="0.3">
      <c r="A406" s="5" t="s">
        <v>7205</v>
      </c>
      <c r="B406" s="5">
        <v>92</v>
      </c>
      <c r="C406" s="5" t="s">
        <v>7206</v>
      </c>
      <c r="E406" s="5" t="s">
        <v>5123</v>
      </c>
      <c r="F406" s="5" t="s">
        <v>5915</v>
      </c>
      <c r="H406" s="5" t="s">
        <v>7207</v>
      </c>
      <c r="I406" s="5" t="s">
        <v>5785</v>
      </c>
      <c r="J406" s="5" t="s">
        <v>1887</v>
      </c>
      <c r="K406" s="5" t="s">
        <v>5917</v>
      </c>
      <c r="N406" s="11"/>
      <c r="O406" s="11"/>
      <c r="P406" s="11"/>
      <c r="Q406" s="11"/>
    </row>
    <row r="407" spans="1:29" x14ac:dyDescent="0.3">
      <c r="A407" s="5" t="s">
        <v>7208</v>
      </c>
      <c r="B407" s="5">
        <v>274</v>
      </c>
      <c r="C407" s="5" t="s">
        <v>7209</v>
      </c>
      <c r="E407" s="5" t="s">
        <v>5123</v>
      </c>
      <c r="F407" s="5" t="s">
        <v>5915</v>
      </c>
      <c r="H407" s="5" t="s">
        <v>5996</v>
      </c>
      <c r="I407" s="5" t="s">
        <v>5785</v>
      </c>
      <c r="J407" s="5" t="s">
        <v>1887</v>
      </c>
      <c r="K407" s="5" t="s">
        <v>5917</v>
      </c>
      <c r="N407" s="11"/>
      <c r="O407" s="11"/>
      <c r="P407" s="11"/>
      <c r="Q407" s="11"/>
    </row>
    <row r="408" spans="1:29" x14ac:dyDescent="0.3">
      <c r="A408" s="5" t="s">
        <v>7210</v>
      </c>
      <c r="B408" s="5">
        <v>93</v>
      </c>
      <c r="C408" s="5" t="s">
        <v>7211</v>
      </c>
      <c r="E408" s="5" t="s">
        <v>5123</v>
      </c>
      <c r="F408" s="5" t="s">
        <v>5915</v>
      </c>
      <c r="G408" s="5" t="s">
        <v>7194</v>
      </c>
      <c r="H408" s="5" t="s">
        <v>4980</v>
      </c>
      <c r="J408" s="5" t="s">
        <v>1887</v>
      </c>
      <c r="K408" s="5" t="s">
        <v>5917</v>
      </c>
      <c r="N408" s="11"/>
      <c r="O408" s="11"/>
      <c r="P408" s="11"/>
      <c r="Q408" s="11"/>
    </row>
    <row r="409" spans="1:29" x14ac:dyDescent="0.3">
      <c r="A409" s="5" t="s">
        <v>7212</v>
      </c>
      <c r="B409" s="5">
        <v>359</v>
      </c>
      <c r="C409" s="5" t="s">
        <v>7213</v>
      </c>
      <c r="E409" s="5" t="s">
        <v>6417</v>
      </c>
      <c r="F409" s="5" t="s">
        <v>7214</v>
      </c>
      <c r="G409" s="5" t="s">
        <v>2014</v>
      </c>
      <c r="H409" s="5" t="s">
        <v>5289</v>
      </c>
      <c r="I409" s="5" t="s">
        <v>4883</v>
      </c>
      <c r="J409" s="5" t="s">
        <v>4883</v>
      </c>
      <c r="L409" s="5">
        <v>1</v>
      </c>
      <c r="M409" s="5">
        <v>1</v>
      </c>
      <c r="N409" s="11">
        <v>1</v>
      </c>
      <c r="O409" s="11">
        <v>1</v>
      </c>
      <c r="P409" s="11">
        <v>1</v>
      </c>
      <c r="Q409" s="11">
        <v>1</v>
      </c>
      <c r="R409" s="11">
        <v>1</v>
      </c>
      <c r="S409" s="11">
        <v>2</v>
      </c>
      <c r="T409" s="11">
        <v>1</v>
      </c>
      <c r="U409" s="11">
        <v>1</v>
      </c>
      <c r="V409" s="11">
        <v>0</v>
      </c>
      <c r="W409" s="11">
        <v>0</v>
      </c>
      <c r="X409" s="11">
        <v>1</v>
      </c>
      <c r="Y409" s="11">
        <v>1</v>
      </c>
      <c r="Z409" s="11">
        <v>1</v>
      </c>
      <c r="AA409" s="11">
        <v>1</v>
      </c>
      <c r="AB409" s="5" t="s">
        <v>138</v>
      </c>
      <c r="AC409" s="5" t="s">
        <v>138</v>
      </c>
    </row>
    <row r="410" spans="1:29" x14ac:dyDescent="0.3">
      <c r="A410" s="5" t="s">
        <v>7215</v>
      </c>
      <c r="B410" s="5">
        <v>262</v>
      </c>
      <c r="C410" s="5" t="s">
        <v>7216</v>
      </c>
      <c r="E410" s="5" t="s">
        <v>6417</v>
      </c>
      <c r="F410" s="5" t="s">
        <v>7214</v>
      </c>
      <c r="G410" s="5" t="s">
        <v>2014</v>
      </c>
      <c r="H410" s="5" t="s">
        <v>5289</v>
      </c>
      <c r="I410" s="5" t="s">
        <v>4883</v>
      </c>
      <c r="J410" s="5" t="s">
        <v>4883</v>
      </c>
      <c r="K410" s="5" t="s">
        <v>4883</v>
      </c>
      <c r="L410" s="5">
        <v>1</v>
      </c>
      <c r="M410" s="5">
        <v>1</v>
      </c>
      <c r="N410" s="11">
        <v>1</v>
      </c>
      <c r="O410" s="11">
        <v>1</v>
      </c>
      <c r="P410" s="11">
        <v>1</v>
      </c>
      <c r="Q410" s="11">
        <v>1</v>
      </c>
      <c r="R410" s="11">
        <v>1</v>
      </c>
      <c r="S410" s="11">
        <v>1</v>
      </c>
      <c r="T410" s="11">
        <v>1</v>
      </c>
      <c r="U410" s="11">
        <v>1</v>
      </c>
      <c r="V410" s="11">
        <v>0</v>
      </c>
      <c r="W410" s="11">
        <v>0</v>
      </c>
      <c r="X410" s="11">
        <v>0</v>
      </c>
      <c r="Y410" s="11">
        <v>1</v>
      </c>
      <c r="Z410" s="11">
        <v>1</v>
      </c>
      <c r="AA410" s="11">
        <v>1</v>
      </c>
      <c r="AB410" s="5" t="s">
        <v>138</v>
      </c>
      <c r="AC410" s="5" t="s">
        <v>138</v>
      </c>
    </row>
    <row r="411" spans="1:29" x14ac:dyDescent="0.3">
      <c r="N411" s="11"/>
      <c r="O411" s="11"/>
      <c r="P411" s="11"/>
      <c r="Q411" s="11"/>
    </row>
    <row r="412" spans="1:29" x14ac:dyDescent="0.3">
      <c r="A412" s="5" t="s">
        <v>6404</v>
      </c>
      <c r="L412" s="5">
        <v>112</v>
      </c>
      <c r="M412" s="5">
        <v>114</v>
      </c>
      <c r="N412" s="11">
        <v>98</v>
      </c>
      <c r="O412" s="11">
        <v>124</v>
      </c>
      <c r="P412" s="11">
        <v>121</v>
      </c>
      <c r="Q412" s="11">
        <v>99</v>
      </c>
      <c r="R412" s="11">
        <v>176</v>
      </c>
      <c r="S412" s="11">
        <v>104</v>
      </c>
      <c r="T412" s="11">
        <v>94</v>
      </c>
      <c r="U412" s="11">
        <v>160</v>
      </c>
      <c r="V412" s="11">
        <v>51</v>
      </c>
      <c r="W412" s="11">
        <v>46</v>
      </c>
      <c r="X412" s="11">
        <v>76</v>
      </c>
      <c r="Y412" s="11">
        <v>83</v>
      </c>
      <c r="Z412" s="11">
        <v>102</v>
      </c>
      <c r="AA412" s="11">
        <v>85</v>
      </c>
    </row>
    <row r="413" spans="1:29" x14ac:dyDescent="0.3">
      <c r="A413" s="5" t="s">
        <v>7217</v>
      </c>
      <c r="B413" s="5">
        <v>512</v>
      </c>
      <c r="C413" s="5" t="s">
        <v>7218</v>
      </c>
      <c r="E413" s="5" t="s">
        <v>6417</v>
      </c>
      <c r="F413" s="5" t="s">
        <v>7219</v>
      </c>
      <c r="G413" s="5" t="s">
        <v>2559</v>
      </c>
      <c r="H413" s="5" t="s">
        <v>5289</v>
      </c>
      <c r="I413" s="5" t="s">
        <v>4883</v>
      </c>
      <c r="J413" s="5" t="s">
        <v>4883</v>
      </c>
      <c r="K413" s="5" t="s">
        <v>6078</v>
      </c>
      <c r="L413" s="5">
        <v>1</v>
      </c>
      <c r="M413" s="5">
        <v>2</v>
      </c>
      <c r="N413" s="11">
        <v>1</v>
      </c>
      <c r="O413" s="11">
        <v>1</v>
      </c>
      <c r="P413" s="11">
        <v>1</v>
      </c>
      <c r="Q413" s="11">
        <v>1</v>
      </c>
      <c r="R413" s="11">
        <v>1</v>
      </c>
      <c r="S413" s="11">
        <v>1</v>
      </c>
      <c r="T413" s="11">
        <v>1</v>
      </c>
      <c r="U413" s="11">
        <v>1</v>
      </c>
      <c r="V413" s="11">
        <v>0</v>
      </c>
      <c r="W413" s="11">
        <v>0</v>
      </c>
      <c r="X413" s="11">
        <v>0</v>
      </c>
      <c r="Y413" s="11">
        <v>1</v>
      </c>
      <c r="Z413" s="11">
        <v>1</v>
      </c>
      <c r="AA413" s="11">
        <v>0</v>
      </c>
      <c r="AB413" s="5" t="s">
        <v>138</v>
      </c>
      <c r="AC413" s="5" t="s">
        <v>138</v>
      </c>
    </row>
    <row r="414" spans="1:29" x14ac:dyDescent="0.3">
      <c r="A414" s="5" t="s">
        <v>7220</v>
      </c>
      <c r="B414" s="5">
        <v>232</v>
      </c>
      <c r="C414" s="5" t="s">
        <v>7221</v>
      </c>
      <c r="E414" s="5" t="s">
        <v>6417</v>
      </c>
      <c r="F414" s="5" t="s">
        <v>7219</v>
      </c>
      <c r="G414" s="5" t="s">
        <v>2116</v>
      </c>
      <c r="I414" s="5" t="s">
        <v>4883</v>
      </c>
      <c r="K414" s="5" t="s">
        <v>6078</v>
      </c>
      <c r="L414" s="5">
        <v>1</v>
      </c>
      <c r="M414" s="5">
        <v>1</v>
      </c>
      <c r="N414" s="11">
        <v>1</v>
      </c>
      <c r="O414" s="11">
        <v>1</v>
      </c>
      <c r="P414" s="11">
        <v>1</v>
      </c>
      <c r="Q414" s="11">
        <v>1</v>
      </c>
      <c r="R414" s="11">
        <v>1</v>
      </c>
      <c r="S414" s="11">
        <v>1</v>
      </c>
      <c r="T414" s="11">
        <v>1</v>
      </c>
      <c r="U414" s="11">
        <v>1</v>
      </c>
      <c r="V414" s="11">
        <v>1</v>
      </c>
      <c r="W414" s="11">
        <v>0</v>
      </c>
      <c r="X414" s="11">
        <v>1</v>
      </c>
      <c r="Y414" s="11">
        <v>1</v>
      </c>
      <c r="Z414" s="11">
        <v>1</v>
      </c>
      <c r="AA414" s="11">
        <v>1</v>
      </c>
      <c r="AB414" s="5" t="s">
        <v>4125</v>
      </c>
      <c r="AC414" s="5" t="s">
        <v>138</v>
      </c>
    </row>
    <row r="415" spans="1:29" x14ac:dyDescent="0.3">
      <c r="A415" s="5" t="s">
        <v>7222</v>
      </c>
      <c r="B415" s="5">
        <v>431</v>
      </c>
      <c r="C415" s="5" t="s">
        <v>7223</v>
      </c>
      <c r="E415" s="5" t="s">
        <v>6417</v>
      </c>
      <c r="F415" s="5" t="s">
        <v>7219</v>
      </c>
      <c r="G415" s="5" t="s">
        <v>2014</v>
      </c>
      <c r="H415" s="5" t="s">
        <v>5103</v>
      </c>
      <c r="I415" s="5" t="s">
        <v>2059</v>
      </c>
      <c r="J415" s="5" t="s">
        <v>1887</v>
      </c>
      <c r="K415" s="5" t="s">
        <v>4971</v>
      </c>
      <c r="L415" s="5">
        <v>1</v>
      </c>
      <c r="M415" s="5">
        <v>1</v>
      </c>
      <c r="N415" s="11">
        <v>1</v>
      </c>
      <c r="O415" s="11">
        <v>1</v>
      </c>
      <c r="P415" s="11">
        <v>1</v>
      </c>
      <c r="Q415" s="11">
        <v>1</v>
      </c>
      <c r="R415" s="11">
        <v>1</v>
      </c>
      <c r="S415" s="11">
        <v>1</v>
      </c>
      <c r="T415" s="11">
        <v>1</v>
      </c>
      <c r="U415" s="11">
        <v>1</v>
      </c>
      <c r="V415" s="11">
        <v>0</v>
      </c>
      <c r="W415" s="11">
        <v>0</v>
      </c>
      <c r="X415" s="11">
        <v>0</v>
      </c>
      <c r="Y415" s="11">
        <v>0</v>
      </c>
      <c r="Z415" s="11">
        <v>1</v>
      </c>
      <c r="AA415" s="11">
        <v>0</v>
      </c>
      <c r="AB415" s="5" t="s">
        <v>138</v>
      </c>
      <c r="AC415" s="5" t="s">
        <v>138</v>
      </c>
    </row>
    <row r="416" spans="1:29" x14ac:dyDescent="0.3">
      <c r="A416" s="5" t="s">
        <v>7224</v>
      </c>
      <c r="B416" s="5">
        <v>288</v>
      </c>
      <c r="C416" s="5" t="s">
        <v>7221</v>
      </c>
      <c r="E416" s="5" t="s">
        <v>6417</v>
      </c>
      <c r="F416" s="5" t="s">
        <v>7219</v>
      </c>
      <c r="G416" s="5" t="s">
        <v>2116</v>
      </c>
      <c r="I416" s="5" t="s">
        <v>4883</v>
      </c>
      <c r="J416" s="5" t="s">
        <v>4883</v>
      </c>
      <c r="K416" s="5" t="s">
        <v>4883</v>
      </c>
      <c r="L416" s="5">
        <v>1</v>
      </c>
      <c r="M416" s="5">
        <v>1</v>
      </c>
      <c r="N416" s="11">
        <v>1</v>
      </c>
      <c r="O416" s="11">
        <v>2</v>
      </c>
      <c r="P416" s="11">
        <v>1</v>
      </c>
      <c r="Q416" s="11">
        <v>3</v>
      </c>
      <c r="R416" s="11">
        <v>1</v>
      </c>
      <c r="S416" s="11">
        <v>1</v>
      </c>
      <c r="T416" s="11">
        <v>1</v>
      </c>
      <c r="U416" s="11">
        <v>1</v>
      </c>
      <c r="V416" s="11">
        <v>1</v>
      </c>
      <c r="W416" s="11">
        <v>1</v>
      </c>
      <c r="X416" s="11">
        <v>1</v>
      </c>
      <c r="Y416" s="11">
        <v>0</v>
      </c>
      <c r="Z416" s="11">
        <v>1</v>
      </c>
      <c r="AA416" s="11">
        <v>1</v>
      </c>
      <c r="AB416" s="5" t="s">
        <v>7225</v>
      </c>
      <c r="AC416" s="5" t="s">
        <v>7226</v>
      </c>
    </row>
    <row r="417" spans="1:29" x14ac:dyDescent="0.3">
      <c r="A417" s="5" t="s">
        <v>7227</v>
      </c>
      <c r="B417" s="5">
        <v>461</v>
      </c>
      <c r="C417" s="5" t="s">
        <v>7228</v>
      </c>
      <c r="E417" s="5" t="s">
        <v>6417</v>
      </c>
      <c r="F417" s="5" t="s">
        <v>7219</v>
      </c>
      <c r="G417" s="5" t="s">
        <v>2014</v>
      </c>
      <c r="I417" s="5" t="s">
        <v>4883</v>
      </c>
      <c r="J417" s="5" t="s">
        <v>4883</v>
      </c>
      <c r="K417" s="5" t="s">
        <v>5245</v>
      </c>
      <c r="L417" s="5">
        <v>1</v>
      </c>
      <c r="M417" s="5">
        <v>3</v>
      </c>
      <c r="N417" s="11">
        <v>1</v>
      </c>
      <c r="O417" s="11">
        <v>1</v>
      </c>
      <c r="P417" s="11">
        <v>1</v>
      </c>
      <c r="Q417" s="11">
        <v>1</v>
      </c>
      <c r="R417" s="11">
        <v>1</v>
      </c>
      <c r="S417" s="11">
        <v>1</v>
      </c>
      <c r="T417" s="11">
        <v>1</v>
      </c>
      <c r="U417" s="11">
        <v>1</v>
      </c>
      <c r="V417" s="11">
        <v>0</v>
      </c>
      <c r="W417" s="11">
        <v>0</v>
      </c>
      <c r="X417" s="11">
        <v>0</v>
      </c>
      <c r="Y417" s="11">
        <v>1</v>
      </c>
      <c r="Z417" s="11">
        <v>1</v>
      </c>
      <c r="AA417" s="11">
        <v>1</v>
      </c>
      <c r="AB417" s="5" t="s">
        <v>138</v>
      </c>
      <c r="AC417" s="5" t="s">
        <v>138</v>
      </c>
    </row>
    <row r="418" spans="1:29" x14ac:dyDescent="0.3">
      <c r="A418" s="5" t="s">
        <v>7229</v>
      </c>
      <c r="B418" s="5">
        <v>243</v>
      </c>
      <c r="C418" s="5" t="s">
        <v>7230</v>
      </c>
      <c r="E418" s="5" t="s">
        <v>4891</v>
      </c>
      <c r="F418" s="5" t="s">
        <v>7219</v>
      </c>
      <c r="G418" s="5" t="s">
        <v>2116</v>
      </c>
      <c r="H418" s="5" t="s">
        <v>5289</v>
      </c>
      <c r="J418" s="5" t="s">
        <v>4883</v>
      </c>
      <c r="K418" s="5" t="s">
        <v>6078</v>
      </c>
      <c r="L418" s="5">
        <v>2</v>
      </c>
      <c r="M418" s="5">
        <v>1</v>
      </c>
      <c r="N418" s="11">
        <v>1</v>
      </c>
      <c r="O418" s="11">
        <v>1</v>
      </c>
      <c r="P418" s="11">
        <v>1</v>
      </c>
      <c r="Q418" s="11">
        <v>1</v>
      </c>
      <c r="R418" s="11">
        <v>1</v>
      </c>
      <c r="S418" s="11">
        <v>1</v>
      </c>
      <c r="T418" s="11">
        <v>1</v>
      </c>
      <c r="U418" s="11">
        <v>1</v>
      </c>
      <c r="V418" s="11">
        <v>0</v>
      </c>
      <c r="W418" s="11">
        <v>0</v>
      </c>
      <c r="X418" s="11">
        <v>0</v>
      </c>
      <c r="Y418" s="11">
        <v>0</v>
      </c>
      <c r="Z418" s="11">
        <v>1</v>
      </c>
      <c r="AA418" s="11">
        <v>0</v>
      </c>
      <c r="AB418" s="5" t="s">
        <v>138</v>
      </c>
      <c r="AC418" s="5" t="s">
        <v>138</v>
      </c>
    </row>
    <row r="419" spans="1:29" x14ac:dyDescent="0.3">
      <c r="A419" s="5" t="s">
        <v>7231</v>
      </c>
      <c r="B419" s="5">
        <v>236</v>
      </c>
      <c r="C419" s="5" t="s">
        <v>7232</v>
      </c>
      <c r="E419" s="5" t="s">
        <v>6417</v>
      </c>
      <c r="F419" s="5" t="s">
        <v>7233</v>
      </c>
      <c r="G419" s="5" t="s">
        <v>2014</v>
      </c>
      <c r="H419" s="5" t="s">
        <v>5289</v>
      </c>
      <c r="I419" s="5" t="s">
        <v>4883</v>
      </c>
      <c r="J419" s="5" t="s">
        <v>5171</v>
      </c>
      <c r="L419" s="5">
        <v>1</v>
      </c>
      <c r="M419" s="5">
        <v>1</v>
      </c>
      <c r="N419" s="11">
        <v>1</v>
      </c>
      <c r="O419" s="11">
        <v>1</v>
      </c>
      <c r="P419" s="11">
        <v>1</v>
      </c>
      <c r="Q419" s="11">
        <v>1</v>
      </c>
      <c r="R419" s="11">
        <v>3</v>
      </c>
      <c r="S419" s="11">
        <v>1</v>
      </c>
      <c r="T419" s="11">
        <v>1</v>
      </c>
      <c r="U419" s="11">
        <v>2</v>
      </c>
      <c r="V419" s="11">
        <v>0</v>
      </c>
      <c r="W419" s="11">
        <v>0</v>
      </c>
      <c r="X419" s="11">
        <v>1</v>
      </c>
      <c r="Y419" s="11">
        <v>1</v>
      </c>
      <c r="Z419" s="11">
        <v>1</v>
      </c>
      <c r="AA419" s="11">
        <v>0</v>
      </c>
      <c r="AB419" s="5" t="s">
        <v>138</v>
      </c>
      <c r="AC419" s="5" t="s">
        <v>138</v>
      </c>
    </row>
    <row r="420" spans="1:29" x14ac:dyDescent="0.3">
      <c r="A420" s="5" t="s">
        <v>7234</v>
      </c>
      <c r="B420" s="5">
        <v>348</v>
      </c>
      <c r="C420" s="5" t="s">
        <v>7235</v>
      </c>
      <c r="E420" s="5" t="s">
        <v>6417</v>
      </c>
      <c r="F420" s="5" t="s">
        <v>7233</v>
      </c>
      <c r="G420" s="5" t="s">
        <v>2014</v>
      </c>
      <c r="I420" s="5" t="s">
        <v>4883</v>
      </c>
      <c r="J420" s="5" t="s">
        <v>4883</v>
      </c>
      <c r="K420" s="5" t="s">
        <v>4883</v>
      </c>
      <c r="L420" s="5">
        <v>1</v>
      </c>
      <c r="M420" s="5">
        <v>1</v>
      </c>
      <c r="N420" s="11">
        <v>1</v>
      </c>
      <c r="O420" s="11">
        <v>1</v>
      </c>
      <c r="P420" s="11">
        <v>1</v>
      </c>
      <c r="Q420" s="11">
        <v>1</v>
      </c>
      <c r="R420" s="11">
        <v>1</v>
      </c>
      <c r="S420" s="11">
        <v>1</v>
      </c>
      <c r="T420" s="11">
        <v>1</v>
      </c>
      <c r="U420" s="11">
        <v>1</v>
      </c>
      <c r="V420" s="11">
        <v>1</v>
      </c>
      <c r="W420" s="11">
        <v>1</v>
      </c>
      <c r="X420" s="11">
        <v>1</v>
      </c>
      <c r="Y420" s="11">
        <v>1</v>
      </c>
      <c r="Z420" s="11">
        <v>1</v>
      </c>
      <c r="AA420" s="11">
        <v>1</v>
      </c>
      <c r="AB420" s="5" t="s">
        <v>7236</v>
      </c>
      <c r="AC420" s="5" t="s">
        <v>7237</v>
      </c>
    </row>
    <row r="421" spans="1:29" x14ac:dyDescent="0.3">
      <c r="A421" s="5" t="s">
        <v>7238</v>
      </c>
      <c r="B421" s="5">
        <v>700</v>
      </c>
      <c r="C421" s="5" t="s">
        <v>7239</v>
      </c>
      <c r="E421" s="5" t="s">
        <v>6417</v>
      </c>
      <c r="F421" s="5" t="s">
        <v>7240</v>
      </c>
      <c r="G421" s="5" t="s">
        <v>2559</v>
      </c>
      <c r="H421" s="5" t="s">
        <v>5103</v>
      </c>
      <c r="I421" s="5" t="s">
        <v>2059</v>
      </c>
      <c r="J421" s="5" t="s">
        <v>1887</v>
      </c>
      <c r="K421" s="5" t="s">
        <v>5245</v>
      </c>
      <c r="L421" s="5">
        <v>1</v>
      </c>
      <c r="M421" s="5">
        <v>1</v>
      </c>
      <c r="N421" s="11">
        <v>1</v>
      </c>
      <c r="O421" s="11">
        <v>2</v>
      </c>
      <c r="P421" s="11">
        <v>2</v>
      </c>
      <c r="Q421" s="11">
        <v>2</v>
      </c>
      <c r="R421" s="11">
        <v>2</v>
      </c>
      <c r="S421" s="11">
        <v>2</v>
      </c>
      <c r="T421" s="11">
        <v>2</v>
      </c>
      <c r="U421" s="11">
        <v>2</v>
      </c>
      <c r="V421" s="11">
        <v>0</v>
      </c>
      <c r="W421" s="11">
        <v>0</v>
      </c>
      <c r="X421" s="11">
        <v>0</v>
      </c>
      <c r="Y421" s="11">
        <v>1</v>
      </c>
      <c r="Z421" s="11">
        <v>1</v>
      </c>
      <c r="AA421" s="11">
        <v>2</v>
      </c>
      <c r="AB421" s="5" t="s">
        <v>138</v>
      </c>
      <c r="AC421" s="5" t="s">
        <v>138</v>
      </c>
    </row>
    <row r="422" spans="1:29" x14ac:dyDescent="0.3">
      <c r="A422" s="5" t="s">
        <v>7241</v>
      </c>
      <c r="B422" s="5">
        <v>714</v>
      </c>
      <c r="C422" s="5" t="s">
        <v>7242</v>
      </c>
      <c r="E422" s="5" t="s">
        <v>6417</v>
      </c>
      <c r="F422" s="5" t="s">
        <v>7240</v>
      </c>
      <c r="G422" s="5" t="s">
        <v>2559</v>
      </c>
      <c r="I422" s="5" t="s">
        <v>4883</v>
      </c>
      <c r="J422" s="5" t="s">
        <v>5171</v>
      </c>
      <c r="K422" s="5" t="s">
        <v>6078</v>
      </c>
      <c r="L422" s="5">
        <v>1</v>
      </c>
      <c r="M422" s="5">
        <v>1</v>
      </c>
      <c r="N422" s="11">
        <v>3</v>
      </c>
      <c r="O422" s="11">
        <v>1</v>
      </c>
      <c r="P422" s="11">
        <v>1</v>
      </c>
      <c r="Q422" s="11">
        <v>1</v>
      </c>
      <c r="R422" s="11">
        <v>1</v>
      </c>
      <c r="S422" s="11">
        <v>1</v>
      </c>
      <c r="T422" s="11">
        <v>1</v>
      </c>
      <c r="U422" s="11">
        <v>1</v>
      </c>
      <c r="V422" s="11">
        <v>0</v>
      </c>
      <c r="W422" s="11">
        <v>0</v>
      </c>
      <c r="X422" s="11">
        <v>1</v>
      </c>
      <c r="Y422" s="11">
        <v>1</v>
      </c>
      <c r="Z422" s="11">
        <v>2</v>
      </c>
      <c r="AA422" s="11">
        <v>1</v>
      </c>
      <c r="AB422" s="5" t="s">
        <v>138</v>
      </c>
      <c r="AC422" s="5" t="s">
        <v>138</v>
      </c>
    </row>
    <row r="423" spans="1:29" x14ac:dyDescent="0.3">
      <c r="A423" s="5" t="s">
        <v>7243</v>
      </c>
      <c r="B423" s="5">
        <v>271</v>
      </c>
      <c r="C423" s="5" t="s">
        <v>7244</v>
      </c>
      <c r="E423" s="5" t="s">
        <v>6417</v>
      </c>
      <c r="F423" s="5" t="s">
        <v>7240</v>
      </c>
      <c r="G423" s="5" t="s">
        <v>2875</v>
      </c>
      <c r="I423" s="5" t="s">
        <v>4883</v>
      </c>
      <c r="J423" s="5" t="s">
        <v>4883</v>
      </c>
      <c r="K423" s="5" t="s">
        <v>5245</v>
      </c>
      <c r="L423" s="5">
        <v>1</v>
      </c>
      <c r="M423" s="5">
        <v>1</v>
      </c>
      <c r="N423" s="11">
        <v>1</v>
      </c>
      <c r="O423" s="11">
        <v>1</v>
      </c>
      <c r="P423" s="11">
        <v>2</v>
      </c>
      <c r="Q423" s="11">
        <v>1</v>
      </c>
      <c r="R423" s="11">
        <v>1</v>
      </c>
      <c r="S423" s="11">
        <v>1</v>
      </c>
      <c r="T423" s="11">
        <v>1</v>
      </c>
      <c r="U423" s="11">
        <v>1</v>
      </c>
      <c r="V423" s="11">
        <v>1</v>
      </c>
      <c r="W423" s="11">
        <v>1</v>
      </c>
      <c r="X423" s="11">
        <v>1</v>
      </c>
      <c r="Y423" s="11">
        <v>1</v>
      </c>
      <c r="Z423" s="11">
        <v>1</v>
      </c>
      <c r="AA423" s="11">
        <v>1</v>
      </c>
      <c r="AB423" s="5" t="s">
        <v>7245</v>
      </c>
      <c r="AC423" s="5" t="s">
        <v>7246</v>
      </c>
    </row>
    <row r="424" spans="1:29" x14ac:dyDescent="0.3">
      <c r="A424" s="5" t="s">
        <v>7247</v>
      </c>
      <c r="B424" s="5">
        <v>634</v>
      </c>
      <c r="C424" s="5" t="s">
        <v>7248</v>
      </c>
      <c r="E424" s="5" t="s">
        <v>6417</v>
      </c>
      <c r="F424" s="5" t="s">
        <v>7240</v>
      </c>
      <c r="G424" s="5" t="s">
        <v>2875</v>
      </c>
      <c r="I424" s="5" t="s">
        <v>4883</v>
      </c>
      <c r="J424" s="5" t="s">
        <v>4883</v>
      </c>
      <c r="K424" s="5" t="s">
        <v>5245</v>
      </c>
      <c r="L424" s="5">
        <v>1</v>
      </c>
      <c r="M424" s="5">
        <v>1</v>
      </c>
      <c r="N424" s="11">
        <v>1</v>
      </c>
      <c r="O424" s="11">
        <v>1</v>
      </c>
      <c r="P424" s="11">
        <v>1</v>
      </c>
      <c r="Q424" s="11">
        <v>1</v>
      </c>
      <c r="R424" s="11">
        <v>1</v>
      </c>
      <c r="S424" s="11">
        <v>1</v>
      </c>
      <c r="T424" s="11">
        <v>1</v>
      </c>
      <c r="U424" s="11">
        <v>1</v>
      </c>
      <c r="V424" s="11">
        <v>1</v>
      </c>
      <c r="W424" s="11">
        <v>1</v>
      </c>
      <c r="X424" s="11">
        <v>2</v>
      </c>
      <c r="Y424" s="11">
        <v>1</v>
      </c>
      <c r="Z424" s="11">
        <v>1</v>
      </c>
      <c r="AA424" s="11">
        <v>1</v>
      </c>
      <c r="AB424" s="5" t="s">
        <v>7249</v>
      </c>
      <c r="AC424" s="5" t="s">
        <v>7250</v>
      </c>
    </row>
    <row r="425" spans="1:29" x14ac:dyDescent="0.3">
      <c r="A425" s="5" t="s">
        <v>7251</v>
      </c>
      <c r="B425" s="5">
        <v>728</v>
      </c>
      <c r="C425" s="5" t="s">
        <v>7252</v>
      </c>
      <c r="E425" s="5" t="s">
        <v>6417</v>
      </c>
      <c r="F425" s="5" t="s">
        <v>7240</v>
      </c>
      <c r="G425" s="5" t="s">
        <v>2875</v>
      </c>
      <c r="H425" s="5" t="s">
        <v>5171</v>
      </c>
      <c r="I425" s="5" t="s">
        <v>4883</v>
      </c>
      <c r="J425" s="5" t="s">
        <v>5171</v>
      </c>
      <c r="K425" s="5" t="s">
        <v>5912</v>
      </c>
      <c r="L425" s="5">
        <v>3</v>
      </c>
      <c r="M425" s="5">
        <v>1</v>
      </c>
      <c r="N425" s="11">
        <v>1</v>
      </c>
      <c r="O425" s="11">
        <v>1</v>
      </c>
      <c r="P425" s="11">
        <v>2</v>
      </c>
      <c r="Q425" s="11">
        <v>1</v>
      </c>
      <c r="R425" s="11">
        <v>3</v>
      </c>
      <c r="S425" s="11">
        <v>1</v>
      </c>
      <c r="T425" s="11">
        <v>2</v>
      </c>
      <c r="U425" s="11">
        <v>1</v>
      </c>
      <c r="V425" s="11">
        <v>1</v>
      </c>
      <c r="W425" s="11">
        <v>2</v>
      </c>
      <c r="X425" s="11">
        <v>1</v>
      </c>
      <c r="Y425" s="11">
        <v>0</v>
      </c>
      <c r="Z425" s="11">
        <v>1</v>
      </c>
      <c r="AA425" s="11">
        <v>1</v>
      </c>
      <c r="AB425" s="5" t="s">
        <v>7253</v>
      </c>
      <c r="AC425" s="5" t="s">
        <v>7254</v>
      </c>
    </row>
    <row r="426" spans="1:29" x14ac:dyDescent="0.3">
      <c r="A426" s="5" t="s">
        <v>7255</v>
      </c>
      <c r="B426" s="5">
        <v>614</v>
      </c>
      <c r="C426" s="5" t="s">
        <v>7256</v>
      </c>
      <c r="E426" s="5" t="s">
        <v>6417</v>
      </c>
      <c r="F426" s="5" t="s">
        <v>7257</v>
      </c>
      <c r="G426" s="5" t="s">
        <v>2014</v>
      </c>
      <c r="H426" s="5" t="s">
        <v>5103</v>
      </c>
      <c r="I426" s="5" t="s">
        <v>2059</v>
      </c>
      <c r="J426" s="5" t="s">
        <v>1887</v>
      </c>
      <c r="K426" s="5" t="s">
        <v>4971</v>
      </c>
      <c r="L426" s="5">
        <v>1</v>
      </c>
      <c r="M426" s="5">
        <v>1</v>
      </c>
      <c r="N426" s="11">
        <v>2</v>
      </c>
      <c r="O426" s="11">
        <v>1</v>
      </c>
      <c r="P426" s="11">
        <v>1</v>
      </c>
      <c r="Q426" s="11">
        <v>1</v>
      </c>
      <c r="R426" s="11">
        <v>1</v>
      </c>
      <c r="S426" s="11">
        <v>1</v>
      </c>
      <c r="T426" s="11">
        <v>1</v>
      </c>
      <c r="U426" s="11">
        <v>1</v>
      </c>
      <c r="V426" s="11">
        <v>0</v>
      </c>
      <c r="W426" s="11">
        <v>0</v>
      </c>
      <c r="X426" s="11">
        <v>1</v>
      </c>
      <c r="Y426" s="11">
        <v>1</v>
      </c>
      <c r="Z426" s="11">
        <v>1</v>
      </c>
      <c r="AA426" s="11">
        <v>1</v>
      </c>
      <c r="AB426" s="5" t="s">
        <v>138</v>
      </c>
      <c r="AC426" s="5" t="s">
        <v>138</v>
      </c>
    </row>
    <row r="427" spans="1:29" x14ac:dyDescent="0.3">
      <c r="A427" s="5" t="s">
        <v>7258</v>
      </c>
      <c r="B427" s="5">
        <v>725</v>
      </c>
      <c r="C427" s="5" t="s">
        <v>7259</v>
      </c>
      <c r="E427" s="5" t="s">
        <v>6676</v>
      </c>
      <c r="F427" s="5" t="s">
        <v>7257</v>
      </c>
      <c r="G427" s="5" t="s">
        <v>2875</v>
      </c>
      <c r="K427" s="5" t="s">
        <v>4883</v>
      </c>
      <c r="L427" s="5">
        <v>1</v>
      </c>
      <c r="M427" s="5">
        <v>1</v>
      </c>
      <c r="N427" s="11">
        <v>1</v>
      </c>
      <c r="O427" s="11">
        <v>1</v>
      </c>
      <c r="P427" s="11">
        <v>1</v>
      </c>
      <c r="Q427" s="11">
        <v>1</v>
      </c>
      <c r="R427" s="11">
        <v>1</v>
      </c>
      <c r="S427" s="11">
        <v>1</v>
      </c>
      <c r="T427" s="11">
        <v>1</v>
      </c>
      <c r="U427" s="11">
        <v>1</v>
      </c>
      <c r="V427" s="11">
        <v>0</v>
      </c>
      <c r="W427" s="11">
        <v>0</v>
      </c>
      <c r="X427" s="11">
        <v>1</v>
      </c>
      <c r="Y427" s="11">
        <v>1</v>
      </c>
      <c r="Z427" s="11">
        <v>1</v>
      </c>
      <c r="AA427" s="11">
        <v>1</v>
      </c>
      <c r="AB427" s="5" t="s">
        <v>138</v>
      </c>
      <c r="AC427" s="5" t="s">
        <v>138</v>
      </c>
    </row>
    <row r="428" spans="1:29" x14ac:dyDescent="0.3">
      <c r="A428" s="5" t="s">
        <v>7260</v>
      </c>
      <c r="B428" s="5">
        <v>205</v>
      </c>
      <c r="C428" s="5" t="s">
        <v>7261</v>
      </c>
      <c r="E428" s="5" t="s">
        <v>6417</v>
      </c>
      <c r="F428" s="5" t="s">
        <v>7262</v>
      </c>
      <c r="G428" s="5" t="s">
        <v>3344</v>
      </c>
      <c r="H428" s="5" t="s">
        <v>5103</v>
      </c>
      <c r="I428" s="5" t="s">
        <v>2059</v>
      </c>
      <c r="J428" s="5" t="s">
        <v>2246</v>
      </c>
      <c r="K428" s="5" t="s">
        <v>4971</v>
      </c>
      <c r="L428" s="5">
        <v>1</v>
      </c>
      <c r="M428" s="5">
        <v>2</v>
      </c>
      <c r="N428" s="11">
        <v>1</v>
      </c>
      <c r="O428" s="11">
        <v>0</v>
      </c>
      <c r="P428" s="11">
        <v>1</v>
      </c>
      <c r="Q428" s="11">
        <v>1</v>
      </c>
      <c r="R428" s="11">
        <v>2</v>
      </c>
      <c r="S428" s="11">
        <v>1</v>
      </c>
      <c r="T428" s="11">
        <v>1</v>
      </c>
      <c r="U428" s="11">
        <v>1</v>
      </c>
      <c r="V428" s="11">
        <v>1</v>
      </c>
      <c r="W428" s="11">
        <v>1</v>
      </c>
      <c r="X428" s="11">
        <v>1</v>
      </c>
      <c r="Y428" s="11">
        <v>1</v>
      </c>
      <c r="Z428" s="11">
        <v>1</v>
      </c>
      <c r="AA428" s="11">
        <v>1</v>
      </c>
      <c r="AB428" s="5" t="s">
        <v>7263</v>
      </c>
      <c r="AC428" s="5" t="s">
        <v>7264</v>
      </c>
    </row>
    <row r="429" spans="1:29" x14ac:dyDescent="0.3">
      <c r="A429" s="5" t="s">
        <v>7265</v>
      </c>
      <c r="B429" s="5">
        <v>278</v>
      </c>
      <c r="C429" s="5" t="s">
        <v>7266</v>
      </c>
      <c r="E429" s="5" t="s">
        <v>6417</v>
      </c>
      <c r="F429" s="5" t="s">
        <v>7262</v>
      </c>
      <c r="G429" s="5" t="s">
        <v>2875</v>
      </c>
      <c r="I429" s="5" t="s">
        <v>4883</v>
      </c>
      <c r="J429" s="5" t="s">
        <v>4883</v>
      </c>
      <c r="K429" s="5" t="s">
        <v>4883</v>
      </c>
      <c r="L429" s="5">
        <v>1</v>
      </c>
      <c r="M429" s="5">
        <v>1</v>
      </c>
      <c r="N429" s="11">
        <v>1</v>
      </c>
      <c r="O429" s="11">
        <v>1</v>
      </c>
      <c r="P429" s="11">
        <v>1</v>
      </c>
      <c r="Q429" s="11">
        <v>1</v>
      </c>
      <c r="R429" s="11">
        <v>1</v>
      </c>
      <c r="S429" s="11">
        <v>1</v>
      </c>
      <c r="T429" s="11">
        <v>1</v>
      </c>
      <c r="U429" s="11">
        <v>1</v>
      </c>
      <c r="V429" s="11">
        <v>1</v>
      </c>
      <c r="W429" s="11">
        <v>1</v>
      </c>
      <c r="X429" s="11">
        <v>1</v>
      </c>
      <c r="Y429" s="11">
        <v>1</v>
      </c>
      <c r="Z429" s="11">
        <v>1</v>
      </c>
      <c r="AA429" s="11">
        <v>1</v>
      </c>
      <c r="AB429" s="5" t="s">
        <v>1695</v>
      </c>
      <c r="AC429" s="5" t="s">
        <v>1696</v>
      </c>
    </row>
    <row r="430" spans="1:29" x14ac:dyDescent="0.3">
      <c r="A430" s="5" t="s">
        <v>7267</v>
      </c>
      <c r="B430" s="5">
        <v>345</v>
      </c>
      <c r="C430" s="5" t="s">
        <v>7268</v>
      </c>
      <c r="E430" s="5" t="s">
        <v>6417</v>
      </c>
      <c r="F430" s="5" t="s">
        <v>7269</v>
      </c>
      <c r="G430" s="5" t="s">
        <v>7270</v>
      </c>
      <c r="I430" s="5" t="s">
        <v>4883</v>
      </c>
      <c r="J430" s="5" t="s">
        <v>4883</v>
      </c>
      <c r="K430" s="5" t="s">
        <v>6693</v>
      </c>
      <c r="L430" s="5">
        <v>1</v>
      </c>
      <c r="M430" s="5">
        <v>1</v>
      </c>
      <c r="N430" s="11">
        <v>2</v>
      </c>
      <c r="O430" s="11">
        <v>1</v>
      </c>
      <c r="P430" s="11">
        <v>1</v>
      </c>
      <c r="Q430" s="11">
        <v>1</v>
      </c>
      <c r="R430" s="11">
        <v>2</v>
      </c>
      <c r="S430" s="11">
        <v>1</v>
      </c>
      <c r="T430" s="11">
        <v>1</v>
      </c>
      <c r="U430" s="11">
        <v>1</v>
      </c>
      <c r="V430" s="11">
        <v>1</v>
      </c>
      <c r="W430" s="11">
        <v>0</v>
      </c>
      <c r="X430" s="11">
        <v>1</v>
      </c>
      <c r="Y430" s="11">
        <v>1</v>
      </c>
      <c r="Z430" s="11">
        <v>1</v>
      </c>
      <c r="AA430" s="11">
        <v>1</v>
      </c>
      <c r="AB430" s="5" t="s">
        <v>7271</v>
      </c>
      <c r="AC430" s="5" t="s">
        <v>138</v>
      </c>
    </row>
    <row r="431" spans="1:29" x14ac:dyDescent="0.3">
      <c r="A431" s="5" t="s">
        <v>7272</v>
      </c>
      <c r="B431" s="5">
        <v>381</v>
      </c>
      <c r="C431" s="5" t="s">
        <v>7273</v>
      </c>
      <c r="E431" s="5" t="s">
        <v>6417</v>
      </c>
      <c r="F431" s="5" t="s">
        <v>7269</v>
      </c>
      <c r="G431" s="5" t="s">
        <v>7270</v>
      </c>
      <c r="H431" s="5" t="s">
        <v>7274</v>
      </c>
      <c r="I431" s="5" t="s">
        <v>4883</v>
      </c>
      <c r="J431" s="5" t="s">
        <v>4883</v>
      </c>
      <c r="K431" s="5" t="s">
        <v>6510</v>
      </c>
      <c r="L431" s="5">
        <v>1</v>
      </c>
      <c r="M431" s="5">
        <v>1</v>
      </c>
      <c r="N431" s="11">
        <v>1</v>
      </c>
      <c r="O431" s="11">
        <v>1</v>
      </c>
      <c r="P431" s="11">
        <v>2</v>
      </c>
      <c r="Q431" s="11">
        <v>1</v>
      </c>
      <c r="R431" s="11">
        <v>2</v>
      </c>
      <c r="S431" s="11">
        <v>1</v>
      </c>
      <c r="T431" s="11">
        <v>1</v>
      </c>
      <c r="U431" s="11">
        <v>1</v>
      </c>
      <c r="V431" s="11">
        <v>1</v>
      </c>
      <c r="W431" s="11">
        <v>1</v>
      </c>
      <c r="X431" s="11">
        <v>1</v>
      </c>
      <c r="Y431" s="11">
        <v>1</v>
      </c>
      <c r="Z431" s="11">
        <v>1</v>
      </c>
      <c r="AA431" s="11">
        <v>1</v>
      </c>
      <c r="AB431" s="5" t="s">
        <v>3689</v>
      </c>
      <c r="AC431" s="5" t="s">
        <v>3690</v>
      </c>
    </row>
    <row r="432" spans="1:29" x14ac:dyDescent="0.3">
      <c r="A432" s="5" t="s">
        <v>7275</v>
      </c>
      <c r="B432" s="5">
        <v>286</v>
      </c>
      <c r="C432" s="5" t="s">
        <v>7276</v>
      </c>
      <c r="E432" s="5" t="s">
        <v>4977</v>
      </c>
      <c r="F432" s="5" t="s">
        <v>6017</v>
      </c>
      <c r="G432" s="5" t="s">
        <v>7277</v>
      </c>
      <c r="H432" s="5" t="s">
        <v>4970</v>
      </c>
      <c r="K432" s="5" t="s">
        <v>7007</v>
      </c>
      <c r="L432" s="5">
        <v>5</v>
      </c>
      <c r="M432" s="5">
        <v>4</v>
      </c>
      <c r="N432" s="11">
        <v>2</v>
      </c>
      <c r="O432" s="11">
        <v>4</v>
      </c>
      <c r="P432" s="11">
        <v>5</v>
      </c>
      <c r="Q432" s="11">
        <v>3</v>
      </c>
      <c r="R432" s="11">
        <v>12</v>
      </c>
      <c r="S432" s="11">
        <v>3</v>
      </c>
      <c r="T432" s="11">
        <v>4</v>
      </c>
      <c r="U432" s="11">
        <v>10</v>
      </c>
      <c r="V432" s="11">
        <v>1</v>
      </c>
      <c r="W432" s="11">
        <v>1</v>
      </c>
      <c r="X432" s="11">
        <v>2</v>
      </c>
      <c r="Y432" s="11">
        <v>2</v>
      </c>
      <c r="Z432" s="11">
        <v>3</v>
      </c>
      <c r="AA432" s="11">
        <v>2</v>
      </c>
      <c r="AB432" s="5" t="s">
        <v>7278</v>
      </c>
      <c r="AC432" s="5" t="s">
        <v>7279</v>
      </c>
    </row>
    <row r="433" spans="1:29" x14ac:dyDescent="0.3">
      <c r="A433" s="5" t="s">
        <v>7280</v>
      </c>
      <c r="B433" s="5">
        <v>251</v>
      </c>
      <c r="C433" s="5" t="s">
        <v>7281</v>
      </c>
      <c r="E433" s="5" t="s">
        <v>5909</v>
      </c>
      <c r="F433" s="5" t="s">
        <v>6017</v>
      </c>
      <c r="G433" s="5" t="s">
        <v>6018</v>
      </c>
      <c r="H433" s="5" t="s">
        <v>4980</v>
      </c>
      <c r="K433" s="5" t="s">
        <v>4971</v>
      </c>
      <c r="L433" s="5">
        <v>2</v>
      </c>
      <c r="M433" s="5">
        <v>2</v>
      </c>
      <c r="N433" s="11">
        <v>1</v>
      </c>
      <c r="O433" s="11">
        <v>3</v>
      </c>
      <c r="P433" s="11">
        <v>1</v>
      </c>
      <c r="Q433" s="11">
        <v>1</v>
      </c>
      <c r="R433" s="11">
        <v>4</v>
      </c>
      <c r="S433" s="11">
        <v>2</v>
      </c>
      <c r="T433" s="11">
        <v>2</v>
      </c>
      <c r="U433" s="11">
        <v>3</v>
      </c>
      <c r="V433" s="11">
        <v>1</v>
      </c>
      <c r="W433" s="11">
        <v>1</v>
      </c>
      <c r="X433" s="11">
        <v>1</v>
      </c>
      <c r="Y433" s="11">
        <v>1</v>
      </c>
      <c r="Z433" s="11">
        <v>2</v>
      </c>
      <c r="AA433" s="11">
        <v>3</v>
      </c>
      <c r="AB433" s="5" t="s">
        <v>7282</v>
      </c>
      <c r="AC433" s="5" t="s">
        <v>6050</v>
      </c>
    </row>
    <row r="434" spans="1:29" x14ac:dyDescent="0.3">
      <c r="A434" s="5" t="s">
        <v>6015</v>
      </c>
      <c r="B434" s="5">
        <v>250</v>
      </c>
      <c r="C434" s="5" t="s">
        <v>6016</v>
      </c>
      <c r="E434" s="5" t="s">
        <v>5062</v>
      </c>
      <c r="F434" s="5" t="s">
        <v>6017</v>
      </c>
      <c r="G434" s="5" t="s">
        <v>6018</v>
      </c>
      <c r="H434" s="5" t="s">
        <v>6019</v>
      </c>
      <c r="J434" s="5" t="s">
        <v>5251</v>
      </c>
      <c r="K434" s="5" t="s">
        <v>6020</v>
      </c>
      <c r="L434" s="5">
        <v>1</v>
      </c>
      <c r="M434" s="5">
        <v>1</v>
      </c>
      <c r="N434" s="11">
        <v>1</v>
      </c>
      <c r="O434" s="11">
        <v>2</v>
      </c>
      <c r="P434" s="11">
        <v>2</v>
      </c>
      <c r="Q434" s="11">
        <v>1</v>
      </c>
      <c r="R434" s="11">
        <v>3</v>
      </c>
      <c r="S434" s="11">
        <v>1</v>
      </c>
      <c r="T434" s="11">
        <v>1</v>
      </c>
      <c r="U434" s="11">
        <v>1</v>
      </c>
      <c r="V434" s="11">
        <v>0</v>
      </c>
      <c r="W434" s="11">
        <v>0</v>
      </c>
      <c r="X434" s="11">
        <v>0</v>
      </c>
      <c r="Y434" s="11">
        <v>1</v>
      </c>
      <c r="Z434" s="11">
        <v>2</v>
      </c>
      <c r="AA434" s="11">
        <v>2</v>
      </c>
      <c r="AB434" s="5" t="s">
        <v>138</v>
      </c>
      <c r="AC434" s="5" t="s">
        <v>138</v>
      </c>
    </row>
    <row r="435" spans="1:29" x14ac:dyDescent="0.3">
      <c r="A435" s="5" t="s">
        <v>6036</v>
      </c>
      <c r="B435" s="5">
        <v>253</v>
      </c>
      <c r="C435" s="5" t="s">
        <v>6037</v>
      </c>
      <c r="E435" s="5" t="s">
        <v>4977</v>
      </c>
      <c r="F435" s="5" t="s">
        <v>6017</v>
      </c>
      <c r="G435" s="5" t="s">
        <v>6018</v>
      </c>
      <c r="H435" s="5" t="s">
        <v>4980</v>
      </c>
      <c r="K435" s="5" t="s">
        <v>4971</v>
      </c>
      <c r="L435" s="5">
        <v>2</v>
      </c>
      <c r="M435" s="5">
        <v>2</v>
      </c>
      <c r="N435" s="11">
        <v>1</v>
      </c>
      <c r="O435" s="11">
        <v>3</v>
      </c>
      <c r="P435" s="11">
        <v>1</v>
      </c>
      <c r="Q435" s="11">
        <v>1</v>
      </c>
      <c r="R435" s="11">
        <v>4</v>
      </c>
      <c r="S435" s="11">
        <v>2</v>
      </c>
      <c r="T435" s="11">
        <v>2</v>
      </c>
      <c r="U435" s="11">
        <v>3</v>
      </c>
      <c r="V435" s="11">
        <v>1</v>
      </c>
      <c r="W435" s="11">
        <v>1</v>
      </c>
      <c r="X435" s="11">
        <v>1</v>
      </c>
      <c r="Y435" s="11">
        <v>1</v>
      </c>
      <c r="Z435" s="11">
        <v>2</v>
      </c>
      <c r="AA435" s="11">
        <v>3</v>
      </c>
      <c r="AB435" s="5" t="s">
        <v>7282</v>
      </c>
      <c r="AC435" s="5" t="s">
        <v>6050</v>
      </c>
    </row>
    <row r="436" spans="1:29" x14ac:dyDescent="0.3">
      <c r="A436" s="5" t="s">
        <v>7283</v>
      </c>
      <c r="B436" s="5">
        <v>280</v>
      </c>
      <c r="C436" s="5" t="s">
        <v>7284</v>
      </c>
      <c r="E436" s="5" t="s">
        <v>4977</v>
      </c>
      <c r="F436" s="5" t="s">
        <v>6017</v>
      </c>
      <c r="G436" s="5" t="s">
        <v>7277</v>
      </c>
      <c r="H436" s="5" t="s">
        <v>4970</v>
      </c>
      <c r="K436" s="5" t="s">
        <v>7007</v>
      </c>
      <c r="L436" s="5">
        <v>2</v>
      </c>
      <c r="M436" s="5">
        <v>2</v>
      </c>
      <c r="N436" s="11">
        <v>1</v>
      </c>
      <c r="O436" s="11">
        <v>1</v>
      </c>
      <c r="P436" s="11">
        <v>1</v>
      </c>
      <c r="Q436" s="11">
        <v>1</v>
      </c>
      <c r="R436" s="11">
        <v>3</v>
      </c>
      <c r="S436" s="11">
        <v>1</v>
      </c>
      <c r="T436" s="11">
        <v>1</v>
      </c>
      <c r="U436" s="11">
        <v>2</v>
      </c>
      <c r="V436" s="11">
        <v>0</v>
      </c>
      <c r="W436" s="11">
        <v>0</v>
      </c>
      <c r="X436" s="11">
        <v>2</v>
      </c>
      <c r="Y436" s="11">
        <v>1</v>
      </c>
      <c r="Z436" s="11">
        <v>2</v>
      </c>
      <c r="AA436" s="11">
        <v>1</v>
      </c>
      <c r="AB436" s="5" t="s">
        <v>138</v>
      </c>
      <c r="AC436" s="5" t="s">
        <v>138</v>
      </c>
    </row>
    <row r="437" spans="1:29" x14ac:dyDescent="0.3">
      <c r="A437" s="5" t="s">
        <v>7285</v>
      </c>
      <c r="B437" s="5">
        <v>291</v>
      </c>
      <c r="C437" s="5" t="s">
        <v>7286</v>
      </c>
      <c r="E437" s="5" t="s">
        <v>4977</v>
      </c>
      <c r="F437" s="5" t="s">
        <v>6017</v>
      </c>
      <c r="G437" s="5" t="s">
        <v>7277</v>
      </c>
      <c r="H437" s="5" t="s">
        <v>4970</v>
      </c>
      <c r="K437" s="5" t="s">
        <v>4971</v>
      </c>
      <c r="N437" s="11"/>
      <c r="O437" s="11"/>
      <c r="P437" s="11"/>
      <c r="Q437" s="11"/>
    </row>
    <row r="438" spans="1:29" x14ac:dyDescent="0.3">
      <c r="A438" s="5" t="s">
        <v>7287</v>
      </c>
      <c r="B438" s="5">
        <v>618</v>
      </c>
      <c r="C438" s="5" t="s">
        <v>7288</v>
      </c>
      <c r="E438" s="5" t="s">
        <v>6417</v>
      </c>
      <c r="F438" s="5" t="s">
        <v>7289</v>
      </c>
      <c r="G438" s="5" t="s">
        <v>2559</v>
      </c>
      <c r="H438" s="5" t="s">
        <v>7290</v>
      </c>
      <c r="I438" s="5" t="s">
        <v>4883</v>
      </c>
      <c r="J438" s="5" t="s">
        <v>5171</v>
      </c>
      <c r="K438" s="5" t="s">
        <v>6078</v>
      </c>
      <c r="L438" s="5">
        <v>2</v>
      </c>
      <c r="M438" s="5">
        <v>3</v>
      </c>
      <c r="N438" s="11">
        <v>2</v>
      </c>
      <c r="O438" s="11">
        <v>2</v>
      </c>
      <c r="P438" s="11">
        <v>2</v>
      </c>
      <c r="Q438" s="11">
        <v>1</v>
      </c>
      <c r="R438" s="11">
        <v>4</v>
      </c>
      <c r="S438" s="11">
        <v>1</v>
      </c>
      <c r="T438" s="11">
        <v>1</v>
      </c>
      <c r="U438" s="11">
        <v>4</v>
      </c>
      <c r="V438" s="11">
        <v>1</v>
      </c>
      <c r="W438" s="11">
        <v>1</v>
      </c>
      <c r="X438" s="11">
        <v>1</v>
      </c>
      <c r="Y438" s="11">
        <v>1</v>
      </c>
      <c r="Z438" s="11">
        <v>2</v>
      </c>
      <c r="AA438" s="11">
        <v>1</v>
      </c>
      <c r="AB438" s="5" t="s">
        <v>1737</v>
      </c>
      <c r="AC438" s="5" t="s">
        <v>1738</v>
      </c>
    </row>
    <row r="439" spans="1:29" x14ac:dyDescent="0.3">
      <c r="A439" s="5" t="s">
        <v>7291</v>
      </c>
      <c r="B439" s="5">
        <v>624</v>
      </c>
      <c r="C439" s="5" t="s">
        <v>7292</v>
      </c>
      <c r="E439" s="5" t="s">
        <v>6417</v>
      </c>
      <c r="F439" s="5" t="s">
        <v>7289</v>
      </c>
      <c r="G439" s="5" t="s">
        <v>2559</v>
      </c>
      <c r="I439" s="5" t="s">
        <v>4883</v>
      </c>
      <c r="J439" s="5" t="s">
        <v>4883</v>
      </c>
      <c r="K439" s="5" t="s">
        <v>6078</v>
      </c>
      <c r="L439" s="5">
        <v>2</v>
      </c>
      <c r="M439" s="5">
        <v>3</v>
      </c>
      <c r="N439" s="11">
        <v>2</v>
      </c>
      <c r="O439" s="11">
        <v>2</v>
      </c>
      <c r="P439" s="11">
        <v>2</v>
      </c>
      <c r="Q439" s="11">
        <v>1</v>
      </c>
      <c r="R439" s="11">
        <v>4</v>
      </c>
      <c r="S439" s="11">
        <v>1</v>
      </c>
      <c r="T439" s="11">
        <v>1</v>
      </c>
      <c r="U439" s="11">
        <v>4</v>
      </c>
      <c r="V439" s="11">
        <v>1</v>
      </c>
      <c r="W439" s="11">
        <v>1</v>
      </c>
      <c r="X439" s="11">
        <v>1</v>
      </c>
      <c r="Y439" s="11">
        <v>1</v>
      </c>
      <c r="Z439" s="11">
        <v>2</v>
      </c>
      <c r="AA439" s="11">
        <v>1</v>
      </c>
      <c r="AB439" s="5" t="s">
        <v>1737</v>
      </c>
      <c r="AC439" s="5" t="s">
        <v>1738</v>
      </c>
    </row>
    <row r="440" spans="1:29" x14ac:dyDescent="0.3">
      <c r="A440" s="5" t="s">
        <v>7293</v>
      </c>
      <c r="B440" s="5">
        <v>418</v>
      </c>
      <c r="C440" s="5" t="s">
        <v>7294</v>
      </c>
      <c r="E440" s="5" t="s">
        <v>6417</v>
      </c>
      <c r="F440" s="5" t="s">
        <v>7295</v>
      </c>
      <c r="G440" s="5" t="s">
        <v>2894</v>
      </c>
      <c r="I440" s="5" t="s">
        <v>4883</v>
      </c>
      <c r="J440" s="5" t="s">
        <v>4883</v>
      </c>
      <c r="L440" s="5">
        <v>2</v>
      </c>
      <c r="M440" s="5">
        <v>2</v>
      </c>
      <c r="N440" s="11">
        <v>2</v>
      </c>
      <c r="O440" s="11">
        <v>2</v>
      </c>
      <c r="P440" s="11">
        <v>2</v>
      </c>
      <c r="Q440" s="11">
        <v>2</v>
      </c>
      <c r="R440" s="11">
        <v>2</v>
      </c>
      <c r="S440" s="11">
        <v>3</v>
      </c>
      <c r="T440" s="11">
        <v>2</v>
      </c>
      <c r="U440" s="11">
        <v>3</v>
      </c>
      <c r="V440" s="11">
        <v>1</v>
      </c>
      <c r="W440" s="11">
        <v>1</v>
      </c>
      <c r="X440" s="11">
        <v>1</v>
      </c>
      <c r="Y440" s="11">
        <v>1</v>
      </c>
      <c r="Z440" s="11">
        <v>3</v>
      </c>
      <c r="AA440" s="11">
        <v>1</v>
      </c>
      <c r="AB440" s="5" t="s">
        <v>7296</v>
      </c>
      <c r="AC440" s="5" t="s">
        <v>7297</v>
      </c>
    </row>
    <row r="441" spans="1:29" x14ac:dyDescent="0.3">
      <c r="A441" s="5" t="s">
        <v>7298</v>
      </c>
      <c r="B441" s="5">
        <v>375</v>
      </c>
      <c r="C441" s="5" t="s">
        <v>7299</v>
      </c>
      <c r="E441" s="5" t="s">
        <v>5062</v>
      </c>
      <c r="F441" s="5" t="s">
        <v>6057</v>
      </c>
      <c r="G441" s="5" t="s">
        <v>7300</v>
      </c>
      <c r="H441" s="5" t="s">
        <v>7301</v>
      </c>
      <c r="J441" s="5" t="s">
        <v>5171</v>
      </c>
      <c r="K441" s="5" t="s">
        <v>7302</v>
      </c>
      <c r="L441" s="5">
        <v>1</v>
      </c>
      <c r="M441" s="5">
        <v>2</v>
      </c>
      <c r="N441" s="11">
        <v>2</v>
      </c>
      <c r="O441" s="11">
        <v>2</v>
      </c>
      <c r="P441" s="11">
        <v>1</v>
      </c>
      <c r="Q441" s="11">
        <v>1</v>
      </c>
      <c r="R441" s="11">
        <v>2</v>
      </c>
      <c r="S441" s="11">
        <v>2</v>
      </c>
      <c r="T441" s="11">
        <v>1</v>
      </c>
      <c r="U441" s="11">
        <v>2</v>
      </c>
      <c r="V441" s="11">
        <v>1</v>
      </c>
      <c r="W441" s="11">
        <v>1</v>
      </c>
      <c r="X441" s="11">
        <v>1</v>
      </c>
      <c r="Y441" s="11">
        <v>2</v>
      </c>
      <c r="Z441" s="11">
        <v>2</v>
      </c>
      <c r="AA441" s="11">
        <v>2</v>
      </c>
      <c r="AB441" s="5" t="s">
        <v>7303</v>
      </c>
      <c r="AC441" s="5" t="s">
        <v>7304</v>
      </c>
    </row>
    <row r="442" spans="1:29" x14ac:dyDescent="0.3">
      <c r="A442" s="5" t="s">
        <v>7305</v>
      </c>
      <c r="B442" s="5">
        <v>770</v>
      </c>
      <c r="C442" s="5" t="s">
        <v>7306</v>
      </c>
      <c r="E442" s="5" t="s">
        <v>5062</v>
      </c>
      <c r="F442" s="5" t="s">
        <v>6057</v>
      </c>
      <c r="G442" s="5" t="s">
        <v>7307</v>
      </c>
      <c r="J442" s="5" t="s">
        <v>5251</v>
      </c>
      <c r="K442" s="5" t="s">
        <v>7308</v>
      </c>
      <c r="L442" s="5">
        <v>1</v>
      </c>
      <c r="M442" s="5">
        <v>3</v>
      </c>
      <c r="N442" s="11">
        <v>1</v>
      </c>
      <c r="O442" s="11">
        <v>3</v>
      </c>
      <c r="P442" s="11">
        <v>1</v>
      </c>
      <c r="Q442" s="11">
        <v>3</v>
      </c>
      <c r="R442" s="11">
        <v>5</v>
      </c>
      <c r="S442" s="11">
        <v>3</v>
      </c>
      <c r="T442" s="11">
        <v>2</v>
      </c>
      <c r="U442" s="11">
        <v>7</v>
      </c>
      <c r="V442" s="11">
        <v>2</v>
      </c>
      <c r="W442" s="11">
        <v>1</v>
      </c>
      <c r="X442" s="11">
        <v>2</v>
      </c>
      <c r="Y442" s="11">
        <v>3</v>
      </c>
      <c r="Z442" s="11">
        <v>1</v>
      </c>
      <c r="AA442" s="11">
        <v>3</v>
      </c>
      <c r="AB442" s="5" t="s">
        <v>7309</v>
      </c>
      <c r="AC442" s="5" t="s">
        <v>7310</v>
      </c>
    </row>
    <row r="443" spans="1:29" x14ac:dyDescent="0.3">
      <c r="A443" s="5" t="s">
        <v>7311</v>
      </c>
      <c r="B443" s="5">
        <v>165</v>
      </c>
      <c r="C443" s="5" t="s">
        <v>7312</v>
      </c>
      <c r="E443" s="5" t="s">
        <v>4977</v>
      </c>
      <c r="F443" s="5" t="s">
        <v>6057</v>
      </c>
      <c r="G443" s="5" t="s">
        <v>7313</v>
      </c>
      <c r="H443" s="5" t="s">
        <v>6527</v>
      </c>
      <c r="I443" s="5" t="s">
        <v>2059</v>
      </c>
      <c r="J443" s="5" t="s">
        <v>1894</v>
      </c>
      <c r="K443" s="5" t="s">
        <v>4971</v>
      </c>
      <c r="L443" s="5">
        <v>4</v>
      </c>
      <c r="M443" s="5">
        <v>1</v>
      </c>
      <c r="N443" s="11">
        <v>1</v>
      </c>
      <c r="O443" s="11">
        <v>5</v>
      </c>
      <c r="P443" s="11">
        <v>4</v>
      </c>
      <c r="Q443" s="11">
        <v>3</v>
      </c>
      <c r="R443" s="11">
        <v>4</v>
      </c>
      <c r="S443" s="11">
        <v>3</v>
      </c>
      <c r="T443" s="11">
        <v>1</v>
      </c>
      <c r="U443" s="11">
        <v>8</v>
      </c>
      <c r="V443" s="11">
        <v>0</v>
      </c>
      <c r="W443" s="11">
        <v>0</v>
      </c>
      <c r="X443" s="11">
        <v>2</v>
      </c>
      <c r="Y443" s="11">
        <v>4</v>
      </c>
      <c r="Z443" s="11">
        <v>3</v>
      </c>
      <c r="AA443" s="11">
        <v>3</v>
      </c>
      <c r="AB443" s="5" t="s">
        <v>138</v>
      </c>
      <c r="AC443" s="5" t="s">
        <v>138</v>
      </c>
    </row>
    <row r="444" spans="1:29" x14ac:dyDescent="0.3">
      <c r="A444" s="5" t="s">
        <v>7314</v>
      </c>
      <c r="B444" s="5">
        <v>486</v>
      </c>
      <c r="C444" s="5" t="s">
        <v>7315</v>
      </c>
      <c r="E444" s="5" t="s">
        <v>5062</v>
      </c>
      <c r="F444" s="5" t="s">
        <v>6057</v>
      </c>
      <c r="G444" s="5" t="s">
        <v>7313</v>
      </c>
      <c r="K444" s="5" t="s">
        <v>7302</v>
      </c>
      <c r="L444" s="5">
        <v>3</v>
      </c>
      <c r="M444" s="5">
        <v>2</v>
      </c>
      <c r="N444" s="11">
        <v>2</v>
      </c>
      <c r="O444" s="11">
        <v>2</v>
      </c>
      <c r="P444" s="11">
        <v>2</v>
      </c>
      <c r="Q444" s="11">
        <v>1</v>
      </c>
      <c r="R444" s="11">
        <v>2</v>
      </c>
      <c r="S444" s="11">
        <v>2</v>
      </c>
      <c r="T444" s="11">
        <v>1</v>
      </c>
      <c r="U444" s="11">
        <v>4</v>
      </c>
      <c r="V444" s="11">
        <v>1</v>
      </c>
      <c r="W444" s="11">
        <v>1</v>
      </c>
      <c r="X444" s="11">
        <v>2</v>
      </c>
      <c r="Y444" s="11">
        <v>1</v>
      </c>
      <c r="Z444" s="11">
        <v>1</v>
      </c>
      <c r="AA444" s="11">
        <v>1</v>
      </c>
      <c r="AB444" s="5" t="s">
        <v>7316</v>
      </c>
      <c r="AC444" s="5" t="s">
        <v>7317</v>
      </c>
    </row>
    <row r="445" spans="1:29" x14ac:dyDescent="0.3">
      <c r="A445" s="5" t="s">
        <v>7318</v>
      </c>
      <c r="B445" s="5">
        <v>623</v>
      </c>
      <c r="C445" s="5" t="s">
        <v>7319</v>
      </c>
      <c r="E445" s="5" t="s">
        <v>5062</v>
      </c>
      <c r="F445" s="5" t="s">
        <v>6057</v>
      </c>
      <c r="G445" s="5" t="s">
        <v>7300</v>
      </c>
      <c r="K445" s="5" t="s">
        <v>7302</v>
      </c>
      <c r="L445" s="5">
        <v>1</v>
      </c>
      <c r="M445" s="5">
        <v>2</v>
      </c>
      <c r="N445" s="11">
        <v>2</v>
      </c>
      <c r="O445" s="11">
        <v>3</v>
      </c>
      <c r="P445" s="11">
        <v>1</v>
      </c>
      <c r="Q445" s="11">
        <v>1</v>
      </c>
      <c r="R445" s="11">
        <v>2</v>
      </c>
      <c r="S445" s="11">
        <v>2</v>
      </c>
      <c r="T445" s="11">
        <v>1</v>
      </c>
      <c r="U445" s="11">
        <v>2</v>
      </c>
      <c r="V445" s="11">
        <v>1</v>
      </c>
      <c r="W445" s="11">
        <v>1</v>
      </c>
      <c r="X445" s="11">
        <v>1</v>
      </c>
      <c r="Y445" s="11">
        <v>1</v>
      </c>
      <c r="Z445" s="11">
        <v>1</v>
      </c>
      <c r="AA445" s="11">
        <v>1</v>
      </c>
      <c r="AB445" s="5" t="s">
        <v>7320</v>
      </c>
      <c r="AC445" s="5" t="s">
        <v>7321</v>
      </c>
    </row>
    <row r="446" spans="1:29" x14ac:dyDescent="0.3">
      <c r="A446" s="5" t="s">
        <v>7322</v>
      </c>
      <c r="B446" s="5">
        <v>110</v>
      </c>
      <c r="C446" s="5" t="s">
        <v>7323</v>
      </c>
      <c r="E446" s="5" t="s">
        <v>4977</v>
      </c>
      <c r="F446" s="5" t="s">
        <v>6057</v>
      </c>
      <c r="G446" s="5" t="s">
        <v>7300</v>
      </c>
      <c r="H446" s="5" t="s">
        <v>4980</v>
      </c>
      <c r="K446" s="5" t="s">
        <v>4971</v>
      </c>
      <c r="L446" s="5">
        <v>2</v>
      </c>
      <c r="M446" s="5">
        <v>4</v>
      </c>
      <c r="N446" s="11">
        <v>2</v>
      </c>
      <c r="O446" s="11">
        <v>3</v>
      </c>
      <c r="P446" s="11">
        <v>2</v>
      </c>
      <c r="Q446" s="11">
        <v>2</v>
      </c>
      <c r="R446" s="11">
        <v>11</v>
      </c>
      <c r="S446" s="11">
        <v>2</v>
      </c>
      <c r="T446" s="11">
        <v>1</v>
      </c>
      <c r="U446" s="11">
        <v>2</v>
      </c>
      <c r="V446" s="11">
        <v>2</v>
      </c>
      <c r="W446" s="11">
        <v>1</v>
      </c>
      <c r="X446" s="11">
        <v>1</v>
      </c>
      <c r="Y446" s="11">
        <v>1</v>
      </c>
      <c r="Z446" s="11">
        <v>2</v>
      </c>
      <c r="AA446" s="11">
        <v>1</v>
      </c>
      <c r="AB446" s="5" t="s">
        <v>7324</v>
      </c>
      <c r="AC446" s="5" t="s">
        <v>7325</v>
      </c>
    </row>
    <row r="447" spans="1:29" x14ac:dyDescent="0.3">
      <c r="A447" s="5" t="s">
        <v>7326</v>
      </c>
      <c r="B447" s="5">
        <v>351</v>
      </c>
      <c r="C447" s="5" t="s">
        <v>7327</v>
      </c>
      <c r="E447" s="5" t="s">
        <v>4977</v>
      </c>
      <c r="F447" s="5" t="s">
        <v>6057</v>
      </c>
      <c r="G447" s="5" t="s">
        <v>7313</v>
      </c>
      <c r="H447" s="5" t="s">
        <v>4980</v>
      </c>
      <c r="K447" s="5" t="s">
        <v>4971</v>
      </c>
      <c r="L447" s="5">
        <v>2</v>
      </c>
      <c r="M447" s="5">
        <v>2</v>
      </c>
      <c r="N447" s="11">
        <v>1</v>
      </c>
      <c r="O447" s="11">
        <v>2</v>
      </c>
      <c r="P447" s="11">
        <v>5</v>
      </c>
      <c r="Q447" s="11">
        <v>0</v>
      </c>
      <c r="R447" s="11">
        <v>2</v>
      </c>
      <c r="S447" s="11">
        <v>1</v>
      </c>
      <c r="T447" s="11">
        <v>1</v>
      </c>
      <c r="U447" s="11">
        <v>2</v>
      </c>
      <c r="V447" s="11">
        <v>1</v>
      </c>
      <c r="W447" s="11">
        <v>1</v>
      </c>
      <c r="X447" s="11">
        <v>1</v>
      </c>
      <c r="Y447" s="11">
        <v>2</v>
      </c>
      <c r="Z447" s="11">
        <v>2</v>
      </c>
      <c r="AA447" s="11">
        <v>1</v>
      </c>
      <c r="AB447" s="5" t="s">
        <v>7328</v>
      </c>
      <c r="AC447" s="5" t="s">
        <v>7329</v>
      </c>
    </row>
    <row r="448" spans="1:29" x14ac:dyDescent="0.3">
      <c r="A448" s="5" t="s">
        <v>7330</v>
      </c>
      <c r="B448" s="5">
        <v>441</v>
      </c>
      <c r="C448" s="5" t="s">
        <v>7331</v>
      </c>
      <c r="E448" s="5" t="s">
        <v>4977</v>
      </c>
      <c r="F448" s="5" t="s">
        <v>6057</v>
      </c>
      <c r="G448" s="5" t="s">
        <v>7313</v>
      </c>
      <c r="H448" s="5" t="s">
        <v>4970</v>
      </c>
      <c r="K448" s="5" t="s">
        <v>4971</v>
      </c>
      <c r="L448" s="5">
        <v>1</v>
      </c>
      <c r="M448" s="5">
        <v>1</v>
      </c>
      <c r="N448" s="11">
        <v>2</v>
      </c>
      <c r="O448" s="11">
        <v>1</v>
      </c>
      <c r="P448" s="11">
        <v>1</v>
      </c>
      <c r="Q448" s="11">
        <v>2</v>
      </c>
      <c r="R448" s="11">
        <v>1</v>
      </c>
      <c r="S448" s="11">
        <v>1</v>
      </c>
      <c r="T448" s="11">
        <v>1</v>
      </c>
      <c r="U448" s="11">
        <v>2</v>
      </c>
      <c r="V448" s="11">
        <v>1</v>
      </c>
      <c r="W448" s="11">
        <v>1</v>
      </c>
      <c r="X448" s="11">
        <v>1</v>
      </c>
      <c r="Y448" s="11">
        <v>1</v>
      </c>
      <c r="Z448" s="11">
        <v>1</v>
      </c>
      <c r="AA448" s="11">
        <v>1</v>
      </c>
      <c r="AB448" s="5" t="s">
        <v>7332</v>
      </c>
      <c r="AC448" s="5" t="s">
        <v>7333</v>
      </c>
    </row>
    <row r="449" spans="1:29" x14ac:dyDescent="0.3">
      <c r="A449" s="5" t="s">
        <v>7334</v>
      </c>
      <c r="B449" s="5">
        <v>261</v>
      </c>
      <c r="C449" s="5" t="s">
        <v>7335</v>
      </c>
      <c r="E449" s="5" t="s">
        <v>4977</v>
      </c>
      <c r="F449" s="5" t="s">
        <v>6057</v>
      </c>
      <c r="G449" s="5" t="s">
        <v>7313</v>
      </c>
      <c r="H449" s="5" t="s">
        <v>4980</v>
      </c>
      <c r="J449" s="5" t="s">
        <v>2246</v>
      </c>
      <c r="K449" s="5" t="s">
        <v>4971</v>
      </c>
      <c r="L449" s="5">
        <v>1</v>
      </c>
      <c r="M449" s="5">
        <v>2</v>
      </c>
      <c r="N449" s="11">
        <v>1</v>
      </c>
      <c r="O449" s="11">
        <v>1</v>
      </c>
      <c r="P449" s="11">
        <v>1</v>
      </c>
      <c r="Q449" s="11">
        <v>2</v>
      </c>
      <c r="R449" s="11">
        <v>3</v>
      </c>
      <c r="S449" s="11">
        <v>1</v>
      </c>
      <c r="T449" s="11">
        <v>1</v>
      </c>
      <c r="U449" s="11">
        <v>2</v>
      </c>
      <c r="V449" s="11">
        <v>1</v>
      </c>
      <c r="W449" s="11">
        <v>1</v>
      </c>
      <c r="X449" s="11">
        <v>1</v>
      </c>
      <c r="Y449" s="11">
        <v>1</v>
      </c>
      <c r="Z449" s="11">
        <v>2</v>
      </c>
      <c r="AA449" s="11">
        <v>2</v>
      </c>
      <c r="AB449" s="5" t="s">
        <v>7336</v>
      </c>
      <c r="AC449" s="5" t="s">
        <v>7337</v>
      </c>
    </row>
    <row r="450" spans="1:29" x14ac:dyDescent="0.3">
      <c r="A450" s="5" t="s">
        <v>7338</v>
      </c>
      <c r="B450" s="5">
        <v>128</v>
      </c>
      <c r="C450" s="5" t="s">
        <v>7339</v>
      </c>
      <c r="E450" s="5" t="s">
        <v>4977</v>
      </c>
      <c r="F450" s="5" t="s">
        <v>6057</v>
      </c>
      <c r="G450" s="5" t="s">
        <v>7313</v>
      </c>
      <c r="H450" s="5" t="s">
        <v>4980</v>
      </c>
      <c r="K450" s="5" t="s">
        <v>7302</v>
      </c>
      <c r="L450" s="5">
        <v>1</v>
      </c>
      <c r="M450" s="5">
        <v>1</v>
      </c>
      <c r="N450" s="11">
        <v>3</v>
      </c>
      <c r="O450" s="11">
        <v>3</v>
      </c>
      <c r="P450" s="11">
        <v>0</v>
      </c>
      <c r="Q450" s="11">
        <v>1</v>
      </c>
      <c r="R450" s="11">
        <v>1</v>
      </c>
      <c r="S450" s="11">
        <v>1</v>
      </c>
      <c r="T450" s="11">
        <v>1</v>
      </c>
      <c r="U450" s="11">
        <v>3</v>
      </c>
      <c r="V450" s="11">
        <v>1</v>
      </c>
      <c r="W450" s="11">
        <v>1</v>
      </c>
      <c r="X450" s="11">
        <v>1</v>
      </c>
      <c r="Y450" s="11">
        <v>1</v>
      </c>
      <c r="Z450" s="11">
        <v>1</v>
      </c>
      <c r="AA450" s="11">
        <v>1</v>
      </c>
      <c r="AB450" s="5" t="s">
        <v>7340</v>
      </c>
      <c r="AC450" s="5" t="s">
        <v>7341</v>
      </c>
    </row>
    <row r="451" spans="1:29" x14ac:dyDescent="0.3">
      <c r="A451" s="5" t="s">
        <v>7342</v>
      </c>
      <c r="B451" s="5">
        <v>230</v>
      </c>
      <c r="C451" s="5" t="s">
        <v>7343</v>
      </c>
      <c r="E451" s="5" t="s">
        <v>4977</v>
      </c>
      <c r="F451" s="5" t="s">
        <v>6057</v>
      </c>
      <c r="G451" s="5" t="s">
        <v>7313</v>
      </c>
      <c r="H451" s="5" t="s">
        <v>4980</v>
      </c>
      <c r="K451" s="5" t="s">
        <v>7302</v>
      </c>
      <c r="L451" s="5">
        <v>3</v>
      </c>
      <c r="M451" s="5">
        <v>2</v>
      </c>
      <c r="N451" s="11">
        <v>1</v>
      </c>
      <c r="O451" s="11">
        <v>4</v>
      </c>
      <c r="P451" s="11">
        <v>3</v>
      </c>
      <c r="Q451" s="11">
        <v>1</v>
      </c>
      <c r="R451" s="11">
        <v>3</v>
      </c>
      <c r="S451" s="11">
        <v>3</v>
      </c>
      <c r="T451" s="11">
        <v>1</v>
      </c>
      <c r="U451" s="11">
        <v>3</v>
      </c>
      <c r="V451" s="11">
        <v>1</v>
      </c>
      <c r="W451" s="11">
        <v>0</v>
      </c>
      <c r="X451" s="11">
        <v>2</v>
      </c>
      <c r="Y451" s="11">
        <v>2</v>
      </c>
      <c r="Z451" s="11">
        <v>3</v>
      </c>
      <c r="AA451" s="11">
        <v>2</v>
      </c>
      <c r="AB451" s="5" t="s">
        <v>7344</v>
      </c>
      <c r="AC451" s="5" t="s">
        <v>138</v>
      </c>
    </row>
    <row r="452" spans="1:29" x14ac:dyDescent="0.3">
      <c r="A452" s="5" t="s">
        <v>7345</v>
      </c>
      <c r="B452" s="5">
        <v>487</v>
      </c>
      <c r="C452" s="5" t="s">
        <v>7346</v>
      </c>
      <c r="E452" s="5" t="s">
        <v>5909</v>
      </c>
      <c r="F452" s="5" t="s">
        <v>6057</v>
      </c>
      <c r="G452" s="5" t="s">
        <v>7313</v>
      </c>
      <c r="H452" s="5" t="s">
        <v>4970</v>
      </c>
      <c r="K452" s="5" t="s">
        <v>4971</v>
      </c>
      <c r="L452" s="5">
        <v>3</v>
      </c>
      <c r="M452" s="5">
        <v>2</v>
      </c>
      <c r="N452" s="11">
        <v>2</v>
      </c>
      <c r="O452" s="11">
        <v>2</v>
      </c>
      <c r="P452" s="11">
        <v>2</v>
      </c>
      <c r="Q452" s="11">
        <v>1</v>
      </c>
      <c r="R452" s="11">
        <v>2</v>
      </c>
      <c r="S452" s="11">
        <v>2</v>
      </c>
      <c r="T452" s="11">
        <v>1</v>
      </c>
      <c r="U452" s="11">
        <v>4</v>
      </c>
      <c r="V452" s="11">
        <v>1</v>
      </c>
      <c r="W452" s="11">
        <v>1</v>
      </c>
      <c r="X452" s="11">
        <v>2</v>
      </c>
      <c r="Y452" s="11">
        <v>1</v>
      </c>
      <c r="Z452" s="11">
        <v>1</v>
      </c>
      <c r="AA452" s="11">
        <v>1</v>
      </c>
      <c r="AB452" s="5" t="s">
        <v>7316</v>
      </c>
      <c r="AC452" s="5" t="s">
        <v>7317</v>
      </c>
    </row>
    <row r="453" spans="1:29" x14ac:dyDescent="0.3">
      <c r="A453" s="5" t="s">
        <v>7347</v>
      </c>
      <c r="B453" s="5">
        <v>821</v>
      </c>
      <c r="C453" s="5" t="s">
        <v>7348</v>
      </c>
      <c r="E453" s="5" t="s">
        <v>4977</v>
      </c>
      <c r="F453" s="5" t="s">
        <v>6057</v>
      </c>
      <c r="G453" s="5" t="s">
        <v>7300</v>
      </c>
      <c r="H453" s="5" t="s">
        <v>4980</v>
      </c>
      <c r="K453" s="5" t="s">
        <v>4971</v>
      </c>
      <c r="L453" s="5">
        <v>2</v>
      </c>
      <c r="M453" s="5">
        <v>1</v>
      </c>
      <c r="N453" s="11">
        <v>1</v>
      </c>
      <c r="O453" s="11">
        <v>2</v>
      </c>
      <c r="P453" s="11">
        <v>2</v>
      </c>
      <c r="Q453" s="11">
        <v>2</v>
      </c>
      <c r="R453" s="11">
        <v>4</v>
      </c>
      <c r="S453" s="11">
        <v>2</v>
      </c>
      <c r="T453" s="11">
        <v>2</v>
      </c>
      <c r="U453" s="11">
        <v>3</v>
      </c>
      <c r="V453" s="11">
        <v>1</v>
      </c>
      <c r="W453" s="11">
        <v>1</v>
      </c>
      <c r="X453" s="11">
        <v>1</v>
      </c>
      <c r="Y453" s="11">
        <v>1</v>
      </c>
      <c r="Z453" s="11">
        <v>1</v>
      </c>
      <c r="AA453" s="11">
        <v>1</v>
      </c>
      <c r="AB453" s="5" t="s">
        <v>7349</v>
      </c>
      <c r="AC453" s="5" t="s">
        <v>7350</v>
      </c>
    </row>
    <row r="454" spans="1:29" x14ac:dyDescent="0.3">
      <c r="A454" s="5" t="s">
        <v>6055</v>
      </c>
      <c r="B454" s="5">
        <v>559</v>
      </c>
      <c r="C454" s="5" t="s">
        <v>6056</v>
      </c>
      <c r="E454" s="5" t="s">
        <v>4977</v>
      </c>
      <c r="F454" s="5" t="s">
        <v>6057</v>
      </c>
      <c r="G454" s="5" t="s">
        <v>3379</v>
      </c>
      <c r="H454" s="5" t="s">
        <v>4980</v>
      </c>
      <c r="I454" s="5" t="s">
        <v>2059</v>
      </c>
      <c r="J454" s="5" t="s">
        <v>2246</v>
      </c>
      <c r="K454" s="5" t="s">
        <v>5912</v>
      </c>
      <c r="L454" s="5">
        <v>3</v>
      </c>
      <c r="M454" s="5">
        <v>2</v>
      </c>
      <c r="N454" s="11">
        <v>2</v>
      </c>
      <c r="O454" s="11">
        <v>3</v>
      </c>
      <c r="P454" s="11">
        <v>3</v>
      </c>
      <c r="Q454" s="11">
        <v>2</v>
      </c>
      <c r="R454" s="11">
        <v>6</v>
      </c>
      <c r="S454" s="11">
        <v>2</v>
      </c>
      <c r="T454" s="11">
        <v>2</v>
      </c>
      <c r="U454" s="11">
        <v>2</v>
      </c>
      <c r="V454" s="11">
        <v>1</v>
      </c>
      <c r="W454" s="11">
        <v>1</v>
      </c>
      <c r="X454" s="11">
        <v>1</v>
      </c>
      <c r="Y454" s="11">
        <v>3</v>
      </c>
      <c r="Z454" s="11">
        <v>3</v>
      </c>
      <c r="AA454" s="11">
        <v>2</v>
      </c>
      <c r="AB454" s="5" t="s">
        <v>7351</v>
      </c>
      <c r="AC454" s="5" t="s">
        <v>6070</v>
      </c>
    </row>
    <row r="455" spans="1:29" x14ac:dyDescent="0.3">
      <c r="A455" s="5" t="s">
        <v>1251</v>
      </c>
      <c r="B455" s="5">
        <v>949</v>
      </c>
      <c r="C455" s="5" t="s">
        <v>7352</v>
      </c>
      <c r="E455" s="5" t="s">
        <v>6421</v>
      </c>
      <c r="F455" s="5" t="s">
        <v>7353</v>
      </c>
      <c r="G455" s="5" t="s">
        <v>3344</v>
      </c>
      <c r="H455" s="5" t="s">
        <v>5103</v>
      </c>
      <c r="I455" s="5" t="s">
        <v>2059</v>
      </c>
      <c r="J455" s="5" t="s">
        <v>1887</v>
      </c>
      <c r="K455" s="5" t="s">
        <v>6510</v>
      </c>
      <c r="L455" s="5">
        <v>1</v>
      </c>
      <c r="M455" s="5">
        <v>1</v>
      </c>
      <c r="N455" s="11">
        <v>1</v>
      </c>
      <c r="O455" s="11">
        <v>1</v>
      </c>
      <c r="P455" s="11">
        <v>1</v>
      </c>
      <c r="Q455" s="11">
        <v>1</v>
      </c>
      <c r="R455" s="11">
        <v>2</v>
      </c>
      <c r="S455" s="11">
        <v>2</v>
      </c>
      <c r="T455" s="11">
        <v>2</v>
      </c>
      <c r="U455" s="11">
        <v>2</v>
      </c>
      <c r="V455" s="11">
        <v>1</v>
      </c>
      <c r="W455" s="11">
        <v>1</v>
      </c>
      <c r="X455" s="11">
        <v>1</v>
      </c>
      <c r="Y455" s="11">
        <v>0</v>
      </c>
      <c r="Z455" s="11">
        <v>1</v>
      </c>
      <c r="AA455" s="11">
        <v>1</v>
      </c>
      <c r="AB455" s="5" t="s">
        <v>1787</v>
      </c>
      <c r="AC455" s="5" t="s">
        <v>1254</v>
      </c>
    </row>
    <row r="456" spans="1:29" x14ac:dyDescent="0.3">
      <c r="A456" s="5" t="s">
        <v>7354</v>
      </c>
      <c r="B456" s="5">
        <v>819</v>
      </c>
      <c r="C456" s="5" t="s">
        <v>7355</v>
      </c>
      <c r="E456" s="5" t="s">
        <v>6417</v>
      </c>
      <c r="F456" s="5" t="s">
        <v>7353</v>
      </c>
      <c r="G456" s="5" t="s">
        <v>3344</v>
      </c>
      <c r="H456" s="5" t="s">
        <v>5479</v>
      </c>
      <c r="I456" s="5" t="s">
        <v>4883</v>
      </c>
      <c r="J456" s="5" t="s">
        <v>5171</v>
      </c>
      <c r="K456" s="5" t="s">
        <v>5245</v>
      </c>
      <c r="L456" s="5">
        <v>1</v>
      </c>
      <c r="M456" s="5">
        <v>1</v>
      </c>
      <c r="N456" s="11">
        <v>1</v>
      </c>
      <c r="O456" s="11">
        <v>3</v>
      </c>
      <c r="P456" s="11">
        <v>1</v>
      </c>
      <c r="Q456" s="11">
        <v>1</v>
      </c>
      <c r="R456" s="11">
        <v>1</v>
      </c>
      <c r="S456" s="11">
        <v>1</v>
      </c>
      <c r="T456" s="11">
        <v>1</v>
      </c>
      <c r="U456" s="11">
        <v>1</v>
      </c>
      <c r="V456" s="11">
        <v>1</v>
      </c>
      <c r="W456" s="11">
        <v>1</v>
      </c>
      <c r="X456" s="11">
        <v>1</v>
      </c>
      <c r="Y456" s="11">
        <v>0</v>
      </c>
      <c r="Z456" s="11">
        <v>1</v>
      </c>
      <c r="AA456" s="11">
        <v>1</v>
      </c>
      <c r="AB456" s="5" t="s">
        <v>1789</v>
      </c>
      <c r="AC456" s="5" t="s">
        <v>1790</v>
      </c>
    </row>
    <row r="457" spans="1:29" x14ac:dyDescent="0.3">
      <c r="A457" s="5" t="s">
        <v>7356</v>
      </c>
      <c r="B457" s="5">
        <v>558</v>
      </c>
      <c r="C457" s="5" t="s">
        <v>7357</v>
      </c>
      <c r="E457" s="5" t="s">
        <v>6417</v>
      </c>
      <c r="F457" s="5" t="s">
        <v>7358</v>
      </c>
      <c r="G457" s="5" t="s">
        <v>2559</v>
      </c>
      <c r="J457" s="5" t="s">
        <v>4883</v>
      </c>
      <c r="K457" s="5" t="s">
        <v>6078</v>
      </c>
      <c r="L457" s="5">
        <v>1</v>
      </c>
      <c r="M457" s="5">
        <v>1</v>
      </c>
      <c r="N457" s="11">
        <v>1</v>
      </c>
      <c r="O457" s="11">
        <v>1</v>
      </c>
      <c r="P457" s="11">
        <v>1</v>
      </c>
      <c r="Q457" s="11">
        <v>1</v>
      </c>
      <c r="R457" s="11">
        <v>1</v>
      </c>
      <c r="S457" s="11">
        <v>1</v>
      </c>
      <c r="T457" s="11">
        <v>1</v>
      </c>
      <c r="U457" s="11">
        <v>1</v>
      </c>
      <c r="V457" s="11">
        <v>0</v>
      </c>
      <c r="W457" s="11">
        <v>0</v>
      </c>
      <c r="X457" s="11">
        <v>1</v>
      </c>
      <c r="Y457" s="11">
        <v>1</v>
      </c>
      <c r="Z457" s="11">
        <v>1</v>
      </c>
      <c r="AA457" s="11">
        <v>1</v>
      </c>
      <c r="AB457" s="5" t="s">
        <v>138</v>
      </c>
      <c r="AC457" s="5" t="s">
        <v>138</v>
      </c>
    </row>
    <row r="458" spans="1:29" x14ac:dyDescent="0.3">
      <c r="A458" s="5" t="s">
        <v>7359</v>
      </c>
      <c r="B458" s="5">
        <v>546</v>
      </c>
      <c r="C458" s="5" t="s">
        <v>7360</v>
      </c>
      <c r="E458" s="5" t="s">
        <v>6417</v>
      </c>
      <c r="F458" s="5" t="s">
        <v>7361</v>
      </c>
      <c r="G458" s="5" t="s">
        <v>2559</v>
      </c>
      <c r="I458" s="5" t="s">
        <v>4883</v>
      </c>
      <c r="J458" s="5" t="s">
        <v>4883</v>
      </c>
      <c r="K458" s="5" t="s">
        <v>6078</v>
      </c>
      <c r="L458" s="5">
        <v>1</v>
      </c>
      <c r="M458" s="5">
        <v>2</v>
      </c>
      <c r="N458" s="11">
        <v>1</v>
      </c>
      <c r="O458" s="11">
        <v>1</v>
      </c>
      <c r="P458" s="11">
        <v>2</v>
      </c>
      <c r="Q458" s="11">
        <v>1</v>
      </c>
      <c r="R458" s="11">
        <v>2</v>
      </c>
      <c r="S458" s="11">
        <v>1</v>
      </c>
      <c r="T458" s="11">
        <v>1</v>
      </c>
      <c r="U458" s="11">
        <v>2</v>
      </c>
      <c r="V458" s="11">
        <v>1</v>
      </c>
      <c r="W458" s="11">
        <v>1</v>
      </c>
      <c r="X458" s="11">
        <v>1</v>
      </c>
      <c r="Y458" s="11">
        <v>2</v>
      </c>
      <c r="Z458" s="11">
        <v>1</v>
      </c>
      <c r="AA458" s="11">
        <v>1</v>
      </c>
      <c r="AB458" s="5" t="s">
        <v>1777</v>
      </c>
      <c r="AC458" s="5" t="s">
        <v>1778</v>
      </c>
    </row>
    <row r="459" spans="1:29" x14ac:dyDescent="0.3">
      <c r="A459" s="5" t="s">
        <v>7362</v>
      </c>
      <c r="B459" s="5">
        <v>549</v>
      </c>
      <c r="C459" s="5" t="s">
        <v>7363</v>
      </c>
      <c r="E459" s="5" t="s">
        <v>6417</v>
      </c>
      <c r="F459" s="5" t="s">
        <v>7364</v>
      </c>
      <c r="G459" s="5" t="s">
        <v>2559</v>
      </c>
      <c r="J459" s="5" t="s">
        <v>4883</v>
      </c>
      <c r="K459" s="5" t="s">
        <v>5245</v>
      </c>
      <c r="N459" s="11"/>
      <c r="O459" s="11"/>
      <c r="P459" s="11"/>
      <c r="Q459" s="11"/>
    </row>
    <row r="460" spans="1:29" x14ac:dyDescent="0.3">
      <c r="A460" s="5" t="s">
        <v>7365</v>
      </c>
      <c r="B460" s="5">
        <v>167</v>
      </c>
      <c r="C460" s="5" t="s">
        <v>7366</v>
      </c>
      <c r="E460" s="5" t="s">
        <v>6624</v>
      </c>
      <c r="F460" s="5" t="s">
        <v>7367</v>
      </c>
      <c r="G460" s="5" t="s">
        <v>2014</v>
      </c>
      <c r="L460" s="5">
        <v>2</v>
      </c>
      <c r="M460" s="5">
        <v>1</v>
      </c>
      <c r="N460" s="11">
        <v>1</v>
      </c>
      <c r="O460" s="11">
        <v>2</v>
      </c>
      <c r="P460" s="11">
        <v>1</v>
      </c>
      <c r="Q460" s="11">
        <v>1</v>
      </c>
      <c r="R460" s="11">
        <v>4</v>
      </c>
      <c r="S460" s="11">
        <v>1</v>
      </c>
      <c r="T460" s="11">
        <v>1</v>
      </c>
      <c r="U460" s="11">
        <v>1</v>
      </c>
      <c r="V460" s="11">
        <v>1</v>
      </c>
      <c r="W460" s="11">
        <v>1</v>
      </c>
      <c r="X460" s="11">
        <v>1</v>
      </c>
      <c r="Y460" s="11">
        <v>1</v>
      </c>
      <c r="Z460" s="11">
        <v>1</v>
      </c>
      <c r="AA460" s="11">
        <v>1</v>
      </c>
      <c r="AB460" s="5" t="s">
        <v>7368</v>
      </c>
      <c r="AC460" s="5" t="s">
        <v>7369</v>
      </c>
    </row>
    <row r="461" spans="1:29" x14ac:dyDescent="0.3">
      <c r="A461" s="5" t="s">
        <v>7370</v>
      </c>
      <c r="B461" s="5">
        <v>678</v>
      </c>
      <c r="C461" s="5" t="s">
        <v>7371</v>
      </c>
      <c r="E461" s="5" t="s">
        <v>6547</v>
      </c>
      <c r="F461" s="5" t="s">
        <v>7367</v>
      </c>
      <c r="G461" s="5" t="s">
        <v>2549</v>
      </c>
      <c r="H461" s="5" t="s">
        <v>4980</v>
      </c>
      <c r="K461" s="5" t="s">
        <v>5245</v>
      </c>
      <c r="L461" s="5">
        <v>2</v>
      </c>
      <c r="M461" s="5">
        <v>2</v>
      </c>
      <c r="N461" s="11">
        <v>1</v>
      </c>
      <c r="O461" s="11">
        <v>4</v>
      </c>
      <c r="P461" s="11">
        <v>3</v>
      </c>
      <c r="Q461" s="11">
        <v>2</v>
      </c>
      <c r="R461" s="11">
        <v>3</v>
      </c>
      <c r="S461" s="11">
        <v>4</v>
      </c>
      <c r="T461" s="11">
        <v>2</v>
      </c>
      <c r="U461" s="11">
        <v>3</v>
      </c>
      <c r="V461" s="11">
        <v>0</v>
      </c>
      <c r="W461" s="11">
        <v>0</v>
      </c>
      <c r="X461" s="11">
        <v>2</v>
      </c>
      <c r="Y461" s="11">
        <v>1</v>
      </c>
      <c r="Z461" s="11">
        <v>2</v>
      </c>
      <c r="AA461" s="11">
        <v>2</v>
      </c>
      <c r="AB461" s="5" t="s">
        <v>138</v>
      </c>
      <c r="AC461" s="5" t="s">
        <v>138</v>
      </c>
    </row>
    <row r="462" spans="1:29" x14ac:dyDescent="0.3">
      <c r="A462" s="5" t="s">
        <v>7372</v>
      </c>
      <c r="B462" s="5">
        <v>167</v>
      </c>
      <c r="C462" s="5" t="s">
        <v>7373</v>
      </c>
      <c r="E462" s="5" t="s">
        <v>6624</v>
      </c>
      <c r="F462" s="5" t="s">
        <v>7367</v>
      </c>
      <c r="G462" s="5" t="s">
        <v>2559</v>
      </c>
      <c r="H462" s="5" t="s">
        <v>5479</v>
      </c>
      <c r="K462" s="5" t="s">
        <v>6410</v>
      </c>
      <c r="L462" s="5">
        <v>2</v>
      </c>
      <c r="M462" s="5">
        <v>1</v>
      </c>
      <c r="N462" s="11">
        <v>1</v>
      </c>
      <c r="O462" s="11">
        <v>2</v>
      </c>
      <c r="P462" s="11">
        <v>1</v>
      </c>
      <c r="Q462" s="11">
        <v>1</v>
      </c>
      <c r="R462" s="11">
        <v>4</v>
      </c>
      <c r="S462" s="11">
        <v>1</v>
      </c>
      <c r="T462" s="11">
        <v>1</v>
      </c>
      <c r="U462" s="11">
        <v>1</v>
      </c>
      <c r="V462" s="11">
        <v>1</v>
      </c>
      <c r="W462" s="11">
        <v>1</v>
      </c>
      <c r="X462" s="11">
        <v>1</v>
      </c>
      <c r="Y462" s="11">
        <v>1</v>
      </c>
      <c r="Z462" s="11">
        <v>1</v>
      </c>
      <c r="AA462" s="11">
        <v>1</v>
      </c>
      <c r="AB462" s="5" t="s">
        <v>7368</v>
      </c>
      <c r="AC462" s="5" t="s">
        <v>7369</v>
      </c>
    </row>
    <row r="463" spans="1:29" x14ac:dyDescent="0.3">
      <c r="A463" s="5" t="s">
        <v>7374</v>
      </c>
      <c r="B463" s="5">
        <v>343</v>
      </c>
      <c r="C463" s="5" t="s">
        <v>7375</v>
      </c>
      <c r="E463" s="5" t="s">
        <v>6624</v>
      </c>
      <c r="F463" s="5" t="s">
        <v>7367</v>
      </c>
      <c r="G463" s="5" t="s">
        <v>2559</v>
      </c>
      <c r="H463" s="5" t="s">
        <v>7376</v>
      </c>
      <c r="I463" s="5" t="s">
        <v>4883</v>
      </c>
      <c r="J463" s="5" t="s">
        <v>4883</v>
      </c>
      <c r="K463" s="5" t="s">
        <v>6410</v>
      </c>
      <c r="L463" s="5">
        <v>1</v>
      </c>
      <c r="M463" s="5">
        <v>1</v>
      </c>
      <c r="N463" s="11">
        <v>1</v>
      </c>
      <c r="O463" s="11">
        <v>1</v>
      </c>
      <c r="P463" s="11">
        <v>1</v>
      </c>
      <c r="Q463" s="11">
        <v>1</v>
      </c>
      <c r="R463" s="11">
        <v>1</v>
      </c>
      <c r="S463" s="11">
        <v>1</v>
      </c>
      <c r="T463" s="11">
        <v>1</v>
      </c>
      <c r="U463" s="11">
        <v>3</v>
      </c>
      <c r="V463" s="11">
        <v>1</v>
      </c>
      <c r="W463" s="11">
        <v>1</v>
      </c>
      <c r="X463" s="11">
        <v>1</v>
      </c>
      <c r="Y463" s="11">
        <v>1</v>
      </c>
      <c r="Z463" s="11">
        <v>1</v>
      </c>
      <c r="AA463" s="11">
        <v>1</v>
      </c>
      <c r="AB463" s="5" t="s">
        <v>7377</v>
      </c>
      <c r="AC463" s="5" t="s">
        <v>7378</v>
      </c>
    </row>
    <row r="464" spans="1:29" x14ac:dyDescent="0.3">
      <c r="A464" s="5" t="s">
        <v>7379</v>
      </c>
      <c r="B464" s="5">
        <v>145</v>
      </c>
      <c r="C464" s="5" t="s">
        <v>7380</v>
      </c>
      <c r="E464" s="5" t="s">
        <v>6624</v>
      </c>
      <c r="F464" s="5" t="s">
        <v>7367</v>
      </c>
      <c r="G464" s="5" t="s">
        <v>2014</v>
      </c>
      <c r="H464" s="5" t="s">
        <v>7381</v>
      </c>
      <c r="K464" s="5" t="s">
        <v>6410</v>
      </c>
      <c r="L464" s="5">
        <v>1</v>
      </c>
      <c r="M464" s="5">
        <v>2</v>
      </c>
      <c r="N464" s="11">
        <v>1</v>
      </c>
      <c r="O464" s="11">
        <v>1</v>
      </c>
      <c r="P464" s="11">
        <v>2</v>
      </c>
      <c r="Q464" s="11">
        <v>1</v>
      </c>
      <c r="R464" s="11">
        <v>2</v>
      </c>
      <c r="S464" s="11">
        <v>1</v>
      </c>
      <c r="T464" s="11">
        <v>2</v>
      </c>
      <c r="U464" s="11">
        <v>2</v>
      </c>
      <c r="V464" s="11">
        <v>1</v>
      </c>
      <c r="W464" s="11">
        <v>0</v>
      </c>
      <c r="X464" s="11">
        <v>1</v>
      </c>
      <c r="Y464" s="11">
        <v>1</v>
      </c>
      <c r="Z464" s="11">
        <v>1</v>
      </c>
      <c r="AA464" s="11">
        <v>1</v>
      </c>
      <c r="AB464" s="5" t="s">
        <v>7382</v>
      </c>
      <c r="AC464" s="5" t="s">
        <v>138</v>
      </c>
    </row>
    <row r="465" spans="1:29" x14ac:dyDescent="0.3">
      <c r="A465" s="5" t="s">
        <v>7383</v>
      </c>
      <c r="B465" s="5">
        <v>497</v>
      </c>
      <c r="C465" s="5" t="s">
        <v>7384</v>
      </c>
      <c r="E465" s="5" t="s">
        <v>6417</v>
      </c>
      <c r="F465" s="5" t="s">
        <v>7367</v>
      </c>
      <c r="G465" s="5" t="s">
        <v>2116</v>
      </c>
      <c r="H465" s="5" t="s">
        <v>4980</v>
      </c>
      <c r="I465" s="5" t="s">
        <v>2059</v>
      </c>
      <c r="J465" s="5" t="s">
        <v>2246</v>
      </c>
      <c r="K465" s="5" t="s">
        <v>4971</v>
      </c>
      <c r="L465" s="5">
        <v>2</v>
      </c>
      <c r="M465" s="5">
        <v>1</v>
      </c>
      <c r="N465" s="11">
        <v>1</v>
      </c>
      <c r="O465" s="11">
        <v>1</v>
      </c>
      <c r="P465" s="11">
        <v>2</v>
      </c>
      <c r="Q465" s="11">
        <v>1</v>
      </c>
      <c r="R465" s="11">
        <v>1</v>
      </c>
      <c r="S465" s="11">
        <v>1</v>
      </c>
      <c r="T465" s="11">
        <v>1</v>
      </c>
      <c r="U465" s="11">
        <v>2</v>
      </c>
      <c r="V465" s="11">
        <v>1</v>
      </c>
      <c r="W465" s="11">
        <v>1</v>
      </c>
      <c r="X465" s="11">
        <v>1</v>
      </c>
      <c r="Y465" s="11">
        <v>0</v>
      </c>
      <c r="Z465" s="11">
        <v>1</v>
      </c>
      <c r="AA465" s="11">
        <v>1</v>
      </c>
      <c r="AB465" s="5" t="s">
        <v>7385</v>
      </c>
      <c r="AC465" s="5" t="s">
        <v>7386</v>
      </c>
    </row>
    <row r="466" spans="1:29" x14ac:dyDescent="0.3">
      <c r="A466" s="5" t="s">
        <v>7387</v>
      </c>
      <c r="B466" s="5">
        <v>673</v>
      </c>
      <c r="C466" s="5" t="s">
        <v>7388</v>
      </c>
      <c r="E466" s="5" t="s">
        <v>6417</v>
      </c>
      <c r="F466" s="5" t="s">
        <v>7367</v>
      </c>
      <c r="G466" s="5" t="s">
        <v>2549</v>
      </c>
      <c r="H466" s="5" t="s">
        <v>5103</v>
      </c>
      <c r="I466" s="5" t="s">
        <v>2059</v>
      </c>
      <c r="J466" s="5" t="s">
        <v>1887</v>
      </c>
      <c r="K466" s="5" t="s">
        <v>5245</v>
      </c>
      <c r="L466" s="5">
        <v>2</v>
      </c>
      <c r="M466" s="5">
        <v>2</v>
      </c>
      <c r="N466" s="11">
        <v>1</v>
      </c>
      <c r="O466" s="11">
        <v>4</v>
      </c>
      <c r="P466" s="11">
        <v>3</v>
      </c>
      <c r="Q466" s="11">
        <v>2</v>
      </c>
      <c r="R466" s="11">
        <v>3</v>
      </c>
      <c r="S466" s="11">
        <v>4</v>
      </c>
      <c r="T466" s="11">
        <v>2</v>
      </c>
      <c r="U466" s="11">
        <v>3</v>
      </c>
      <c r="V466" s="11">
        <v>0</v>
      </c>
      <c r="W466" s="11">
        <v>0</v>
      </c>
      <c r="X466" s="11">
        <v>2</v>
      </c>
      <c r="Y466" s="11">
        <v>1</v>
      </c>
      <c r="Z466" s="11">
        <v>2</v>
      </c>
      <c r="AA466" s="11">
        <v>2</v>
      </c>
      <c r="AB466" s="5" t="s">
        <v>138</v>
      </c>
      <c r="AC466" s="5" t="s">
        <v>138</v>
      </c>
    </row>
    <row r="467" spans="1:29" x14ac:dyDescent="0.3">
      <c r="A467" s="5" t="s">
        <v>7389</v>
      </c>
      <c r="B467" s="5">
        <v>213</v>
      </c>
      <c r="C467" s="5" t="s">
        <v>7390</v>
      </c>
      <c r="E467" s="5" t="s">
        <v>6624</v>
      </c>
      <c r="F467" s="5" t="s">
        <v>7367</v>
      </c>
      <c r="G467" s="5" t="s">
        <v>2559</v>
      </c>
      <c r="K467" s="5" t="s">
        <v>6410</v>
      </c>
      <c r="L467" s="5">
        <v>2</v>
      </c>
      <c r="M467" s="5">
        <v>1</v>
      </c>
      <c r="N467" s="11">
        <v>1</v>
      </c>
      <c r="O467" s="11">
        <v>2</v>
      </c>
      <c r="P467" s="11">
        <v>1</v>
      </c>
      <c r="Q467" s="11">
        <v>3</v>
      </c>
      <c r="R467" s="11">
        <v>3</v>
      </c>
      <c r="S467" s="11">
        <v>1</v>
      </c>
      <c r="T467" s="11">
        <v>1</v>
      </c>
      <c r="U467" s="11">
        <v>4</v>
      </c>
      <c r="V467" s="11">
        <v>1</v>
      </c>
      <c r="W467" s="11">
        <v>1</v>
      </c>
      <c r="X467" s="11">
        <v>1</v>
      </c>
      <c r="Y467" s="11">
        <v>2</v>
      </c>
      <c r="Z467" s="11">
        <v>1</v>
      </c>
      <c r="AA467" s="11">
        <v>1</v>
      </c>
      <c r="AB467" s="5" t="s">
        <v>7391</v>
      </c>
      <c r="AC467" s="5" t="s">
        <v>7392</v>
      </c>
    </row>
    <row r="468" spans="1:29" x14ac:dyDescent="0.3">
      <c r="A468" s="5" t="s">
        <v>7393</v>
      </c>
      <c r="B468" s="5">
        <v>340</v>
      </c>
      <c r="C468" s="5" t="s">
        <v>7394</v>
      </c>
      <c r="E468" s="5" t="s">
        <v>6417</v>
      </c>
      <c r="F468" s="5" t="s">
        <v>7395</v>
      </c>
      <c r="G468" s="5" t="s">
        <v>2014</v>
      </c>
      <c r="I468" s="5" t="s">
        <v>4883</v>
      </c>
      <c r="J468" s="5" t="s">
        <v>4883</v>
      </c>
      <c r="K468" s="5" t="s">
        <v>5245</v>
      </c>
      <c r="L468" s="5">
        <v>1</v>
      </c>
      <c r="M468" s="5">
        <v>1</v>
      </c>
      <c r="N468" s="11">
        <v>1</v>
      </c>
      <c r="O468" s="11">
        <v>1</v>
      </c>
      <c r="P468" s="11">
        <v>1</v>
      </c>
      <c r="Q468" s="11">
        <v>1</v>
      </c>
      <c r="R468" s="11">
        <v>1</v>
      </c>
      <c r="S468" s="11">
        <v>1</v>
      </c>
      <c r="T468" s="11">
        <v>1</v>
      </c>
      <c r="U468" s="11">
        <v>2</v>
      </c>
      <c r="V468" s="11">
        <v>0</v>
      </c>
      <c r="W468" s="11">
        <v>0</v>
      </c>
      <c r="X468" s="11">
        <v>1</v>
      </c>
      <c r="Y468" s="11">
        <v>1</v>
      </c>
      <c r="Z468" s="11">
        <v>1</v>
      </c>
      <c r="AA468" s="11">
        <v>1</v>
      </c>
      <c r="AB468" s="5" t="s">
        <v>138</v>
      </c>
      <c r="AC468" s="5" t="s">
        <v>138</v>
      </c>
    </row>
    <row r="469" spans="1:29" x14ac:dyDescent="0.3">
      <c r="A469" s="5" t="s">
        <v>7396</v>
      </c>
      <c r="B469" s="5">
        <v>813</v>
      </c>
      <c r="C469" s="5" t="s">
        <v>7397</v>
      </c>
      <c r="E469" s="5" t="s">
        <v>6676</v>
      </c>
      <c r="F469" s="5" t="s">
        <v>7395</v>
      </c>
      <c r="G469" s="5" t="s">
        <v>2014</v>
      </c>
      <c r="J469" s="5" t="s">
        <v>5171</v>
      </c>
      <c r="K469" s="5" t="s">
        <v>5245</v>
      </c>
      <c r="L469" s="5">
        <v>2</v>
      </c>
      <c r="M469" s="5">
        <v>2</v>
      </c>
      <c r="N469" s="11">
        <v>1</v>
      </c>
      <c r="O469" s="11">
        <v>1</v>
      </c>
      <c r="P469" s="11">
        <v>1</v>
      </c>
      <c r="Q469" s="11">
        <v>1</v>
      </c>
      <c r="R469" s="11">
        <v>1</v>
      </c>
      <c r="S469" s="11">
        <v>1</v>
      </c>
      <c r="T469" s="11">
        <v>1</v>
      </c>
      <c r="U469" s="11">
        <v>3</v>
      </c>
      <c r="V469" s="11">
        <v>0</v>
      </c>
      <c r="W469" s="11">
        <v>0</v>
      </c>
      <c r="X469" s="11">
        <v>1</v>
      </c>
      <c r="Y469" s="11">
        <v>1</v>
      </c>
      <c r="Z469" s="11">
        <v>1</v>
      </c>
      <c r="AA469" s="11">
        <v>1</v>
      </c>
      <c r="AB469" s="5" t="s">
        <v>138</v>
      </c>
      <c r="AC469" s="5" t="s">
        <v>138</v>
      </c>
    </row>
    <row r="470" spans="1:29" x14ac:dyDescent="0.3">
      <c r="A470" s="5" t="s">
        <v>7398</v>
      </c>
      <c r="B470" s="5">
        <v>817</v>
      </c>
      <c r="C470" s="5" t="s">
        <v>7399</v>
      </c>
      <c r="E470" s="5" t="s">
        <v>6417</v>
      </c>
      <c r="F470" s="5" t="s">
        <v>7395</v>
      </c>
      <c r="G470" s="5" t="s">
        <v>2116</v>
      </c>
      <c r="J470" s="5" t="s">
        <v>4883</v>
      </c>
      <c r="K470" s="5" t="s">
        <v>4883</v>
      </c>
      <c r="L470" s="5">
        <v>2</v>
      </c>
      <c r="M470" s="5">
        <v>2</v>
      </c>
      <c r="N470" s="11">
        <v>1</v>
      </c>
      <c r="O470" s="11">
        <v>1</v>
      </c>
      <c r="P470" s="11">
        <v>1</v>
      </c>
      <c r="Q470" s="11">
        <v>1</v>
      </c>
      <c r="R470" s="11">
        <v>1</v>
      </c>
      <c r="S470" s="11">
        <v>1</v>
      </c>
      <c r="T470" s="11">
        <v>1</v>
      </c>
      <c r="U470" s="11">
        <v>3</v>
      </c>
      <c r="V470" s="11">
        <v>0</v>
      </c>
      <c r="W470" s="11">
        <v>0</v>
      </c>
      <c r="X470" s="11">
        <v>1</v>
      </c>
      <c r="Y470" s="11">
        <v>1</v>
      </c>
      <c r="Z470" s="11">
        <v>1</v>
      </c>
      <c r="AA470" s="11">
        <v>1</v>
      </c>
      <c r="AB470" s="5" t="s">
        <v>138</v>
      </c>
      <c r="AC470" s="5" t="s">
        <v>138</v>
      </c>
    </row>
    <row r="471" spans="1:29" x14ac:dyDescent="0.3">
      <c r="A471" s="5" t="s">
        <v>7400</v>
      </c>
      <c r="B471" s="5">
        <v>618</v>
      </c>
      <c r="C471" s="5" t="s">
        <v>7401</v>
      </c>
      <c r="E471" s="5" t="s">
        <v>6417</v>
      </c>
      <c r="F471" s="5" t="s">
        <v>7402</v>
      </c>
      <c r="G471" s="5" t="s">
        <v>2559</v>
      </c>
      <c r="H471" s="5" t="s">
        <v>7403</v>
      </c>
      <c r="I471" s="5" t="s">
        <v>4883</v>
      </c>
      <c r="K471" s="5" t="s">
        <v>6078</v>
      </c>
      <c r="L471" s="5">
        <v>2</v>
      </c>
      <c r="M471" s="5">
        <v>1</v>
      </c>
      <c r="N471" s="11">
        <v>1</v>
      </c>
      <c r="O471" s="11">
        <v>2</v>
      </c>
      <c r="P471" s="11">
        <v>2</v>
      </c>
      <c r="Q471" s="11">
        <v>1</v>
      </c>
      <c r="R471" s="11">
        <v>4</v>
      </c>
      <c r="S471" s="11">
        <v>1</v>
      </c>
      <c r="T471" s="11">
        <v>1</v>
      </c>
      <c r="U471" s="11">
        <v>3</v>
      </c>
      <c r="V471" s="11">
        <v>1</v>
      </c>
      <c r="W471" s="11">
        <v>1</v>
      </c>
      <c r="X471" s="11">
        <v>2</v>
      </c>
      <c r="Y471" s="11">
        <v>2</v>
      </c>
      <c r="Z471" s="11">
        <v>1</v>
      </c>
      <c r="AA471" s="11">
        <v>1</v>
      </c>
      <c r="AB471" s="5" t="s">
        <v>7404</v>
      </c>
      <c r="AC471" s="5" t="s">
        <v>7405</v>
      </c>
    </row>
    <row r="472" spans="1:29" x14ac:dyDescent="0.3">
      <c r="A472" s="5" t="s">
        <v>7406</v>
      </c>
      <c r="B472" s="5">
        <v>627</v>
      </c>
      <c r="C472" s="5" t="s">
        <v>7407</v>
      </c>
      <c r="E472" s="5" t="s">
        <v>6417</v>
      </c>
      <c r="F472" s="5" t="s">
        <v>7402</v>
      </c>
      <c r="G472" s="5" t="s">
        <v>2543</v>
      </c>
      <c r="K472" s="5" t="s">
        <v>5245</v>
      </c>
      <c r="L472" s="5">
        <v>2</v>
      </c>
      <c r="M472" s="5">
        <v>1</v>
      </c>
      <c r="N472" s="11">
        <v>1</v>
      </c>
      <c r="O472" s="11">
        <v>2</v>
      </c>
      <c r="P472" s="11">
        <v>2</v>
      </c>
      <c r="Q472" s="11">
        <v>1</v>
      </c>
      <c r="R472" s="11">
        <v>4</v>
      </c>
      <c r="S472" s="11">
        <v>1</v>
      </c>
      <c r="T472" s="11">
        <v>1</v>
      </c>
      <c r="U472" s="11">
        <v>3</v>
      </c>
      <c r="V472" s="11">
        <v>1</v>
      </c>
      <c r="W472" s="11">
        <v>1</v>
      </c>
      <c r="X472" s="11">
        <v>2</v>
      </c>
      <c r="Y472" s="11">
        <v>2</v>
      </c>
      <c r="Z472" s="11">
        <v>1</v>
      </c>
      <c r="AA472" s="11">
        <v>1</v>
      </c>
      <c r="AB472" s="5" t="s">
        <v>7404</v>
      </c>
      <c r="AC472" s="5" t="s">
        <v>7405</v>
      </c>
    </row>
    <row r="473" spans="1:29" x14ac:dyDescent="0.3">
      <c r="A473" s="5" t="s">
        <v>7408</v>
      </c>
      <c r="B473" s="5">
        <v>467</v>
      </c>
      <c r="C473" s="5" t="s">
        <v>4971</v>
      </c>
      <c r="E473" s="5" t="s">
        <v>6547</v>
      </c>
      <c r="F473" s="5" t="s">
        <v>7402</v>
      </c>
      <c r="G473" s="5" t="s">
        <v>4971</v>
      </c>
      <c r="H473" s="5" t="s">
        <v>4980</v>
      </c>
      <c r="K473" s="5" t="s">
        <v>4971</v>
      </c>
      <c r="N473" s="11"/>
      <c r="O473" s="11"/>
      <c r="P473" s="11"/>
      <c r="Q473" s="11"/>
    </row>
    <row r="474" spans="1:29" x14ac:dyDescent="0.3">
      <c r="A474" s="5" t="s">
        <v>7409</v>
      </c>
      <c r="B474" s="5">
        <v>619</v>
      </c>
      <c r="C474" s="5" t="s">
        <v>7410</v>
      </c>
      <c r="E474" s="5" t="s">
        <v>6417</v>
      </c>
      <c r="F474" s="5" t="s">
        <v>7411</v>
      </c>
      <c r="G474" s="5" t="s">
        <v>2014</v>
      </c>
      <c r="I474" s="5" t="s">
        <v>4883</v>
      </c>
      <c r="J474" s="5" t="s">
        <v>4883</v>
      </c>
      <c r="K474" s="5" t="s">
        <v>5245</v>
      </c>
      <c r="L474" s="5">
        <v>2</v>
      </c>
      <c r="M474" s="5">
        <v>1</v>
      </c>
      <c r="N474" s="11">
        <v>1</v>
      </c>
      <c r="O474" s="11">
        <v>2</v>
      </c>
      <c r="P474" s="11">
        <v>2</v>
      </c>
      <c r="Q474" s="11">
        <v>1</v>
      </c>
      <c r="R474" s="11">
        <v>1</v>
      </c>
      <c r="S474" s="11">
        <v>1</v>
      </c>
      <c r="T474" s="11">
        <v>1</v>
      </c>
      <c r="U474" s="11">
        <v>1</v>
      </c>
      <c r="V474" s="11">
        <v>0</v>
      </c>
      <c r="W474" s="11">
        <v>0</v>
      </c>
      <c r="X474" s="11">
        <v>1</v>
      </c>
      <c r="Y474" s="11">
        <v>1</v>
      </c>
      <c r="Z474" s="11">
        <v>2</v>
      </c>
      <c r="AA474" s="11">
        <v>1</v>
      </c>
      <c r="AB474" s="5" t="s">
        <v>138</v>
      </c>
      <c r="AC474" s="5" t="s">
        <v>138</v>
      </c>
    </row>
    <row r="475" spans="1:29" x14ac:dyDescent="0.3">
      <c r="A475" s="5" t="s">
        <v>7412</v>
      </c>
      <c r="B475" s="5">
        <v>813</v>
      </c>
      <c r="C475" s="5" t="s">
        <v>7413</v>
      </c>
      <c r="E475" s="5" t="s">
        <v>6547</v>
      </c>
      <c r="F475" s="5" t="s">
        <v>7411</v>
      </c>
      <c r="G475" s="5" t="s">
        <v>2014</v>
      </c>
      <c r="J475" s="5" t="s">
        <v>5171</v>
      </c>
      <c r="K475" s="5" t="s">
        <v>4883</v>
      </c>
      <c r="L475" s="5">
        <v>2</v>
      </c>
      <c r="M475" s="5">
        <v>1</v>
      </c>
      <c r="N475" s="11">
        <v>1</v>
      </c>
      <c r="O475" s="11">
        <v>2</v>
      </c>
      <c r="P475" s="11">
        <v>2</v>
      </c>
      <c r="Q475" s="11">
        <v>1</v>
      </c>
      <c r="R475" s="11">
        <v>1</v>
      </c>
      <c r="S475" s="11">
        <v>1</v>
      </c>
      <c r="T475" s="11">
        <v>1</v>
      </c>
      <c r="U475" s="11">
        <v>1</v>
      </c>
      <c r="V475" s="11">
        <v>0</v>
      </c>
      <c r="W475" s="11">
        <v>0</v>
      </c>
      <c r="X475" s="11">
        <v>1</v>
      </c>
      <c r="Y475" s="11">
        <v>1</v>
      </c>
      <c r="Z475" s="11">
        <v>2</v>
      </c>
      <c r="AA475" s="11">
        <v>1</v>
      </c>
      <c r="AB475" s="5" t="s">
        <v>138</v>
      </c>
      <c r="AC475" s="5" t="s">
        <v>138</v>
      </c>
    </row>
    <row r="476" spans="1:29" x14ac:dyDescent="0.3">
      <c r="A476" s="5" t="s">
        <v>7414</v>
      </c>
      <c r="B476" s="5">
        <v>350</v>
      </c>
      <c r="C476" s="5" t="s">
        <v>7415</v>
      </c>
      <c r="E476" s="5" t="s">
        <v>6417</v>
      </c>
      <c r="F476" s="5" t="s">
        <v>7416</v>
      </c>
      <c r="G476" s="5" t="s">
        <v>7270</v>
      </c>
      <c r="H476" s="5" t="s">
        <v>7417</v>
      </c>
      <c r="K476" s="5" t="s">
        <v>6078</v>
      </c>
      <c r="L476" s="5">
        <v>1</v>
      </c>
      <c r="M476" s="5">
        <v>1</v>
      </c>
      <c r="N476" s="11">
        <v>1</v>
      </c>
      <c r="O476" s="11">
        <v>1</v>
      </c>
      <c r="P476" s="11">
        <v>2</v>
      </c>
      <c r="Q476" s="11">
        <v>1</v>
      </c>
      <c r="R476" s="11">
        <v>1</v>
      </c>
      <c r="S476" s="11">
        <v>1</v>
      </c>
      <c r="T476" s="11">
        <v>1</v>
      </c>
      <c r="U476" s="11">
        <v>2</v>
      </c>
      <c r="V476" s="11">
        <v>1</v>
      </c>
      <c r="W476" s="11">
        <v>2</v>
      </c>
      <c r="X476" s="11">
        <v>1</v>
      </c>
      <c r="Y476" s="11">
        <v>1</v>
      </c>
      <c r="Z476" s="11">
        <v>1</v>
      </c>
      <c r="AA476" s="11">
        <v>1</v>
      </c>
      <c r="AB476" s="5" t="s">
        <v>7418</v>
      </c>
      <c r="AC476" s="5" t="s">
        <v>7419</v>
      </c>
    </row>
    <row r="477" spans="1:29" x14ac:dyDescent="0.3">
      <c r="A477" s="5" t="s">
        <v>7420</v>
      </c>
      <c r="B477" s="5">
        <v>451</v>
      </c>
      <c r="C477" s="5" t="s">
        <v>7421</v>
      </c>
      <c r="E477" s="5" t="s">
        <v>4969</v>
      </c>
      <c r="F477" s="5" t="s">
        <v>7416</v>
      </c>
      <c r="G477" s="5" t="s">
        <v>2014</v>
      </c>
      <c r="H477" s="5" t="s">
        <v>5479</v>
      </c>
      <c r="J477" s="5" t="s">
        <v>4883</v>
      </c>
      <c r="K477" s="5" t="s">
        <v>5245</v>
      </c>
      <c r="L477" s="5">
        <v>1</v>
      </c>
      <c r="M477" s="5">
        <v>1</v>
      </c>
      <c r="N477" s="11">
        <v>1</v>
      </c>
      <c r="O477" s="11">
        <v>1</v>
      </c>
      <c r="P477" s="11">
        <v>1</v>
      </c>
      <c r="Q477" s="11">
        <v>2</v>
      </c>
      <c r="R477" s="11">
        <v>2</v>
      </c>
      <c r="S477" s="11">
        <v>1</v>
      </c>
      <c r="T477" s="11">
        <v>1</v>
      </c>
      <c r="U477" s="11">
        <v>2</v>
      </c>
      <c r="V477" s="11">
        <v>1</v>
      </c>
      <c r="W477" s="11">
        <v>1</v>
      </c>
      <c r="X477" s="11">
        <v>1</v>
      </c>
      <c r="Y477" s="11">
        <v>1</v>
      </c>
      <c r="Z477" s="11">
        <v>2</v>
      </c>
      <c r="AA477" s="11">
        <v>1</v>
      </c>
      <c r="AB477" s="5" t="s">
        <v>7422</v>
      </c>
      <c r="AC477" s="5" t="s">
        <v>7423</v>
      </c>
    </row>
    <row r="478" spans="1:29" x14ac:dyDescent="0.3">
      <c r="A478" s="5" t="s">
        <v>7424</v>
      </c>
      <c r="B478" s="5">
        <v>415</v>
      </c>
      <c r="C478" s="5" t="s">
        <v>7425</v>
      </c>
      <c r="E478" s="5" t="s">
        <v>6417</v>
      </c>
      <c r="F478" s="5" t="s">
        <v>7426</v>
      </c>
      <c r="G478" s="5" t="s">
        <v>2559</v>
      </c>
      <c r="H478" s="5" t="s">
        <v>5289</v>
      </c>
      <c r="I478" s="5" t="s">
        <v>4883</v>
      </c>
      <c r="J478" s="5" t="s">
        <v>4883</v>
      </c>
      <c r="K478" s="5" t="s">
        <v>6078</v>
      </c>
      <c r="L478" s="5">
        <v>2</v>
      </c>
      <c r="M478" s="5">
        <v>2</v>
      </c>
      <c r="N478" s="11">
        <v>2</v>
      </c>
      <c r="O478" s="11">
        <v>1</v>
      </c>
      <c r="P478" s="11">
        <v>1</v>
      </c>
      <c r="Q478" s="11">
        <v>1</v>
      </c>
      <c r="R478" s="11">
        <v>1</v>
      </c>
      <c r="S478" s="11">
        <v>1</v>
      </c>
      <c r="T478" s="11">
        <v>1</v>
      </c>
      <c r="U478" s="11">
        <v>2</v>
      </c>
      <c r="V478" s="11">
        <v>0</v>
      </c>
      <c r="W478" s="11">
        <v>0</v>
      </c>
      <c r="X478" s="11">
        <v>1</v>
      </c>
      <c r="Y478" s="11">
        <v>1</v>
      </c>
      <c r="Z478" s="11">
        <v>1</v>
      </c>
      <c r="AA478" s="11">
        <v>1</v>
      </c>
      <c r="AB478" s="5" t="s">
        <v>138</v>
      </c>
      <c r="AC478" s="5" t="s">
        <v>138</v>
      </c>
    </row>
    <row r="479" spans="1:29" x14ac:dyDescent="0.3">
      <c r="A479" s="5" t="s">
        <v>7427</v>
      </c>
      <c r="B479" s="5">
        <v>392</v>
      </c>
      <c r="C479" s="5" t="s">
        <v>7428</v>
      </c>
      <c r="E479" s="5" t="s">
        <v>6417</v>
      </c>
      <c r="F479" s="5" t="s">
        <v>7429</v>
      </c>
      <c r="G479" s="5" t="s">
        <v>2559</v>
      </c>
      <c r="I479" s="5" t="s">
        <v>4883</v>
      </c>
      <c r="K479" s="5" t="s">
        <v>7430</v>
      </c>
      <c r="L479" s="5">
        <v>1</v>
      </c>
      <c r="M479" s="5">
        <v>1</v>
      </c>
      <c r="N479" s="11">
        <v>1</v>
      </c>
      <c r="O479" s="11">
        <v>3</v>
      </c>
      <c r="P479" s="11">
        <v>3</v>
      </c>
      <c r="Q479" s="11">
        <v>2</v>
      </c>
      <c r="R479" s="11">
        <v>3</v>
      </c>
      <c r="S479" s="11">
        <v>2</v>
      </c>
      <c r="T479" s="11">
        <v>2</v>
      </c>
      <c r="U479" s="11">
        <v>2</v>
      </c>
      <c r="V479" s="11">
        <v>1</v>
      </c>
      <c r="W479" s="11">
        <v>1</v>
      </c>
      <c r="X479" s="11">
        <v>1</v>
      </c>
      <c r="Y479" s="11">
        <v>1</v>
      </c>
      <c r="Z479" s="11">
        <v>2</v>
      </c>
      <c r="AA479" s="11">
        <v>1</v>
      </c>
      <c r="AB479" s="5" t="s">
        <v>1740</v>
      </c>
      <c r="AC479" s="5" t="s">
        <v>1741</v>
      </c>
    </row>
    <row r="480" spans="1:29" x14ac:dyDescent="0.3">
      <c r="A480" s="5" t="s">
        <v>1277</v>
      </c>
      <c r="B480" s="5">
        <v>415</v>
      </c>
      <c r="C480" s="5" t="s">
        <v>7431</v>
      </c>
      <c r="E480" s="5" t="s">
        <v>6417</v>
      </c>
      <c r="F480" s="5" t="s">
        <v>7429</v>
      </c>
      <c r="G480" s="5" t="s">
        <v>2559</v>
      </c>
      <c r="I480" s="5" t="s">
        <v>4883</v>
      </c>
      <c r="J480" s="5" t="s">
        <v>4883</v>
      </c>
      <c r="K480" s="5" t="s">
        <v>4946</v>
      </c>
      <c r="L480" s="5">
        <v>2</v>
      </c>
      <c r="M480" s="5">
        <v>1</v>
      </c>
      <c r="N480" s="11">
        <v>2</v>
      </c>
      <c r="O480" s="11">
        <v>1</v>
      </c>
      <c r="P480" s="11">
        <v>2</v>
      </c>
      <c r="Q480" s="11">
        <v>1</v>
      </c>
      <c r="R480" s="11">
        <v>3</v>
      </c>
      <c r="S480" s="11">
        <v>1</v>
      </c>
      <c r="T480" s="11">
        <v>2</v>
      </c>
      <c r="U480" s="11">
        <v>2</v>
      </c>
      <c r="V480" s="11">
        <v>2</v>
      </c>
      <c r="W480" s="11">
        <v>1</v>
      </c>
      <c r="X480" s="11">
        <v>1</v>
      </c>
      <c r="Y480" s="11">
        <v>1</v>
      </c>
      <c r="Z480" s="11">
        <v>1</v>
      </c>
      <c r="AA480" s="11">
        <v>1</v>
      </c>
      <c r="AB480" s="5" t="s">
        <v>3079</v>
      </c>
      <c r="AC480" s="5" t="s">
        <v>1280</v>
      </c>
    </row>
    <row r="481" spans="1:29" x14ac:dyDescent="0.3">
      <c r="A481" s="5" t="s">
        <v>7432</v>
      </c>
      <c r="B481" s="5">
        <v>381</v>
      </c>
      <c r="C481" s="5" t="s">
        <v>7431</v>
      </c>
      <c r="E481" s="5" t="s">
        <v>6417</v>
      </c>
      <c r="F481" s="5" t="s">
        <v>7433</v>
      </c>
      <c r="G481" s="5" t="s">
        <v>3348</v>
      </c>
      <c r="H481" s="5" t="s">
        <v>4980</v>
      </c>
      <c r="I481" s="5" t="s">
        <v>2059</v>
      </c>
      <c r="J481" s="5" t="s">
        <v>1887</v>
      </c>
      <c r="K481" s="5" t="s">
        <v>4971</v>
      </c>
      <c r="L481" s="5">
        <v>2</v>
      </c>
      <c r="M481" s="5">
        <v>1</v>
      </c>
      <c r="N481" s="11">
        <v>2</v>
      </c>
      <c r="O481" s="11">
        <v>1</v>
      </c>
      <c r="P481" s="11">
        <v>2</v>
      </c>
      <c r="Q481" s="11">
        <v>1</v>
      </c>
      <c r="R481" s="11">
        <v>3</v>
      </c>
      <c r="S481" s="11">
        <v>1</v>
      </c>
      <c r="T481" s="11">
        <v>2</v>
      </c>
      <c r="U481" s="11">
        <v>2</v>
      </c>
      <c r="V481" s="11">
        <v>2</v>
      </c>
      <c r="W481" s="11">
        <v>1</v>
      </c>
      <c r="X481" s="11">
        <v>1</v>
      </c>
      <c r="Y481" s="11">
        <v>1</v>
      </c>
      <c r="Z481" s="11">
        <v>1</v>
      </c>
      <c r="AA481" s="11">
        <v>1</v>
      </c>
      <c r="AB481" s="5" t="s">
        <v>3079</v>
      </c>
      <c r="AC481" s="5" t="s">
        <v>1280</v>
      </c>
    </row>
    <row r="482" spans="1:29" x14ac:dyDescent="0.3">
      <c r="A482" s="5" t="s">
        <v>7434</v>
      </c>
      <c r="B482" s="5">
        <v>412</v>
      </c>
      <c r="C482" s="5" t="s">
        <v>7431</v>
      </c>
      <c r="E482" s="5" t="s">
        <v>6417</v>
      </c>
      <c r="F482" s="5" t="s">
        <v>7435</v>
      </c>
      <c r="G482" s="5" t="s">
        <v>2559</v>
      </c>
      <c r="I482" s="5" t="s">
        <v>4883</v>
      </c>
      <c r="K482" s="5" t="s">
        <v>6078</v>
      </c>
      <c r="L482" s="5">
        <v>1</v>
      </c>
      <c r="M482" s="5">
        <v>1</v>
      </c>
      <c r="N482" s="11">
        <v>1</v>
      </c>
      <c r="O482" s="11">
        <v>1</v>
      </c>
      <c r="P482" s="11">
        <v>1</v>
      </c>
      <c r="Q482" s="11">
        <v>1</v>
      </c>
      <c r="R482" s="11">
        <v>1</v>
      </c>
      <c r="S482" s="11">
        <v>1</v>
      </c>
      <c r="T482" s="11">
        <v>1</v>
      </c>
      <c r="U482" s="11">
        <v>3</v>
      </c>
      <c r="V482" s="11">
        <v>1</v>
      </c>
      <c r="W482" s="11">
        <v>1</v>
      </c>
      <c r="X482" s="11">
        <v>1</v>
      </c>
      <c r="Y482" s="11">
        <v>1</v>
      </c>
      <c r="Z482" s="11">
        <v>1</v>
      </c>
      <c r="AA482" s="11">
        <v>1</v>
      </c>
      <c r="AB482" s="5" t="s">
        <v>1699</v>
      </c>
      <c r="AC482" s="5" t="s">
        <v>1700</v>
      </c>
    </row>
    <row r="483" spans="1:29" x14ac:dyDescent="0.3">
      <c r="A483" s="5" t="s">
        <v>7436</v>
      </c>
      <c r="B483" s="5">
        <v>325</v>
      </c>
      <c r="C483" s="5" t="s">
        <v>7437</v>
      </c>
      <c r="E483" s="5" t="s">
        <v>6417</v>
      </c>
      <c r="F483" s="5" t="s">
        <v>7438</v>
      </c>
      <c r="G483" s="5" t="s">
        <v>2559</v>
      </c>
      <c r="I483" s="5" t="s">
        <v>4883</v>
      </c>
      <c r="J483" s="5" t="s">
        <v>4883</v>
      </c>
      <c r="K483" s="5" t="s">
        <v>6078</v>
      </c>
      <c r="L483" s="5">
        <v>2</v>
      </c>
      <c r="M483" s="5">
        <v>2</v>
      </c>
      <c r="N483" s="11">
        <v>1</v>
      </c>
      <c r="O483" s="11">
        <v>2</v>
      </c>
      <c r="P483" s="11">
        <v>2</v>
      </c>
      <c r="Q483" s="11">
        <v>2</v>
      </c>
      <c r="R483" s="11">
        <v>2</v>
      </c>
      <c r="S483" s="11">
        <v>1</v>
      </c>
      <c r="T483" s="11">
        <v>2</v>
      </c>
      <c r="U483" s="11">
        <v>2</v>
      </c>
      <c r="V483" s="11">
        <v>1</v>
      </c>
      <c r="W483" s="11">
        <v>0</v>
      </c>
      <c r="X483" s="11">
        <v>1</v>
      </c>
      <c r="Y483" s="11">
        <v>1</v>
      </c>
      <c r="Z483" s="11">
        <v>2</v>
      </c>
      <c r="AA483" s="11">
        <v>1</v>
      </c>
      <c r="AB483" s="5" t="s">
        <v>1798</v>
      </c>
      <c r="AC483" s="5" t="s">
        <v>138</v>
      </c>
    </row>
    <row r="484" spans="1:29" x14ac:dyDescent="0.3">
      <c r="A484" s="5" t="s">
        <v>7439</v>
      </c>
      <c r="B484" s="5">
        <v>178</v>
      </c>
      <c r="C484" s="5" t="s">
        <v>7440</v>
      </c>
      <c r="E484" s="5" t="s">
        <v>6413</v>
      </c>
      <c r="F484" s="5" t="s">
        <v>7441</v>
      </c>
      <c r="G484" s="5" t="s">
        <v>4201</v>
      </c>
      <c r="J484" s="5" t="s">
        <v>4883</v>
      </c>
      <c r="K484" s="5" t="s">
        <v>5126</v>
      </c>
      <c r="L484" s="5">
        <v>1</v>
      </c>
      <c r="M484" s="5">
        <v>2</v>
      </c>
      <c r="N484" s="11">
        <v>1</v>
      </c>
      <c r="O484" s="11">
        <v>1</v>
      </c>
      <c r="P484" s="11">
        <v>1</v>
      </c>
      <c r="Q484" s="11">
        <v>1</v>
      </c>
      <c r="R484" s="11">
        <v>2</v>
      </c>
      <c r="S484" s="11">
        <v>1</v>
      </c>
      <c r="T484" s="11">
        <v>1</v>
      </c>
      <c r="U484" s="11">
        <v>1</v>
      </c>
      <c r="V484" s="11">
        <v>1</v>
      </c>
      <c r="W484" s="11">
        <v>1</v>
      </c>
      <c r="X484" s="11">
        <v>1</v>
      </c>
      <c r="Y484" s="11">
        <v>1</v>
      </c>
      <c r="Z484" s="11">
        <v>1</v>
      </c>
      <c r="AA484" s="11">
        <v>0</v>
      </c>
      <c r="AB484" s="5" t="s">
        <v>7442</v>
      </c>
      <c r="AC484" s="5" t="s">
        <v>7443</v>
      </c>
    </row>
    <row r="485" spans="1:29" x14ac:dyDescent="0.3">
      <c r="A485" s="5" t="s">
        <v>7444</v>
      </c>
      <c r="B485" s="5">
        <v>459</v>
      </c>
      <c r="C485" s="5" t="s">
        <v>7445</v>
      </c>
      <c r="E485" s="5" t="s">
        <v>6417</v>
      </c>
      <c r="F485" s="5" t="s">
        <v>7446</v>
      </c>
      <c r="G485" s="5" t="s">
        <v>2559</v>
      </c>
      <c r="I485" s="5" t="s">
        <v>4883</v>
      </c>
      <c r="J485" s="5" t="s">
        <v>4883</v>
      </c>
      <c r="K485" s="5" t="s">
        <v>6078</v>
      </c>
      <c r="L485" s="5">
        <v>1</v>
      </c>
      <c r="M485" s="5">
        <v>1</v>
      </c>
      <c r="N485" s="11">
        <v>1</v>
      </c>
      <c r="O485" s="11">
        <v>3</v>
      </c>
      <c r="P485" s="11">
        <v>1</v>
      </c>
      <c r="Q485" s="11">
        <v>1</v>
      </c>
      <c r="R485" s="11">
        <v>2</v>
      </c>
      <c r="S485" s="11">
        <v>1</v>
      </c>
      <c r="T485" s="11">
        <v>2</v>
      </c>
      <c r="U485" s="11">
        <v>2</v>
      </c>
      <c r="V485" s="11">
        <v>0</v>
      </c>
      <c r="W485" s="11">
        <v>0</v>
      </c>
      <c r="X485" s="11">
        <v>1</v>
      </c>
      <c r="Y485" s="11">
        <v>1</v>
      </c>
      <c r="Z485" s="11">
        <v>1</v>
      </c>
      <c r="AA485" s="11">
        <v>1</v>
      </c>
      <c r="AB485" s="5" t="s">
        <v>138</v>
      </c>
      <c r="AC485" s="5" t="s">
        <v>138</v>
      </c>
    </row>
    <row r="486" spans="1:29" x14ac:dyDescent="0.3">
      <c r="A486" s="5" t="s">
        <v>7447</v>
      </c>
      <c r="B486" s="5">
        <v>653</v>
      </c>
      <c r="C486" s="5" t="s">
        <v>7448</v>
      </c>
      <c r="E486" s="5" t="s">
        <v>6417</v>
      </c>
      <c r="F486" s="5" t="s">
        <v>7449</v>
      </c>
      <c r="G486" s="5" t="s">
        <v>2116</v>
      </c>
      <c r="I486" s="5" t="s">
        <v>4883</v>
      </c>
      <c r="J486" s="5" t="s">
        <v>4883</v>
      </c>
      <c r="L486" s="5">
        <v>3</v>
      </c>
      <c r="M486" s="5">
        <v>2</v>
      </c>
      <c r="N486" s="11">
        <v>1</v>
      </c>
      <c r="O486" s="11">
        <v>1</v>
      </c>
      <c r="P486" s="11">
        <v>1</v>
      </c>
      <c r="Q486" s="11">
        <v>2</v>
      </c>
      <c r="R486" s="11">
        <v>2</v>
      </c>
      <c r="S486" s="11">
        <v>1</v>
      </c>
      <c r="T486" s="11">
        <v>1</v>
      </c>
      <c r="U486" s="11">
        <v>2</v>
      </c>
      <c r="V486" s="11">
        <v>1</v>
      </c>
      <c r="W486" s="11">
        <v>1</v>
      </c>
      <c r="X486" s="11">
        <v>1</v>
      </c>
      <c r="Y486" s="11">
        <v>1</v>
      </c>
      <c r="Z486" s="11">
        <v>1</v>
      </c>
      <c r="AA486" s="11">
        <v>1</v>
      </c>
      <c r="AB486" s="5" t="s">
        <v>7450</v>
      </c>
      <c r="AC486" s="5" t="s">
        <v>7451</v>
      </c>
    </row>
    <row r="487" spans="1:29" x14ac:dyDescent="0.3">
      <c r="A487" s="5" t="s">
        <v>7452</v>
      </c>
      <c r="B487" s="5">
        <v>661</v>
      </c>
      <c r="C487" s="5" t="s">
        <v>7448</v>
      </c>
      <c r="E487" s="5" t="s">
        <v>6417</v>
      </c>
      <c r="F487" s="5" t="s">
        <v>7449</v>
      </c>
      <c r="G487" s="5" t="s">
        <v>2116</v>
      </c>
      <c r="I487" s="5" t="s">
        <v>4883</v>
      </c>
      <c r="J487" s="5" t="s">
        <v>4883</v>
      </c>
      <c r="K487" s="5" t="s">
        <v>4883</v>
      </c>
      <c r="L487" s="5">
        <v>3</v>
      </c>
      <c r="M487" s="5">
        <v>2</v>
      </c>
      <c r="N487" s="11">
        <v>1</v>
      </c>
      <c r="O487" s="11">
        <v>1</v>
      </c>
      <c r="P487" s="11">
        <v>1</v>
      </c>
      <c r="Q487" s="11">
        <v>2</v>
      </c>
      <c r="R487" s="11">
        <v>2</v>
      </c>
      <c r="S487" s="11">
        <v>1</v>
      </c>
      <c r="T487" s="11">
        <v>1</v>
      </c>
      <c r="U487" s="11">
        <v>2</v>
      </c>
      <c r="V487" s="11">
        <v>1</v>
      </c>
      <c r="W487" s="11">
        <v>1</v>
      </c>
      <c r="X487" s="11">
        <v>1</v>
      </c>
      <c r="Y487" s="11">
        <v>1</v>
      </c>
      <c r="Z487" s="11">
        <v>1</v>
      </c>
      <c r="AA487" s="11">
        <v>1</v>
      </c>
      <c r="AB487" s="5" t="s">
        <v>7450</v>
      </c>
      <c r="AC487" s="5" t="s">
        <v>7451</v>
      </c>
    </row>
    <row r="488" spans="1:29" x14ac:dyDescent="0.3">
      <c r="A488" s="5" t="s">
        <v>7453</v>
      </c>
      <c r="B488" s="5">
        <v>324</v>
      </c>
      <c r="C488" s="5" t="s">
        <v>7454</v>
      </c>
      <c r="E488" s="5" t="s">
        <v>6417</v>
      </c>
      <c r="F488" s="5" t="s">
        <v>7455</v>
      </c>
      <c r="G488" s="5" t="s">
        <v>2774</v>
      </c>
      <c r="H488" s="5" t="s">
        <v>5103</v>
      </c>
      <c r="I488" s="5" t="s">
        <v>2059</v>
      </c>
      <c r="J488" s="5" t="s">
        <v>1887</v>
      </c>
      <c r="K488" s="5" t="s">
        <v>4971</v>
      </c>
      <c r="L488" s="5">
        <v>1</v>
      </c>
      <c r="M488" s="5">
        <v>1</v>
      </c>
      <c r="N488" s="11">
        <v>1</v>
      </c>
      <c r="O488" s="11">
        <v>1</v>
      </c>
      <c r="P488" s="11">
        <v>1</v>
      </c>
      <c r="Q488" s="11">
        <v>1</v>
      </c>
      <c r="R488" s="11">
        <v>2</v>
      </c>
      <c r="S488" s="11">
        <v>1</v>
      </c>
      <c r="T488" s="11">
        <v>1</v>
      </c>
      <c r="U488" s="11">
        <v>1</v>
      </c>
      <c r="V488" s="11">
        <v>0</v>
      </c>
      <c r="W488" s="11">
        <v>0</v>
      </c>
      <c r="X488" s="11">
        <v>1</v>
      </c>
      <c r="Y488" s="11">
        <v>1</v>
      </c>
      <c r="Z488" s="11">
        <v>1</v>
      </c>
      <c r="AA488" s="11">
        <v>1</v>
      </c>
      <c r="AB488" s="5" t="s">
        <v>138</v>
      </c>
      <c r="AC488" s="5" t="s">
        <v>138</v>
      </c>
    </row>
    <row r="489" spans="1:29" x14ac:dyDescent="0.3">
      <c r="A489" s="5" t="s">
        <v>7456</v>
      </c>
      <c r="B489" s="5">
        <v>555</v>
      </c>
      <c r="C489" s="5" t="s">
        <v>7457</v>
      </c>
      <c r="E489" s="5" t="s">
        <v>6417</v>
      </c>
      <c r="F489" s="5" t="s">
        <v>7455</v>
      </c>
      <c r="G489" s="5" t="s">
        <v>2774</v>
      </c>
      <c r="I489" s="5" t="s">
        <v>4883</v>
      </c>
      <c r="J489" s="5" t="s">
        <v>4883</v>
      </c>
      <c r="K489" s="5" t="s">
        <v>5245</v>
      </c>
      <c r="L489" s="5">
        <v>2</v>
      </c>
      <c r="M489" s="5">
        <v>1</v>
      </c>
      <c r="N489" s="11">
        <v>2</v>
      </c>
      <c r="O489" s="11">
        <v>1</v>
      </c>
      <c r="P489" s="11">
        <v>5</v>
      </c>
      <c r="Q489" s="11">
        <v>2</v>
      </c>
      <c r="R489" s="11">
        <v>4</v>
      </c>
      <c r="S489" s="11">
        <v>2</v>
      </c>
      <c r="T489" s="11">
        <v>2</v>
      </c>
      <c r="U489" s="11">
        <v>3</v>
      </c>
      <c r="V489" s="11">
        <v>1</v>
      </c>
      <c r="W489" s="11">
        <v>1</v>
      </c>
      <c r="X489" s="11">
        <v>0</v>
      </c>
      <c r="Y489" s="11">
        <v>2</v>
      </c>
      <c r="Z489" s="11">
        <v>1</v>
      </c>
      <c r="AA489" s="11">
        <v>2</v>
      </c>
      <c r="AB489" s="5" t="s">
        <v>2775</v>
      </c>
      <c r="AC489" s="5" t="s">
        <v>2776</v>
      </c>
    </row>
    <row r="490" spans="1:29" x14ac:dyDescent="0.3">
      <c r="A490" s="5" t="s">
        <v>7458</v>
      </c>
      <c r="B490" s="5">
        <v>401</v>
      </c>
      <c r="C490" s="5" t="s">
        <v>6076</v>
      </c>
      <c r="E490" s="5" t="s">
        <v>6417</v>
      </c>
      <c r="F490" s="5" t="s">
        <v>6077</v>
      </c>
      <c r="G490" s="5" t="s">
        <v>7459</v>
      </c>
      <c r="I490" s="5" t="s">
        <v>4883</v>
      </c>
      <c r="J490" s="5" t="s">
        <v>4883</v>
      </c>
      <c r="K490" s="5" t="s">
        <v>5245</v>
      </c>
      <c r="L490" s="5">
        <v>1</v>
      </c>
      <c r="M490" s="5">
        <v>1</v>
      </c>
      <c r="N490" s="11">
        <v>1</v>
      </c>
      <c r="O490" s="11">
        <v>1</v>
      </c>
      <c r="P490" s="11">
        <v>3</v>
      </c>
      <c r="Q490" s="11">
        <v>1</v>
      </c>
      <c r="R490" s="11">
        <v>1</v>
      </c>
      <c r="S490" s="11">
        <v>1</v>
      </c>
      <c r="T490" s="11">
        <v>1</v>
      </c>
      <c r="U490" s="11">
        <v>1</v>
      </c>
      <c r="V490" s="11">
        <v>1</v>
      </c>
      <c r="W490" s="11">
        <v>0</v>
      </c>
      <c r="X490" s="11">
        <v>0</v>
      </c>
      <c r="Y490" s="11">
        <v>1</v>
      </c>
      <c r="Z490" s="11">
        <v>1</v>
      </c>
      <c r="AA490" s="11">
        <v>0</v>
      </c>
      <c r="AB490" s="5" t="s">
        <v>7460</v>
      </c>
      <c r="AC490" s="5" t="s">
        <v>138</v>
      </c>
    </row>
    <row r="491" spans="1:29" x14ac:dyDescent="0.3">
      <c r="A491" s="5" t="s">
        <v>6075</v>
      </c>
      <c r="B491" s="5">
        <v>409</v>
      </c>
      <c r="C491" s="5" t="s">
        <v>6076</v>
      </c>
      <c r="E491" s="5" t="s">
        <v>4891</v>
      </c>
      <c r="F491" s="5" t="s">
        <v>6077</v>
      </c>
      <c r="G491" s="5" t="s">
        <v>2559</v>
      </c>
      <c r="I491" s="5" t="s">
        <v>4883</v>
      </c>
      <c r="J491" s="5" t="s">
        <v>4883</v>
      </c>
      <c r="K491" s="5" t="s">
        <v>6078</v>
      </c>
      <c r="L491" s="5">
        <v>1</v>
      </c>
      <c r="M491" s="5">
        <v>2</v>
      </c>
      <c r="N491" s="11">
        <v>1</v>
      </c>
      <c r="O491" s="11">
        <v>1</v>
      </c>
      <c r="P491" s="11">
        <v>1</v>
      </c>
      <c r="Q491" s="11">
        <v>1</v>
      </c>
      <c r="R491" s="11">
        <v>1</v>
      </c>
      <c r="S491" s="11">
        <v>1</v>
      </c>
      <c r="T491" s="11">
        <v>1</v>
      </c>
      <c r="U491" s="11">
        <v>3</v>
      </c>
      <c r="V491" s="11">
        <v>1</v>
      </c>
      <c r="W491" s="11">
        <v>1</v>
      </c>
      <c r="X491" s="11">
        <v>0</v>
      </c>
      <c r="Y491" s="11">
        <v>1</v>
      </c>
      <c r="Z491" s="11">
        <v>1</v>
      </c>
      <c r="AA491" s="11">
        <v>0</v>
      </c>
      <c r="AB491" s="5" t="s">
        <v>7461</v>
      </c>
      <c r="AC491" s="5" t="s">
        <v>6091</v>
      </c>
    </row>
    <row r="492" spans="1:29" x14ac:dyDescent="0.3">
      <c r="A492" s="5" t="s">
        <v>7462</v>
      </c>
      <c r="B492" s="5">
        <v>436</v>
      </c>
      <c r="C492" s="5" t="s">
        <v>7463</v>
      </c>
      <c r="E492" s="5" t="s">
        <v>6417</v>
      </c>
      <c r="F492" s="5" t="s">
        <v>6077</v>
      </c>
      <c r="G492" s="5" t="s">
        <v>2559</v>
      </c>
      <c r="I492" s="5" t="s">
        <v>4883</v>
      </c>
      <c r="J492" s="5" t="s">
        <v>4883</v>
      </c>
      <c r="K492" s="5" t="s">
        <v>6078</v>
      </c>
      <c r="L492" s="5">
        <v>1</v>
      </c>
      <c r="M492" s="5">
        <v>1</v>
      </c>
      <c r="N492" s="11">
        <v>1</v>
      </c>
      <c r="O492" s="11">
        <v>1</v>
      </c>
      <c r="P492" s="11">
        <v>1</v>
      </c>
      <c r="Q492" s="11">
        <v>1</v>
      </c>
      <c r="R492" s="11">
        <v>3</v>
      </c>
      <c r="S492" s="11">
        <v>3</v>
      </c>
      <c r="T492" s="11">
        <v>1</v>
      </c>
      <c r="U492" s="11">
        <v>1</v>
      </c>
      <c r="V492" s="11">
        <v>0</v>
      </c>
      <c r="W492" s="11">
        <v>0</v>
      </c>
      <c r="X492" s="11">
        <v>1</v>
      </c>
      <c r="Y492" s="11">
        <v>0</v>
      </c>
      <c r="Z492" s="11">
        <v>2</v>
      </c>
      <c r="AA492" s="11">
        <v>1</v>
      </c>
      <c r="AB492" s="5" t="s">
        <v>138</v>
      </c>
      <c r="AC492" s="5" t="s">
        <v>138</v>
      </c>
    </row>
    <row r="493" spans="1:29" x14ac:dyDescent="0.3">
      <c r="A493" s="5" t="s">
        <v>6094</v>
      </c>
      <c r="B493" s="5">
        <v>557</v>
      </c>
      <c r="C493" s="5" t="s">
        <v>6095</v>
      </c>
      <c r="E493" s="5" t="s">
        <v>4891</v>
      </c>
      <c r="F493" s="5" t="s">
        <v>6096</v>
      </c>
      <c r="G493" s="5" t="s">
        <v>2559</v>
      </c>
      <c r="I493" s="5" t="s">
        <v>4883</v>
      </c>
      <c r="J493" s="5" t="s">
        <v>4883</v>
      </c>
      <c r="K493" s="5" t="s">
        <v>6078</v>
      </c>
      <c r="L493" s="5">
        <v>1</v>
      </c>
      <c r="M493" s="5">
        <v>2</v>
      </c>
      <c r="N493" s="11">
        <v>2</v>
      </c>
      <c r="O493" s="11">
        <v>2</v>
      </c>
      <c r="P493" s="11">
        <v>1</v>
      </c>
      <c r="Q493" s="11">
        <v>1</v>
      </c>
      <c r="R493" s="11">
        <v>2</v>
      </c>
      <c r="S493" s="11">
        <v>1</v>
      </c>
      <c r="T493" s="11">
        <v>1</v>
      </c>
      <c r="U493" s="11">
        <v>2</v>
      </c>
      <c r="V493" s="11">
        <v>1</v>
      </c>
      <c r="W493" s="11">
        <v>1</v>
      </c>
      <c r="X493" s="11">
        <v>1</v>
      </c>
      <c r="Y493" s="11">
        <v>1</v>
      </c>
      <c r="Z493" s="11">
        <v>1</v>
      </c>
      <c r="AA493" s="11">
        <v>1</v>
      </c>
      <c r="AB493" s="5" t="s">
        <v>1755</v>
      </c>
      <c r="AC493" s="5" t="s">
        <v>1756</v>
      </c>
    </row>
    <row r="494" spans="1:29" x14ac:dyDescent="0.3">
      <c r="A494" s="5" t="s">
        <v>6099</v>
      </c>
      <c r="B494" s="5">
        <v>563</v>
      </c>
      <c r="C494" s="5" t="s">
        <v>6100</v>
      </c>
      <c r="E494" s="5" t="s">
        <v>4891</v>
      </c>
      <c r="F494" s="5" t="s">
        <v>6096</v>
      </c>
      <c r="G494" s="5" t="s">
        <v>2559</v>
      </c>
      <c r="J494" s="5" t="s">
        <v>4883</v>
      </c>
      <c r="K494" s="5" t="s">
        <v>6078</v>
      </c>
      <c r="L494" s="5">
        <v>1</v>
      </c>
      <c r="M494" s="5">
        <v>2</v>
      </c>
      <c r="N494" s="11">
        <v>3</v>
      </c>
      <c r="O494" s="11">
        <v>2</v>
      </c>
      <c r="P494" s="11">
        <v>1</v>
      </c>
      <c r="Q494" s="11">
        <v>2</v>
      </c>
      <c r="R494" s="11">
        <v>4</v>
      </c>
      <c r="S494" s="11">
        <v>1</v>
      </c>
      <c r="T494" s="11">
        <v>1</v>
      </c>
      <c r="U494" s="11">
        <v>2</v>
      </c>
      <c r="V494" s="11">
        <v>1</v>
      </c>
      <c r="W494" s="11">
        <v>1</v>
      </c>
      <c r="X494" s="11">
        <v>2</v>
      </c>
      <c r="Y494" s="11">
        <v>1</v>
      </c>
      <c r="Z494" s="11">
        <v>1</v>
      </c>
      <c r="AA494" s="11">
        <v>1</v>
      </c>
      <c r="AB494" s="5" t="s">
        <v>1769</v>
      </c>
      <c r="AC494" s="5" t="s">
        <v>1770</v>
      </c>
    </row>
    <row r="495" spans="1:29" x14ac:dyDescent="0.3">
      <c r="A495" s="5" t="s">
        <v>7464</v>
      </c>
      <c r="B495" s="5">
        <v>613</v>
      </c>
      <c r="C495" s="5" t="s">
        <v>7465</v>
      </c>
      <c r="E495" s="5" t="s">
        <v>6417</v>
      </c>
      <c r="F495" s="5" t="s">
        <v>7466</v>
      </c>
      <c r="G495" s="5" t="s">
        <v>7467</v>
      </c>
      <c r="H495" s="5" t="s">
        <v>5479</v>
      </c>
      <c r="I495" s="5" t="s">
        <v>4883</v>
      </c>
      <c r="K495" s="5" t="s">
        <v>6078</v>
      </c>
      <c r="L495" s="5">
        <v>1</v>
      </c>
      <c r="M495" s="5">
        <v>1</v>
      </c>
      <c r="N495" s="11">
        <v>1</v>
      </c>
      <c r="O495" s="11">
        <v>2</v>
      </c>
      <c r="P495" s="11">
        <v>1</v>
      </c>
      <c r="Q495" s="11">
        <v>1</v>
      </c>
      <c r="R495" s="11">
        <v>1</v>
      </c>
      <c r="S495" s="11">
        <v>1</v>
      </c>
      <c r="T495" s="11">
        <v>1</v>
      </c>
      <c r="U495" s="11">
        <v>1</v>
      </c>
      <c r="V495" s="11">
        <v>0</v>
      </c>
      <c r="W495" s="11">
        <v>0</v>
      </c>
      <c r="X495" s="11">
        <v>0</v>
      </c>
      <c r="Y495" s="11">
        <v>1</v>
      </c>
      <c r="Z495" s="11">
        <v>1</v>
      </c>
      <c r="AA495" s="11">
        <v>2</v>
      </c>
      <c r="AB495" s="5" t="s">
        <v>138</v>
      </c>
      <c r="AC495" s="5" t="s">
        <v>138</v>
      </c>
    </row>
    <row r="496" spans="1:29" x14ac:dyDescent="0.3">
      <c r="A496" s="5" t="s">
        <v>7468</v>
      </c>
      <c r="B496" s="5">
        <v>512</v>
      </c>
      <c r="C496" s="5" t="s">
        <v>7469</v>
      </c>
      <c r="E496" s="5" t="s">
        <v>6417</v>
      </c>
      <c r="F496" s="5" t="s">
        <v>7470</v>
      </c>
      <c r="G496" s="5" t="s">
        <v>7467</v>
      </c>
      <c r="I496" s="5" t="s">
        <v>4883</v>
      </c>
      <c r="J496" s="5" t="s">
        <v>4883</v>
      </c>
      <c r="K496" s="5" t="s">
        <v>7471</v>
      </c>
      <c r="L496" s="5">
        <v>1</v>
      </c>
      <c r="M496" s="5">
        <v>1</v>
      </c>
      <c r="N496" s="11">
        <v>1</v>
      </c>
      <c r="O496" s="11">
        <v>1</v>
      </c>
      <c r="P496" s="11">
        <v>1</v>
      </c>
      <c r="Q496" s="11">
        <v>1</v>
      </c>
      <c r="R496" s="11">
        <v>1</v>
      </c>
      <c r="S496" s="11">
        <v>1</v>
      </c>
      <c r="T496" s="11">
        <v>1</v>
      </c>
      <c r="U496" s="11">
        <v>1</v>
      </c>
      <c r="V496" s="11">
        <v>0</v>
      </c>
      <c r="W496" s="11">
        <v>0</v>
      </c>
      <c r="X496" s="11">
        <v>1</v>
      </c>
      <c r="Y496" s="11">
        <v>1</v>
      </c>
      <c r="Z496" s="11">
        <v>1</v>
      </c>
      <c r="AA496" s="11">
        <v>1</v>
      </c>
      <c r="AB496" s="5" t="s">
        <v>138</v>
      </c>
      <c r="AC496" s="5" t="s">
        <v>138</v>
      </c>
    </row>
    <row r="497" spans="1:29" x14ac:dyDescent="0.3">
      <c r="A497" s="5" t="s">
        <v>7472</v>
      </c>
      <c r="B497" s="5">
        <v>533</v>
      </c>
      <c r="C497" s="5" t="s">
        <v>7473</v>
      </c>
      <c r="E497" s="5" t="s">
        <v>6417</v>
      </c>
      <c r="F497" s="5" t="s">
        <v>7470</v>
      </c>
      <c r="G497" s="5" t="s">
        <v>7467</v>
      </c>
      <c r="H497" s="5" t="s">
        <v>4980</v>
      </c>
      <c r="K497" s="5" t="s">
        <v>4883</v>
      </c>
      <c r="L497" s="5">
        <v>1</v>
      </c>
      <c r="M497" s="5">
        <v>1</v>
      </c>
      <c r="N497" s="11">
        <v>1</v>
      </c>
      <c r="O497" s="11">
        <v>2</v>
      </c>
      <c r="P497" s="11">
        <v>1</v>
      </c>
      <c r="Q497" s="11">
        <v>1</v>
      </c>
      <c r="R497" s="11">
        <v>1</v>
      </c>
      <c r="S497" s="11">
        <v>1</v>
      </c>
      <c r="T497" s="11">
        <v>1</v>
      </c>
      <c r="U497" s="11">
        <v>1</v>
      </c>
      <c r="V497" s="11">
        <v>0</v>
      </c>
      <c r="W497" s="11">
        <v>0</v>
      </c>
      <c r="X497" s="11">
        <v>1</v>
      </c>
      <c r="Y497" s="11">
        <v>1</v>
      </c>
      <c r="Z497" s="11">
        <v>1</v>
      </c>
      <c r="AA497" s="11">
        <v>1</v>
      </c>
      <c r="AB497" s="5" t="s">
        <v>138</v>
      </c>
      <c r="AC497" s="5" t="s">
        <v>138</v>
      </c>
    </row>
    <row r="498" spans="1:29" x14ac:dyDescent="0.3">
      <c r="A498" s="5" t="s">
        <v>7474</v>
      </c>
      <c r="B498" s="5">
        <v>541</v>
      </c>
      <c r="C498" s="5" t="s">
        <v>7475</v>
      </c>
      <c r="E498" s="5" t="s">
        <v>6417</v>
      </c>
      <c r="F498" s="5" t="s">
        <v>7470</v>
      </c>
      <c r="G498" s="5" t="s">
        <v>7467</v>
      </c>
      <c r="J498" s="5" t="s">
        <v>4883</v>
      </c>
      <c r="K498" s="5" t="s">
        <v>6078</v>
      </c>
      <c r="L498" s="5">
        <v>1</v>
      </c>
      <c r="M498" s="5">
        <v>2</v>
      </c>
      <c r="N498" s="11">
        <v>1</v>
      </c>
      <c r="O498" s="11">
        <v>2</v>
      </c>
      <c r="P498" s="11">
        <v>2</v>
      </c>
      <c r="Q498" s="11">
        <v>1</v>
      </c>
      <c r="R498" s="11">
        <v>1</v>
      </c>
      <c r="S498" s="11">
        <v>1</v>
      </c>
      <c r="T498" s="11">
        <v>1</v>
      </c>
      <c r="U498" s="11">
        <v>2</v>
      </c>
      <c r="V498" s="11">
        <v>0</v>
      </c>
      <c r="W498" s="11">
        <v>0</v>
      </c>
      <c r="X498" s="11">
        <v>1</v>
      </c>
      <c r="Y498" s="11">
        <v>1</v>
      </c>
      <c r="Z498" s="11">
        <v>1</v>
      </c>
      <c r="AA498" s="11">
        <v>1</v>
      </c>
      <c r="AB498" s="5" t="s">
        <v>138</v>
      </c>
      <c r="AC498" s="5" t="s">
        <v>138</v>
      </c>
    </row>
    <row r="499" spans="1:29" x14ac:dyDescent="0.3">
      <c r="A499" s="5" t="s">
        <v>7476</v>
      </c>
      <c r="B499" s="5">
        <v>417</v>
      </c>
      <c r="C499" s="5" t="s">
        <v>7477</v>
      </c>
      <c r="E499" s="5" t="s">
        <v>6417</v>
      </c>
      <c r="F499" s="5" t="s">
        <v>7478</v>
      </c>
      <c r="G499" s="5" t="s">
        <v>2559</v>
      </c>
      <c r="H499" s="5" t="s">
        <v>5103</v>
      </c>
      <c r="I499" s="5" t="s">
        <v>2059</v>
      </c>
      <c r="J499" s="5" t="s">
        <v>1887</v>
      </c>
      <c r="K499" s="5" t="s">
        <v>4971</v>
      </c>
      <c r="N499" s="11"/>
      <c r="O499" s="11"/>
      <c r="P499" s="11"/>
      <c r="Q499" s="11"/>
    </row>
    <row r="500" spans="1:29" x14ac:dyDescent="0.3">
      <c r="A500" s="5" t="s">
        <v>7479</v>
      </c>
      <c r="B500" s="5">
        <v>408</v>
      </c>
      <c r="C500" s="5" t="s">
        <v>7480</v>
      </c>
      <c r="E500" s="5" t="s">
        <v>6417</v>
      </c>
      <c r="F500" s="5" t="s">
        <v>7481</v>
      </c>
      <c r="G500" s="5" t="s">
        <v>2559</v>
      </c>
      <c r="H500" s="5" t="s">
        <v>7482</v>
      </c>
      <c r="J500" s="5" t="s">
        <v>4883</v>
      </c>
      <c r="K500" s="5" t="s">
        <v>6078</v>
      </c>
      <c r="L500" s="5">
        <v>1</v>
      </c>
      <c r="M500" s="5">
        <v>2</v>
      </c>
      <c r="N500" s="11">
        <v>1</v>
      </c>
      <c r="O500" s="11">
        <v>1</v>
      </c>
      <c r="P500" s="11">
        <v>2</v>
      </c>
      <c r="Q500" s="11">
        <v>1</v>
      </c>
      <c r="R500" s="11">
        <v>3</v>
      </c>
      <c r="S500" s="11">
        <v>1</v>
      </c>
      <c r="T500" s="11">
        <v>0</v>
      </c>
      <c r="U500" s="11">
        <v>2</v>
      </c>
      <c r="V500" s="11">
        <v>0</v>
      </c>
      <c r="W500" s="11">
        <v>1</v>
      </c>
      <c r="X500" s="11">
        <v>1</v>
      </c>
      <c r="Y500" s="11">
        <v>1</v>
      </c>
      <c r="Z500" s="11">
        <v>2</v>
      </c>
      <c r="AA500" s="11">
        <v>1</v>
      </c>
      <c r="AB500" s="5" t="s">
        <v>138</v>
      </c>
      <c r="AC500" s="5" t="s">
        <v>2560</v>
      </c>
    </row>
    <row r="501" spans="1:29" x14ac:dyDescent="0.3">
      <c r="A501" s="5" t="s">
        <v>6102</v>
      </c>
      <c r="B501" s="5">
        <v>410</v>
      </c>
      <c r="C501" s="5" t="s">
        <v>6103</v>
      </c>
      <c r="E501" s="5" t="s">
        <v>4891</v>
      </c>
      <c r="F501" s="5" t="s">
        <v>6104</v>
      </c>
      <c r="G501" s="5" t="s">
        <v>2559</v>
      </c>
      <c r="J501" s="5" t="s">
        <v>5171</v>
      </c>
      <c r="K501" s="5" t="s">
        <v>6078</v>
      </c>
      <c r="L501" s="5">
        <v>1</v>
      </c>
      <c r="M501" s="5">
        <v>2</v>
      </c>
      <c r="N501" s="11">
        <v>2</v>
      </c>
      <c r="O501" s="11">
        <v>1</v>
      </c>
      <c r="P501" s="11">
        <v>2</v>
      </c>
      <c r="Q501" s="11">
        <v>1</v>
      </c>
      <c r="R501" s="11">
        <v>4</v>
      </c>
      <c r="S501" s="11">
        <v>3</v>
      </c>
      <c r="T501" s="11">
        <v>2</v>
      </c>
      <c r="U501" s="11">
        <v>3</v>
      </c>
      <c r="V501" s="11">
        <v>0</v>
      </c>
      <c r="W501" s="11">
        <v>0</v>
      </c>
      <c r="X501" s="11">
        <v>1</v>
      </c>
      <c r="Y501" s="11">
        <v>1</v>
      </c>
      <c r="Z501" s="11">
        <v>1</v>
      </c>
      <c r="AA501" s="11">
        <v>1</v>
      </c>
      <c r="AB501" s="5" t="s">
        <v>138</v>
      </c>
      <c r="AC501" s="5" t="s">
        <v>138</v>
      </c>
    </row>
    <row r="502" spans="1:29" x14ac:dyDescent="0.3">
      <c r="A502" s="5" t="s">
        <v>7483</v>
      </c>
      <c r="B502" s="5">
        <v>524</v>
      </c>
      <c r="C502" s="5" t="s">
        <v>7484</v>
      </c>
      <c r="E502" s="5" t="s">
        <v>6417</v>
      </c>
      <c r="F502" s="5" t="s">
        <v>7485</v>
      </c>
      <c r="G502" s="5" t="s">
        <v>2116</v>
      </c>
      <c r="H502" s="5" t="s">
        <v>5103</v>
      </c>
      <c r="J502" s="5" t="s">
        <v>1887</v>
      </c>
      <c r="K502" s="5" t="s">
        <v>4971</v>
      </c>
      <c r="L502" s="5">
        <v>1</v>
      </c>
      <c r="M502" s="5">
        <v>1</v>
      </c>
      <c r="N502" s="11">
        <v>1</v>
      </c>
      <c r="O502" s="11">
        <v>0</v>
      </c>
      <c r="P502" s="11">
        <v>1</v>
      </c>
      <c r="Q502" s="11">
        <v>1</v>
      </c>
      <c r="R502" s="11">
        <v>1</v>
      </c>
      <c r="S502" s="11">
        <v>1</v>
      </c>
      <c r="T502" s="11">
        <v>1</v>
      </c>
      <c r="U502" s="11">
        <v>1</v>
      </c>
      <c r="V502" s="11">
        <v>0</v>
      </c>
      <c r="W502" s="11">
        <v>1</v>
      </c>
      <c r="X502" s="11">
        <v>1</v>
      </c>
      <c r="Y502" s="11">
        <v>1</v>
      </c>
      <c r="Z502" s="11">
        <v>1</v>
      </c>
      <c r="AA502" s="11">
        <v>1</v>
      </c>
      <c r="AB502" s="5" t="s">
        <v>138</v>
      </c>
      <c r="AC502" s="5" t="s">
        <v>7486</v>
      </c>
    </row>
    <row r="503" spans="1:29" x14ac:dyDescent="0.3">
      <c r="N503" s="11"/>
      <c r="O503" s="11"/>
      <c r="P503" s="11"/>
      <c r="Q503" s="11"/>
    </row>
    <row r="504" spans="1:29" x14ac:dyDescent="0.3">
      <c r="A504" s="5" t="s">
        <v>6405</v>
      </c>
      <c r="L504" s="5">
        <v>85</v>
      </c>
      <c r="M504" s="5">
        <v>90</v>
      </c>
      <c r="N504" s="11">
        <v>85</v>
      </c>
      <c r="O504" s="11">
        <v>100</v>
      </c>
      <c r="P504" s="11">
        <v>110</v>
      </c>
      <c r="Q504" s="11">
        <v>78</v>
      </c>
      <c r="R504" s="11">
        <v>176</v>
      </c>
      <c r="S504" s="11">
        <v>81</v>
      </c>
      <c r="T504" s="11">
        <v>78</v>
      </c>
      <c r="U504" s="11">
        <v>125</v>
      </c>
      <c r="V504" s="11">
        <v>22</v>
      </c>
      <c r="W504" s="11">
        <v>24</v>
      </c>
      <c r="X504" s="11">
        <v>77</v>
      </c>
      <c r="Y504" s="11">
        <v>70</v>
      </c>
      <c r="Z504" s="11">
        <v>109</v>
      </c>
      <c r="AA504" s="11">
        <v>72</v>
      </c>
    </row>
    <row r="505" spans="1:29" x14ac:dyDescent="0.3">
      <c r="A505" s="5" t="s">
        <v>7487</v>
      </c>
      <c r="B505" s="5">
        <v>257</v>
      </c>
      <c r="C505" s="5" t="s">
        <v>7488</v>
      </c>
      <c r="E505" s="5" t="s">
        <v>6417</v>
      </c>
      <c r="F505" s="5" t="s">
        <v>6107</v>
      </c>
      <c r="G505" s="5" t="s">
        <v>2014</v>
      </c>
      <c r="I505" s="5" t="s">
        <v>4883</v>
      </c>
      <c r="J505" s="5" t="s">
        <v>4883</v>
      </c>
      <c r="L505" s="5">
        <v>1</v>
      </c>
      <c r="M505" s="5">
        <v>1</v>
      </c>
      <c r="N505" s="11">
        <v>1</v>
      </c>
      <c r="O505" s="11">
        <v>1</v>
      </c>
      <c r="P505" s="11">
        <v>1</v>
      </c>
      <c r="Q505" s="11">
        <v>2</v>
      </c>
      <c r="R505" s="11">
        <v>1</v>
      </c>
      <c r="S505" s="11">
        <v>1</v>
      </c>
      <c r="T505" s="11">
        <v>1</v>
      </c>
      <c r="U505" s="11">
        <v>2</v>
      </c>
      <c r="V505" s="11">
        <v>1</v>
      </c>
      <c r="W505" s="11">
        <v>1</v>
      </c>
      <c r="X505" s="11">
        <v>1</v>
      </c>
      <c r="Y505" s="11">
        <v>1</v>
      </c>
      <c r="Z505" s="11">
        <v>1</v>
      </c>
      <c r="AA505" s="11">
        <v>0</v>
      </c>
      <c r="AB505" s="5" t="s">
        <v>3925</v>
      </c>
      <c r="AC505" s="5" t="s">
        <v>3926</v>
      </c>
    </row>
    <row r="506" spans="1:29" x14ac:dyDescent="0.3">
      <c r="A506" s="5" t="s">
        <v>7489</v>
      </c>
      <c r="B506" s="5">
        <v>424</v>
      </c>
      <c r="C506" s="5" t="s">
        <v>7490</v>
      </c>
      <c r="E506" s="5" t="s">
        <v>4969</v>
      </c>
      <c r="F506" s="5" t="s">
        <v>6107</v>
      </c>
      <c r="G506" s="5" t="s">
        <v>2014</v>
      </c>
      <c r="H506" s="5" t="s">
        <v>4980</v>
      </c>
      <c r="K506" s="5" t="s">
        <v>4971</v>
      </c>
      <c r="L506" s="5">
        <v>1</v>
      </c>
      <c r="M506" s="5">
        <v>1</v>
      </c>
      <c r="N506" s="11">
        <v>1</v>
      </c>
      <c r="O506" s="11">
        <v>1</v>
      </c>
      <c r="P506" s="11">
        <v>1</v>
      </c>
      <c r="Q506" s="11">
        <v>1</v>
      </c>
      <c r="R506" s="11">
        <v>1</v>
      </c>
      <c r="S506" s="11">
        <v>1</v>
      </c>
      <c r="T506" s="11">
        <v>1</v>
      </c>
      <c r="U506" s="11">
        <v>2</v>
      </c>
      <c r="V506" s="11">
        <v>0</v>
      </c>
      <c r="W506" s="11">
        <v>0</v>
      </c>
      <c r="X506" s="11">
        <v>1</v>
      </c>
      <c r="Y506" s="11">
        <v>1</v>
      </c>
      <c r="Z506" s="11">
        <v>1</v>
      </c>
      <c r="AA506" s="11">
        <v>1</v>
      </c>
      <c r="AB506" s="5" t="s">
        <v>138</v>
      </c>
      <c r="AC506" s="5" t="s">
        <v>138</v>
      </c>
    </row>
    <row r="507" spans="1:29" x14ac:dyDescent="0.3">
      <c r="A507" s="5" t="s">
        <v>7491</v>
      </c>
      <c r="B507" s="5">
        <v>155</v>
      </c>
      <c r="C507" s="5" t="s">
        <v>7492</v>
      </c>
      <c r="E507" s="5" t="s">
        <v>7084</v>
      </c>
      <c r="F507" s="5" t="s">
        <v>6107</v>
      </c>
      <c r="G507" s="5" t="s">
        <v>7493</v>
      </c>
      <c r="H507" s="5" t="s">
        <v>4980</v>
      </c>
      <c r="K507" s="5" t="s">
        <v>4971</v>
      </c>
      <c r="N507" s="11"/>
      <c r="O507" s="11"/>
      <c r="P507" s="11"/>
      <c r="Q507" s="11"/>
    </row>
    <row r="508" spans="1:29" x14ac:dyDescent="0.3">
      <c r="A508" s="5" t="s">
        <v>7494</v>
      </c>
      <c r="B508" s="5">
        <v>349</v>
      </c>
      <c r="C508" s="5" t="s">
        <v>7495</v>
      </c>
      <c r="E508" s="5" t="s">
        <v>6417</v>
      </c>
      <c r="F508" s="5" t="s">
        <v>6107</v>
      </c>
      <c r="G508" s="5" t="s">
        <v>7496</v>
      </c>
      <c r="H508" s="5" t="s">
        <v>5103</v>
      </c>
      <c r="I508" s="5" t="s">
        <v>2059</v>
      </c>
      <c r="J508" s="5" t="s">
        <v>1887</v>
      </c>
      <c r="K508" s="5" t="s">
        <v>6510</v>
      </c>
      <c r="L508" s="5">
        <v>1</v>
      </c>
      <c r="M508" s="5">
        <v>1</v>
      </c>
      <c r="N508" s="11">
        <v>1</v>
      </c>
      <c r="O508" s="11">
        <v>1</v>
      </c>
      <c r="P508" s="11">
        <v>1</v>
      </c>
      <c r="Q508" s="11">
        <v>1</v>
      </c>
      <c r="R508" s="11">
        <v>1</v>
      </c>
      <c r="S508" s="11">
        <v>1</v>
      </c>
      <c r="T508" s="11">
        <v>1</v>
      </c>
      <c r="U508" s="11">
        <v>1</v>
      </c>
      <c r="V508" s="11">
        <v>0</v>
      </c>
      <c r="W508" s="11">
        <v>0</v>
      </c>
      <c r="X508" s="11">
        <v>1</v>
      </c>
      <c r="Y508" s="11">
        <v>1</v>
      </c>
      <c r="Z508" s="11">
        <v>1</v>
      </c>
      <c r="AA508" s="11">
        <v>1</v>
      </c>
      <c r="AB508" s="5" t="s">
        <v>138</v>
      </c>
      <c r="AC508" s="5" t="s">
        <v>138</v>
      </c>
    </row>
    <row r="509" spans="1:29" x14ac:dyDescent="0.3">
      <c r="A509" s="5" t="s">
        <v>7497</v>
      </c>
      <c r="B509" s="5">
        <v>319</v>
      </c>
      <c r="C509" s="5" t="s">
        <v>7498</v>
      </c>
      <c r="E509" s="5" t="s">
        <v>6547</v>
      </c>
      <c r="F509" s="5" t="s">
        <v>6107</v>
      </c>
      <c r="G509" s="5" t="s">
        <v>4453</v>
      </c>
      <c r="I509" s="5" t="s">
        <v>4883</v>
      </c>
      <c r="J509" s="5" t="s">
        <v>4883</v>
      </c>
      <c r="L509" s="5">
        <v>1</v>
      </c>
      <c r="M509" s="5">
        <v>1</v>
      </c>
      <c r="N509" s="11">
        <v>1</v>
      </c>
      <c r="O509" s="11">
        <v>1</v>
      </c>
      <c r="P509" s="11">
        <v>3</v>
      </c>
      <c r="Q509" s="11">
        <v>1</v>
      </c>
      <c r="R509" s="11">
        <v>1</v>
      </c>
      <c r="S509" s="11">
        <v>1</v>
      </c>
      <c r="T509" s="11">
        <v>1</v>
      </c>
      <c r="U509" s="11">
        <v>2</v>
      </c>
      <c r="V509" s="11">
        <v>0</v>
      </c>
      <c r="W509" s="11">
        <v>0</v>
      </c>
      <c r="X509" s="11">
        <v>1</v>
      </c>
      <c r="Y509" s="11">
        <v>1</v>
      </c>
      <c r="Z509" s="11">
        <v>1</v>
      </c>
      <c r="AA509" s="11">
        <v>1</v>
      </c>
      <c r="AB509" s="5" t="s">
        <v>138</v>
      </c>
      <c r="AC509" s="5" t="s">
        <v>138</v>
      </c>
    </row>
    <row r="510" spans="1:29" x14ac:dyDescent="0.3">
      <c r="A510" s="5" t="s">
        <v>7499</v>
      </c>
      <c r="B510" s="5">
        <v>350</v>
      </c>
      <c r="C510" s="5" t="s">
        <v>7500</v>
      </c>
      <c r="E510" s="5" t="s">
        <v>6421</v>
      </c>
      <c r="F510" s="5" t="s">
        <v>6107</v>
      </c>
      <c r="G510" s="5" t="s">
        <v>2014</v>
      </c>
      <c r="I510" s="5" t="s">
        <v>4883</v>
      </c>
      <c r="J510" s="5" t="s">
        <v>4883</v>
      </c>
      <c r="K510" s="5" t="s">
        <v>4883</v>
      </c>
      <c r="L510" s="5">
        <v>1</v>
      </c>
      <c r="M510" s="5">
        <v>1</v>
      </c>
      <c r="N510" s="11">
        <v>1</v>
      </c>
      <c r="O510" s="11">
        <v>1</v>
      </c>
      <c r="P510" s="11">
        <v>1</v>
      </c>
      <c r="Q510" s="11">
        <v>1</v>
      </c>
      <c r="R510" s="11">
        <v>1</v>
      </c>
      <c r="S510" s="11">
        <v>1</v>
      </c>
      <c r="T510" s="11">
        <v>1</v>
      </c>
      <c r="U510" s="11">
        <v>2</v>
      </c>
      <c r="V510" s="11">
        <v>0</v>
      </c>
      <c r="W510" s="11">
        <v>0</v>
      </c>
      <c r="X510" s="11">
        <v>1</v>
      </c>
      <c r="Y510" s="11">
        <v>1</v>
      </c>
      <c r="Z510" s="11">
        <v>1</v>
      </c>
      <c r="AA510" s="11">
        <v>1</v>
      </c>
      <c r="AB510" s="5" t="s">
        <v>138</v>
      </c>
      <c r="AC510" s="5" t="s">
        <v>138</v>
      </c>
    </row>
    <row r="511" spans="1:29" x14ac:dyDescent="0.3">
      <c r="A511" s="5" t="s">
        <v>7501</v>
      </c>
      <c r="B511" s="5">
        <v>138</v>
      </c>
      <c r="C511" s="5" t="s">
        <v>7502</v>
      </c>
      <c r="E511" s="5" t="s">
        <v>6179</v>
      </c>
      <c r="F511" s="5" t="s">
        <v>6107</v>
      </c>
      <c r="G511" s="5" t="s">
        <v>2014</v>
      </c>
      <c r="H511" s="5" t="s">
        <v>4892</v>
      </c>
      <c r="K511" s="5" t="s">
        <v>4946</v>
      </c>
      <c r="L511" s="5">
        <v>1</v>
      </c>
      <c r="M511" s="5">
        <v>1</v>
      </c>
      <c r="N511" s="11">
        <v>1</v>
      </c>
      <c r="O511" s="11">
        <v>1</v>
      </c>
      <c r="P511" s="11">
        <v>2</v>
      </c>
      <c r="Q511" s="11">
        <v>2</v>
      </c>
      <c r="R511" s="11">
        <v>1</v>
      </c>
      <c r="S511" s="11">
        <v>1</v>
      </c>
      <c r="T511" s="11">
        <v>1</v>
      </c>
      <c r="U511" s="11">
        <v>1</v>
      </c>
      <c r="V511" s="11">
        <v>1</v>
      </c>
      <c r="W511" s="11">
        <v>1</v>
      </c>
      <c r="X511" s="11">
        <v>1</v>
      </c>
      <c r="Y511" s="11">
        <v>1</v>
      </c>
      <c r="Z511" s="11">
        <v>1</v>
      </c>
      <c r="AA511" s="11">
        <v>1</v>
      </c>
      <c r="AB511" s="5" t="s">
        <v>7503</v>
      </c>
      <c r="AC511" s="5" t="s">
        <v>7504</v>
      </c>
    </row>
    <row r="512" spans="1:29" x14ac:dyDescent="0.3">
      <c r="A512" s="5" t="s">
        <v>7505</v>
      </c>
      <c r="B512" s="5">
        <v>168</v>
      </c>
      <c r="C512" s="5" t="s">
        <v>7506</v>
      </c>
      <c r="E512" s="5" t="s">
        <v>6417</v>
      </c>
      <c r="F512" s="5" t="s">
        <v>6107</v>
      </c>
      <c r="G512" s="5" t="s">
        <v>2014</v>
      </c>
      <c r="H512" s="5" t="s">
        <v>5308</v>
      </c>
      <c r="I512" s="5" t="s">
        <v>4883</v>
      </c>
      <c r="J512" s="5" t="s">
        <v>4883</v>
      </c>
      <c r="K512" s="5" t="s">
        <v>4946</v>
      </c>
      <c r="L512" s="5">
        <v>1</v>
      </c>
      <c r="M512" s="5">
        <v>2</v>
      </c>
      <c r="N512" s="11">
        <v>1</v>
      </c>
      <c r="O512" s="11">
        <v>3</v>
      </c>
      <c r="P512" s="11">
        <v>2</v>
      </c>
      <c r="Q512" s="11">
        <v>2</v>
      </c>
      <c r="R512" s="11">
        <v>2</v>
      </c>
      <c r="S512" s="11">
        <v>2</v>
      </c>
      <c r="T512" s="11">
        <v>1</v>
      </c>
      <c r="U512" s="11">
        <v>2</v>
      </c>
      <c r="V512" s="11">
        <v>1</v>
      </c>
      <c r="W512" s="11">
        <v>0</v>
      </c>
      <c r="X512" s="11">
        <v>1</v>
      </c>
      <c r="Y512" s="11">
        <v>1</v>
      </c>
      <c r="Z512" s="11">
        <v>2</v>
      </c>
      <c r="AA512" s="11">
        <v>1</v>
      </c>
      <c r="AB512" s="5" t="s">
        <v>7507</v>
      </c>
      <c r="AC512" s="5" t="s">
        <v>138</v>
      </c>
    </row>
    <row r="513" spans="1:29" x14ac:dyDescent="0.3">
      <c r="A513" s="5" t="s">
        <v>7508</v>
      </c>
      <c r="B513" s="5">
        <v>258</v>
      </c>
      <c r="C513" s="5" t="s">
        <v>7509</v>
      </c>
      <c r="E513" s="5" t="s">
        <v>6417</v>
      </c>
      <c r="F513" s="5" t="s">
        <v>6107</v>
      </c>
      <c r="G513" s="5" t="s">
        <v>2014</v>
      </c>
      <c r="I513" s="5" t="s">
        <v>4883</v>
      </c>
      <c r="J513" s="5" t="s">
        <v>4883</v>
      </c>
      <c r="K513" s="5" t="s">
        <v>4883</v>
      </c>
      <c r="L513" s="5">
        <v>1</v>
      </c>
      <c r="M513" s="5">
        <v>1</v>
      </c>
      <c r="N513" s="11">
        <v>1</v>
      </c>
      <c r="O513" s="11">
        <v>3</v>
      </c>
      <c r="P513" s="11">
        <v>1</v>
      </c>
      <c r="Q513" s="11">
        <v>1</v>
      </c>
      <c r="R513" s="11">
        <v>1</v>
      </c>
      <c r="S513" s="11">
        <v>1</v>
      </c>
      <c r="T513" s="11">
        <v>1</v>
      </c>
      <c r="U513" s="11">
        <v>1</v>
      </c>
      <c r="V513" s="11">
        <v>0</v>
      </c>
      <c r="W513" s="11">
        <v>0</v>
      </c>
      <c r="X513" s="11">
        <v>1</v>
      </c>
      <c r="Y513" s="11">
        <v>1</v>
      </c>
      <c r="Z513" s="11">
        <v>2</v>
      </c>
      <c r="AA513" s="11">
        <v>0</v>
      </c>
      <c r="AB513" s="5" t="s">
        <v>138</v>
      </c>
      <c r="AC513" s="5" t="s">
        <v>138</v>
      </c>
    </row>
    <row r="514" spans="1:29" x14ac:dyDescent="0.3">
      <c r="A514" s="5" t="s">
        <v>7510</v>
      </c>
      <c r="B514" s="5">
        <v>240</v>
      </c>
      <c r="C514" s="5" t="s">
        <v>7511</v>
      </c>
      <c r="E514" s="5" t="s">
        <v>6417</v>
      </c>
      <c r="F514" s="5" t="s">
        <v>6107</v>
      </c>
      <c r="G514" s="5" t="s">
        <v>4456</v>
      </c>
      <c r="I514" s="5" t="s">
        <v>4883</v>
      </c>
      <c r="J514" s="5" t="s">
        <v>4883</v>
      </c>
      <c r="L514" s="5">
        <v>1</v>
      </c>
      <c r="M514" s="5">
        <v>1</v>
      </c>
      <c r="N514" s="11">
        <v>1</v>
      </c>
      <c r="O514" s="11">
        <v>1</v>
      </c>
      <c r="P514" s="11">
        <v>1</v>
      </c>
      <c r="Q514" s="11">
        <v>1</v>
      </c>
      <c r="R514" s="11">
        <v>1</v>
      </c>
      <c r="S514" s="11">
        <v>1</v>
      </c>
      <c r="T514" s="11">
        <v>1</v>
      </c>
      <c r="U514" s="11">
        <v>1</v>
      </c>
      <c r="V514" s="11">
        <v>0</v>
      </c>
      <c r="W514" s="11">
        <v>0</v>
      </c>
      <c r="X514" s="11">
        <v>2</v>
      </c>
      <c r="Y514" s="11">
        <v>1</v>
      </c>
      <c r="Z514" s="11">
        <v>1</v>
      </c>
      <c r="AA514" s="11">
        <v>1</v>
      </c>
      <c r="AB514" s="5" t="s">
        <v>138</v>
      </c>
      <c r="AC514" s="5" t="s">
        <v>138</v>
      </c>
    </row>
    <row r="515" spans="1:29" x14ac:dyDescent="0.3">
      <c r="A515" s="5" t="s">
        <v>7512</v>
      </c>
      <c r="B515" s="5">
        <v>391</v>
      </c>
      <c r="C515" s="5" t="s">
        <v>7513</v>
      </c>
      <c r="E515" s="5" t="s">
        <v>6417</v>
      </c>
      <c r="F515" s="5" t="s">
        <v>6107</v>
      </c>
      <c r="G515" s="5" t="s">
        <v>2014</v>
      </c>
      <c r="I515" s="5" t="s">
        <v>4883</v>
      </c>
      <c r="J515" s="5" t="s">
        <v>4883</v>
      </c>
      <c r="K515" s="5" t="s">
        <v>4883</v>
      </c>
      <c r="L515" s="5">
        <v>1</v>
      </c>
      <c r="M515" s="5">
        <v>1</v>
      </c>
      <c r="N515" s="11">
        <v>3</v>
      </c>
      <c r="O515" s="11">
        <v>1</v>
      </c>
      <c r="P515" s="11">
        <v>5</v>
      </c>
      <c r="Q515" s="11">
        <v>2</v>
      </c>
      <c r="R515" s="11">
        <v>6</v>
      </c>
      <c r="S515" s="11">
        <v>1</v>
      </c>
      <c r="T515" s="11">
        <v>2</v>
      </c>
      <c r="U515" s="11">
        <v>3</v>
      </c>
      <c r="V515" s="11">
        <v>0</v>
      </c>
      <c r="W515" s="11">
        <v>1</v>
      </c>
      <c r="X515" s="11">
        <v>1</v>
      </c>
      <c r="Y515" s="11">
        <v>1</v>
      </c>
      <c r="Z515" s="11">
        <v>2</v>
      </c>
      <c r="AA515" s="11">
        <v>2</v>
      </c>
      <c r="AB515" s="5" t="s">
        <v>138</v>
      </c>
      <c r="AC515" s="5" t="s">
        <v>2170</v>
      </c>
    </row>
    <row r="516" spans="1:29" x14ac:dyDescent="0.3">
      <c r="A516" s="5" t="s">
        <v>7514</v>
      </c>
      <c r="B516" s="5">
        <v>311</v>
      </c>
      <c r="C516" s="5" t="s">
        <v>7515</v>
      </c>
      <c r="E516" s="5" t="s">
        <v>4969</v>
      </c>
      <c r="F516" s="5" t="s">
        <v>6107</v>
      </c>
      <c r="G516" s="5" t="s">
        <v>2357</v>
      </c>
      <c r="H516" s="5" t="s">
        <v>4980</v>
      </c>
      <c r="K516" s="5" t="s">
        <v>4971</v>
      </c>
      <c r="L516" s="5" t="s">
        <v>138</v>
      </c>
      <c r="M516" s="5" t="s">
        <v>138</v>
      </c>
      <c r="N516" s="11" t="s">
        <v>138</v>
      </c>
      <c r="O516" s="11" t="s">
        <v>138</v>
      </c>
      <c r="P516" s="11" t="s">
        <v>138</v>
      </c>
      <c r="Q516" s="11" t="s">
        <v>138</v>
      </c>
      <c r="R516" s="11" t="s">
        <v>138</v>
      </c>
      <c r="S516" s="11" t="s">
        <v>138</v>
      </c>
      <c r="T516" s="11" t="s">
        <v>138</v>
      </c>
      <c r="U516" s="11" t="s">
        <v>138</v>
      </c>
      <c r="V516" s="11" t="s">
        <v>138</v>
      </c>
      <c r="W516" s="11" t="s">
        <v>138</v>
      </c>
      <c r="X516" s="11" t="s">
        <v>138</v>
      </c>
      <c r="Y516" s="11" t="s">
        <v>138</v>
      </c>
      <c r="Z516" s="11" t="s">
        <v>138</v>
      </c>
      <c r="AA516" s="11" t="s">
        <v>138</v>
      </c>
      <c r="AB516" s="5" t="s">
        <v>138</v>
      </c>
      <c r="AC516" s="5" t="s">
        <v>138</v>
      </c>
    </row>
    <row r="517" spans="1:29" x14ac:dyDescent="0.3">
      <c r="A517" s="5" t="s">
        <v>7516</v>
      </c>
      <c r="B517" s="5">
        <v>154</v>
      </c>
      <c r="C517" s="5" t="s">
        <v>7517</v>
      </c>
      <c r="E517" s="5" t="s">
        <v>6417</v>
      </c>
      <c r="F517" s="5" t="s">
        <v>6107</v>
      </c>
      <c r="G517" s="5" t="s">
        <v>4456</v>
      </c>
      <c r="H517" s="5" t="s">
        <v>5103</v>
      </c>
      <c r="I517" s="5" t="s">
        <v>2059</v>
      </c>
      <c r="J517" s="5" t="s">
        <v>1887</v>
      </c>
      <c r="K517" s="5" t="s">
        <v>4883</v>
      </c>
      <c r="L517" s="5">
        <v>2</v>
      </c>
      <c r="M517" s="5">
        <v>2</v>
      </c>
      <c r="N517" s="11">
        <v>1</v>
      </c>
      <c r="O517" s="11">
        <v>1</v>
      </c>
      <c r="P517" s="11">
        <v>1</v>
      </c>
      <c r="Q517" s="11">
        <v>1</v>
      </c>
      <c r="R517" s="11">
        <v>2</v>
      </c>
      <c r="S517" s="11">
        <v>1</v>
      </c>
      <c r="T517" s="11">
        <v>1</v>
      </c>
      <c r="U517" s="11">
        <v>3</v>
      </c>
      <c r="V517" s="11">
        <v>0</v>
      </c>
      <c r="W517" s="11">
        <v>0</v>
      </c>
      <c r="X517" s="11">
        <v>2</v>
      </c>
      <c r="Y517" s="11">
        <v>0</v>
      </c>
      <c r="Z517" s="11">
        <v>2</v>
      </c>
      <c r="AA517" s="11">
        <v>1</v>
      </c>
      <c r="AB517" s="5" t="s">
        <v>138</v>
      </c>
      <c r="AC517" s="5" t="s">
        <v>138</v>
      </c>
    </row>
    <row r="518" spans="1:29" x14ac:dyDescent="0.3">
      <c r="A518" s="5" t="s">
        <v>6177</v>
      </c>
      <c r="B518" s="5">
        <v>250</v>
      </c>
      <c r="C518" s="5" t="s">
        <v>6178</v>
      </c>
      <c r="E518" s="5" t="s">
        <v>6179</v>
      </c>
      <c r="F518" s="5" t="s">
        <v>6107</v>
      </c>
      <c r="G518" s="5" t="s">
        <v>2014</v>
      </c>
      <c r="J518" s="5" t="s">
        <v>5171</v>
      </c>
      <c r="L518" s="5">
        <v>1</v>
      </c>
      <c r="M518" s="5">
        <v>1</v>
      </c>
      <c r="N518" s="11">
        <v>1</v>
      </c>
      <c r="O518" s="11">
        <v>1</v>
      </c>
      <c r="P518" s="11">
        <v>1</v>
      </c>
      <c r="Q518" s="11">
        <v>1</v>
      </c>
      <c r="R518" s="11">
        <v>1</v>
      </c>
      <c r="S518" s="11">
        <v>1</v>
      </c>
      <c r="T518" s="11">
        <v>1</v>
      </c>
      <c r="U518" s="11">
        <v>1</v>
      </c>
      <c r="V518" s="11">
        <v>0</v>
      </c>
      <c r="W518" s="11">
        <v>0</v>
      </c>
      <c r="X518" s="11">
        <v>1</v>
      </c>
      <c r="Y518" s="11">
        <v>1</v>
      </c>
      <c r="Z518" s="11">
        <v>1</v>
      </c>
      <c r="AA518" s="11">
        <v>1</v>
      </c>
      <c r="AB518" s="5" t="s">
        <v>138</v>
      </c>
      <c r="AC518" s="5" t="s">
        <v>138</v>
      </c>
    </row>
    <row r="519" spans="1:29" x14ac:dyDescent="0.3">
      <c r="A519" s="5" t="s">
        <v>7518</v>
      </c>
      <c r="B519" s="5">
        <v>109</v>
      </c>
      <c r="C519" s="5" t="s">
        <v>7519</v>
      </c>
      <c r="E519" s="5" t="s">
        <v>5784</v>
      </c>
      <c r="F519" s="5" t="s">
        <v>6107</v>
      </c>
      <c r="G519" s="5" t="s">
        <v>4783</v>
      </c>
      <c r="H519" s="5" t="s">
        <v>4980</v>
      </c>
      <c r="K519" s="5" t="s">
        <v>4971</v>
      </c>
      <c r="L519" s="5" t="s">
        <v>138</v>
      </c>
      <c r="M519" s="5" t="s">
        <v>138</v>
      </c>
      <c r="N519" s="11" t="s">
        <v>138</v>
      </c>
      <c r="O519" s="11" t="s">
        <v>138</v>
      </c>
      <c r="P519" s="11" t="s">
        <v>138</v>
      </c>
      <c r="Q519" s="11" t="s">
        <v>138</v>
      </c>
      <c r="R519" s="11" t="s">
        <v>138</v>
      </c>
      <c r="S519" s="11" t="s">
        <v>138</v>
      </c>
      <c r="T519" s="11" t="s">
        <v>138</v>
      </c>
      <c r="U519" s="11" t="s">
        <v>138</v>
      </c>
      <c r="V519" s="11" t="s">
        <v>138</v>
      </c>
      <c r="W519" s="11" t="s">
        <v>138</v>
      </c>
      <c r="X519" s="11" t="s">
        <v>138</v>
      </c>
      <c r="Y519" s="11" t="s">
        <v>138</v>
      </c>
      <c r="Z519" s="11" t="s">
        <v>138</v>
      </c>
      <c r="AA519" s="11" t="s">
        <v>138</v>
      </c>
      <c r="AB519" s="5" t="s">
        <v>138</v>
      </c>
      <c r="AC519" s="5" t="s">
        <v>138</v>
      </c>
    </row>
    <row r="520" spans="1:29" x14ac:dyDescent="0.3">
      <c r="A520" s="5" t="s">
        <v>7520</v>
      </c>
      <c r="B520" s="5">
        <v>220</v>
      </c>
      <c r="C520" s="5" t="s">
        <v>7521</v>
      </c>
      <c r="E520" s="5" t="s">
        <v>6547</v>
      </c>
      <c r="F520" s="5" t="s">
        <v>6107</v>
      </c>
      <c r="G520" s="5" t="s">
        <v>2242</v>
      </c>
      <c r="H520" s="5" t="s">
        <v>5103</v>
      </c>
      <c r="I520" s="5" t="s">
        <v>2059</v>
      </c>
      <c r="J520" s="5" t="s">
        <v>1887</v>
      </c>
      <c r="K520" s="5" t="s">
        <v>4883</v>
      </c>
      <c r="L520" s="5">
        <v>1</v>
      </c>
      <c r="M520" s="5">
        <v>2</v>
      </c>
      <c r="N520" s="11">
        <v>1</v>
      </c>
      <c r="O520" s="11">
        <v>1</v>
      </c>
      <c r="P520" s="11">
        <v>3</v>
      </c>
      <c r="Q520" s="11">
        <v>1</v>
      </c>
      <c r="R520" s="11">
        <v>2</v>
      </c>
      <c r="S520" s="11">
        <v>1</v>
      </c>
      <c r="T520" s="11">
        <v>1</v>
      </c>
      <c r="U520" s="11">
        <v>1</v>
      </c>
      <c r="V520" s="11">
        <v>0</v>
      </c>
      <c r="W520" s="11">
        <v>0</v>
      </c>
      <c r="X520" s="11">
        <v>1</v>
      </c>
      <c r="Y520" s="11">
        <v>1</v>
      </c>
      <c r="Z520" s="11">
        <v>2</v>
      </c>
      <c r="AA520" s="11">
        <v>1</v>
      </c>
      <c r="AB520" s="5" t="s">
        <v>138</v>
      </c>
      <c r="AC520" s="5" t="s">
        <v>138</v>
      </c>
    </row>
    <row r="521" spans="1:29" x14ac:dyDescent="0.3">
      <c r="A521" s="5" t="s">
        <v>6180</v>
      </c>
      <c r="B521" s="5">
        <v>230</v>
      </c>
      <c r="C521" s="5" t="s">
        <v>6181</v>
      </c>
      <c r="E521" s="5" t="s">
        <v>6179</v>
      </c>
      <c r="F521" s="5" t="s">
        <v>6107</v>
      </c>
      <c r="G521" s="5" t="s">
        <v>2116</v>
      </c>
      <c r="J521" s="5" t="s">
        <v>5171</v>
      </c>
      <c r="K521" s="5" t="s">
        <v>4883</v>
      </c>
      <c r="L521" s="5">
        <v>1</v>
      </c>
      <c r="M521" s="5">
        <v>1</v>
      </c>
      <c r="N521" s="11">
        <v>1</v>
      </c>
      <c r="O521" s="11">
        <v>1</v>
      </c>
      <c r="P521" s="11">
        <v>1</v>
      </c>
      <c r="Q521" s="11">
        <v>1</v>
      </c>
      <c r="R521" s="11">
        <v>1</v>
      </c>
      <c r="S521" s="11">
        <v>1</v>
      </c>
      <c r="T521" s="11">
        <v>1</v>
      </c>
      <c r="U521" s="11">
        <v>1</v>
      </c>
      <c r="V521" s="11">
        <v>0</v>
      </c>
      <c r="W521" s="11">
        <v>0</v>
      </c>
      <c r="X521" s="11">
        <v>1</v>
      </c>
      <c r="Y521" s="11">
        <v>1</v>
      </c>
      <c r="Z521" s="11">
        <v>1</v>
      </c>
      <c r="AA521" s="11">
        <v>1</v>
      </c>
      <c r="AB521" s="5" t="s">
        <v>138</v>
      </c>
      <c r="AC521" s="5" t="s">
        <v>138</v>
      </c>
    </row>
    <row r="522" spans="1:29" x14ac:dyDescent="0.3">
      <c r="A522" s="5" t="s">
        <v>7522</v>
      </c>
      <c r="B522" s="5">
        <v>824</v>
      </c>
      <c r="C522" s="5" t="s">
        <v>7523</v>
      </c>
      <c r="E522" s="5" t="s">
        <v>6417</v>
      </c>
      <c r="F522" s="5" t="s">
        <v>6107</v>
      </c>
      <c r="G522" s="5" t="s">
        <v>2014</v>
      </c>
      <c r="I522" s="5" t="s">
        <v>4883</v>
      </c>
      <c r="J522" s="5" t="s">
        <v>5171</v>
      </c>
      <c r="K522" s="5" t="s">
        <v>5044</v>
      </c>
      <c r="L522" s="5">
        <v>1</v>
      </c>
      <c r="M522" s="5">
        <v>2</v>
      </c>
      <c r="N522" s="11">
        <v>1</v>
      </c>
      <c r="O522" s="11">
        <v>1</v>
      </c>
      <c r="P522" s="11">
        <v>1</v>
      </c>
      <c r="Q522" s="11">
        <v>1</v>
      </c>
      <c r="R522" s="11">
        <v>2</v>
      </c>
      <c r="S522" s="11">
        <v>1</v>
      </c>
      <c r="T522" s="11">
        <v>2</v>
      </c>
      <c r="U522" s="11">
        <v>2</v>
      </c>
      <c r="V522" s="11">
        <v>0</v>
      </c>
      <c r="W522" s="11">
        <v>0</v>
      </c>
      <c r="X522" s="11">
        <v>1</v>
      </c>
      <c r="Y522" s="11">
        <v>1</v>
      </c>
      <c r="Z522" s="11">
        <v>1</v>
      </c>
      <c r="AA522" s="11">
        <v>1</v>
      </c>
      <c r="AB522" s="5" t="s">
        <v>138</v>
      </c>
      <c r="AC522" s="5" t="s">
        <v>138</v>
      </c>
    </row>
    <row r="523" spans="1:29" x14ac:dyDescent="0.3">
      <c r="A523" s="5" t="s">
        <v>7524</v>
      </c>
      <c r="B523" s="5">
        <v>370</v>
      </c>
      <c r="C523" s="5" t="s">
        <v>7525</v>
      </c>
      <c r="E523" s="5" t="s">
        <v>6417</v>
      </c>
      <c r="F523" s="5" t="s">
        <v>6107</v>
      </c>
      <c r="G523" s="5" t="s">
        <v>2014</v>
      </c>
      <c r="H523" s="5" t="s">
        <v>4892</v>
      </c>
      <c r="I523" s="5" t="s">
        <v>4883</v>
      </c>
      <c r="J523" s="5" t="s">
        <v>4883</v>
      </c>
      <c r="K523" s="5" t="s">
        <v>4883</v>
      </c>
      <c r="L523" s="5">
        <v>1</v>
      </c>
      <c r="M523" s="5">
        <v>1</v>
      </c>
      <c r="N523" s="11">
        <v>1</v>
      </c>
      <c r="O523" s="11">
        <v>1</v>
      </c>
      <c r="P523" s="11">
        <v>1</v>
      </c>
      <c r="Q523" s="11">
        <v>1</v>
      </c>
      <c r="R523" s="11">
        <v>1</v>
      </c>
      <c r="S523" s="11">
        <v>1</v>
      </c>
      <c r="T523" s="11">
        <v>1</v>
      </c>
      <c r="U523" s="11">
        <v>1</v>
      </c>
      <c r="V523" s="11">
        <v>0</v>
      </c>
      <c r="W523" s="11">
        <v>0</v>
      </c>
      <c r="X523" s="11">
        <v>0</v>
      </c>
      <c r="Y523" s="11">
        <v>0</v>
      </c>
      <c r="Z523" s="11">
        <v>1</v>
      </c>
      <c r="AA523" s="11">
        <v>1</v>
      </c>
      <c r="AB523" s="5" t="s">
        <v>138</v>
      </c>
      <c r="AC523" s="5" t="s">
        <v>138</v>
      </c>
    </row>
    <row r="524" spans="1:29" x14ac:dyDescent="0.3">
      <c r="A524" s="5" t="s">
        <v>7526</v>
      </c>
      <c r="B524" s="5">
        <v>333</v>
      </c>
      <c r="C524" s="5" t="s">
        <v>7527</v>
      </c>
      <c r="E524" s="5" t="s">
        <v>6417</v>
      </c>
      <c r="F524" s="5" t="s">
        <v>6107</v>
      </c>
      <c r="G524" s="5" t="s">
        <v>2014</v>
      </c>
      <c r="H524" s="5" t="s">
        <v>5289</v>
      </c>
      <c r="I524" s="5" t="s">
        <v>4883</v>
      </c>
      <c r="J524" s="5" t="s">
        <v>4883</v>
      </c>
      <c r="K524" s="5" t="s">
        <v>6078</v>
      </c>
      <c r="L524" s="5">
        <v>1</v>
      </c>
      <c r="M524" s="5">
        <v>1</v>
      </c>
      <c r="N524" s="11">
        <v>1</v>
      </c>
      <c r="O524" s="11">
        <v>2</v>
      </c>
      <c r="P524" s="11">
        <v>1</v>
      </c>
      <c r="Q524" s="11">
        <v>1</v>
      </c>
      <c r="R524" s="11">
        <v>2</v>
      </c>
      <c r="S524" s="11">
        <v>1</v>
      </c>
      <c r="T524" s="11">
        <v>1</v>
      </c>
      <c r="U524" s="11">
        <v>1</v>
      </c>
      <c r="V524" s="11">
        <v>0</v>
      </c>
      <c r="W524" s="11">
        <v>0</v>
      </c>
      <c r="X524" s="11">
        <v>2</v>
      </c>
      <c r="Y524" s="11">
        <v>1</v>
      </c>
      <c r="Z524" s="11">
        <v>1</v>
      </c>
      <c r="AA524" s="11">
        <v>1</v>
      </c>
      <c r="AB524" s="5" t="s">
        <v>138</v>
      </c>
      <c r="AC524" s="5" t="s">
        <v>138</v>
      </c>
    </row>
    <row r="525" spans="1:29" x14ac:dyDescent="0.3">
      <c r="A525" s="5" t="s">
        <v>7528</v>
      </c>
      <c r="B525" s="5">
        <v>205</v>
      </c>
      <c r="C525" s="5" t="s">
        <v>7529</v>
      </c>
      <c r="E525" s="5" t="s">
        <v>6676</v>
      </c>
      <c r="F525" s="5" t="s">
        <v>6107</v>
      </c>
      <c r="G525" s="5" t="s">
        <v>2014</v>
      </c>
      <c r="J525" s="5" t="s">
        <v>5171</v>
      </c>
      <c r="K525" s="5" t="s">
        <v>5245</v>
      </c>
      <c r="L525" s="5">
        <v>1</v>
      </c>
      <c r="M525" s="5">
        <v>1</v>
      </c>
      <c r="N525" s="11">
        <v>1</v>
      </c>
      <c r="O525" s="11">
        <v>1</v>
      </c>
      <c r="P525" s="11">
        <v>2</v>
      </c>
      <c r="Q525" s="11">
        <v>1</v>
      </c>
      <c r="R525" s="11">
        <v>1</v>
      </c>
      <c r="S525" s="11">
        <v>1</v>
      </c>
      <c r="T525" s="11">
        <v>1</v>
      </c>
      <c r="U525" s="11">
        <v>1</v>
      </c>
      <c r="V525" s="11">
        <v>0</v>
      </c>
      <c r="W525" s="11">
        <v>0</v>
      </c>
      <c r="X525" s="11">
        <v>1</v>
      </c>
      <c r="Y525" s="11">
        <v>1</v>
      </c>
      <c r="Z525" s="11">
        <v>1</v>
      </c>
      <c r="AA525" s="11">
        <v>1</v>
      </c>
      <c r="AB525" s="5" t="s">
        <v>138</v>
      </c>
      <c r="AC525" s="5" t="s">
        <v>138</v>
      </c>
    </row>
    <row r="526" spans="1:29" x14ac:dyDescent="0.3">
      <c r="A526" s="5" t="s">
        <v>7530</v>
      </c>
      <c r="B526" s="5">
        <v>93</v>
      </c>
      <c r="C526" s="5" t="s">
        <v>7531</v>
      </c>
      <c r="E526" s="5" t="s">
        <v>5784</v>
      </c>
      <c r="F526" s="5" t="s">
        <v>6107</v>
      </c>
      <c r="G526" s="5" t="s">
        <v>2014</v>
      </c>
      <c r="H526" s="5" t="s">
        <v>4970</v>
      </c>
      <c r="K526" s="5" t="s">
        <v>4971</v>
      </c>
      <c r="L526" s="5">
        <v>1</v>
      </c>
      <c r="M526" s="5">
        <v>1</v>
      </c>
      <c r="N526" s="11">
        <v>1</v>
      </c>
      <c r="O526" s="11">
        <v>1</v>
      </c>
      <c r="P526" s="11">
        <v>1</v>
      </c>
      <c r="Q526" s="11">
        <v>1</v>
      </c>
      <c r="R526" s="11">
        <v>1</v>
      </c>
      <c r="S526" s="11">
        <v>1</v>
      </c>
      <c r="T526" s="11">
        <v>1</v>
      </c>
      <c r="U526" s="11">
        <v>1</v>
      </c>
      <c r="V526" s="11">
        <v>0</v>
      </c>
      <c r="W526" s="11">
        <v>0</v>
      </c>
      <c r="X526" s="11">
        <v>1</v>
      </c>
      <c r="Y526" s="11">
        <v>1</v>
      </c>
      <c r="Z526" s="11">
        <v>1</v>
      </c>
      <c r="AA526" s="11">
        <v>0</v>
      </c>
      <c r="AB526" s="5" t="s">
        <v>138</v>
      </c>
      <c r="AC526" s="5" t="s">
        <v>138</v>
      </c>
    </row>
    <row r="527" spans="1:29" x14ac:dyDescent="0.3">
      <c r="A527" s="5" t="s">
        <v>7532</v>
      </c>
      <c r="B527" s="5">
        <v>182</v>
      </c>
      <c r="C527" s="5" t="s">
        <v>7533</v>
      </c>
      <c r="E527" s="5" t="s">
        <v>6413</v>
      </c>
      <c r="F527" s="5" t="s">
        <v>6107</v>
      </c>
      <c r="G527" s="5" t="s">
        <v>2014</v>
      </c>
      <c r="H527" s="5" t="s">
        <v>4892</v>
      </c>
      <c r="I527" s="5" t="s">
        <v>4883</v>
      </c>
      <c r="J527" s="5" t="s">
        <v>4883</v>
      </c>
      <c r="K527" s="5" t="s">
        <v>5126</v>
      </c>
      <c r="L527" s="5">
        <v>2</v>
      </c>
      <c r="M527" s="5">
        <v>2</v>
      </c>
      <c r="N527" s="11">
        <v>1</v>
      </c>
      <c r="O527" s="11">
        <v>2</v>
      </c>
      <c r="P527" s="11">
        <v>2</v>
      </c>
      <c r="Q527" s="11">
        <v>1</v>
      </c>
      <c r="R527" s="11">
        <v>2</v>
      </c>
      <c r="S527" s="11">
        <v>1</v>
      </c>
      <c r="T527" s="11">
        <v>1</v>
      </c>
      <c r="U527" s="11">
        <v>2</v>
      </c>
      <c r="V527" s="11">
        <v>0</v>
      </c>
      <c r="W527" s="11">
        <v>0</v>
      </c>
      <c r="X527" s="11">
        <v>2</v>
      </c>
      <c r="Y527" s="11">
        <v>1</v>
      </c>
      <c r="Z527" s="11">
        <v>3</v>
      </c>
      <c r="AA527" s="11">
        <v>1</v>
      </c>
      <c r="AB527" s="5" t="s">
        <v>138</v>
      </c>
      <c r="AC527" s="5" t="s">
        <v>138</v>
      </c>
    </row>
    <row r="528" spans="1:29" x14ac:dyDescent="0.3">
      <c r="A528" s="5" t="s">
        <v>7534</v>
      </c>
      <c r="B528" s="5">
        <v>164</v>
      </c>
      <c r="C528" s="5" t="s">
        <v>7535</v>
      </c>
      <c r="E528" s="5" t="s">
        <v>5909</v>
      </c>
      <c r="F528" s="5" t="s">
        <v>6107</v>
      </c>
      <c r="G528" s="5" t="s">
        <v>2014</v>
      </c>
      <c r="H528" s="5" t="s">
        <v>4980</v>
      </c>
      <c r="J528" s="5" t="s">
        <v>1887</v>
      </c>
      <c r="K528" s="5" t="s">
        <v>4971</v>
      </c>
      <c r="N528" s="11"/>
      <c r="O528" s="11"/>
      <c r="P528" s="11"/>
      <c r="Q528" s="11"/>
    </row>
    <row r="529" spans="1:29" x14ac:dyDescent="0.3">
      <c r="A529" s="5" t="s">
        <v>7536</v>
      </c>
      <c r="B529" s="5">
        <v>433</v>
      </c>
      <c r="C529" s="5" t="s">
        <v>7537</v>
      </c>
      <c r="E529" s="5" t="s">
        <v>5784</v>
      </c>
      <c r="F529" s="5" t="s">
        <v>6107</v>
      </c>
      <c r="G529" s="5" t="s">
        <v>2014</v>
      </c>
      <c r="H529" s="5" t="s">
        <v>4970</v>
      </c>
      <c r="K529" s="5" t="s">
        <v>4971</v>
      </c>
      <c r="L529" s="5">
        <v>1</v>
      </c>
      <c r="M529" s="5">
        <v>1</v>
      </c>
      <c r="N529" s="11">
        <v>1</v>
      </c>
      <c r="O529" s="11">
        <v>1</v>
      </c>
      <c r="P529" s="11">
        <v>1</v>
      </c>
      <c r="Q529" s="11">
        <v>1</v>
      </c>
      <c r="R529" s="11">
        <v>2</v>
      </c>
      <c r="S529" s="11">
        <v>1</v>
      </c>
      <c r="T529" s="11">
        <v>1</v>
      </c>
      <c r="U529" s="11">
        <v>1</v>
      </c>
      <c r="V529" s="11">
        <v>1</v>
      </c>
      <c r="W529" s="11">
        <v>1</v>
      </c>
      <c r="X529" s="11">
        <v>1</v>
      </c>
      <c r="Y529" s="11">
        <v>1</v>
      </c>
      <c r="Z529" s="11">
        <v>1</v>
      </c>
      <c r="AA529" s="11">
        <v>1</v>
      </c>
      <c r="AB529" s="5" t="s">
        <v>7538</v>
      </c>
      <c r="AC529" s="5" t="s">
        <v>7539</v>
      </c>
    </row>
    <row r="530" spans="1:29" x14ac:dyDescent="0.3">
      <c r="A530" s="5" t="s">
        <v>7540</v>
      </c>
      <c r="B530" s="5">
        <v>81</v>
      </c>
      <c r="C530" s="5" t="s">
        <v>7541</v>
      </c>
      <c r="E530" s="5" t="s">
        <v>5909</v>
      </c>
      <c r="F530" s="5" t="s">
        <v>6107</v>
      </c>
      <c r="G530" s="5" t="s">
        <v>2014</v>
      </c>
      <c r="H530" s="5" t="s">
        <v>6527</v>
      </c>
      <c r="J530" s="5" t="s">
        <v>1894</v>
      </c>
      <c r="K530" s="5" t="s">
        <v>4971</v>
      </c>
      <c r="N530" s="11"/>
      <c r="O530" s="11"/>
      <c r="P530" s="11"/>
      <c r="Q530" s="11"/>
    </row>
    <row r="531" spans="1:29" x14ac:dyDescent="0.3">
      <c r="A531" s="5" t="s">
        <v>7542</v>
      </c>
      <c r="B531" s="5">
        <v>823</v>
      </c>
      <c r="C531" s="5" t="s">
        <v>7431</v>
      </c>
      <c r="E531" s="5" t="s">
        <v>6676</v>
      </c>
      <c r="F531" s="5" t="s">
        <v>6107</v>
      </c>
      <c r="G531" s="5" t="s">
        <v>2559</v>
      </c>
      <c r="K531" s="5" t="s">
        <v>5245</v>
      </c>
      <c r="L531" s="5">
        <v>1</v>
      </c>
      <c r="M531" s="5">
        <v>2</v>
      </c>
      <c r="N531" s="11">
        <v>1</v>
      </c>
      <c r="O531" s="11">
        <v>2</v>
      </c>
      <c r="P531" s="11">
        <v>1</v>
      </c>
      <c r="Q531" s="11">
        <v>1</v>
      </c>
      <c r="R531" s="11">
        <v>2</v>
      </c>
      <c r="S531" s="11">
        <v>1</v>
      </c>
      <c r="T531" s="11">
        <v>1</v>
      </c>
      <c r="U531" s="11">
        <v>3</v>
      </c>
      <c r="V531" s="11">
        <v>1</v>
      </c>
      <c r="W531" s="11">
        <v>1</v>
      </c>
      <c r="X531" s="11">
        <v>1</v>
      </c>
      <c r="Y531" s="11">
        <v>1</v>
      </c>
      <c r="Z531" s="11">
        <v>1</v>
      </c>
      <c r="AA531" s="11">
        <v>1</v>
      </c>
      <c r="AB531" s="5" t="s">
        <v>2895</v>
      </c>
      <c r="AC531" s="5" t="s">
        <v>2896</v>
      </c>
    </row>
    <row r="532" spans="1:29" x14ac:dyDescent="0.3">
      <c r="A532" s="5" t="s">
        <v>7543</v>
      </c>
      <c r="B532" s="5">
        <v>124</v>
      </c>
      <c r="C532" s="5" t="s">
        <v>7544</v>
      </c>
      <c r="E532" s="5" t="s">
        <v>6417</v>
      </c>
      <c r="F532" s="5" t="s">
        <v>6107</v>
      </c>
      <c r="G532" s="5" t="s">
        <v>2014</v>
      </c>
      <c r="H532" s="5" t="s">
        <v>4980</v>
      </c>
      <c r="J532" s="5" t="s">
        <v>1887</v>
      </c>
      <c r="K532" s="5" t="s">
        <v>4971</v>
      </c>
      <c r="L532" s="5">
        <v>1</v>
      </c>
      <c r="M532" s="5">
        <v>2</v>
      </c>
      <c r="N532" s="11">
        <v>1</v>
      </c>
      <c r="O532" s="11">
        <v>1</v>
      </c>
      <c r="P532" s="11">
        <v>2</v>
      </c>
      <c r="Q532" s="11">
        <v>1</v>
      </c>
      <c r="R532" s="11">
        <v>2</v>
      </c>
      <c r="S532" s="11">
        <v>1</v>
      </c>
      <c r="T532" s="11">
        <v>0</v>
      </c>
      <c r="U532" s="11">
        <v>2</v>
      </c>
      <c r="V532" s="11">
        <v>1</v>
      </c>
      <c r="W532" s="11">
        <v>1</v>
      </c>
      <c r="X532" s="11">
        <v>1</v>
      </c>
      <c r="Y532" s="11">
        <v>1</v>
      </c>
      <c r="Z532" s="11">
        <v>1</v>
      </c>
      <c r="AA532" s="11">
        <v>1</v>
      </c>
      <c r="AB532" s="5" t="s">
        <v>7545</v>
      </c>
      <c r="AC532" s="5" t="s">
        <v>7546</v>
      </c>
    </row>
    <row r="533" spans="1:29" x14ac:dyDescent="0.3">
      <c r="A533" s="5" t="s">
        <v>7547</v>
      </c>
      <c r="B533" s="5">
        <v>333</v>
      </c>
      <c r="C533" s="5" t="s">
        <v>7548</v>
      </c>
      <c r="E533" s="5" t="s">
        <v>6417</v>
      </c>
      <c r="F533" s="5" t="s">
        <v>6107</v>
      </c>
      <c r="G533" s="5" t="s">
        <v>2116</v>
      </c>
      <c r="I533" s="5" t="s">
        <v>4883</v>
      </c>
      <c r="J533" s="5" t="s">
        <v>4883</v>
      </c>
      <c r="K533" s="5" t="s">
        <v>4883</v>
      </c>
      <c r="L533" s="5">
        <v>4</v>
      </c>
      <c r="M533" s="5">
        <v>2</v>
      </c>
      <c r="N533" s="11">
        <v>3</v>
      </c>
      <c r="O533" s="11">
        <v>9</v>
      </c>
      <c r="P533" s="11">
        <v>2</v>
      </c>
      <c r="Q533" s="11">
        <v>1</v>
      </c>
      <c r="R533" s="11">
        <v>2</v>
      </c>
      <c r="S533" s="11">
        <v>1</v>
      </c>
      <c r="T533" s="11">
        <v>2</v>
      </c>
      <c r="U533" s="11">
        <v>2</v>
      </c>
      <c r="V533" s="11">
        <v>0</v>
      </c>
      <c r="W533" s="11">
        <v>0</v>
      </c>
      <c r="X533" s="11">
        <v>1</v>
      </c>
      <c r="Y533" s="11">
        <v>1</v>
      </c>
      <c r="Z533" s="11">
        <v>1</v>
      </c>
      <c r="AA533" s="11">
        <v>1</v>
      </c>
      <c r="AB533" s="5" t="s">
        <v>138</v>
      </c>
      <c r="AC533" s="5" t="s">
        <v>138</v>
      </c>
    </row>
    <row r="534" spans="1:29" x14ac:dyDescent="0.3">
      <c r="A534" s="5" t="s">
        <v>7549</v>
      </c>
      <c r="B534" s="5">
        <v>347</v>
      </c>
      <c r="C534" s="5" t="s">
        <v>7550</v>
      </c>
      <c r="E534" s="5" t="s">
        <v>6417</v>
      </c>
      <c r="F534" s="5" t="s">
        <v>6107</v>
      </c>
      <c r="G534" s="5" t="s">
        <v>4456</v>
      </c>
      <c r="I534" s="5" t="s">
        <v>4883</v>
      </c>
      <c r="J534" s="5" t="s">
        <v>4883</v>
      </c>
      <c r="K534" s="5" t="s">
        <v>4883</v>
      </c>
      <c r="L534" s="5">
        <v>2</v>
      </c>
      <c r="M534" s="5">
        <v>2</v>
      </c>
      <c r="N534" s="11">
        <v>1</v>
      </c>
      <c r="O534" s="11">
        <v>2</v>
      </c>
      <c r="P534" s="11">
        <v>1</v>
      </c>
      <c r="Q534" s="11">
        <v>2</v>
      </c>
      <c r="R534" s="11">
        <v>2</v>
      </c>
      <c r="S534" s="11">
        <v>2</v>
      </c>
      <c r="T534" s="11">
        <v>1</v>
      </c>
      <c r="U534" s="11">
        <v>2</v>
      </c>
      <c r="V534" s="11">
        <v>0</v>
      </c>
      <c r="W534" s="11">
        <v>1</v>
      </c>
      <c r="X534" s="11">
        <v>2</v>
      </c>
      <c r="Y534" s="11">
        <v>2</v>
      </c>
      <c r="Z534" s="11">
        <v>2</v>
      </c>
      <c r="AA534" s="11">
        <v>2</v>
      </c>
      <c r="AB534" s="5" t="s">
        <v>138</v>
      </c>
      <c r="AC534" s="5" t="s">
        <v>3469</v>
      </c>
    </row>
    <row r="535" spans="1:29" x14ac:dyDescent="0.3">
      <c r="A535" s="5" t="s">
        <v>7551</v>
      </c>
      <c r="B535" s="5">
        <v>335</v>
      </c>
      <c r="C535" s="5" t="s">
        <v>7552</v>
      </c>
      <c r="E535" s="5" t="s">
        <v>6417</v>
      </c>
      <c r="F535" s="5" t="s">
        <v>6107</v>
      </c>
      <c r="G535" s="5" t="s">
        <v>2014</v>
      </c>
      <c r="H535" s="5" t="s">
        <v>5289</v>
      </c>
      <c r="I535" s="5" t="s">
        <v>4883</v>
      </c>
      <c r="J535" s="5" t="s">
        <v>4883</v>
      </c>
      <c r="K535" s="5" t="s">
        <v>6078</v>
      </c>
      <c r="L535" s="5">
        <v>1</v>
      </c>
      <c r="M535" s="5">
        <v>2</v>
      </c>
      <c r="N535" s="11">
        <v>1</v>
      </c>
      <c r="O535" s="11">
        <v>2</v>
      </c>
      <c r="P535" s="11">
        <v>1</v>
      </c>
      <c r="Q535" s="11">
        <v>1</v>
      </c>
      <c r="R535" s="11">
        <v>2</v>
      </c>
      <c r="S535" s="11">
        <v>1</v>
      </c>
      <c r="T535" s="11">
        <v>1</v>
      </c>
      <c r="U535" s="11">
        <v>2</v>
      </c>
      <c r="V535" s="11">
        <v>1</v>
      </c>
      <c r="W535" s="11">
        <v>1</v>
      </c>
      <c r="X535" s="11">
        <v>1</v>
      </c>
      <c r="Y535" s="11">
        <v>1</v>
      </c>
      <c r="Z535" s="11">
        <v>1</v>
      </c>
      <c r="AA535" s="11">
        <v>1</v>
      </c>
      <c r="AB535" s="5" t="s">
        <v>7553</v>
      </c>
      <c r="AC535" s="5" t="s">
        <v>7554</v>
      </c>
    </row>
    <row r="536" spans="1:29" x14ac:dyDescent="0.3">
      <c r="A536" s="5" t="s">
        <v>7555</v>
      </c>
      <c r="B536" s="5">
        <v>406</v>
      </c>
      <c r="C536" s="5" t="s">
        <v>7556</v>
      </c>
      <c r="E536" s="5" t="s">
        <v>4969</v>
      </c>
      <c r="F536" s="5" t="s">
        <v>6107</v>
      </c>
      <c r="G536" s="5" t="s">
        <v>7557</v>
      </c>
      <c r="H536" s="5" t="s">
        <v>4980</v>
      </c>
      <c r="K536" s="5" t="s">
        <v>4971</v>
      </c>
      <c r="L536" s="5">
        <v>2</v>
      </c>
      <c r="M536" s="5">
        <v>2</v>
      </c>
      <c r="N536" s="11">
        <v>1</v>
      </c>
      <c r="O536" s="11">
        <v>2</v>
      </c>
      <c r="P536" s="11">
        <v>1</v>
      </c>
      <c r="Q536" s="11">
        <v>1</v>
      </c>
      <c r="R536" s="11">
        <v>4</v>
      </c>
      <c r="S536" s="11">
        <v>4</v>
      </c>
      <c r="T536" s="11">
        <v>1</v>
      </c>
      <c r="U536" s="11">
        <v>5</v>
      </c>
      <c r="V536" s="11">
        <v>2</v>
      </c>
      <c r="W536" s="11">
        <v>2</v>
      </c>
      <c r="X536" s="11">
        <v>1</v>
      </c>
      <c r="Y536" s="11">
        <v>0</v>
      </c>
      <c r="Z536" s="11">
        <v>1</v>
      </c>
      <c r="AA536" s="11">
        <v>2</v>
      </c>
      <c r="AB536" s="5" t="s">
        <v>7558</v>
      </c>
      <c r="AC536" s="5" t="s">
        <v>7559</v>
      </c>
    </row>
    <row r="537" spans="1:29" x14ac:dyDescent="0.3">
      <c r="A537" s="5" t="s">
        <v>7560</v>
      </c>
      <c r="B537" s="5">
        <v>274</v>
      </c>
      <c r="C537" s="5" t="s">
        <v>7561</v>
      </c>
      <c r="E537" s="5" t="s">
        <v>6417</v>
      </c>
      <c r="F537" s="5" t="s">
        <v>6107</v>
      </c>
      <c r="G537" s="5" t="s">
        <v>2014</v>
      </c>
      <c r="H537" s="5" t="s">
        <v>4892</v>
      </c>
      <c r="I537" s="5" t="s">
        <v>4883</v>
      </c>
      <c r="J537" s="5" t="s">
        <v>4883</v>
      </c>
      <c r="K537" s="5" t="s">
        <v>4883</v>
      </c>
      <c r="L537" s="5">
        <v>2</v>
      </c>
      <c r="M537" s="5">
        <v>1</v>
      </c>
      <c r="N537" s="11">
        <v>1</v>
      </c>
      <c r="O537" s="11">
        <v>1</v>
      </c>
      <c r="P537" s="11">
        <v>3</v>
      </c>
      <c r="Q537" s="11">
        <v>1</v>
      </c>
      <c r="R537" s="11">
        <v>1</v>
      </c>
      <c r="S537" s="11">
        <v>1</v>
      </c>
      <c r="T537" s="11">
        <v>1</v>
      </c>
      <c r="U537" s="11">
        <v>5</v>
      </c>
      <c r="V537" s="11">
        <v>1</v>
      </c>
      <c r="W537" s="11">
        <v>0</v>
      </c>
      <c r="X537" s="11">
        <v>1</v>
      </c>
      <c r="Y537" s="11">
        <v>0</v>
      </c>
      <c r="Z537" s="11">
        <v>1</v>
      </c>
      <c r="AA537" s="11">
        <v>1</v>
      </c>
      <c r="AB537" s="5" t="s">
        <v>7562</v>
      </c>
      <c r="AC537" s="5" t="s">
        <v>138</v>
      </c>
    </row>
    <row r="538" spans="1:29" x14ac:dyDescent="0.3">
      <c r="A538" s="5" t="s">
        <v>7563</v>
      </c>
      <c r="B538" s="5">
        <v>236</v>
      </c>
      <c r="C538" s="5" t="s">
        <v>7564</v>
      </c>
      <c r="E538" s="5" t="s">
        <v>5062</v>
      </c>
      <c r="F538" s="5" t="s">
        <v>6107</v>
      </c>
      <c r="G538" s="5" t="s">
        <v>2116</v>
      </c>
      <c r="J538" s="5" t="s">
        <v>5251</v>
      </c>
      <c r="K538" s="5" t="s">
        <v>5148</v>
      </c>
      <c r="L538" s="5">
        <v>3</v>
      </c>
      <c r="M538" s="5">
        <v>2</v>
      </c>
      <c r="N538" s="11">
        <v>1</v>
      </c>
      <c r="O538" s="11">
        <v>1</v>
      </c>
      <c r="P538" s="11">
        <v>1</v>
      </c>
      <c r="Q538" s="11">
        <v>1</v>
      </c>
      <c r="R538" s="11">
        <v>5</v>
      </c>
      <c r="S538" s="11">
        <v>2</v>
      </c>
      <c r="T538" s="11">
        <v>2</v>
      </c>
      <c r="U538" s="11">
        <v>2</v>
      </c>
      <c r="V538" s="11">
        <v>0</v>
      </c>
      <c r="W538" s="11">
        <v>1</v>
      </c>
      <c r="X538" s="11">
        <v>1</v>
      </c>
      <c r="Y538" s="11">
        <v>1</v>
      </c>
      <c r="Z538" s="11">
        <v>1</v>
      </c>
      <c r="AA538" s="11">
        <v>1</v>
      </c>
      <c r="AB538" s="5" t="s">
        <v>138</v>
      </c>
      <c r="AC538" s="5" t="s">
        <v>7565</v>
      </c>
    </row>
    <row r="539" spans="1:29" x14ac:dyDescent="0.3">
      <c r="A539" s="5" t="s">
        <v>7566</v>
      </c>
      <c r="B539" s="5">
        <v>240</v>
      </c>
      <c r="C539" s="5" t="s">
        <v>7567</v>
      </c>
      <c r="E539" s="5" t="s">
        <v>6417</v>
      </c>
      <c r="F539" s="5" t="s">
        <v>6107</v>
      </c>
      <c r="G539" s="5" t="s">
        <v>2014</v>
      </c>
      <c r="H539" s="5" t="s">
        <v>5103</v>
      </c>
      <c r="I539" s="5" t="s">
        <v>2059</v>
      </c>
      <c r="J539" s="5" t="s">
        <v>1887</v>
      </c>
      <c r="K539" s="5" t="s">
        <v>4971</v>
      </c>
      <c r="L539" s="5">
        <v>1</v>
      </c>
      <c r="M539" s="5">
        <v>1</v>
      </c>
      <c r="N539" s="11">
        <v>1</v>
      </c>
      <c r="O539" s="11">
        <v>1</v>
      </c>
      <c r="P539" s="11">
        <v>2</v>
      </c>
      <c r="Q539" s="11">
        <v>1</v>
      </c>
      <c r="R539" s="11">
        <v>1</v>
      </c>
      <c r="S539" s="11">
        <v>1</v>
      </c>
      <c r="T539" s="11">
        <v>1</v>
      </c>
      <c r="U539" s="11">
        <v>1</v>
      </c>
      <c r="V539" s="11">
        <v>0</v>
      </c>
      <c r="W539" s="11">
        <v>0</v>
      </c>
      <c r="X539" s="11">
        <v>1</v>
      </c>
      <c r="Y539" s="11">
        <v>1</v>
      </c>
      <c r="Z539" s="11">
        <v>1</v>
      </c>
      <c r="AA539" s="11">
        <v>1</v>
      </c>
      <c r="AB539" s="5" t="s">
        <v>138</v>
      </c>
      <c r="AC539" s="5" t="s">
        <v>138</v>
      </c>
    </row>
    <row r="540" spans="1:29" x14ac:dyDescent="0.3">
      <c r="A540" s="5" t="s">
        <v>7568</v>
      </c>
      <c r="B540" s="5">
        <v>162</v>
      </c>
      <c r="C540" s="5" t="s">
        <v>7569</v>
      </c>
      <c r="E540" s="5" t="s">
        <v>6417</v>
      </c>
      <c r="F540" s="5" t="s">
        <v>6107</v>
      </c>
      <c r="G540" s="5" t="s">
        <v>2014</v>
      </c>
      <c r="I540" s="5" t="s">
        <v>4883</v>
      </c>
      <c r="J540" s="5" t="s">
        <v>4883</v>
      </c>
      <c r="K540" s="5" t="s">
        <v>4883</v>
      </c>
      <c r="L540" s="5">
        <v>2</v>
      </c>
      <c r="M540" s="5">
        <v>1</v>
      </c>
      <c r="N540" s="11">
        <v>1</v>
      </c>
      <c r="O540" s="11">
        <v>2</v>
      </c>
      <c r="P540" s="11">
        <v>1</v>
      </c>
      <c r="Q540" s="11">
        <v>1</v>
      </c>
      <c r="R540" s="11">
        <v>1</v>
      </c>
      <c r="S540" s="11">
        <v>1</v>
      </c>
      <c r="T540" s="11">
        <v>2</v>
      </c>
      <c r="U540" s="11">
        <v>3</v>
      </c>
      <c r="V540" s="11">
        <v>0</v>
      </c>
      <c r="W540" s="11">
        <v>0</v>
      </c>
      <c r="X540" s="11">
        <v>1</v>
      </c>
      <c r="Y540" s="11">
        <v>1</v>
      </c>
      <c r="Z540" s="11">
        <v>2</v>
      </c>
      <c r="AA540" s="11">
        <v>2</v>
      </c>
      <c r="AB540" s="5" t="s">
        <v>138</v>
      </c>
      <c r="AC540" s="5" t="s">
        <v>138</v>
      </c>
    </row>
    <row r="541" spans="1:29" x14ac:dyDescent="0.3">
      <c r="A541" s="5" t="s">
        <v>7570</v>
      </c>
      <c r="B541" s="5">
        <v>216</v>
      </c>
      <c r="C541" s="5" t="s">
        <v>7571</v>
      </c>
      <c r="E541" s="5" t="s">
        <v>6417</v>
      </c>
      <c r="F541" s="5" t="s">
        <v>6107</v>
      </c>
      <c r="G541" s="5" t="s">
        <v>2014</v>
      </c>
      <c r="I541" s="5" t="s">
        <v>4883</v>
      </c>
      <c r="J541" s="5" t="s">
        <v>4883</v>
      </c>
      <c r="K541" s="5" t="s">
        <v>4883</v>
      </c>
      <c r="L541" s="5">
        <v>1</v>
      </c>
      <c r="M541" s="5">
        <v>1</v>
      </c>
      <c r="N541" s="11">
        <v>1</v>
      </c>
      <c r="O541" s="11">
        <v>1</v>
      </c>
      <c r="P541" s="11">
        <v>1</v>
      </c>
      <c r="Q541" s="11">
        <v>2</v>
      </c>
      <c r="R541" s="11">
        <v>2</v>
      </c>
      <c r="S541" s="11">
        <v>1</v>
      </c>
      <c r="T541" s="11">
        <v>1</v>
      </c>
      <c r="U541" s="11">
        <v>1</v>
      </c>
      <c r="V541" s="11">
        <v>0</v>
      </c>
      <c r="W541" s="11">
        <v>0</v>
      </c>
      <c r="X541" s="11">
        <v>0</v>
      </c>
      <c r="Y541" s="11">
        <v>1</v>
      </c>
      <c r="Z541" s="11">
        <v>1</v>
      </c>
      <c r="AA541" s="11">
        <v>2</v>
      </c>
      <c r="AB541" s="5" t="s">
        <v>138</v>
      </c>
      <c r="AC541" s="5" t="s">
        <v>138</v>
      </c>
    </row>
    <row r="542" spans="1:29" x14ac:dyDescent="0.3">
      <c r="A542" s="5" t="s">
        <v>7572</v>
      </c>
      <c r="B542" s="5">
        <v>479</v>
      </c>
      <c r="C542" s="5" t="s">
        <v>7573</v>
      </c>
      <c r="E542" s="5" t="s">
        <v>7574</v>
      </c>
      <c r="F542" s="5" t="s">
        <v>6107</v>
      </c>
      <c r="G542" s="5" t="s">
        <v>7270</v>
      </c>
      <c r="K542" s="5" t="s">
        <v>6410</v>
      </c>
      <c r="L542" s="5">
        <v>1</v>
      </c>
      <c r="M542" s="5">
        <v>1</v>
      </c>
      <c r="N542" s="11">
        <v>1</v>
      </c>
      <c r="O542" s="11">
        <v>1</v>
      </c>
      <c r="P542" s="11">
        <v>1</v>
      </c>
      <c r="Q542" s="11">
        <v>1</v>
      </c>
      <c r="R542" s="11">
        <v>1</v>
      </c>
      <c r="S542" s="11">
        <v>1</v>
      </c>
      <c r="T542" s="11">
        <v>1</v>
      </c>
      <c r="U542" s="11">
        <v>1</v>
      </c>
      <c r="V542" s="11">
        <v>0</v>
      </c>
      <c r="W542" s="11">
        <v>0</v>
      </c>
      <c r="X542" s="11">
        <v>1</v>
      </c>
      <c r="Y542" s="11">
        <v>1</v>
      </c>
      <c r="Z542" s="11">
        <v>1</v>
      </c>
      <c r="AA542" s="11">
        <v>1</v>
      </c>
      <c r="AB542" s="5" t="s">
        <v>138</v>
      </c>
      <c r="AC542" s="5" t="s">
        <v>138</v>
      </c>
    </row>
    <row r="543" spans="1:29" x14ac:dyDescent="0.3">
      <c r="A543" s="5" t="s">
        <v>7575</v>
      </c>
      <c r="B543" s="5">
        <v>337</v>
      </c>
      <c r="C543" s="5" t="s">
        <v>7576</v>
      </c>
      <c r="E543" s="5" t="s">
        <v>6417</v>
      </c>
      <c r="F543" s="5" t="s">
        <v>6107</v>
      </c>
      <c r="G543" s="5" t="s">
        <v>2116</v>
      </c>
      <c r="H543" s="5" t="s">
        <v>5479</v>
      </c>
      <c r="I543" s="5" t="s">
        <v>4883</v>
      </c>
      <c r="J543" s="5" t="s">
        <v>4883</v>
      </c>
      <c r="K543" s="5" t="s">
        <v>5245</v>
      </c>
      <c r="L543" s="5">
        <v>2</v>
      </c>
      <c r="M543" s="5">
        <v>2</v>
      </c>
      <c r="N543" s="11">
        <v>1</v>
      </c>
      <c r="O543" s="11">
        <v>3</v>
      </c>
      <c r="P543" s="11">
        <v>2</v>
      </c>
      <c r="Q543" s="11">
        <v>1</v>
      </c>
      <c r="R543" s="11">
        <v>5</v>
      </c>
      <c r="S543" s="11">
        <v>1</v>
      </c>
      <c r="T543" s="11">
        <v>1</v>
      </c>
      <c r="U543" s="11">
        <v>2</v>
      </c>
      <c r="V543" s="11">
        <v>0</v>
      </c>
      <c r="W543" s="11">
        <v>1</v>
      </c>
      <c r="X543" s="11">
        <v>3</v>
      </c>
      <c r="Y543" s="11">
        <v>1</v>
      </c>
      <c r="Z543" s="11">
        <v>1</v>
      </c>
      <c r="AA543" s="11">
        <v>2</v>
      </c>
      <c r="AB543" s="5" t="s">
        <v>138</v>
      </c>
      <c r="AC543" s="5" t="s">
        <v>3465</v>
      </c>
    </row>
    <row r="544" spans="1:29" x14ac:dyDescent="0.3">
      <c r="A544" s="5" t="s">
        <v>6217</v>
      </c>
      <c r="B544" s="5">
        <v>214</v>
      </c>
      <c r="C544" s="5" t="s">
        <v>4943</v>
      </c>
      <c r="E544" s="5" t="s">
        <v>6157</v>
      </c>
      <c r="F544" s="5" t="s">
        <v>6107</v>
      </c>
      <c r="G544" s="5" t="s">
        <v>4945</v>
      </c>
      <c r="J544" s="5" t="s">
        <v>5171</v>
      </c>
      <c r="K544" s="5" t="s">
        <v>4946</v>
      </c>
      <c r="L544" s="5">
        <v>1</v>
      </c>
      <c r="M544" s="5">
        <v>1</v>
      </c>
      <c r="N544" s="11">
        <v>1</v>
      </c>
      <c r="O544" s="11">
        <v>1</v>
      </c>
      <c r="P544" s="11">
        <v>1</v>
      </c>
      <c r="Q544" s="11">
        <v>1</v>
      </c>
      <c r="R544" s="11">
        <v>1</v>
      </c>
      <c r="S544" s="11">
        <v>1</v>
      </c>
      <c r="T544" s="11">
        <v>1</v>
      </c>
      <c r="U544" s="11">
        <v>1</v>
      </c>
      <c r="V544" s="11">
        <v>0</v>
      </c>
      <c r="W544" s="11">
        <v>0</v>
      </c>
      <c r="X544" s="11">
        <v>0</v>
      </c>
      <c r="Y544" s="11">
        <v>1</v>
      </c>
      <c r="Z544" s="11">
        <v>1</v>
      </c>
      <c r="AA544" s="11">
        <v>0</v>
      </c>
      <c r="AB544" s="5" t="s">
        <v>138</v>
      </c>
      <c r="AC544" s="5" t="s">
        <v>138</v>
      </c>
    </row>
    <row r="545" spans="1:29" x14ac:dyDescent="0.3">
      <c r="A545" s="5" t="s">
        <v>7577</v>
      </c>
      <c r="B545" s="5">
        <v>558</v>
      </c>
      <c r="C545" s="5" t="s">
        <v>7578</v>
      </c>
      <c r="E545" s="5" t="s">
        <v>6417</v>
      </c>
      <c r="F545" s="5" t="s">
        <v>6107</v>
      </c>
      <c r="G545" s="5" t="s">
        <v>2014</v>
      </c>
      <c r="I545" s="5" t="s">
        <v>4883</v>
      </c>
      <c r="J545" s="5" t="s">
        <v>4883</v>
      </c>
      <c r="K545" s="5" t="s">
        <v>4883</v>
      </c>
      <c r="L545" s="5">
        <v>1</v>
      </c>
      <c r="M545" s="5">
        <v>1</v>
      </c>
      <c r="N545" s="11">
        <v>1</v>
      </c>
      <c r="O545" s="11">
        <v>1</v>
      </c>
      <c r="P545" s="11">
        <v>1</v>
      </c>
      <c r="Q545" s="11">
        <v>1</v>
      </c>
      <c r="R545" s="11">
        <v>2</v>
      </c>
      <c r="S545" s="11">
        <v>1</v>
      </c>
      <c r="T545" s="11">
        <v>1</v>
      </c>
      <c r="U545" s="11">
        <v>1</v>
      </c>
      <c r="V545" s="11">
        <v>0</v>
      </c>
      <c r="W545" s="11">
        <v>0</v>
      </c>
      <c r="X545" s="11">
        <v>1</v>
      </c>
      <c r="Y545" s="11">
        <v>2</v>
      </c>
      <c r="Z545" s="11">
        <v>1</v>
      </c>
      <c r="AA545" s="11">
        <v>1</v>
      </c>
      <c r="AB545" s="5" t="s">
        <v>138</v>
      </c>
      <c r="AC545" s="5" t="s">
        <v>138</v>
      </c>
    </row>
    <row r="546" spans="1:29" x14ac:dyDescent="0.3">
      <c r="A546" s="5" t="s">
        <v>7579</v>
      </c>
      <c r="B546" s="5">
        <v>249</v>
      </c>
      <c r="C546" s="5" t="s">
        <v>7580</v>
      </c>
      <c r="E546" s="5" t="s">
        <v>6417</v>
      </c>
      <c r="F546" s="5" t="s">
        <v>6107</v>
      </c>
      <c r="G546" s="5" t="s">
        <v>2014</v>
      </c>
      <c r="H546" s="5" t="s">
        <v>5479</v>
      </c>
      <c r="I546" s="5" t="s">
        <v>4883</v>
      </c>
      <c r="J546" s="5" t="s">
        <v>4883</v>
      </c>
      <c r="K546" s="5" t="s">
        <v>5366</v>
      </c>
      <c r="L546" s="5">
        <v>1</v>
      </c>
      <c r="M546" s="5">
        <v>2</v>
      </c>
      <c r="N546" s="11">
        <v>1</v>
      </c>
      <c r="O546" s="11">
        <v>1</v>
      </c>
      <c r="P546" s="11">
        <v>1</v>
      </c>
      <c r="Q546" s="11">
        <v>1</v>
      </c>
      <c r="R546" s="11">
        <v>1</v>
      </c>
      <c r="S546" s="11">
        <v>1</v>
      </c>
      <c r="T546" s="11">
        <v>1</v>
      </c>
      <c r="U546" s="11">
        <v>1</v>
      </c>
      <c r="V546" s="11">
        <v>0</v>
      </c>
      <c r="W546" s="11">
        <v>0</v>
      </c>
      <c r="X546" s="11">
        <v>0</v>
      </c>
      <c r="Y546" s="11">
        <v>1</v>
      </c>
      <c r="Z546" s="11">
        <v>1</v>
      </c>
      <c r="AA546" s="11">
        <v>1</v>
      </c>
      <c r="AB546" s="5" t="s">
        <v>138</v>
      </c>
      <c r="AC546" s="5" t="s">
        <v>138</v>
      </c>
    </row>
    <row r="547" spans="1:29" x14ac:dyDescent="0.3">
      <c r="A547" s="5" t="s">
        <v>7581</v>
      </c>
      <c r="B547" s="5">
        <v>240</v>
      </c>
      <c r="C547" s="5" t="s">
        <v>7582</v>
      </c>
      <c r="E547" s="5" t="s">
        <v>6417</v>
      </c>
      <c r="F547" s="5" t="s">
        <v>6107</v>
      </c>
      <c r="G547" s="5" t="s">
        <v>4783</v>
      </c>
      <c r="I547" s="5" t="s">
        <v>4883</v>
      </c>
      <c r="J547" s="5" t="s">
        <v>4883</v>
      </c>
      <c r="K547" s="5" t="s">
        <v>4883</v>
      </c>
      <c r="L547" s="5">
        <v>2</v>
      </c>
      <c r="M547" s="5">
        <v>1</v>
      </c>
      <c r="N547" s="11">
        <v>1</v>
      </c>
      <c r="O547" s="11">
        <v>1</v>
      </c>
      <c r="P547" s="11">
        <v>1</v>
      </c>
      <c r="Q547" s="11">
        <v>1</v>
      </c>
      <c r="R547" s="11">
        <v>1</v>
      </c>
      <c r="S547" s="11">
        <v>1</v>
      </c>
      <c r="T547" s="11">
        <v>1</v>
      </c>
      <c r="U547" s="11">
        <v>1</v>
      </c>
      <c r="V547" s="11">
        <v>2</v>
      </c>
      <c r="W547" s="11">
        <v>2</v>
      </c>
      <c r="X547" s="11">
        <v>1</v>
      </c>
      <c r="Y547" s="11">
        <v>0</v>
      </c>
      <c r="Z547" s="11">
        <v>1</v>
      </c>
      <c r="AA547" s="11">
        <v>1</v>
      </c>
      <c r="AB547" s="5" t="s">
        <v>7583</v>
      </c>
      <c r="AC547" s="5" t="s">
        <v>7584</v>
      </c>
    </row>
    <row r="548" spans="1:29" x14ac:dyDescent="0.3">
      <c r="A548" s="5" t="s">
        <v>7585</v>
      </c>
      <c r="B548" s="5">
        <v>608</v>
      </c>
      <c r="C548" s="5" t="s">
        <v>7586</v>
      </c>
      <c r="E548" s="5" t="s">
        <v>6417</v>
      </c>
      <c r="F548" s="5" t="s">
        <v>6107</v>
      </c>
      <c r="G548" s="5" t="s">
        <v>2014</v>
      </c>
      <c r="H548" s="5" t="s">
        <v>5103</v>
      </c>
      <c r="I548" s="5" t="s">
        <v>2059</v>
      </c>
      <c r="J548" s="5" t="s">
        <v>1887</v>
      </c>
      <c r="K548" s="5" t="s">
        <v>4971</v>
      </c>
      <c r="L548" s="5">
        <v>1</v>
      </c>
      <c r="M548" s="5">
        <v>1</v>
      </c>
      <c r="N548" s="11">
        <v>2</v>
      </c>
      <c r="O548" s="11">
        <v>2</v>
      </c>
      <c r="P548" s="11">
        <v>1</v>
      </c>
      <c r="Q548" s="11">
        <v>1</v>
      </c>
      <c r="R548" s="11">
        <v>1</v>
      </c>
      <c r="S548" s="11">
        <v>1</v>
      </c>
      <c r="T548" s="11">
        <v>2</v>
      </c>
      <c r="U548" s="11">
        <v>1</v>
      </c>
      <c r="V548" s="11">
        <v>1</v>
      </c>
      <c r="W548" s="11">
        <v>1</v>
      </c>
      <c r="X548" s="11">
        <v>1</v>
      </c>
      <c r="Y548" s="11">
        <v>1</v>
      </c>
      <c r="Z548" s="11">
        <v>1</v>
      </c>
      <c r="AA548" s="11">
        <v>1</v>
      </c>
      <c r="AB548" s="5" t="s">
        <v>7587</v>
      </c>
      <c r="AC548" s="5" t="s">
        <v>7588</v>
      </c>
    </row>
    <row r="549" spans="1:29" x14ac:dyDescent="0.3">
      <c r="A549" s="5" t="s">
        <v>7589</v>
      </c>
      <c r="B549" s="5">
        <v>340</v>
      </c>
      <c r="C549" s="5" t="s">
        <v>7548</v>
      </c>
      <c r="E549" s="5" t="s">
        <v>4891</v>
      </c>
      <c r="F549" s="5" t="s">
        <v>6107</v>
      </c>
      <c r="G549" s="5" t="s">
        <v>2116</v>
      </c>
      <c r="H549" s="5" t="s">
        <v>4980</v>
      </c>
      <c r="I549" s="5" t="s">
        <v>2059</v>
      </c>
      <c r="J549" s="5" t="s">
        <v>1887</v>
      </c>
      <c r="K549" s="5" t="s">
        <v>4883</v>
      </c>
      <c r="L549" s="5">
        <v>4</v>
      </c>
      <c r="M549" s="5">
        <v>2</v>
      </c>
      <c r="N549" s="11">
        <v>3</v>
      </c>
      <c r="O549" s="11">
        <v>9</v>
      </c>
      <c r="P549" s="11">
        <v>2</v>
      </c>
      <c r="Q549" s="11">
        <v>1</v>
      </c>
      <c r="R549" s="11">
        <v>2</v>
      </c>
      <c r="S549" s="11">
        <v>1</v>
      </c>
      <c r="T549" s="11">
        <v>2</v>
      </c>
      <c r="U549" s="11">
        <v>2</v>
      </c>
      <c r="V549" s="11">
        <v>0</v>
      </c>
      <c r="W549" s="11">
        <v>0</v>
      </c>
      <c r="X549" s="11">
        <v>1</v>
      </c>
      <c r="Y549" s="11">
        <v>1</v>
      </c>
      <c r="Z549" s="11">
        <v>1</v>
      </c>
      <c r="AA549" s="11">
        <v>1</v>
      </c>
      <c r="AB549" s="5" t="s">
        <v>138</v>
      </c>
      <c r="AC549" s="5" t="s">
        <v>138</v>
      </c>
    </row>
    <row r="550" spans="1:29" x14ac:dyDescent="0.3">
      <c r="A550" s="5" t="s">
        <v>7590</v>
      </c>
      <c r="B550" s="5">
        <v>226</v>
      </c>
      <c r="C550" s="5" t="s">
        <v>7591</v>
      </c>
      <c r="E550" s="5" t="s">
        <v>6417</v>
      </c>
      <c r="F550" s="5" t="s">
        <v>6107</v>
      </c>
      <c r="G550" s="5" t="s">
        <v>2014</v>
      </c>
      <c r="H550" s="5" t="s">
        <v>5289</v>
      </c>
      <c r="I550" s="5" t="s">
        <v>4883</v>
      </c>
      <c r="J550" s="5" t="s">
        <v>4883</v>
      </c>
      <c r="K550" s="5" t="s">
        <v>5245</v>
      </c>
      <c r="L550" s="5">
        <v>1</v>
      </c>
      <c r="M550" s="5">
        <v>1</v>
      </c>
      <c r="N550" s="11">
        <v>2</v>
      </c>
      <c r="O550" s="11">
        <v>1</v>
      </c>
      <c r="P550" s="11">
        <v>1</v>
      </c>
      <c r="Q550" s="11">
        <v>1</v>
      </c>
      <c r="R550" s="11">
        <v>3</v>
      </c>
      <c r="S550" s="11">
        <v>1</v>
      </c>
      <c r="T550" s="11">
        <v>1</v>
      </c>
      <c r="U550" s="11">
        <v>1</v>
      </c>
      <c r="V550" s="11">
        <v>1</v>
      </c>
      <c r="W550" s="11">
        <v>0</v>
      </c>
      <c r="X550" s="11">
        <v>1</v>
      </c>
      <c r="Y550" s="11">
        <v>1</v>
      </c>
      <c r="Z550" s="11">
        <v>1</v>
      </c>
      <c r="AA550" s="11">
        <v>1</v>
      </c>
      <c r="AB550" s="5" t="s">
        <v>3846</v>
      </c>
      <c r="AC550" s="5" t="s">
        <v>138</v>
      </c>
    </row>
    <row r="551" spans="1:29" x14ac:dyDescent="0.3">
      <c r="A551" s="5" t="s">
        <v>7592</v>
      </c>
      <c r="B551" s="5">
        <v>284</v>
      </c>
      <c r="C551" s="5" t="s">
        <v>7593</v>
      </c>
      <c r="E551" s="5" t="s">
        <v>6417</v>
      </c>
      <c r="F551" s="5" t="s">
        <v>6107</v>
      </c>
      <c r="G551" s="5" t="s">
        <v>2014</v>
      </c>
      <c r="H551" s="5" t="s">
        <v>5103</v>
      </c>
      <c r="I551" s="5" t="s">
        <v>2059</v>
      </c>
      <c r="J551" s="5" t="s">
        <v>1887</v>
      </c>
      <c r="K551" s="5" t="s">
        <v>4971</v>
      </c>
      <c r="L551" s="5">
        <v>1</v>
      </c>
      <c r="M551" s="5">
        <v>2</v>
      </c>
      <c r="N551" s="11">
        <v>1</v>
      </c>
      <c r="O551" s="11">
        <v>2</v>
      </c>
      <c r="P551" s="11">
        <v>1</v>
      </c>
      <c r="Q551" s="11">
        <v>1</v>
      </c>
      <c r="R551" s="11">
        <v>1</v>
      </c>
      <c r="S551" s="11">
        <v>1</v>
      </c>
      <c r="T551" s="11">
        <v>1</v>
      </c>
      <c r="U551" s="11">
        <v>1</v>
      </c>
      <c r="V551" s="11">
        <v>0</v>
      </c>
      <c r="W551" s="11">
        <v>0</v>
      </c>
      <c r="X551" s="11">
        <v>0</v>
      </c>
      <c r="Y551" s="11">
        <v>0</v>
      </c>
      <c r="Z551" s="11">
        <v>1</v>
      </c>
      <c r="AA551" s="11">
        <v>0</v>
      </c>
      <c r="AB551" s="5" t="s">
        <v>138</v>
      </c>
      <c r="AC551" s="5" t="s">
        <v>138</v>
      </c>
    </row>
    <row r="552" spans="1:29" x14ac:dyDescent="0.3">
      <c r="A552" s="5" t="s">
        <v>6252</v>
      </c>
      <c r="B552" s="5">
        <v>272</v>
      </c>
      <c r="C552" s="5" t="s">
        <v>6253</v>
      </c>
      <c r="E552" s="5" t="s">
        <v>4887</v>
      </c>
      <c r="F552" s="5" t="s">
        <v>6107</v>
      </c>
      <c r="G552" s="5" t="s">
        <v>2014</v>
      </c>
      <c r="H552" s="5" t="s">
        <v>5289</v>
      </c>
      <c r="I552" s="5" t="s">
        <v>4883</v>
      </c>
      <c r="J552" s="5" t="s">
        <v>4883</v>
      </c>
      <c r="K552" s="5" t="s">
        <v>4883</v>
      </c>
      <c r="L552" s="5">
        <v>1</v>
      </c>
      <c r="M552" s="5">
        <v>1</v>
      </c>
      <c r="N552" s="11">
        <v>1</v>
      </c>
      <c r="O552" s="11">
        <v>1</v>
      </c>
      <c r="P552" s="11">
        <v>1</v>
      </c>
      <c r="Q552" s="11">
        <v>1</v>
      </c>
      <c r="R552" s="11">
        <v>1</v>
      </c>
      <c r="S552" s="11">
        <v>1</v>
      </c>
      <c r="T552" s="11">
        <v>1</v>
      </c>
      <c r="U552" s="11">
        <v>1</v>
      </c>
      <c r="V552" s="11">
        <v>0</v>
      </c>
      <c r="W552" s="11">
        <v>0</v>
      </c>
      <c r="X552" s="11">
        <v>1</v>
      </c>
      <c r="Y552" s="11">
        <v>1</v>
      </c>
      <c r="Z552" s="11">
        <v>1</v>
      </c>
      <c r="AA552" s="11">
        <v>1</v>
      </c>
      <c r="AB552" s="5" t="s">
        <v>138</v>
      </c>
      <c r="AC552" s="5" t="s">
        <v>138</v>
      </c>
    </row>
    <row r="553" spans="1:29" x14ac:dyDescent="0.3">
      <c r="A553" s="5" t="s">
        <v>7594</v>
      </c>
      <c r="B553" s="5">
        <v>69</v>
      </c>
      <c r="C553" s="5" t="s">
        <v>7595</v>
      </c>
      <c r="E553" s="5" t="s">
        <v>4891</v>
      </c>
      <c r="F553" s="5" t="s">
        <v>6107</v>
      </c>
      <c r="G553" s="5" t="s">
        <v>2014</v>
      </c>
      <c r="H553" s="5" t="s">
        <v>7381</v>
      </c>
      <c r="K553" s="5" t="s">
        <v>6897</v>
      </c>
      <c r="L553" s="5">
        <v>3</v>
      </c>
      <c r="M553" s="5">
        <v>1</v>
      </c>
      <c r="N553" s="11">
        <v>1</v>
      </c>
      <c r="O553" s="11">
        <v>2</v>
      </c>
      <c r="P553" s="11">
        <v>2</v>
      </c>
      <c r="Q553" s="11">
        <v>2</v>
      </c>
      <c r="R553" s="11">
        <v>1</v>
      </c>
      <c r="S553" s="11">
        <v>1</v>
      </c>
      <c r="T553" s="11">
        <v>2</v>
      </c>
      <c r="U553" s="11">
        <v>1</v>
      </c>
      <c r="V553" s="11">
        <v>0</v>
      </c>
      <c r="W553" s="11">
        <v>0</v>
      </c>
      <c r="X553" s="11">
        <v>2</v>
      </c>
      <c r="Y553" s="11">
        <v>2</v>
      </c>
      <c r="Z553" s="11">
        <v>2</v>
      </c>
      <c r="AA553" s="11">
        <v>1</v>
      </c>
      <c r="AB553" s="5" t="s">
        <v>138</v>
      </c>
      <c r="AC553" s="5" t="s">
        <v>138</v>
      </c>
    </row>
    <row r="554" spans="1:29" x14ac:dyDescent="0.3">
      <c r="A554" s="5" t="s">
        <v>7596</v>
      </c>
      <c r="B554" s="5">
        <v>175</v>
      </c>
      <c r="C554" s="5" t="s">
        <v>7597</v>
      </c>
      <c r="E554" s="5" t="s">
        <v>4969</v>
      </c>
      <c r="F554" s="5" t="s">
        <v>6107</v>
      </c>
      <c r="G554" s="5" t="s">
        <v>2014</v>
      </c>
      <c r="H554" s="5" t="s">
        <v>4970</v>
      </c>
      <c r="K554" s="5" t="s">
        <v>4971</v>
      </c>
      <c r="L554" s="5">
        <v>1</v>
      </c>
      <c r="M554" s="5">
        <v>2</v>
      </c>
      <c r="N554" s="11">
        <v>2</v>
      </c>
      <c r="O554" s="11">
        <v>1</v>
      </c>
      <c r="P554" s="11">
        <v>1</v>
      </c>
      <c r="Q554" s="11">
        <v>1</v>
      </c>
      <c r="R554" s="11">
        <v>1</v>
      </c>
      <c r="S554" s="11">
        <v>1</v>
      </c>
      <c r="T554" s="11">
        <v>1</v>
      </c>
      <c r="U554" s="11">
        <v>2</v>
      </c>
      <c r="V554" s="11">
        <v>0</v>
      </c>
      <c r="W554" s="11">
        <v>1</v>
      </c>
      <c r="X554" s="11">
        <v>1</v>
      </c>
      <c r="Y554" s="11">
        <v>1</v>
      </c>
      <c r="Z554" s="11">
        <v>1</v>
      </c>
      <c r="AA554" s="11">
        <v>1</v>
      </c>
      <c r="AB554" s="5" t="s">
        <v>138</v>
      </c>
      <c r="AC554" s="5" t="s">
        <v>7598</v>
      </c>
    </row>
    <row r="555" spans="1:29" x14ac:dyDescent="0.3">
      <c r="A555" s="5" t="s">
        <v>6257</v>
      </c>
      <c r="B555" s="5">
        <v>216</v>
      </c>
      <c r="C555" s="5" t="s">
        <v>6258</v>
      </c>
      <c r="E555" s="5" t="s">
        <v>4887</v>
      </c>
      <c r="F555" s="5" t="s">
        <v>6107</v>
      </c>
      <c r="G555" s="5" t="s">
        <v>2014</v>
      </c>
      <c r="H555" s="5" t="s">
        <v>4916</v>
      </c>
      <c r="I555" s="5" t="s">
        <v>4883</v>
      </c>
      <c r="J555" s="5" t="s">
        <v>4883</v>
      </c>
      <c r="K555" s="5" t="s">
        <v>4913</v>
      </c>
      <c r="L555" s="5">
        <v>1</v>
      </c>
      <c r="M555" s="5">
        <v>1</v>
      </c>
      <c r="N555" s="11">
        <v>2</v>
      </c>
      <c r="O555" s="11">
        <v>1</v>
      </c>
      <c r="P555" s="11">
        <v>1</v>
      </c>
      <c r="Q555" s="11">
        <v>1</v>
      </c>
      <c r="R555" s="11">
        <v>1</v>
      </c>
      <c r="S555" s="11">
        <v>1</v>
      </c>
      <c r="T555" s="11">
        <v>1</v>
      </c>
      <c r="U555" s="11">
        <v>1</v>
      </c>
      <c r="V555" s="11">
        <v>0</v>
      </c>
      <c r="W555" s="11">
        <v>0</v>
      </c>
      <c r="X555" s="11">
        <v>1</v>
      </c>
      <c r="Y555" s="11">
        <v>1</v>
      </c>
      <c r="Z555" s="11">
        <v>1</v>
      </c>
      <c r="AA555" s="11">
        <v>1</v>
      </c>
      <c r="AB555" s="5" t="s">
        <v>138</v>
      </c>
      <c r="AC555" s="5" t="s">
        <v>138</v>
      </c>
    </row>
    <row r="556" spans="1:29" x14ac:dyDescent="0.3">
      <c r="A556" s="5" t="s">
        <v>7599</v>
      </c>
      <c r="B556" s="5">
        <v>137</v>
      </c>
      <c r="C556" s="5" t="s">
        <v>7600</v>
      </c>
      <c r="E556" s="5" t="s">
        <v>4969</v>
      </c>
      <c r="F556" s="5" t="s">
        <v>6107</v>
      </c>
      <c r="G556" s="5" t="s">
        <v>2014</v>
      </c>
      <c r="H556" s="5" t="s">
        <v>4980</v>
      </c>
      <c r="K556" s="5" t="s">
        <v>4971</v>
      </c>
      <c r="N556" s="11"/>
      <c r="O556" s="11"/>
      <c r="P556" s="11"/>
      <c r="Q556" s="11"/>
    </row>
    <row r="557" spans="1:29" x14ac:dyDescent="0.3">
      <c r="A557" s="5" t="s">
        <v>7601</v>
      </c>
      <c r="B557" s="5">
        <v>119</v>
      </c>
      <c r="C557" s="5" t="s">
        <v>7595</v>
      </c>
      <c r="E557" s="5" t="s">
        <v>4969</v>
      </c>
      <c r="F557" s="5" t="s">
        <v>6107</v>
      </c>
      <c r="G557" s="5" t="s">
        <v>2014</v>
      </c>
      <c r="H557" s="5" t="s">
        <v>4980</v>
      </c>
      <c r="K557" s="5" t="s">
        <v>4971</v>
      </c>
      <c r="N557" s="11"/>
      <c r="O557" s="11"/>
      <c r="P557" s="11"/>
      <c r="Q557" s="11"/>
    </row>
    <row r="558" spans="1:29" x14ac:dyDescent="0.3">
      <c r="A558" s="5" t="s">
        <v>1814</v>
      </c>
      <c r="B558" s="5">
        <v>387</v>
      </c>
      <c r="C558" s="5" t="s">
        <v>6276</v>
      </c>
      <c r="E558" s="5" t="s">
        <v>4891</v>
      </c>
      <c r="F558" s="5" t="s">
        <v>6107</v>
      </c>
      <c r="G558" s="5" t="s">
        <v>6277</v>
      </c>
      <c r="H558" s="5" t="s">
        <v>5583</v>
      </c>
      <c r="I558" s="5" t="s">
        <v>4883</v>
      </c>
      <c r="J558" s="5" t="s">
        <v>4883</v>
      </c>
      <c r="K558" s="5" t="s">
        <v>5044</v>
      </c>
      <c r="L558" s="5">
        <v>1</v>
      </c>
      <c r="M558" s="5">
        <v>1</v>
      </c>
      <c r="N558" s="11">
        <v>1</v>
      </c>
      <c r="O558" s="11">
        <v>1</v>
      </c>
      <c r="P558" s="11">
        <v>1</v>
      </c>
      <c r="Q558" s="11">
        <v>1</v>
      </c>
      <c r="R558" s="11">
        <v>1</v>
      </c>
      <c r="S558" s="11">
        <v>1</v>
      </c>
      <c r="T558" s="11">
        <v>1</v>
      </c>
      <c r="U558" s="11">
        <v>1</v>
      </c>
      <c r="V558" s="11">
        <v>0</v>
      </c>
      <c r="W558" s="11">
        <v>0</v>
      </c>
      <c r="X558" s="11">
        <v>0</v>
      </c>
      <c r="Y558" s="11">
        <v>1</v>
      </c>
      <c r="Z558" s="11">
        <v>1</v>
      </c>
      <c r="AA558" s="11">
        <v>1</v>
      </c>
      <c r="AB558" s="5" t="s">
        <v>138</v>
      </c>
      <c r="AC558" s="5" t="s">
        <v>138</v>
      </c>
    </row>
    <row r="559" spans="1:29" x14ac:dyDescent="0.3">
      <c r="A559" s="5" t="s">
        <v>7602</v>
      </c>
      <c r="B559" s="5">
        <v>460</v>
      </c>
      <c r="C559" s="5" t="s">
        <v>7603</v>
      </c>
      <c r="E559" s="5" t="s">
        <v>6955</v>
      </c>
      <c r="F559" s="5" t="s">
        <v>6107</v>
      </c>
      <c r="G559" s="5" t="s">
        <v>7604</v>
      </c>
      <c r="H559" s="5" t="s">
        <v>4980</v>
      </c>
      <c r="I559" s="5" t="s">
        <v>2059</v>
      </c>
      <c r="J559" s="5" t="s">
        <v>2246</v>
      </c>
      <c r="K559" s="5" t="s">
        <v>4971</v>
      </c>
      <c r="L559" s="5">
        <v>1</v>
      </c>
      <c r="M559" s="5">
        <v>1</v>
      </c>
      <c r="N559" s="11">
        <v>1</v>
      </c>
      <c r="O559" s="11">
        <v>1</v>
      </c>
      <c r="P559" s="11">
        <v>1</v>
      </c>
      <c r="Q559" s="11">
        <v>1</v>
      </c>
      <c r="R559" s="11">
        <v>0</v>
      </c>
      <c r="S559" s="11">
        <v>3</v>
      </c>
      <c r="T559" s="11">
        <v>1</v>
      </c>
      <c r="U559" s="11">
        <v>1</v>
      </c>
      <c r="V559" s="11">
        <v>0</v>
      </c>
      <c r="W559" s="11">
        <v>1</v>
      </c>
      <c r="X559" s="11">
        <v>1</v>
      </c>
      <c r="Y559" s="11">
        <v>1</v>
      </c>
      <c r="Z559" s="11">
        <v>3</v>
      </c>
      <c r="AA559" s="11">
        <v>1</v>
      </c>
      <c r="AB559" s="5" t="s">
        <v>138</v>
      </c>
      <c r="AC559" s="5" t="s">
        <v>7605</v>
      </c>
    </row>
    <row r="560" spans="1:29" x14ac:dyDescent="0.3">
      <c r="A560" s="5" t="s">
        <v>7606</v>
      </c>
      <c r="B560" s="5">
        <v>294</v>
      </c>
      <c r="C560" s="5" t="s">
        <v>7607</v>
      </c>
      <c r="E560" s="5" t="s">
        <v>4969</v>
      </c>
      <c r="F560" s="5" t="s">
        <v>6107</v>
      </c>
      <c r="G560" s="5" t="s">
        <v>2014</v>
      </c>
      <c r="H560" s="5" t="s">
        <v>4970</v>
      </c>
      <c r="K560" s="5" t="s">
        <v>4971</v>
      </c>
      <c r="L560" s="5">
        <v>1</v>
      </c>
      <c r="M560" s="5">
        <v>1</v>
      </c>
      <c r="N560" s="11">
        <v>1</v>
      </c>
      <c r="O560" s="11">
        <v>1</v>
      </c>
      <c r="P560" s="11">
        <v>1</v>
      </c>
      <c r="Q560" s="11">
        <v>1</v>
      </c>
      <c r="R560" s="11">
        <v>1</v>
      </c>
      <c r="S560" s="11">
        <v>1</v>
      </c>
      <c r="T560" s="11">
        <v>1</v>
      </c>
      <c r="U560" s="11">
        <v>2</v>
      </c>
      <c r="V560" s="11">
        <v>0</v>
      </c>
      <c r="W560" s="11">
        <v>1</v>
      </c>
      <c r="X560" s="11">
        <v>1</v>
      </c>
      <c r="Y560" s="11">
        <v>2</v>
      </c>
      <c r="Z560" s="11">
        <v>1</v>
      </c>
      <c r="AA560" s="11">
        <v>1</v>
      </c>
      <c r="AB560" s="5" t="s">
        <v>138</v>
      </c>
      <c r="AC560" s="5" t="s">
        <v>7608</v>
      </c>
    </row>
    <row r="561" spans="1:29" x14ac:dyDescent="0.3">
      <c r="A561" s="5" t="s">
        <v>7609</v>
      </c>
      <c r="B561" s="5">
        <v>273</v>
      </c>
      <c r="C561" s="5" t="s">
        <v>7610</v>
      </c>
      <c r="E561" s="5" t="s">
        <v>6417</v>
      </c>
      <c r="F561" s="5" t="s">
        <v>6107</v>
      </c>
      <c r="G561" s="5" t="s">
        <v>2014</v>
      </c>
      <c r="H561" s="5" t="s">
        <v>5103</v>
      </c>
      <c r="I561" s="5" t="s">
        <v>2059</v>
      </c>
      <c r="J561" s="5" t="s">
        <v>1887</v>
      </c>
      <c r="K561" s="5" t="s">
        <v>4971</v>
      </c>
      <c r="L561" s="5">
        <v>1</v>
      </c>
      <c r="M561" s="5">
        <v>1</v>
      </c>
      <c r="N561" s="11">
        <v>1</v>
      </c>
      <c r="O561" s="11">
        <v>1</v>
      </c>
      <c r="P561" s="11">
        <v>1</v>
      </c>
      <c r="Q561" s="11">
        <v>1</v>
      </c>
      <c r="R561" s="11">
        <v>1</v>
      </c>
      <c r="S561" s="11">
        <v>1</v>
      </c>
      <c r="T561" s="11">
        <v>1</v>
      </c>
      <c r="U561" s="11">
        <v>1</v>
      </c>
      <c r="V561" s="11">
        <v>0</v>
      </c>
      <c r="W561" s="11">
        <v>0</v>
      </c>
      <c r="X561" s="11">
        <v>0</v>
      </c>
      <c r="Y561" s="11">
        <v>1</v>
      </c>
      <c r="Z561" s="11">
        <v>0</v>
      </c>
      <c r="AA561" s="11">
        <v>0</v>
      </c>
      <c r="AB561" s="5" t="s">
        <v>138</v>
      </c>
      <c r="AC561" s="5" t="s">
        <v>138</v>
      </c>
    </row>
    <row r="562" spans="1:29" x14ac:dyDescent="0.3">
      <c r="A562" s="5" t="s">
        <v>6278</v>
      </c>
      <c r="B562" s="5">
        <v>224</v>
      </c>
      <c r="C562" s="5" t="s">
        <v>4943</v>
      </c>
      <c r="E562" s="5" t="s">
        <v>4891</v>
      </c>
      <c r="F562" s="5" t="s">
        <v>6107</v>
      </c>
      <c r="G562" s="5" t="s">
        <v>4945</v>
      </c>
      <c r="H562" s="5" t="s">
        <v>4892</v>
      </c>
      <c r="I562" s="5" t="s">
        <v>4883</v>
      </c>
      <c r="J562" s="5" t="s">
        <v>4883</v>
      </c>
      <c r="K562" s="5" t="s">
        <v>4946</v>
      </c>
      <c r="L562" s="5">
        <v>1</v>
      </c>
      <c r="M562" s="5">
        <v>1</v>
      </c>
      <c r="N562" s="11">
        <v>1</v>
      </c>
      <c r="O562" s="11">
        <v>1</v>
      </c>
      <c r="P562" s="11">
        <v>1</v>
      </c>
      <c r="Q562" s="11">
        <v>1</v>
      </c>
      <c r="R562" s="11">
        <v>1</v>
      </c>
      <c r="S562" s="11">
        <v>1</v>
      </c>
      <c r="T562" s="11">
        <v>1</v>
      </c>
      <c r="U562" s="11">
        <v>1</v>
      </c>
      <c r="V562" s="11">
        <v>0</v>
      </c>
      <c r="W562" s="11">
        <v>0</v>
      </c>
      <c r="X562" s="11">
        <v>1</v>
      </c>
      <c r="Y562" s="11">
        <v>1</v>
      </c>
      <c r="Z562" s="11">
        <v>1</v>
      </c>
      <c r="AA562" s="11">
        <v>1</v>
      </c>
      <c r="AB562" s="5" t="s">
        <v>138</v>
      </c>
      <c r="AC562" s="5" t="s">
        <v>138</v>
      </c>
    </row>
    <row r="563" spans="1:29" x14ac:dyDescent="0.3">
      <c r="A563" s="5" t="s">
        <v>7611</v>
      </c>
      <c r="B563" s="5">
        <v>180</v>
      </c>
      <c r="C563" s="5" t="s">
        <v>7612</v>
      </c>
      <c r="E563" s="5" t="s">
        <v>4969</v>
      </c>
      <c r="F563" s="5" t="s">
        <v>6107</v>
      </c>
      <c r="G563" s="5" t="s">
        <v>2014</v>
      </c>
      <c r="H563" s="5" t="s">
        <v>5103</v>
      </c>
      <c r="I563" s="5" t="s">
        <v>2059</v>
      </c>
      <c r="J563" s="5" t="s">
        <v>1887</v>
      </c>
      <c r="K563" s="5" t="s">
        <v>4971</v>
      </c>
      <c r="L563" s="5">
        <v>2</v>
      </c>
      <c r="M563" s="5">
        <v>2</v>
      </c>
      <c r="N563" s="11">
        <v>1</v>
      </c>
      <c r="O563" s="11">
        <v>2</v>
      </c>
      <c r="P563" s="11">
        <v>2</v>
      </c>
      <c r="Q563" s="11">
        <v>1</v>
      </c>
      <c r="R563" s="11">
        <v>2</v>
      </c>
      <c r="S563" s="11">
        <v>1</v>
      </c>
      <c r="T563" s="11">
        <v>1</v>
      </c>
      <c r="U563" s="11">
        <v>2</v>
      </c>
      <c r="V563" s="11">
        <v>0</v>
      </c>
      <c r="W563" s="11">
        <v>0</v>
      </c>
      <c r="X563" s="11">
        <v>2</v>
      </c>
      <c r="Y563" s="11">
        <v>1</v>
      </c>
      <c r="Z563" s="11">
        <v>3</v>
      </c>
      <c r="AA563" s="11">
        <v>1</v>
      </c>
      <c r="AB563" s="5" t="s">
        <v>138</v>
      </c>
      <c r="AC563" s="5" t="s">
        <v>138</v>
      </c>
    </row>
    <row r="564" spans="1:29" x14ac:dyDescent="0.3">
      <c r="A564" s="5" t="s">
        <v>7613</v>
      </c>
      <c r="B564" s="5">
        <v>1089</v>
      </c>
      <c r="C564" s="5" t="s">
        <v>4971</v>
      </c>
      <c r="E564" s="5" t="s">
        <v>5784</v>
      </c>
      <c r="F564" s="5" t="s">
        <v>6107</v>
      </c>
      <c r="G564" s="5" t="s">
        <v>4971</v>
      </c>
      <c r="H564" s="5" t="s">
        <v>4980</v>
      </c>
      <c r="I564" s="5" t="s">
        <v>2059</v>
      </c>
      <c r="K564" s="5" t="s">
        <v>4971</v>
      </c>
      <c r="N564" s="11"/>
      <c r="O564" s="11"/>
      <c r="P564" s="11"/>
      <c r="Q564" s="11"/>
    </row>
    <row r="565" spans="1:29" x14ac:dyDescent="0.3">
      <c r="A565" s="5" t="s">
        <v>7614</v>
      </c>
      <c r="B565" s="5">
        <v>424</v>
      </c>
      <c r="C565" s="5" t="s">
        <v>7615</v>
      </c>
      <c r="E565" s="5" t="s">
        <v>6417</v>
      </c>
      <c r="F565" s="5" t="s">
        <v>6107</v>
      </c>
      <c r="G565" s="5" t="s">
        <v>2014</v>
      </c>
      <c r="H565" s="5" t="s">
        <v>5479</v>
      </c>
      <c r="I565" s="5" t="s">
        <v>4883</v>
      </c>
      <c r="J565" s="5" t="s">
        <v>4883</v>
      </c>
      <c r="K565" s="5" t="s">
        <v>4883</v>
      </c>
      <c r="L565" s="5">
        <v>1</v>
      </c>
      <c r="M565" s="5">
        <v>1</v>
      </c>
      <c r="N565" s="11">
        <v>1</v>
      </c>
      <c r="O565" s="11">
        <v>1</v>
      </c>
      <c r="P565" s="11">
        <v>1</v>
      </c>
      <c r="Q565" s="11">
        <v>1</v>
      </c>
      <c r="R565" s="11">
        <v>1</v>
      </c>
      <c r="S565" s="11">
        <v>1</v>
      </c>
      <c r="T565" s="11">
        <v>1</v>
      </c>
      <c r="U565" s="11">
        <v>2</v>
      </c>
      <c r="V565" s="11">
        <v>1</v>
      </c>
      <c r="W565" s="11">
        <v>0</v>
      </c>
      <c r="X565" s="11">
        <v>1</v>
      </c>
      <c r="Y565" s="11">
        <v>1</v>
      </c>
      <c r="Z565" s="11">
        <v>1</v>
      </c>
      <c r="AA565" s="11">
        <v>1</v>
      </c>
      <c r="AB565" s="5" t="s">
        <v>7616</v>
      </c>
      <c r="AC565" s="5" t="s">
        <v>138</v>
      </c>
    </row>
    <row r="566" spans="1:29" x14ac:dyDescent="0.3">
      <c r="A566" s="5" t="s">
        <v>7617</v>
      </c>
      <c r="B566" s="5">
        <v>429</v>
      </c>
      <c r="C566" s="5" t="s">
        <v>7618</v>
      </c>
      <c r="E566" s="5" t="s">
        <v>6417</v>
      </c>
      <c r="F566" s="5" t="s">
        <v>6107</v>
      </c>
      <c r="G566" s="5" t="s">
        <v>2014</v>
      </c>
      <c r="I566" s="5" t="s">
        <v>4883</v>
      </c>
      <c r="J566" s="5" t="s">
        <v>4883</v>
      </c>
      <c r="K566" s="5" t="s">
        <v>4883</v>
      </c>
      <c r="L566" s="5">
        <v>1</v>
      </c>
      <c r="M566" s="5">
        <v>1</v>
      </c>
      <c r="N566" s="11">
        <v>1</v>
      </c>
      <c r="O566" s="11">
        <v>1</v>
      </c>
      <c r="P566" s="11">
        <v>2</v>
      </c>
      <c r="Q566" s="11">
        <v>2</v>
      </c>
      <c r="R566" s="11">
        <v>3</v>
      </c>
      <c r="S566" s="11">
        <v>1</v>
      </c>
      <c r="T566" s="11">
        <v>1</v>
      </c>
      <c r="U566" s="11">
        <v>1</v>
      </c>
      <c r="V566" s="11">
        <v>3</v>
      </c>
      <c r="W566" s="11">
        <v>1</v>
      </c>
      <c r="X566" s="11">
        <v>1</v>
      </c>
      <c r="Y566" s="11">
        <v>1</v>
      </c>
      <c r="Z566" s="11">
        <v>1</v>
      </c>
      <c r="AA566" s="11">
        <v>1</v>
      </c>
      <c r="AB566" s="5" t="s">
        <v>2213</v>
      </c>
      <c r="AC566" s="5" t="s">
        <v>2214</v>
      </c>
    </row>
    <row r="567" spans="1:29" x14ac:dyDescent="0.3">
      <c r="A567" s="5" t="s">
        <v>7619</v>
      </c>
      <c r="B567" s="5">
        <v>178</v>
      </c>
      <c r="C567" s="5" t="s">
        <v>7620</v>
      </c>
      <c r="E567" s="5" t="s">
        <v>5784</v>
      </c>
      <c r="F567" s="5" t="s">
        <v>6107</v>
      </c>
      <c r="G567" s="5" t="s">
        <v>2014</v>
      </c>
      <c r="H567" s="5" t="s">
        <v>4970</v>
      </c>
      <c r="K567" s="5" t="s">
        <v>4971</v>
      </c>
      <c r="L567" s="5">
        <v>1</v>
      </c>
      <c r="M567" s="5">
        <v>1</v>
      </c>
      <c r="N567" s="11">
        <v>1</v>
      </c>
      <c r="O567" s="11">
        <v>2</v>
      </c>
      <c r="P567" s="11">
        <v>1</v>
      </c>
      <c r="Q567" s="11">
        <v>1</v>
      </c>
      <c r="R567" s="11">
        <v>1</v>
      </c>
      <c r="S567" s="11">
        <v>1</v>
      </c>
      <c r="T567" s="11">
        <v>1</v>
      </c>
      <c r="U567" s="11">
        <v>1</v>
      </c>
      <c r="V567" s="11">
        <v>0</v>
      </c>
      <c r="W567" s="11">
        <v>0</v>
      </c>
      <c r="X567" s="11">
        <v>0</v>
      </c>
      <c r="Y567" s="11">
        <v>1</v>
      </c>
      <c r="Z567" s="11">
        <v>1</v>
      </c>
      <c r="AA567" s="11">
        <v>1</v>
      </c>
      <c r="AB567" s="5" t="s">
        <v>138</v>
      </c>
      <c r="AC567" s="5" t="s">
        <v>138</v>
      </c>
    </row>
    <row r="568" spans="1:29" x14ac:dyDescent="0.3">
      <c r="A568" s="5" t="s">
        <v>7621</v>
      </c>
      <c r="B568" s="5">
        <v>346</v>
      </c>
      <c r="C568" s="5" t="s">
        <v>7622</v>
      </c>
      <c r="E568" s="5" t="s">
        <v>6417</v>
      </c>
      <c r="F568" s="5" t="s">
        <v>6107</v>
      </c>
      <c r="G568" s="5" t="s">
        <v>2014</v>
      </c>
      <c r="H568" s="5" t="s">
        <v>5335</v>
      </c>
      <c r="J568" s="5" t="s">
        <v>4883</v>
      </c>
      <c r="K568" s="5" t="s">
        <v>6510</v>
      </c>
      <c r="L568" s="5">
        <v>1</v>
      </c>
      <c r="M568" s="5">
        <v>1</v>
      </c>
      <c r="N568" s="11">
        <v>1</v>
      </c>
      <c r="O568" s="11">
        <v>1</v>
      </c>
      <c r="P568" s="11">
        <v>1</v>
      </c>
      <c r="Q568" s="11">
        <v>2</v>
      </c>
      <c r="R568" s="11">
        <v>3</v>
      </c>
      <c r="S568" s="11">
        <v>1</v>
      </c>
      <c r="T568" s="11">
        <v>1</v>
      </c>
      <c r="U568" s="11">
        <v>1</v>
      </c>
      <c r="V568" s="11">
        <v>0</v>
      </c>
      <c r="W568" s="11">
        <v>0</v>
      </c>
      <c r="X568" s="11">
        <v>1</v>
      </c>
      <c r="Y568" s="11">
        <v>1</v>
      </c>
      <c r="Z568" s="11">
        <v>2</v>
      </c>
      <c r="AA568" s="11">
        <v>1</v>
      </c>
      <c r="AB568" s="5" t="s">
        <v>138</v>
      </c>
      <c r="AC568" s="5" t="s">
        <v>138</v>
      </c>
    </row>
    <row r="569" spans="1:29" x14ac:dyDescent="0.3">
      <c r="A569" s="5" t="s">
        <v>7623</v>
      </c>
      <c r="B569" s="5">
        <v>205</v>
      </c>
      <c r="C569" s="5" t="s">
        <v>7624</v>
      </c>
      <c r="E569" s="5" t="s">
        <v>6417</v>
      </c>
      <c r="F569" s="5" t="s">
        <v>6107</v>
      </c>
      <c r="G569" s="5" t="s">
        <v>2014</v>
      </c>
      <c r="I569" s="5" t="s">
        <v>4883</v>
      </c>
      <c r="J569" s="5" t="s">
        <v>4883</v>
      </c>
      <c r="L569" s="5">
        <v>1</v>
      </c>
      <c r="M569" s="5">
        <v>1</v>
      </c>
      <c r="N569" s="11">
        <v>1</v>
      </c>
      <c r="O569" s="11">
        <v>1</v>
      </c>
      <c r="P569" s="11">
        <v>1</v>
      </c>
      <c r="Q569" s="11">
        <v>2</v>
      </c>
      <c r="R569" s="11">
        <v>1</v>
      </c>
      <c r="S569" s="11">
        <v>2</v>
      </c>
      <c r="T569" s="11">
        <v>1</v>
      </c>
      <c r="U569" s="11">
        <v>1</v>
      </c>
      <c r="V569" s="11">
        <v>0</v>
      </c>
      <c r="W569" s="11">
        <v>0</v>
      </c>
      <c r="X569" s="11">
        <v>1</v>
      </c>
      <c r="Y569" s="11">
        <v>0</v>
      </c>
      <c r="Z569" s="11">
        <v>0</v>
      </c>
      <c r="AA569" s="11">
        <v>1</v>
      </c>
      <c r="AB569" s="5" t="s">
        <v>138</v>
      </c>
      <c r="AC569" s="5" t="s">
        <v>138</v>
      </c>
    </row>
    <row r="570" spans="1:29" x14ac:dyDescent="0.3">
      <c r="A570" s="5" t="s">
        <v>7625</v>
      </c>
      <c r="B570" s="5">
        <v>386</v>
      </c>
      <c r="C570" s="5" t="s">
        <v>7626</v>
      </c>
      <c r="E570" s="5" t="s">
        <v>6417</v>
      </c>
      <c r="F570" s="5" t="s">
        <v>6107</v>
      </c>
      <c r="G570" s="5" t="s">
        <v>2559</v>
      </c>
      <c r="H570" s="5" t="s">
        <v>5289</v>
      </c>
      <c r="I570" s="5" t="s">
        <v>4883</v>
      </c>
      <c r="J570" s="5" t="s">
        <v>4883</v>
      </c>
      <c r="K570" s="5" t="s">
        <v>6078</v>
      </c>
      <c r="N570" s="11"/>
      <c r="O570" s="11"/>
      <c r="P570" s="11"/>
      <c r="Q570" s="11"/>
    </row>
    <row r="571" spans="1:29" x14ac:dyDescent="0.3">
      <c r="A571" s="5" t="s">
        <v>7627</v>
      </c>
      <c r="B571" s="5">
        <v>168</v>
      </c>
      <c r="C571" s="5" t="s">
        <v>7628</v>
      </c>
      <c r="E571" s="5" t="s">
        <v>4891</v>
      </c>
      <c r="F571" s="5" t="s">
        <v>6107</v>
      </c>
      <c r="G571" s="5" t="s">
        <v>2014</v>
      </c>
      <c r="I571" s="5" t="s">
        <v>4883</v>
      </c>
      <c r="J571" s="5" t="s">
        <v>4883</v>
      </c>
      <c r="K571" s="5" t="s">
        <v>4883</v>
      </c>
      <c r="L571" s="5">
        <v>2</v>
      </c>
      <c r="M571" s="5">
        <v>1</v>
      </c>
      <c r="N571" s="11">
        <v>1</v>
      </c>
      <c r="O571" s="11">
        <v>2</v>
      </c>
      <c r="P571" s="11">
        <v>1</v>
      </c>
      <c r="Q571" s="11">
        <v>1</v>
      </c>
      <c r="R571" s="11">
        <v>1</v>
      </c>
      <c r="S571" s="11">
        <v>1</v>
      </c>
      <c r="T571" s="11">
        <v>2</v>
      </c>
      <c r="U571" s="11">
        <v>3</v>
      </c>
      <c r="V571" s="11">
        <v>0</v>
      </c>
      <c r="W571" s="11">
        <v>0</v>
      </c>
      <c r="X571" s="11">
        <v>1</v>
      </c>
      <c r="Y571" s="11">
        <v>1</v>
      </c>
      <c r="Z571" s="11">
        <v>2</v>
      </c>
      <c r="AA571" s="11">
        <v>2</v>
      </c>
      <c r="AB571" s="5" t="s">
        <v>138</v>
      </c>
      <c r="AC571" s="5" t="s">
        <v>138</v>
      </c>
    </row>
    <row r="572" spans="1:29" x14ac:dyDescent="0.3">
      <c r="A572" s="5" t="s">
        <v>6348</v>
      </c>
      <c r="B572" s="5">
        <v>378</v>
      </c>
      <c r="C572" s="5" t="s">
        <v>6349</v>
      </c>
      <c r="E572" s="5" t="s">
        <v>4891</v>
      </c>
      <c r="F572" s="5" t="s">
        <v>6107</v>
      </c>
      <c r="G572" s="5" t="s">
        <v>2337</v>
      </c>
      <c r="H572" s="5" t="s">
        <v>4892</v>
      </c>
      <c r="J572" s="5" t="s">
        <v>4883</v>
      </c>
      <c r="K572" s="5" t="s">
        <v>4946</v>
      </c>
      <c r="L572" s="5">
        <v>1</v>
      </c>
      <c r="M572" s="5">
        <v>2</v>
      </c>
      <c r="N572" s="11">
        <v>2</v>
      </c>
      <c r="O572" s="11">
        <v>1</v>
      </c>
      <c r="P572" s="11">
        <v>2</v>
      </c>
      <c r="Q572" s="11">
        <v>1</v>
      </c>
      <c r="R572" s="11">
        <v>6</v>
      </c>
      <c r="S572" s="11">
        <v>1</v>
      </c>
      <c r="T572" s="11">
        <v>2</v>
      </c>
      <c r="U572" s="11">
        <v>1</v>
      </c>
      <c r="V572" s="11">
        <v>0</v>
      </c>
      <c r="W572" s="11">
        <v>0</v>
      </c>
      <c r="X572" s="11">
        <v>1</v>
      </c>
      <c r="Y572" s="11">
        <v>1</v>
      </c>
      <c r="Z572" s="11">
        <v>1</v>
      </c>
      <c r="AA572" s="11">
        <v>1</v>
      </c>
      <c r="AB572" s="5" t="s">
        <v>138</v>
      </c>
      <c r="AC572" s="5" t="s">
        <v>138</v>
      </c>
    </row>
    <row r="573" spans="1:29" x14ac:dyDescent="0.3">
      <c r="A573" s="5" t="s">
        <v>7629</v>
      </c>
      <c r="B573" s="5">
        <v>80</v>
      </c>
      <c r="C573" s="5" t="s">
        <v>7630</v>
      </c>
      <c r="E573" s="5" t="s">
        <v>5784</v>
      </c>
      <c r="F573" s="5" t="s">
        <v>6107</v>
      </c>
      <c r="G573" s="5" t="s">
        <v>2014</v>
      </c>
      <c r="H573" s="5" t="s">
        <v>4980</v>
      </c>
      <c r="K573" s="5" t="s">
        <v>4971</v>
      </c>
      <c r="L573" s="5">
        <v>1</v>
      </c>
      <c r="M573" s="5">
        <v>1</v>
      </c>
      <c r="N573" s="11">
        <v>1</v>
      </c>
      <c r="O573" s="11">
        <v>1</v>
      </c>
      <c r="P573" s="11">
        <v>0</v>
      </c>
      <c r="Q573" s="11">
        <v>1</v>
      </c>
      <c r="R573" s="11">
        <v>1</v>
      </c>
      <c r="S573" s="11">
        <v>1</v>
      </c>
      <c r="T573" s="11">
        <v>1</v>
      </c>
      <c r="U573" s="11">
        <v>1</v>
      </c>
      <c r="V573" s="11">
        <v>0</v>
      </c>
      <c r="W573" s="11">
        <v>0</v>
      </c>
      <c r="X573" s="11">
        <v>1</v>
      </c>
      <c r="Y573" s="11">
        <v>0</v>
      </c>
      <c r="Z573" s="11">
        <v>1</v>
      </c>
      <c r="AA573" s="11">
        <v>1</v>
      </c>
      <c r="AB573" s="5" t="s">
        <v>138</v>
      </c>
      <c r="AC573" s="5" t="s">
        <v>138</v>
      </c>
    </row>
    <row r="574" spans="1:29" x14ac:dyDescent="0.3">
      <c r="A574" s="5" t="s">
        <v>7631</v>
      </c>
      <c r="B574" s="5">
        <v>433</v>
      </c>
      <c r="C574" s="5" t="s">
        <v>7632</v>
      </c>
      <c r="E574" s="5" t="s">
        <v>6417</v>
      </c>
      <c r="F574" s="5" t="s">
        <v>6107</v>
      </c>
      <c r="G574" s="5" t="s">
        <v>2014</v>
      </c>
      <c r="H574" s="5" t="s">
        <v>5103</v>
      </c>
      <c r="I574" s="5" t="s">
        <v>2059</v>
      </c>
      <c r="J574" s="5" t="s">
        <v>1887</v>
      </c>
      <c r="K574" s="5" t="s">
        <v>4971</v>
      </c>
      <c r="L574" s="5">
        <v>2</v>
      </c>
      <c r="M574" s="5">
        <v>2</v>
      </c>
      <c r="N574" s="11">
        <v>1</v>
      </c>
      <c r="O574" s="11">
        <v>2</v>
      </c>
      <c r="P574" s="11">
        <v>1</v>
      </c>
      <c r="Q574" s="11">
        <v>2</v>
      </c>
      <c r="R574" s="11">
        <v>2</v>
      </c>
      <c r="S574" s="11">
        <v>2</v>
      </c>
      <c r="T574" s="11">
        <v>1</v>
      </c>
      <c r="U574" s="11">
        <v>2</v>
      </c>
      <c r="V574" s="11">
        <v>0</v>
      </c>
      <c r="W574" s="11">
        <v>1</v>
      </c>
      <c r="X574" s="11">
        <v>2</v>
      </c>
      <c r="Y574" s="11">
        <v>2</v>
      </c>
      <c r="Z574" s="11">
        <v>2</v>
      </c>
      <c r="AA574" s="11">
        <v>2</v>
      </c>
      <c r="AB574" s="5" t="s">
        <v>138</v>
      </c>
      <c r="AC574" s="5" t="s">
        <v>3469</v>
      </c>
    </row>
    <row r="575" spans="1:29" x14ac:dyDescent="0.3">
      <c r="A575" s="5" t="s">
        <v>7633</v>
      </c>
      <c r="B575" s="5">
        <v>946</v>
      </c>
      <c r="C575" s="5" t="s">
        <v>7634</v>
      </c>
      <c r="E575" s="5" t="s">
        <v>6417</v>
      </c>
      <c r="F575" s="5" t="s">
        <v>6107</v>
      </c>
      <c r="G575" s="5" t="s">
        <v>2559</v>
      </c>
      <c r="H575" s="5" t="s">
        <v>5335</v>
      </c>
      <c r="J575" s="5" t="s">
        <v>4883</v>
      </c>
      <c r="K575" s="5" t="s">
        <v>6078</v>
      </c>
      <c r="L575" s="5">
        <v>2</v>
      </c>
      <c r="M575" s="5">
        <v>1</v>
      </c>
      <c r="N575" s="11">
        <v>1</v>
      </c>
      <c r="O575" s="11">
        <v>2</v>
      </c>
      <c r="P575" s="11">
        <v>1</v>
      </c>
      <c r="Q575" s="11">
        <v>1</v>
      </c>
      <c r="R575" s="11">
        <v>1</v>
      </c>
      <c r="S575" s="11">
        <v>1</v>
      </c>
      <c r="T575" s="11">
        <v>1</v>
      </c>
      <c r="U575" s="11">
        <v>3</v>
      </c>
      <c r="V575" s="11">
        <v>1</v>
      </c>
      <c r="W575" s="11">
        <v>1</v>
      </c>
      <c r="X575" s="11">
        <v>1</v>
      </c>
      <c r="Y575" s="11">
        <v>1</v>
      </c>
      <c r="Z575" s="11">
        <v>2</v>
      </c>
      <c r="AA575" s="11">
        <v>1</v>
      </c>
      <c r="AB575" s="5" t="s">
        <v>7635</v>
      </c>
      <c r="AC575" s="5" t="s">
        <v>7636</v>
      </c>
    </row>
    <row r="576" spans="1:29" x14ac:dyDescent="0.3">
      <c r="A576" s="5" t="s">
        <v>7637</v>
      </c>
      <c r="B576" s="5">
        <v>521</v>
      </c>
      <c r="C576" s="5" t="s">
        <v>7638</v>
      </c>
      <c r="E576" s="5" t="s">
        <v>6417</v>
      </c>
      <c r="F576" s="5" t="s">
        <v>6107</v>
      </c>
      <c r="G576" s="5" t="s">
        <v>2014</v>
      </c>
      <c r="H576" s="5" t="s">
        <v>5289</v>
      </c>
      <c r="J576" s="5" t="s">
        <v>4883</v>
      </c>
      <c r="K576" s="5" t="s">
        <v>4883</v>
      </c>
      <c r="L576" s="5">
        <v>1</v>
      </c>
      <c r="M576" s="5">
        <v>2</v>
      </c>
      <c r="N576" s="11">
        <v>1</v>
      </c>
      <c r="O576" s="11">
        <v>2</v>
      </c>
      <c r="P576" s="11">
        <v>1</v>
      </c>
      <c r="Q576" s="11">
        <v>1</v>
      </c>
      <c r="R576" s="11">
        <v>2</v>
      </c>
      <c r="S576" s="11">
        <v>2</v>
      </c>
      <c r="T576" s="11">
        <v>1</v>
      </c>
      <c r="U576" s="11">
        <v>2</v>
      </c>
      <c r="V576" s="11">
        <v>1</v>
      </c>
      <c r="W576" s="11">
        <v>1</v>
      </c>
      <c r="X576" s="11">
        <v>1</v>
      </c>
      <c r="Y576" s="11">
        <v>1</v>
      </c>
      <c r="Z576" s="11">
        <v>1</v>
      </c>
      <c r="AA576" s="11">
        <v>1</v>
      </c>
      <c r="AB576" s="5" t="s">
        <v>3848</v>
      </c>
      <c r="AC576" s="5" t="s">
        <v>3849</v>
      </c>
    </row>
    <row r="577" spans="1:29" x14ac:dyDescent="0.3">
      <c r="A577" s="5" t="s">
        <v>7639</v>
      </c>
      <c r="B577" s="5">
        <v>115</v>
      </c>
      <c r="C577" s="5" t="s">
        <v>7640</v>
      </c>
      <c r="E577" s="5" t="s">
        <v>4969</v>
      </c>
      <c r="F577" s="5" t="s">
        <v>6107</v>
      </c>
      <c r="G577" s="5" t="s">
        <v>4456</v>
      </c>
      <c r="H577" s="5" t="s">
        <v>4980</v>
      </c>
      <c r="K577" s="5" t="s">
        <v>4971</v>
      </c>
      <c r="L577" s="5">
        <v>1</v>
      </c>
      <c r="M577" s="5">
        <v>1</v>
      </c>
      <c r="N577" s="11">
        <v>1</v>
      </c>
      <c r="O577" s="11">
        <v>2</v>
      </c>
      <c r="P577" s="11">
        <v>2</v>
      </c>
      <c r="Q577" s="11">
        <v>1</v>
      </c>
      <c r="R577" s="11">
        <v>1</v>
      </c>
      <c r="S577" s="11">
        <v>1</v>
      </c>
      <c r="T577" s="11">
        <v>1</v>
      </c>
      <c r="U577" s="11">
        <v>3</v>
      </c>
      <c r="V577" s="11">
        <v>1</v>
      </c>
      <c r="W577" s="11">
        <v>1</v>
      </c>
      <c r="X577" s="11">
        <v>1</v>
      </c>
      <c r="Y577" s="11">
        <v>1</v>
      </c>
      <c r="Z577" s="11">
        <v>1</v>
      </c>
      <c r="AA577" s="11">
        <v>1</v>
      </c>
      <c r="AB577" s="5" t="s">
        <v>7641</v>
      </c>
      <c r="AC577" s="5" t="s">
        <v>7642</v>
      </c>
    </row>
    <row r="578" spans="1:29" x14ac:dyDescent="0.3">
      <c r="A578" s="5" t="s">
        <v>6350</v>
      </c>
      <c r="B578" s="5">
        <v>286</v>
      </c>
      <c r="C578" s="5" t="s">
        <v>6351</v>
      </c>
      <c r="E578" s="5" t="s">
        <v>4887</v>
      </c>
      <c r="F578" s="5" t="s">
        <v>6107</v>
      </c>
      <c r="G578" s="5" t="s">
        <v>2014</v>
      </c>
      <c r="H578" s="5" t="s">
        <v>4892</v>
      </c>
      <c r="I578" s="5" t="s">
        <v>4883</v>
      </c>
      <c r="J578" s="5" t="s">
        <v>4883</v>
      </c>
      <c r="K578" s="5" t="s">
        <v>4946</v>
      </c>
      <c r="L578" s="5">
        <v>1</v>
      </c>
      <c r="M578" s="5">
        <v>1</v>
      </c>
      <c r="N578" s="11">
        <v>1</v>
      </c>
      <c r="O578" s="11">
        <v>1</v>
      </c>
      <c r="P578" s="11">
        <v>1</v>
      </c>
      <c r="Q578" s="11">
        <v>1</v>
      </c>
      <c r="R578" s="11">
        <v>1</v>
      </c>
      <c r="S578" s="11">
        <v>1</v>
      </c>
      <c r="T578" s="11">
        <v>1</v>
      </c>
      <c r="U578" s="11">
        <v>1</v>
      </c>
      <c r="V578" s="11">
        <v>0</v>
      </c>
      <c r="W578" s="11">
        <v>0</v>
      </c>
      <c r="X578" s="11">
        <v>1</v>
      </c>
      <c r="Y578" s="11">
        <v>0</v>
      </c>
      <c r="Z578" s="11">
        <v>1</v>
      </c>
      <c r="AA578" s="11">
        <v>1</v>
      </c>
      <c r="AB578" s="5" t="s">
        <v>138</v>
      </c>
      <c r="AC578" s="5" t="s">
        <v>138</v>
      </c>
    </row>
    <row r="579" spans="1:29" x14ac:dyDescent="0.3">
      <c r="A579" s="5" t="s">
        <v>6352</v>
      </c>
      <c r="B579" s="5">
        <v>164</v>
      </c>
      <c r="C579" s="5" t="s">
        <v>6353</v>
      </c>
      <c r="E579" s="5" t="s">
        <v>4891</v>
      </c>
      <c r="F579" s="5" t="s">
        <v>6107</v>
      </c>
      <c r="G579" s="5" t="s">
        <v>2014</v>
      </c>
      <c r="H579" s="5" t="s">
        <v>4892</v>
      </c>
      <c r="I579" s="5" t="s">
        <v>4883</v>
      </c>
      <c r="J579" s="5" t="s">
        <v>4883</v>
      </c>
      <c r="K579" s="5" t="s">
        <v>4883</v>
      </c>
      <c r="L579" s="5">
        <v>1</v>
      </c>
      <c r="M579" s="5">
        <v>1</v>
      </c>
      <c r="N579" s="11">
        <v>1</v>
      </c>
      <c r="O579" s="11">
        <v>1</v>
      </c>
      <c r="P579" s="11">
        <v>1</v>
      </c>
      <c r="Q579" s="11">
        <v>1</v>
      </c>
      <c r="R579" s="11">
        <v>1</v>
      </c>
      <c r="S579" s="11">
        <v>1</v>
      </c>
      <c r="T579" s="11">
        <v>1</v>
      </c>
      <c r="U579" s="11">
        <v>1</v>
      </c>
      <c r="V579" s="11">
        <v>0</v>
      </c>
      <c r="W579" s="11">
        <v>0</v>
      </c>
      <c r="X579" s="11">
        <v>0</v>
      </c>
      <c r="Y579" s="11">
        <v>1</v>
      </c>
      <c r="Z579" s="11">
        <v>1</v>
      </c>
      <c r="AA579" s="11">
        <v>4</v>
      </c>
      <c r="AB579" s="5" t="s">
        <v>138</v>
      </c>
      <c r="AC579" s="5" t="s">
        <v>138</v>
      </c>
    </row>
    <row r="580" spans="1:29" x14ac:dyDescent="0.3">
      <c r="A580" s="5" t="s">
        <v>6369</v>
      </c>
      <c r="B580" s="5">
        <v>316</v>
      </c>
      <c r="C580" s="5" t="s">
        <v>6370</v>
      </c>
      <c r="E580" s="5" t="s">
        <v>4887</v>
      </c>
      <c r="F580" s="5" t="s">
        <v>6107</v>
      </c>
      <c r="G580" s="5" t="s">
        <v>2014</v>
      </c>
      <c r="I580" s="5" t="s">
        <v>4883</v>
      </c>
      <c r="J580" s="5" t="s">
        <v>4883</v>
      </c>
      <c r="K580" s="5" t="s">
        <v>4946</v>
      </c>
      <c r="L580" s="5">
        <v>1</v>
      </c>
      <c r="M580" s="5">
        <v>1</v>
      </c>
      <c r="N580" s="11">
        <v>1</v>
      </c>
      <c r="O580" s="11">
        <v>1</v>
      </c>
      <c r="P580" s="11">
        <v>1</v>
      </c>
      <c r="Q580" s="11">
        <v>1</v>
      </c>
      <c r="R580" s="11">
        <v>1</v>
      </c>
      <c r="S580" s="11">
        <v>1</v>
      </c>
      <c r="T580" s="11">
        <v>1</v>
      </c>
      <c r="U580" s="11">
        <v>1</v>
      </c>
      <c r="V580" s="11">
        <v>0</v>
      </c>
      <c r="W580" s="11">
        <v>0</v>
      </c>
      <c r="X580" s="11">
        <v>0</v>
      </c>
      <c r="Y580" s="11">
        <v>1</v>
      </c>
      <c r="Z580" s="11">
        <v>0</v>
      </c>
      <c r="AA580" s="11">
        <v>0</v>
      </c>
      <c r="AB580" s="5" t="s">
        <v>138</v>
      </c>
      <c r="AC580" s="5" t="s">
        <v>138</v>
      </c>
    </row>
    <row r="581" spans="1:29" x14ac:dyDescent="0.3">
      <c r="A581" s="5" t="s">
        <v>7643</v>
      </c>
      <c r="B581" s="5">
        <v>510</v>
      </c>
      <c r="C581" s="5" t="s">
        <v>7644</v>
      </c>
      <c r="E581" s="5" t="s">
        <v>6676</v>
      </c>
      <c r="F581" s="5" t="s">
        <v>6107</v>
      </c>
      <c r="G581" s="5" t="s">
        <v>2014</v>
      </c>
      <c r="K581" s="5" t="s">
        <v>5245</v>
      </c>
      <c r="L581" s="5">
        <v>2</v>
      </c>
      <c r="M581" s="5">
        <v>1</v>
      </c>
      <c r="N581" s="11">
        <v>1</v>
      </c>
      <c r="O581" s="11">
        <v>2</v>
      </c>
      <c r="P581" s="11">
        <v>1</v>
      </c>
      <c r="Q581" s="11">
        <v>1</v>
      </c>
      <c r="R581" s="11">
        <v>1</v>
      </c>
      <c r="S581" s="11">
        <v>1</v>
      </c>
      <c r="T581" s="11">
        <v>1</v>
      </c>
      <c r="U581" s="11">
        <v>3</v>
      </c>
      <c r="V581" s="11">
        <v>1</v>
      </c>
      <c r="W581" s="11">
        <v>1</v>
      </c>
      <c r="X581" s="11">
        <v>1</v>
      </c>
      <c r="Y581" s="11">
        <v>1</v>
      </c>
      <c r="Z581" s="11">
        <v>2</v>
      </c>
      <c r="AA581" s="11">
        <v>1</v>
      </c>
      <c r="AB581" s="5" t="s">
        <v>7635</v>
      </c>
      <c r="AC581" s="5" t="s">
        <v>7636</v>
      </c>
    </row>
    <row r="582" spans="1:29" x14ac:dyDescent="0.3">
      <c r="A582" s="5" t="s">
        <v>7645</v>
      </c>
      <c r="B582" s="5">
        <v>366</v>
      </c>
      <c r="C582" s="5" t="s">
        <v>7646</v>
      </c>
      <c r="E582" s="5" t="s">
        <v>6417</v>
      </c>
      <c r="F582" s="5" t="s">
        <v>6107</v>
      </c>
      <c r="G582" s="5" t="s">
        <v>2014</v>
      </c>
      <c r="I582" s="5" t="s">
        <v>4883</v>
      </c>
      <c r="J582" s="5" t="s">
        <v>4883</v>
      </c>
      <c r="K582" s="5" t="s">
        <v>4883</v>
      </c>
      <c r="L582" s="5">
        <v>1</v>
      </c>
      <c r="M582" s="5">
        <v>1</v>
      </c>
      <c r="N582" s="11">
        <v>1</v>
      </c>
      <c r="O582" s="11">
        <v>1</v>
      </c>
      <c r="P582" s="11">
        <v>1</v>
      </c>
      <c r="Q582" s="11">
        <v>1</v>
      </c>
      <c r="R582" s="11">
        <v>1</v>
      </c>
      <c r="S582" s="11">
        <v>1</v>
      </c>
      <c r="T582" s="11">
        <v>2</v>
      </c>
      <c r="U582" s="11">
        <v>1</v>
      </c>
      <c r="V582" s="11">
        <v>0</v>
      </c>
      <c r="W582" s="11">
        <v>0</v>
      </c>
      <c r="X582" s="11">
        <v>1</v>
      </c>
      <c r="Y582" s="11">
        <v>1</v>
      </c>
      <c r="Z582" s="11">
        <v>2</v>
      </c>
      <c r="AA582" s="11">
        <v>1</v>
      </c>
      <c r="AB582" s="5" t="s">
        <v>138</v>
      </c>
      <c r="AC582" s="5" t="s">
        <v>138</v>
      </c>
    </row>
    <row r="583" spans="1:29" x14ac:dyDescent="0.3">
      <c r="A583" s="5" t="s">
        <v>7647</v>
      </c>
      <c r="B583" s="5">
        <v>345</v>
      </c>
      <c r="C583" s="5" t="s">
        <v>7648</v>
      </c>
      <c r="E583" s="5" t="s">
        <v>4969</v>
      </c>
      <c r="F583" s="5" t="s">
        <v>6107</v>
      </c>
      <c r="G583" s="5" t="s">
        <v>2014</v>
      </c>
      <c r="H583" s="5" t="s">
        <v>4980</v>
      </c>
      <c r="J583" s="5" t="s">
        <v>2246</v>
      </c>
      <c r="K583" s="5" t="s">
        <v>4971</v>
      </c>
      <c r="L583" s="5">
        <v>1</v>
      </c>
      <c r="M583" s="5">
        <v>2</v>
      </c>
      <c r="N583" s="11">
        <v>1</v>
      </c>
      <c r="O583" s="11">
        <v>1</v>
      </c>
      <c r="P583" s="11">
        <v>2</v>
      </c>
      <c r="Q583" s="11">
        <v>1</v>
      </c>
      <c r="R583" s="11">
        <v>3</v>
      </c>
      <c r="S583" s="11">
        <v>1</v>
      </c>
      <c r="T583" s="11">
        <v>1</v>
      </c>
      <c r="U583" s="11">
        <v>2</v>
      </c>
      <c r="V583" s="11">
        <v>0</v>
      </c>
      <c r="W583" s="11">
        <v>1</v>
      </c>
      <c r="X583" s="11">
        <v>1</v>
      </c>
      <c r="Y583" s="11">
        <v>1</v>
      </c>
      <c r="Z583" s="11">
        <v>1</v>
      </c>
      <c r="AA583" s="11">
        <v>1</v>
      </c>
      <c r="AB583" s="5" t="s">
        <v>138</v>
      </c>
      <c r="AC583" s="5" t="s">
        <v>7649</v>
      </c>
    </row>
    <row r="584" spans="1:29" x14ac:dyDescent="0.3">
      <c r="A584" s="5" t="s">
        <v>7650</v>
      </c>
      <c r="B584" s="5">
        <v>130</v>
      </c>
      <c r="C584" s="5" t="s">
        <v>7651</v>
      </c>
      <c r="E584" s="5" t="s">
        <v>6417</v>
      </c>
      <c r="F584" s="5" t="s">
        <v>6107</v>
      </c>
      <c r="G584" s="5" t="s">
        <v>2014</v>
      </c>
      <c r="J584" s="5" t="s">
        <v>4883</v>
      </c>
      <c r="L584" s="5">
        <v>1</v>
      </c>
      <c r="M584" s="5">
        <v>2</v>
      </c>
      <c r="N584" s="11">
        <v>1</v>
      </c>
      <c r="O584" s="11">
        <v>2</v>
      </c>
      <c r="P584" s="11">
        <v>1</v>
      </c>
      <c r="Q584" s="11">
        <v>1</v>
      </c>
      <c r="R584" s="11">
        <v>1</v>
      </c>
      <c r="S584" s="11">
        <v>2</v>
      </c>
      <c r="T584" s="11">
        <v>1</v>
      </c>
      <c r="U584" s="11">
        <v>3</v>
      </c>
      <c r="V584" s="11">
        <v>1</v>
      </c>
      <c r="W584" s="11">
        <v>0</v>
      </c>
      <c r="X584" s="11">
        <v>1</v>
      </c>
      <c r="Y584" s="11">
        <v>1</v>
      </c>
      <c r="Z584" s="11">
        <v>2</v>
      </c>
      <c r="AA584" s="11">
        <v>1</v>
      </c>
      <c r="AB584" s="5" t="s">
        <v>4779</v>
      </c>
      <c r="AC584" s="5" t="s">
        <v>138</v>
      </c>
    </row>
    <row r="585" spans="1:29" x14ac:dyDescent="0.3">
      <c r="A585" s="5" t="s">
        <v>7652</v>
      </c>
      <c r="B585" s="5">
        <v>300</v>
      </c>
      <c r="C585" s="5" t="s">
        <v>7653</v>
      </c>
      <c r="E585" s="5" t="s">
        <v>6417</v>
      </c>
      <c r="F585" s="5" t="s">
        <v>6107</v>
      </c>
      <c r="G585" s="5" t="s">
        <v>2014</v>
      </c>
      <c r="J585" s="5" t="s">
        <v>4883</v>
      </c>
      <c r="K585" s="5" t="s">
        <v>4883</v>
      </c>
      <c r="L585" s="5">
        <v>1</v>
      </c>
      <c r="M585" s="5">
        <v>2</v>
      </c>
      <c r="N585" s="11">
        <v>1</v>
      </c>
      <c r="O585" s="11">
        <v>1</v>
      </c>
      <c r="P585" s="11">
        <v>2</v>
      </c>
      <c r="Q585" s="11">
        <v>1</v>
      </c>
      <c r="R585" s="11">
        <v>1</v>
      </c>
      <c r="S585" s="11">
        <v>1</v>
      </c>
      <c r="T585" s="11">
        <v>2</v>
      </c>
      <c r="U585" s="11">
        <v>1</v>
      </c>
      <c r="V585" s="11">
        <v>0</v>
      </c>
      <c r="W585" s="11">
        <v>1</v>
      </c>
      <c r="X585" s="11">
        <v>1</v>
      </c>
      <c r="Y585" s="11">
        <v>1</v>
      </c>
      <c r="Z585" s="11">
        <v>2</v>
      </c>
      <c r="AA585" s="11">
        <v>1</v>
      </c>
      <c r="AB585" s="5" t="s">
        <v>138</v>
      </c>
      <c r="AC585" s="5" t="s">
        <v>7654</v>
      </c>
    </row>
    <row r="586" spans="1:29" x14ac:dyDescent="0.3">
      <c r="A586" s="5" t="s">
        <v>7655</v>
      </c>
      <c r="B586" s="5">
        <v>2294</v>
      </c>
      <c r="C586" s="5" t="s">
        <v>7656</v>
      </c>
      <c r="E586" s="5" t="s">
        <v>5123</v>
      </c>
      <c r="F586" s="5" t="s">
        <v>6107</v>
      </c>
      <c r="G586" s="5" t="s">
        <v>2517</v>
      </c>
      <c r="H586" s="5" t="s">
        <v>4980</v>
      </c>
      <c r="J586" s="5" t="s">
        <v>1887</v>
      </c>
      <c r="K586" s="5" t="s">
        <v>5126</v>
      </c>
      <c r="L586" s="5">
        <v>2</v>
      </c>
      <c r="M586" s="5">
        <v>2</v>
      </c>
      <c r="N586" s="11">
        <v>9</v>
      </c>
      <c r="O586" s="11">
        <v>4</v>
      </c>
      <c r="P586" s="11">
        <v>20</v>
      </c>
      <c r="Q586" s="11">
        <v>1</v>
      </c>
      <c r="R586" s="11">
        <v>66</v>
      </c>
      <c r="S586" s="11">
        <v>3</v>
      </c>
      <c r="T586" s="11">
        <v>2</v>
      </c>
      <c r="U586" s="11">
        <v>18</v>
      </c>
      <c r="V586" s="11">
        <v>0</v>
      </c>
      <c r="W586" s="11">
        <v>0</v>
      </c>
      <c r="X586" s="11">
        <v>12</v>
      </c>
      <c r="Y586" s="11">
        <v>8</v>
      </c>
      <c r="Z586" s="11">
        <v>28</v>
      </c>
      <c r="AA586" s="11">
        <v>3</v>
      </c>
      <c r="AB586" s="5" t="s">
        <v>138</v>
      </c>
      <c r="AC586" s="5" t="s">
        <v>138</v>
      </c>
    </row>
    <row r="587" spans="1:29" x14ac:dyDescent="0.3">
      <c r="A587" s="5" t="s">
        <v>7657</v>
      </c>
      <c r="B587" s="5">
        <v>1786</v>
      </c>
      <c r="C587" s="5" t="s">
        <v>7658</v>
      </c>
      <c r="E587" s="5" t="s">
        <v>4880</v>
      </c>
      <c r="F587" s="5" t="s">
        <v>6107</v>
      </c>
      <c r="G587" s="5" t="s">
        <v>2517</v>
      </c>
      <c r="H587" s="5" t="s">
        <v>6527</v>
      </c>
      <c r="J587" s="5" t="s">
        <v>1887</v>
      </c>
      <c r="K587" s="5" t="s">
        <v>4884</v>
      </c>
      <c r="N587" s="11"/>
      <c r="O587" s="11"/>
      <c r="P587" s="11"/>
      <c r="Q587" s="11"/>
    </row>
    <row r="588" spans="1:29" x14ac:dyDescent="0.3">
      <c r="N588" s="11"/>
      <c r="O588" s="11"/>
      <c r="P588" s="11"/>
      <c r="Q588" s="11"/>
    </row>
    <row r="589" spans="1:29" x14ac:dyDescent="0.3">
      <c r="A589" s="5" t="s">
        <v>6406</v>
      </c>
      <c r="L589" s="5">
        <v>5</v>
      </c>
      <c r="M589" s="5">
        <v>7</v>
      </c>
      <c r="N589" s="11">
        <v>4</v>
      </c>
      <c r="O589" s="11">
        <v>6</v>
      </c>
      <c r="P589" s="11">
        <v>6</v>
      </c>
      <c r="Q589" s="11">
        <v>5</v>
      </c>
      <c r="R589" s="11">
        <v>6</v>
      </c>
      <c r="S589" s="11">
        <v>6</v>
      </c>
      <c r="T589" s="11">
        <v>3</v>
      </c>
      <c r="U589" s="11">
        <v>7</v>
      </c>
      <c r="V589" s="11">
        <v>2</v>
      </c>
      <c r="W589" s="11">
        <v>5</v>
      </c>
      <c r="X589" s="11">
        <v>5</v>
      </c>
      <c r="Y589" s="11">
        <v>5</v>
      </c>
      <c r="Z589" s="11">
        <v>5</v>
      </c>
      <c r="AA589" s="11">
        <v>4</v>
      </c>
    </row>
    <row r="590" spans="1:29" x14ac:dyDescent="0.3">
      <c r="A590" s="5" t="s">
        <v>7659</v>
      </c>
      <c r="B590" s="5">
        <v>330</v>
      </c>
      <c r="C590" s="5" t="s">
        <v>7660</v>
      </c>
      <c r="E590" s="5" t="s">
        <v>6421</v>
      </c>
      <c r="F590" s="5" t="s">
        <v>6372</v>
      </c>
      <c r="G590" s="5" t="s">
        <v>1976</v>
      </c>
      <c r="H590" s="5" t="s">
        <v>7661</v>
      </c>
      <c r="I590" s="5" t="s">
        <v>4883</v>
      </c>
      <c r="J590" s="5" t="s">
        <v>4883</v>
      </c>
      <c r="K590" s="5" t="s">
        <v>7662</v>
      </c>
      <c r="L590" s="5">
        <v>1</v>
      </c>
      <c r="M590" s="5">
        <v>2</v>
      </c>
      <c r="N590" s="11">
        <v>1</v>
      </c>
      <c r="O590" s="11">
        <v>2</v>
      </c>
      <c r="P590" s="11">
        <v>1</v>
      </c>
      <c r="Q590" s="11">
        <v>1</v>
      </c>
      <c r="R590" s="11">
        <v>2</v>
      </c>
      <c r="S590" s="11">
        <v>2</v>
      </c>
      <c r="T590" s="11">
        <v>1</v>
      </c>
      <c r="U590" s="11">
        <v>2</v>
      </c>
      <c r="V590" s="11">
        <v>1</v>
      </c>
      <c r="W590" s="11">
        <v>1</v>
      </c>
      <c r="X590" s="11">
        <v>1</v>
      </c>
      <c r="Y590" s="11">
        <v>2</v>
      </c>
      <c r="Z590" s="11">
        <v>1</v>
      </c>
      <c r="AA590" s="11">
        <v>1</v>
      </c>
      <c r="AB590" s="5" t="s">
        <v>7663</v>
      </c>
      <c r="AC590" s="5" t="s">
        <v>7664</v>
      </c>
    </row>
    <row r="591" spans="1:29" x14ac:dyDescent="0.3">
      <c r="A591" s="5" t="s">
        <v>723</v>
      </c>
      <c r="B591" s="5">
        <v>300</v>
      </c>
      <c r="C591" s="5" t="s">
        <v>6371</v>
      </c>
      <c r="E591" s="5" t="s">
        <v>4887</v>
      </c>
      <c r="F591" s="5" t="s">
        <v>6372</v>
      </c>
      <c r="G591" s="5" t="s">
        <v>1976</v>
      </c>
      <c r="H591" s="5" t="s">
        <v>6373</v>
      </c>
      <c r="I591" s="5" t="s">
        <v>4883</v>
      </c>
      <c r="J591" s="5" t="s">
        <v>4883</v>
      </c>
      <c r="K591" s="5" t="s">
        <v>5309</v>
      </c>
      <c r="L591" s="5">
        <v>1</v>
      </c>
      <c r="M591" s="5">
        <v>2</v>
      </c>
      <c r="N591" s="11">
        <v>1</v>
      </c>
      <c r="O591" s="11">
        <v>1</v>
      </c>
      <c r="P591" s="11">
        <v>2</v>
      </c>
      <c r="Q591" s="11">
        <v>1</v>
      </c>
      <c r="R591" s="11">
        <v>1</v>
      </c>
      <c r="S591" s="11">
        <v>1</v>
      </c>
      <c r="T591" s="11">
        <v>1</v>
      </c>
      <c r="U591" s="11">
        <v>1</v>
      </c>
      <c r="V591" s="11">
        <v>0</v>
      </c>
      <c r="W591" s="11">
        <v>0</v>
      </c>
      <c r="X591" s="11">
        <v>2</v>
      </c>
      <c r="Y591" s="11">
        <v>1</v>
      </c>
      <c r="Z591" s="11">
        <v>1</v>
      </c>
      <c r="AA591" s="11">
        <v>1</v>
      </c>
      <c r="AB591" s="5" t="s">
        <v>138</v>
      </c>
      <c r="AC591" s="5" t="s">
        <v>138</v>
      </c>
    </row>
    <row r="592" spans="1:29" x14ac:dyDescent="0.3">
      <c r="A592" s="5" t="s">
        <v>7665</v>
      </c>
      <c r="B592" s="5">
        <v>530</v>
      </c>
      <c r="C592" s="5" t="s">
        <v>7666</v>
      </c>
      <c r="E592" s="5" t="s">
        <v>4969</v>
      </c>
      <c r="F592" s="5" t="s">
        <v>7667</v>
      </c>
      <c r="G592" s="5" t="s">
        <v>4417</v>
      </c>
      <c r="H592" s="5" t="s">
        <v>6527</v>
      </c>
      <c r="J592" s="5" t="s">
        <v>1894</v>
      </c>
      <c r="K592" s="5" t="s">
        <v>4971</v>
      </c>
      <c r="L592" s="5">
        <v>2</v>
      </c>
      <c r="M592" s="5">
        <v>2</v>
      </c>
      <c r="N592" s="11">
        <v>1</v>
      </c>
      <c r="O592" s="11">
        <v>2</v>
      </c>
      <c r="P592" s="11">
        <v>2</v>
      </c>
      <c r="Q592" s="11">
        <v>1</v>
      </c>
      <c r="R592" s="11">
        <v>2</v>
      </c>
      <c r="S592" s="11">
        <v>2</v>
      </c>
      <c r="T592" s="11">
        <v>1</v>
      </c>
      <c r="U592" s="11">
        <v>3</v>
      </c>
      <c r="V592" s="11">
        <v>1</v>
      </c>
      <c r="W592" s="11">
        <v>3</v>
      </c>
      <c r="X592" s="11">
        <v>1</v>
      </c>
      <c r="Y592" s="11">
        <v>1</v>
      </c>
      <c r="Z592" s="11">
        <v>2</v>
      </c>
      <c r="AA592" s="11">
        <v>1</v>
      </c>
      <c r="AB592" s="5" t="s">
        <v>7668</v>
      </c>
      <c r="AC592" s="5" t="s">
        <v>7669</v>
      </c>
    </row>
    <row r="593" spans="1:29" x14ac:dyDescent="0.3">
      <c r="A593" s="5" t="s">
        <v>7670</v>
      </c>
      <c r="B593" s="5">
        <v>181</v>
      </c>
      <c r="C593" s="5" t="s">
        <v>7671</v>
      </c>
      <c r="E593" s="5" t="s">
        <v>4969</v>
      </c>
      <c r="F593" s="5" t="s">
        <v>7672</v>
      </c>
      <c r="G593" s="5" t="s">
        <v>3954</v>
      </c>
      <c r="H593" s="5" t="s">
        <v>4980</v>
      </c>
      <c r="J593" s="5" t="s">
        <v>2246</v>
      </c>
      <c r="K593" s="5" t="s">
        <v>4971</v>
      </c>
      <c r="N593" s="11"/>
      <c r="O593" s="11"/>
      <c r="P593" s="11"/>
      <c r="Q593" s="11"/>
    </row>
    <row r="594" spans="1:29" x14ac:dyDescent="0.3">
      <c r="A594" s="5" t="s">
        <v>7673</v>
      </c>
      <c r="B594" s="5">
        <v>573</v>
      </c>
      <c r="C594" s="5" t="s">
        <v>7674</v>
      </c>
      <c r="E594" s="5" t="s">
        <v>5909</v>
      </c>
      <c r="F594" s="5" t="s">
        <v>7672</v>
      </c>
      <c r="I594" s="5" t="s">
        <v>5785</v>
      </c>
      <c r="J594" s="5" t="s">
        <v>5911</v>
      </c>
      <c r="N594" s="11"/>
      <c r="O594" s="11"/>
      <c r="P594" s="11"/>
      <c r="Q594" s="11"/>
    </row>
    <row r="595" spans="1:29" s="22" customFormat="1" ht="14.5" thickBot="1" x14ac:dyDescent="0.35">
      <c r="A595" s="22" t="s">
        <v>7675</v>
      </c>
      <c r="B595" s="22">
        <v>402</v>
      </c>
      <c r="C595" s="22" t="s">
        <v>7676</v>
      </c>
      <c r="E595" s="22" t="s">
        <v>6676</v>
      </c>
      <c r="F595" s="22" t="s">
        <v>7672</v>
      </c>
      <c r="G595" s="22" t="s">
        <v>2014</v>
      </c>
      <c r="J595" s="22" t="s">
        <v>5171</v>
      </c>
      <c r="K595" s="22" t="s">
        <v>4883</v>
      </c>
      <c r="L595" s="22">
        <v>1</v>
      </c>
      <c r="M595" s="22">
        <v>1</v>
      </c>
      <c r="N595" s="22">
        <v>1</v>
      </c>
      <c r="O595" s="22">
        <v>1</v>
      </c>
      <c r="P595" s="22">
        <v>1</v>
      </c>
      <c r="Q595" s="22">
        <v>2</v>
      </c>
      <c r="R595" s="22">
        <v>1</v>
      </c>
      <c r="S595" s="22">
        <v>1</v>
      </c>
      <c r="T595" s="22">
        <v>0</v>
      </c>
      <c r="U595" s="22">
        <v>1</v>
      </c>
      <c r="V595" s="22">
        <v>0</v>
      </c>
      <c r="W595" s="22">
        <v>1</v>
      </c>
      <c r="X595" s="22">
        <v>1</v>
      </c>
      <c r="Y595" s="22">
        <v>1</v>
      </c>
      <c r="Z595" s="22">
        <v>1</v>
      </c>
      <c r="AA595" s="22">
        <v>1</v>
      </c>
      <c r="AB595" s="22" t="s">
        <v>138</v>
      </c>
      <c r="AC595" s="22" t="s">
        <v>7677</v>
      </c>
    </row>
    <row r="596" spans="1:29" x14ac:dyDescent="0.3">
      <c r="N596" s="11"/>
      <c r="O596" s="11"/>
      <c r="P596" s="11"/>
      <c r="Q596" s="11"/>
    </row>
    <row r="597" spans="1:29" x14ac:dyDescent="0.3">
      <c r="N597" s="11"/>
      <c r="O597" s="11"/>
      <c r="P597" s="11"/>
      <c r="Q597" s="11"/>
    </row>
    <row r="598" spans="1:29" x14ac:dyDescent="0.3">
      <c r="N598" s="11"/>
      <c r="O598" s="11"/>
      <c r="P598" s="11"/>
      <c r="Q598" s="11"/>
    </row>
    <row r="599" spans="1:29" x14ac:dyDescent="0.3">
      <c r="N599" s="11"/>
      <c r="O599" s="11"/>
      <c r="P599" s="11"/>
      <c r="Q599" s="11"/>
    </row>
    <row r="600" spans="1:29" x14ac:dyDescent="0.3">
      <c r="N600" s="11"/>
      <c r="O600" s="11"/>
      <c r="P600" s="11"/>
      <c r="Q600" s="11"/>
    </row>
    <row r="601" spans="1:29" x14ac:dyDescent="0.3">
      <c r="N601" s="11"/>
      <c r="O601" s="11"/>
      <c r="P601" s="11"/>
      <c r="Q601" s="11"/>
    </row>
    <row r="602" spans="1:29" x14ac:dyDescent="0.3">
      <c r="N602" s="11"/>
      <c r="O602" s="11"/>
      <c r="P602" s="11"/>
      <c r="Q602" s="11"/>
    </row>
    <row r="603" spans="1:29" x14ac:dyDescent="0.3">
      <c r="N603" s="11"/>
      <c r="O603" s="11"/>
      <c r="P603" s="11"/>
      <c r="Q603" s="11"/>
    </row>
    <row r="604" spans="1:29" x14ac:dyDescent="0.3">
      <c r="N604" s="11"/>
      <c r="O604" s="11"/>
      <c r="P604" s="11"/>
      <c r="Q604" s="11"/>
    </row>
    <row r="605" spans="1:29" x14ac:dyDescent="0.3">
      <c r="N605" s="11"/>
      <c r="O605" s="11"/>
      <c r="P605" s="11"/>
      <c r="Q605" s="11"/>
    </row>
    <row r="606" spans="1:29" x14ac:dyDescent="0.3">
      <c r="N606" s="11"/>
      <c r="O606" s="11"/>
      <c r="P606" s="11"/>
      <c r="Q606" s="11"/>
    </row>
    <row r="607" spans="1:29" x14ac:dyDescent="0.3">
      <c r="N607" s="11"/>
      <c r="O607" s="11"/>
      <c r="P607" s="11"/>
      <c r="Q607" s="11"/>
    </row>
    <row r="608" spans="1:29" x14ac:dyDescent="0.3">
      <c r="N608" s="11"/>
      <c r="O608" s="11"/>
      <c r="P608" s="11"/>
      <c r="Q608" s="11"/>
    </row>
    <row r="609" spans="14:17" x14ac:dyDescent="0.3">
      <c r="N609" s="11"/>
      <c r="O609" s="11"/>
      <c r="P609" s="11"/>
      <c r="Q609" s="11"/>
    </row>
    <row r="610" spans="14:17" x14ac:dyDescent="0.3">
      <c r="N610" s="11"/>
      <c r="O610" s="11"/>
      <c r="P610" s="11"/>
      <c r="Q610" s="11"/>
    </row>
    <row r="611" spans="14:17" x14ac:dyDescent="0.3">
      <c r="N611" s="11"/>
      <c r="O611" s="11"/>
      <c r="P611" s="11"/>
      <c r="Q611" s="11"/>
    </row>
    <row r="612" spans="14:17" x14ac:dyDescent="0.3">
      <c r="N612" s="11"/>
      <c r="O612" s="11"/>
      <c r="P612" s="11"/>
      <c r="Q612" s="11"/>
    </row>
    <row r="613" spans="14:17" x14ac:dyDescent="0.3">
      <c r="N613" s="11"/>
      <c r="O613" s="11"/>
      <c r="P613" s="11"/>
      <c r="Q613" s="11"/>
    </row>
    <row r="614" spans="14:17" x14ac:dyDescent="0.3">
      <c r="N614" s="11"/>
      <c r="O614" s="11"/>
      <c r="P614" s="11"/>
      <c r="Q614" s="11"/>
    </row>
    <row r="615" spans="14:17" x14ac:dyDescent="0.3">
      <c r="N615" s="11"/>
      <c r="O615" s="11"/>
      <c r="P615" s="11"/>
      <c r="Q615" s="11"/>
    </row>
    <row r="616" spans="14:17" x14ac:dyDescent="0.3">
      <c r="N616" s="11"/>
      <c r="O616" s="11"/>
      <c r="P616" s="11"/>
      <c r="Q616" s="11"/>
    </row>
    <row r="617" spans="14:17" x14ac:dyDescent="0.3">
      <c r="N617" s="11"/>
      <c r="O617" s="11"/>
      <c r="P617" s="11"/>
      <c r="Q617" s="11"/>
    </row>
    <row r="618" spans="14:17" x14ac:dyDescent="0.3">
      <c r="N618" s="11"/>
      <c r="O618" s="11"/>
      <c r="P618" s="11"/>
      <c r="Q618" s="11"/>
    </row>
    <row r="619" spans="14:17" x14ac:dyDescent="0.3">
      <c r="N619" s="11"/>
      <c r="O619" s="11"/>
      <c r="P619" s="11"/>
      <c r="Q619" s="11"/>
    </row>
    <row r="620" spans="14:17" x14ac:dyDescent="0.3">
      <c r="N620" s="11"/>
      <c r="O620" s="11"/>
      <c r="P620" s="11"/>
      <c r="Q620" s="11"/>
    </row>
    <row r="621" spans="14:17" x14ac:dyDescent="0.3">
      <c r="N621" s="11"/>
      <c r="O621" s="11"/>
      <c r="P621" s="11"/>
      <c r="Q621" s="11"/>
    </row>
    <row r="622" spans="14:17" x14ac:dyDescent="0.3">
      <c r="N622" s="11"/>
      <c r="O622" s="11"/>
      <c r="P622" s="11"/>
      <c r="Q622" s="11"/>
    </row>
    <row r="623" spans="14:17" x14ac:dyDescent="0.3">
      <c r="N623" s="11"/>
      <c r="O623" s="11"/>
      <c r="P623" s="11"/>
      <c r="Q623" s="11"/>
    </row>
    <row r="624" spans="14:17" x14ac:dyDescent="0.3">
      <c r="N624" s="11"/>
      <c r="O624" s="11"/>
      <c r="P624" s="11"/>
      <c r="Q624" s="11"/>
    </row>
    <row r="625" spans="14:17" x14ac:dyDescent="0.3">
      <c r="N625" s="11"/>
      <c r="O625" s="11"/>
      <c r="P625" s="11"/>
      <c r="Q625" s="11"/>
    </row>
  </sheetData>
  <phoneticPr fontId="7"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V438"/>
  <sheetViews>
    <sheetView workbookViewId="0">
      <selection activeCell="A37" sqref="A37"/>
    </sheetView>
  </sheetViews>
  <sheetFormatPr defaultColWidth="9" defaultRowHeight="14" x14ac:dyDescent="0.3"/>
  <cols>
    <col min="1" max="1" width="18.75" style="5" customWidth="1"/>
    <col min="2" max="2" width="4.83203125" style="5" customWidth="1"/>
    <col min="3" max="3" width="9" style="5"/>
    <col min="4" max="4" width="9" style="5" customWidth="1"/>
    <col min="5" max="16384" width="9" style="5"/>
  </cols>
  <sheetData>
    <row r="1" spans="1:48" ht="15.5" x14ac:dyDescent="0.35">
      <c r="A1" s="1" t="s">
        <v>10288</v>
      </c>
    </row>
    <row r="2" spans="1:48" x14ac:dyDescent="0.3">
      <c r="A2" s="5" t="s">
        <v>10191</v>
      </c>
    </row>
    <row r="3" spans="1:48" s="22" customFormat="1" ht="14.5" thickBot="1" x14ac:dyDescent="0.35">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row>
    <row r="4" spans="1:48" s="30" customFormat="1" ht="14.5" thickBot="1" x14ac:dyDescent="0.35">
      <c r="B4" s="30" t="s">
        <v>18</v>
      </c>
      <c r="C4" s="30" t="s">
        <v>2</v>
      </c>
      <c r="D4" s="30" t="s">
        <v>1</v>
      </c>
      <c r="E4" s="30" t="s">
        <v>6</v>
      </c>
      <c r="F4" s="30" t="s">
        <v>16</v>
      </c>
      <c r="G4" s="30" t="s">
        <v>5</v>
      </c>
      <c r="H4" s="30" t="s">
        <v>4</v>
      </c>
      <c r="I4" s="30" t="s">
        <v>13</v>
      </c>
      <c r="J4" s="30" t="s">
        <v>15</v>
      </c>
      <c r="K4" s="30" t="s">
        <v>17</v>
      </c>
      <c r="L4" s="30" t="s">
        <v>10</v>
      </c>
      <c r="M4" s="30" t="s">
        <v>9</v>
      </c>
      <c r="N4" s="30" t="s">
        <v>7</v>
      </c>
      <c r="O4" s="30" t="s">
        <v>8</v>
      </c>
      <c r="P4" s="30" t="s">
        <v>12</v>
      </c>
      <c r="Q4" s="30" t="s">
        <v>11</v>
      </c>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row>
    <row r="5" spans="1:48" x14ac:dyDescent="0.3">
      <c r="A5" s="5" t="s">
        <v>7678</v>
      </c>
      <c r="B5" s="5">
        <v>47</v>
      </c>
      <c r="C5" s="5">
        <v>47</v>
      </c>
      <c r="D5" s="5">
        <v>51</v>
      </c>
      <c r="E5" s="5">
        <v>57</v>
      </c>
      <c r="F5" s="5">
        <v>52</v>
      </c>
      <c r="G5" s="5">
        <v>40</v>
      </c>
      <c r="H5" s="5">
        <v>73</v>
      </c>
      <c r="I5" s="5">
        <v>45</v>
      </c>
      <c r="J5" s="5">
        <v>44</v>
      </c>
      <c r="K5" s="5">
        <v>65</v>
      </c>
      <c r="L5" s="5">
        <v>28</v>
      </c>
      <c r="M5" s="5">
        <v>27</v>
      </c>
      <c r="N5" s="5">
        <v>35</v>
      </c>
      <c r="O5" s="5">
        <v>40</v>
      </c>
      <c r="P5" s="5">
        <v>42</v>
      </c>
      <c r="Q5" s="5">
        <v>38</v>
      </c>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row>
    <row r="6" spans="1:48" x14ac:dyDescent="0.3">
      <c r="A6" s="5" t="s">
        <v>7679</v>
      </c>
      <c r="B6" s="5">
        <v>9</v>
      </c>
      <c r="C6" s="5">
        <v>14</v>
      </c>
      <c r="D6" s="5">
        <v>12</v>
      </c>
      <c r="E6" s="5">
        <v>14</v>
      </c>
      <c r="F6" s="5">
        <v>16</v>
      </c>
      <c r="G6" s="5">
        <v>8</v>
      </c>
      <c r="H6" s="5">
        <v>19</v>
      </c>
      <c r="I6" s="5">
        <v>10</v>
      </c>
      <c r="J6" s="5">
        <v>8</v>
      </c>
      <c r="K6" s="5">
        <v>10</v>
      </c>
      <c r="L6" s="5">
        <v>2</v>
      </c>
      <c r="M6" s="5">
        <v>1</v>
      </c>
      <c r="N6" s="5">
        <v>5</v>
      </c>
      <c r="O6" s="5">
        <v>6</v>
      </c>
      <c r="P6" s="5">
        <v>7</v>
      </c>
      <c r="Q6" s="5">
        <v>8</v>
      </c>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row>
    <row r="7" spans="1:48" x14ac:dyDescent="0.3">
      <c r="A7" s="5" t="s">
        <v>7680</v>
      </c>
      <c r="B7" s="5">
        <v>2</v>
      </c>
      <c r="C7" s="5">
        <v>2</v>
      </c>
      <c r="D7" s="5">
        <v>2</v>
      </c>
      <c r="E7" s="5">
        <v>2</v>
      </c>
      <c r="F7" s="5">
        <v>2</v>
      </c>
      <c r="G7" s="5">
        <v>2</v>
      </c>
      <c r="H7" s="5">
        <v>2</v>
      </c>
      <c r="I7" s="5">
        <v>3</v>
      </c>
      <c r="J7" s="5">
        <v>1</v>
      </c>
      <c r="K7" s="5">
        <v>2</v>
      </c>
      <c r="L7" s="5">
        <v>0</v>
      </c>
      <c r="M7" s="5">
        <v>0</v>
      </c>
      <c r="N7" s="5">
        <v>1</v>
      </c>
      <c r="O7" s="5">
        <v>1</v>
      </c>
      <c r="P7" s="5">
        <v>2</v>
      </c>
      <c r="Q7" s="5">
        <v>2</v>
      </c>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row>
    <row r="8" spans="1:48" x14ac:dyDescent="0.3">
      <c r="A8" s="5" t="s">
        <v>7681</v>
      </c>
      <c r="B8" s="5">
        <v>0</v>
      </c>
      <c r="C8" s="5">
        <v>0</v>
      </c>
      <c r="D8" s="5">
        <v>0</v>
      </c>
      <c r="E8" s="5">
        <v>0</v>
      </c>
      <c r="F8" s="5">
        <v>0</v>
      </c>
      <c r="G8" s="5">
        <v>0</v>
      </c>
      <c r="H8" s="5">
        <v>0</v>
      </c>
      <c r="I8" s="5">
        <v>0</v>
      </c>
      <c r="J8" s="5">
        <v>0</v>
      </c>
      <c r="K8" s="5">
        <v>0</v>
      </c>
      <c r="L8" s="5">
        <v>0</v>
      </c>
      <c r="M8" s="5">
        <v>0</v>
      </c>
      <c r="N8" s="5">
        <v>0</v>
      </c>
      <c r="O8" s="5">
        <v>0</v>
      </c>
      <c r="P8" s="5">
        <v>0</v>
      </c>
      <c r="Q8" s="5">
        <v>0</v>
      </c>
      <c r="R8" s="11"/>
      <c r="S8" s="11"/>
      <c r="T8" s="11"/>
      <c r="U8" s="11"/>
      <c r="V8" s="11"/>
      <c r="W8" s="11"/>
      <c r="X8" s="11"/>
      <c r="Y8" s="11"/>
      <c r="Z8" s="11"/>
      <c r="AA8" s="11"/>
      <c r="AB8" s="11"/>
      <c r="AC8" s="11"/>
      <c r="AD8" s="11"/>
      <c r="AE8" s="11"/>
      <c r="AF8" s="11"/>
      <c r="AG8" s="11"/>
      <c r="AH8" s="11"/>
      <c r="AI8" s="11"/>
      <c r="AJ8" s="11"/>
      <c r="AK8" s="11"/>
      <c r="AL8" s="11"/>
      <c r="AM8" s="11"/>
      <c r="AN8" s="11"/>
      <c r="AO8" s="11"/>
      <c r="AP8" s="11"/>
      <c r="AQ8" s="11"/>
      <c r="AR8" s="11"/>
      <c r="AS8" s="11"/>
      <c r="AT8" s="11"/>
      <c r="AU8" s="11"/>
      <c r="AV8" s="11"/>
    </row>
    <row r="9" spans="1:48" x14ac:dyDescent="0.3">
      <c r="A9" s="5" t="s">
        <v>7682</v>
      </c>
      <c r="B9" s="5">
        <v>45</v>
      </c>
      <c r="C9" s="5">
        <v>38</v>
      </c>
      <c r="D9" s="5">
        <v>43</v>
      </c>
      <c r="E9" s="5">
        <v>49</v>
      </c>
      <c r="F9" s="5">
        <v>43</v>
      </c>
      <c r="G9" s="5">
        <v>30</v>
      </c>
      <c r="H9" s="5">
        <v>57</v>
      </c>
      <c r="I9" s="5">
        <v>38</v>
      </c>
      <c r="J9" s="5">
        <v>34</v>
      </c>
      <c r="K9" s="5">
        <v>46</v>
      </c>
      <c r="L9" s="5">
        <v>27</v>
      </c>
      <c r="M9" s="5">
        <v>28</v>
      </c>
      <c r="N9" s="5">
        <v>33</v>
      </c>
      <c r="O9" s="5">
        <v>28</v>
      </c>
      <c r="P9" s="5">
        <v>40</v>
      </c>
      <c r="Q9" s="5">
        <v>40</v>
      </c>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row>
    <row r="10" spans="1:48" x14ac:dyDescent="0.3">
      <c r="A10" s="5" t="s">
        <v>7683</v>
      </c>
      <c r="B10" s="5">
        <v>54</v>
      </c>
      <c r="C10" s="5">
        <v>62</v>
      </c>
      <c r="D10" s="5">
        <v>46</v>
      </c>
      <c r="E10" s="5">
        <v>57</v>
      </c>
      <c r="F10" s="5">
        <v>60</v>
      </c>
      <c r="G10" s="5">
        <v>49</v>
      </c>
      <c r="H10" s="5">
        <v>82</v>
      </c>
      <c r="I10" s="5">
        <v>57</v>
      </c>
      <c r="J10" s="5">
        <v>48</v>
      </c>
      <c r="K10" s="5">
        <v>76</v>
      </c>
      <c r="L10" s="5">
        <v>18</v>
      </c>
      <c r="M10" s="5">
        <v>13</v>
      </c>
      <c r="N10" s="5">
        <v>32</v>
      </c>
      <c r="O10" s="5">
        <v>40</v>
      </c>
      <c r="P10" s="5">
        <v>48</v>
      </c>
      <c r="Q10" s="5">
        <v>45</v>
      </c>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row>
    <row r="11" spans="1:48" x14ac:dyDescent="0.3">
      <c r="A11" s="5" t="s">
        <v>7684</v>
      </c>
      <c r="B11" s="5">
        <v>1</v>
      </c>
      <c r="C11" s="5">
        <v>1</v>
      </c>
      <c r="D11" s="5">
        <v>1</v>
      </c>
      <c r="E11" s="5">
        <v>1</v>
      </c>
      <c r="F11" s="5">
        <v>1</v>
      </c>
      <c r="G11" s="5">
        <v>2</v>
      </c>
      <c r="H11" s="5">
        <v>1</v>
      </c>
      <c r="I11" s="5">
        <v>1</v>
      </c>
      <c r="J11" s="5">
        <v>1</v>
      </c>
      <c r="K11" s="5">
        <v>1</v>
      </c>
      <c r="L11" s="5">
        <v>0</v>
      </c>
      <c r="M11" s="5">
        <v>0</v>
      </c>
      <c r="N11" s="5">
        <v>1</v>
      </c>
      <c r="O11" s="5">
        <v>0</v>
      </c>
      <c r="P11" s="5">
        <v>1</v>
      </c>
      <c r="Q11" s="5">
        <v>1</v>
      </c>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row>
    <row r="12" spans="1:48" x14ac:dyDescent="0.3">
      <c r="A12" s="5" t="s">
        <v>7685</v>
      </c>
      <c r="B12" s="5">
        <v>4</v>
      </c>
      <c r="C12" s="5">
        <v>1</v>
      </c>
      <c r="D12" s="5">
        <v>2</v>
      </c>
      <c r="E12" s="5">
        <v>2</v>
      </c>
      <c r="F12" s="5">
        <v>6</v>
      </c>
      <c r="G12" s="5">
        <v>2</v>
      </c>
      <c r="H12" s="5">
        <v>3</v>
      </c>
      <c r="I12" s="5">
        <v>2</v>
      </c>
      <c r="J12" s="5">
        <v>2</v>
      </c>
      <c r="K12" s="5">
        <v>5</v>
      </c>
      <c r="L12" s="5">
        <v>1</v>
      </c>
      <c r="M12" s="5">
        <v>2</v>
      </c>
      <c r="N12" s="5">
        <v>4</v>
      </c>
      <c r="O12" s="5">
        <v>1</v>
      </c>
      <c r="P12" s="5">
        <v>1</v>
      </c>
      <c r="Q12" s="5">
        <v>1</v>
      </c>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row>
    <row r="13" spans="1:48" x14ac:dyDescent="0.3">
      <c r="A13" s="5" t="s">
        <v>7686</v>
      </c>
      <c r="B13" s="5">
        <v>3</v>
      </c>
      <c r="C13" s="5">
        <v>3</v>
      </c>
      <c r="D13" s="5">
        <v>3</v>
      </c>
      <c r="E13" s="5">
        <v>4</v>
      </c>
      <c r="F13" s="5">
        <v>5</v>
      </c>
      <c r="G13" s="5">
        <v>3</v>
      </c>
      <c r="H13" s="5">
        <v>7</v>
      </c>
      <c r="I13" s="5">
        <v>3</v>
      </c>
      <c r="J13" s="5">
        <v>4</v>
      </c>
      <c r="K13" s="5">
        <v>6</v>
      </c>
      <c r="L13" s="5">
        <v>0</v>
      </c>
      <c r="M13" s="5">
        <v>0</v>
      </c>
      <c r="N13" s="5">
        <v>3</v>
      </c>
      <c r="O13" s="5">
        <v>4</v>
      </c>
      <c r="P13" s="5">
        <v>3</v>
      </c>
      <c r="Q13" s="5">
        <v>3</v>
      </c>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row>
    <row r="14" spans="1:48" x14ac:dyDescent="0.3">
      <c r="A14" s="5" t="s">
        <v>7687</v>
      </c>
      <c r="B14" s="5">
        <v>21</v>
      </c>
      <c r="C14" s="5">
        <v>28</v>
      </c>
      <c r="D14" s="5">
        <v>23</v>
      </c>
      <c r="E14" s="5">
        <v>29</v>
      </c>
      <c r="F14" s="5">
        <v>31</v>
      </c>
      <c r="G14" s="5">
        <v>22</v>
      </c>
      <c r="H14" s="5">
        <v>49</v>
      </c>
      <c r="I14" s="5">
        <v>30</v>
      </c>
      <c r="J14" s="5">
        <v>19</v>
      </c>
      <c r="K14" s="5">
        <v>37</v>
      </c>
      <c r="L14" s="5">
        <v>17</v>
      </c>
      <c r="M14" s="5">
        <v>15</v>
      </c>
      <c r="N14" s="5">
        <v>26</v>
      </c>
      <c r="O14" s="5">
        <v>26</v>
      </c>
      <c r="P14" s="5">
        <v>22</v>
      </c>
      <c r="Q14" s="5">
        <v>20</v>
      </c>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row>
    <row r="15" spans="1:48" x14ac:dyDescent="0.3">
      <c r="A15" s="5" t="s">
        <v>7688</v>
      </c>
      <c r="B15" s="5">
        <v>11</v>
      </c>
      <c r="C15" s="5">
        <v>11</v>
      </c>
      <c r="D15" s="5">
        <v>11</v>
      </c>
      <c r="E15" s="5">
        <v>12</v>
      </c>
      <c r="F15" s="5">
        <v>13</v>
      </c>
      <c r="G15" s="5">
        <v>14</v>
      </c>
      <c r="H15" s="5">
        <v>15</v>
      </c>
      <c r="I15" s="5">
        <v>8</v>
      </c>
      <c r="J15" s="5">
        <v>8</v>
      </c>
      <c r="K15" s="5">
        <v>11</v>
      </c>
      <c r="L15" s="5">
        <v>10</v>
      </c>
      <c r="M15" s="5">
        <v>7</v>
      </c>
      <c r="N15" s="5">
        <v>9</v>
      </c>
      <c r="O15" s="5">
        <v>8</v>
      </c>
      <c r="P15" s="5">
        <v>11</v>
      </c>
      <c r="Q15" s="5">
        <v>14</v>
      </c>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row>
    <row r="16" spans="1:48" x14ac:dyDescent="0.3">
      <c r="A16" s="5" t="s">
        <v>7689</v>
      </c>
      <c r="B16" s="5">
        <v>1</v>
      </c>
      <c r="C16" s="5">
        <v>1</v>
      </c>
      <c r="D16" s="5">
        <v>1</v>
      </c>
      <c r="E16" s="5">
        <v>1</v>
      </c>
      <c r="F16" s="5">
        <v>1</v>
      </c>
      <c r="G16" s="5">
        <v>2</v>
      </c>
      <c r="H16" s="5">
        <v>2</v>
      </c>
      <c r="I16" s="5">
        <v>1</v>
      </c>
      <c r="J16" s="5">
        <v>1</v>
      </c>
      <c r="K16" s="5">
        <v>3</v>
      </c>
      <c r="L16" s="5">
        <v>1</v>
      </c>
      <c r="M16" s="5">
        <v>1</v>
      </c>
      <c r="N16" s="5">
        <v>1</v>
      </c>
      <c r="O16" s="5">
        <v>0</v>
      </c>
      <c r="P16" s="5">
        <v>2</v>
      </c>
      <c r="Q16" s="5">
        <v>1</v>
      </c>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row>
    <row r="17" spans="1:48" x14ac:dyDescent="0.3">
      <c r="A17" s="5" t="s">
        <v>7690</v>
      </c>
      <c r="B17" s="5">
        <v>1</v>
      </c>
      <c r="C17" s="5">
        <v>1</v>
      </c>
      <c r="D17" s="5">
        <v>2</v>
      </c>
      <c r="E17" s="5">
        <v>1</v>
      </c>
      <c r="F17" s="5">
        <v>2</v>
      </c>
      <c r="G17" s="5">
        <v>1</v>
      </c>
      <c r="H17" s="5">
        <v>1</v>
      </c>
      <c r="I17" s="5">
        <v>1</v>
      </c>
      <c r="J17" s="5">
        <v>1</v>
      </c>
      <c r="K17" s="5">
        <v>2</v>
      </c>
      <c r="L17" s="5">
        <v>0</v>
      </c>
      <c r="M17" s="5">
        <v>0</v>
      </c>
      <c r="N17" s="5">
        <v>1</v>
      </c>
      <c r="O17" s="5">
        <v>1</v>
      </c>
      <c r="P17" s="5">
        <v>1</v>
      </c>
      <c r="Q17" s="5">
        <v>2</v>
      </c>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row>
    <row r="18" spans="1:48" x14ac:dyDescent="0.3">
      <c r="A18" s="5" t="s">
        <v>7691</v>
      </c>
      <c r="B18" s="5">
        <v>10</v>
      </c>
      <c r="C18" s="5">
        <v>7</v>
      </c>
      <c r="D18" s="5">
        <v>7</v>
      </c>
      <c r="E18" s="5">
        <v>8</v>
      </c>
      <c r="F18" s="5">
        <v>8</v>
      </c>
      <c r="G18" s="5">
        <v>7</v>
      </c>
      <c r="H18" s="5">
        <v>11</v>
      </c>
      <c r="I18" s="5">
        <v>8</v>
      </c>
      <c r="J18" s="5">
        <v>7</v>
      </c>
      <c r="K18" s="5">
        <v>12</v>
      </c>
      <c r="L18" s="5">
        <v>7</v>
      </c>
      <c r="M18" s="5">
        <v>5</v>
      </c>
      <c r="N18" s="5">
        <v>7</v>
      </c>
      <c r="O18" s="5">
        <v>6</v>
      </c>
      <c r="P18" s="5">
        <v>7</v>
      </c>
      <c r="Q18" s="5">
        <v>7</v>
      </c>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row>
    <row r="19" spans="1:48" x14ac:dyDescent="0.3">
      <c r="A19" s="5" t="s">
        <v>7692</v>
      </c>
      <c r="B19" s="5">
        <v>0</v>
      </c>
      <c r="C19" s="5">
        <v>0</v>
      </c>
      <c r="D19" s="5">
        <v>0</v>
      </c>
      <c r="E19" s="5">
        <v>0</v>
      </c>
      <c r="F19" s="5">
        <v>0</v>
      </c>
      <c r="G19" s="5">
        <v>0</v>
      </c>
      <c r="H19" s="5">
        <v>0</v>
      </c>
      <c r="I19" s="5">
        <v>0</v>
      </c>
      <c r="J19" s="5">
        <v>0</v>
      </c>
      <c r="K19" s="5">
        <v>0</v>
      </c>
      <c r="L19" s="5">
        <v>0</v>
      </c>
      <c r="M19" s="5">
        <v>0</v>
      </c>
      <c r="N19" s="5">
        <v>0</v>
      </c>
      <c r="O19" s="5">
        <v>0</v>
      </c>
      <c r="P19" s="5">
        <v>0</v>
      </c>
      <c r="Q19" s="5">
        <v>0</v>
      </c>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row>
    <row r="20" spans="1:48" x14ac:dyDescent="0.3">
      <c r="A20" s="5" t="s">
        <v>7693</v>
      </c>
      <c r="B20" s="5">
        <v>2</v>
      </c>
      <c r="C20" s="5">
        <v>1</v>
      </c>
      <c r="D20" s="5">
        <v>1</v>
      </c>
      <c r="E20" s="5">
        <v>1</v>
      </c>
      <c r="F20" s="5">
        <v>1</v>
      </c>
      <c r="G20" s="5">
        <v>1</v>
      </c>
      <c r="H20" s="5">
        <v>2</v>
      </c>
      <c r="I20" s="5">
        <v>1</v>
      </c>
      <c r="J20" s="5">
        <v>1</v>
      </c>
      <c r="K20" s="5">
        <v>1</v>
      </c>
      <c r="L20" s="5">
        <v>0</v>
      </c>
      <c r="M20" s="5">
        <v>0</v>
      </c>
      <c r="N20" s="5">
        <v>1</v>
      </c>
      <c r="O20" s="5">
        <v>1</v>
      </c>
      <c r="P20" s="5">
        <v>1</v>
      </c>
      <c r="Q20" s="5">
        <v>1</v>
      </c>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row>
    <row r="21" spans="1:48" x14ac:dyDescent="0.3">
      <c r="A21" s="5" t="s">
        <v>6391</v>
      </c>
      <c r="B21" s="5">
        <v>3</v>
      </c>
      <c r="C21" s="5">
        <v>4</v>
      </c>
      <c r="D21" s="5">
        <v>2</v>
      </c>
      <c r="E21" s="5">
        <v>3</v>
      </c>
      <c r="F21" s="5">
        <v>3</v>
      </c>
      <c r="G21" s="5">
        <v>3</v>
      </c>
      <c r="H21" s="5">
        <v>3</v>
      </c>
      <c r="I21" s="5">
        <v>2</v>
      </c>
      <c r="J21" s="5">
        <v>3</v>
      </c>
      <c r="K21" s="5">
        <v>5</v>
      </c>
      <c r="L21" s="5">
        <v>0</v>
      </c>
      <c r="M21" s="5">
        <v>0</v>
      </c>
      <c r="N21" s="5">
        <v>2</v>
      </c>
      <c r="O21" s="5">
        <v>2</v>
      </c>
      <c r="P21" s="5">
        <v>3</v>
      </c>
      <c r="Q21" s="5">
        <v>3</v>
      </c>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row>
    <row r="22" spans="1:48" x14ac:dyDescent="0.3">
      <c r="A22" s="5" t="s">
        <v>6392</v>
      </c>
      <c r="B22" s="5">
        <v>11</v>
      </c>
      <c r="C22" s="5">
        <v>8</v>
      </c>
      <c r="D22" s="5">
        <v>4</v>
      </c>
      <c r="E22" s="5">
        <v>17</v>
      </c>
      <c r="F22" s="5">
        <v>8</v>
      </c>
      <c r="G22" s="5">
        <v>8</v>
      </c>
      <c r="H22" s="5">
        <v>13</v>
      </c>
      <c r="I22" s="5">
        <v>7</v>
      </c>
      <c r="J22" s="5">
        <v>6</v>
      </c>
      <c r="K22" s="5">
        <v>21</v>
      </c>
      <c r="L22" s="5">
        <v>5</v>
      </c>
      <c r="M22" s="5">
        <v>4</v>
      </c>
      <c r="N22" s="5">
        <v>7</v>
      </c>
      <c r="O22" s="5">
        <v>5</v>
      </c>
      <c r="P22" s="5">
        <v>14</v>
      </c>
      <c r="Q22" s="5">
        <v>5</v>
      </c>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row>
    <row r="23" spans="1:48" x14ac:dyDescent="0.3">
      <c r="A23" s="5" t="s">
        <v>6393</v>
      </c>
      <c r="B23" s="5">
        <v>4</v>
      </c>
      <c r="C23" s="5">
        <v>1</v>
      </c>
      <c r="D23" s="5">
        <v>1</v>
      </c>
      <c r="E23" s="5">
        <v>1</v>
      </c>
      <c r="F23" s="5">
        <v>2</v>
      </c>
      <c r="G23" s="5">
        <v>1</v>
      </c>
      <c r="H23" s="5">
        <v>2</v>
      </c>
      <c r="I23" s="5">
        <v>1</v>
      </c>
      <c r="J23" s="5">
        <v>1</v>
      </c>
      <c r="K23" s="5">
        <v>3</v>
      </c>
      <c r="L23" s="5">
        <v>1</v>
      </c>
      <c r="M23" s="5">
        <v>1</v>
      </c>
      <c r="N23" s="5">
        <v>1</v>
      </c>
      <c r="O23" s="5">
        <v>0</v>
      </c>
      <c r="P23" s="5">
        <v>1</v>
      </c>
      <c r="Q23" s="5">
        <v>3</v>
      </c>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row>
    <row r="24" spans="1:48" x14ac:dyDescent="0.3">
      <c r="A24" s="5" t="s">
        <v>6394</v>
      </c>
      <c r="B24" s="5">
        <v>6</v>
      </c>
      <c r="C24" s="5">
        <v>6</v>
      </c>
      <c r="D24" s="5">
        <v>5</v>
      </c>
      <c r="E24" s="5">
        <v>7</v>
      </c>
      <c r="F24" s="5">
        <v>6</v>
      </c>
      <c r="G24" s="5">
        <v>6</v>
      </c>
      <c r="H24" s="5">
        <v>5</v>
      </c>
      <c r="I24" s="5">
        <v>5</v>
      </c>
      <c r="J24" s="5">
        <v>5</v>
      </c>
      <c r="K24" s="5">
        <v>5</v>
      </c>
      <c r="L24" s="5">
        <v>2</v>
      </c>
      <c r="M24" s="5">
        <v>1</v>
      </c>
      <c r="N24" s="5">
        <v>7</v>
      </c>
      <c r="O24" s="5">
        <v>5</v>
      </c>
      <c r="P24" s="5">
        <v>5</v>
      </c>
      <c r="Q24" s="5">
        <v>6</v>
      </c>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row>
    <row r="25" spans="1:48" x14ac:dyDescent="0.3">
      <c r="A25" s="5" t="s">
        <v>7694</v>
      </c>
      <c r="B25" s="5">
        <v>2</v>
      </c>
      <c r="C25" s="5">
        <v>1</v>
      </c>
      <c r="D25" s="5">
        <v>1</v>
      </c>
      <c r="E25" s="5">
        <v>1</v>
      </c>
      <c r="F25" s="5">
        <v>2</v>
      </c>
      <c r="G25" s="5">
        <v>1</v>
      </c>
      <c r="H25" s="5">
        <v>3</v>
      </c>
      <c r="I25" s="5">
        <v>1</v>
      </c>
      <c r="J25" s="5">
        <v>1</v>
      </c>
      <c r="K25" s="5">
        <v>2</v>
      </c>
      <c r="L25" s="5">
        <v>0</v>
      </c>
      <c r="M25" s="5">
        <v>0</v>
      </c>
      <c r="N25" s="5">
        <v>1</v>
      </c>
      <c r="O25" s="5">
        <v>1</v>
      </c>
      <c r="P25" s="5">
        <v>1</v>
      </c>
      <c r="Q25" s="5">
        <v>1</v>
      </c>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row>
    <row r="26" spans="1:48" x14ac:dyDescent="0.3">
      <c r="A26" s="5" t="s">
        <v>7695</v>
      </c>
      <c r="B26" s="5">
        <v>20</v>
      </c>
      <c r="C26" s="5">
        <v>20</v>
      </c>
      <c r="D26" s="5">
        <v>21</v>
      </c>
      <c r="E26" s="5">
        <v>25</v>
      </c>
      <c r="F26" s="5">
        <v>23</v>
      </c>
      <c r="G26" s="5">
        <v>20</v>
      </c>
      <c r="H26" s="5">
        <v>28</v>
      </c>
      <c r="I26" s="5">
        <v>21</v>
      </c>
      <c r="J26" s="5">
        <v>18</v>
      </c>
      <c r="K26" s="5">
        <v>29</v>
      </c>
      <c r="L26" s="5">
        <v>9</v>
      </c>
      <c r="M26" s="5">
        <v>8</v>
      </c>
      <c r="N26" s="5">
        <v>14</v>
      </c>
      <c r="O26" s="5">
        <v>15</v>
      </c>
      <c r="P26" s="5">
        <v>20</v>
      </c>
      <c r="Q26" s="5">
        <v>19</v>
      </c>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row>
    <row r="27" spans="1:48" x14ac:dyDescent="0.3">
      <c r="A27" s="5" t="s">
        <v>7696</v>
      </c>
      <c r="B27" s="5">
        <v>11</v>
      </c>
      <c r="C27" s="5">
        <v>10</v>
      </c>
      <c r="D27" s="5">
        <v>9</v>
      </c>
      <c r="E27" s="5">
        <v>11</v>
      </c>
      <c r="F27" s="5">
        <v>13</v>
      </c>
      <c r="G27" s="5">
        <v>12</v>
      </c>
      <c r="H27" s="5">
        <v>18</v>
      </c>
      <c r="I27" s="5">
        <v>10</v>
      </c>
      <c r="J27" s="5">
        <v>9</v>
      </c>
      <c r="K27" s="5">
        <v>14</v>
      </c>
      <c r="L27" s="5">
        <v>4</v>
      </c>
      <c r="M27" s="5">
        <v>2</v>
      </c>
      <c r="N27" s="5">
        <v>6</v>
      </c>
      <c r="O27" s="5">
        <v>9</v>
      </c>
      <c r="P27" s="5">
        <v>10</v>
      </c>
      <c r="Q27" s="5">
        <v>8</v>
      </c>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c r="AP27" s="11"/>
      <c r="AQ27" s="11"/>
      <c r="AR27" s="11"/>
      <c r="AS27" s="11"/>
      <c r="AT27" s="11"/>
      <c r="AU27" s="11"/>
      <c r="AV27" s="11"/>
    </row>
    <row r="28" spans="1:48" x14ac:dyDescent="0.3">
      <c r="A28" s="5" t="s">
        <v>7697</v>
      </c>
      <c r="B28" s="5">
        <v>1</v>
      </c>
      <c r="C28" s="5">
        <v>1</v>
      </c>
      <c r="D28" s="5">
        <v>2</v>
      </c>
      <c r="E28" s="5">
        <v>4</v>
      </c>
      <c r="F28" s="5">
        <v>2</v>
      </c>
      <c r="G28" s="5">
        <v>1</v>
      </c>
      <c r="H28" s="5">
        <v>2</v>
      </c>
      <c r="I28" s="5">
        <v>1</v>
      </c>
      <c r="J28" s="5">
        <v>2</v>
      </c>
      <c r="K28" s="5">
        <v>2</v>
      </c>
      <c r="L28" s="5">
        <v>2</v>
      </c>
      <c r="M28" s="5">
        <v>1</v>
      </c>
      <c r="N28" s="5">
        <v>1</v>
      </c>
      <c r="O28" s="5">
        <v>1</v>
      </c>
      <c r="P28" s="5">
        <v>1</v>
      </c>
      <c r="Q28" s="5">
        <v>2</v>
      </c>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c r="AP28" s="11"/>
      <c r="AQ28" s="11"/>
      <c r="AR28" s="11"/>
      <c r="AS28" s="11"/>
      <c r="AT28" s="11"/>
      <c r="AU28" s="11"/>
      <c r="AV28" s="11"/>
    </row>
    <row r="29" spans="1:48" x14ac:dyDescent="0.3">
      <c r="A29" s="5" t="s">
        <v>7698</v>
      </c>
      <c r="B29" s="5">
        <v>2</v>
      </c>
      <c r="C29" s="5">
        <v>2</v>
      </c>
      <c r="D29" s="5">
        <v>2</v>
      </c>
      <c r="E29" s="5">
        <v>2</v>
      </c>
      <c r="F29" s="5">
        <v>1</v>
      </c>
      <c r="G29" s="5">
        <v>2</v>
      </c>
      <c r="H29" s="5">
        <v>2</v>
      </c>
      <c r="I29" s="5">
        <v>2</v>
      </c>
      <c r="J29" s="5">
        <v>2</v>
      </c>
      <c r="K29" s="5">
        <v>2</v>
      </c>
      <c r="L29" s="5">
        <v>1</v>
      </c>
      <c r="M29" s="5">
        <v>1</v>
      </c>
      <c r="N29" s="5">
        <v>2</v>
      </c>
      <c r="O29" s="5">
        <v>2</v>
      </c>
      <c r="P29" s="5">
        <v>2</v>
      </c>
      <c r="Q29" s="5">
        <v>2</v>
      </c>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c r="AP29" s="11"/>
      <c r="AQ29" s="11"/>
      <c r="AR29" s="11"/>
      <c r="AS29" s="11"/>
      <c r="AT29" s="11"/>
      <c r="AU29" s="11"/>
      <c r="AV29" s="11"/>
    </row>
    <row r="30" spans="1:48" x14ac:dyDescent="0.3">
      <c r="A30" s="5" t="s">
        <v>7699</v>
      </c>
      <c r="B30" s="5">
        <v>3</v>
      </c>
      <c r="C30" s="5">
        <v>5</v>
      </c>
      <c r="D30" s="5">
        <v>3</v>
      </c>
      <c r="E30" s="5">
        <v>4</v>
      </c>
      <c r="F30" s="5">
        <v>3</v>
      </c>
      <c r="G30" s="5">
        <v>3</v>
      </c>
      <c r="H30" s="5">
        <v>6</v>
      </c>
      <c r="I30" s="5">
        <v>3</v>
      </c>
      <c r="J30" s="5">
        <v>2</v>
      </c>
      <c r="K30" s="5">
        <v>5</v>
      </c>
      <c r="L30" s="5">
        <v>0</v>
      </c>
      <c r="M30" s="5">
        <v>0</v>
      </c>
      <c r="N30" s="5">
        <v>3</v>
      </c>
      <c r="O30" s="5">
        <v>3</v>
      </c>
      <c r="P30" s="5">
        <v>3</v>
      </c>
      <c r="Q30" s="5">
        <v>2</v>
      </c>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c r="AP30" s="11"/>
      <c r="AQ30" s="11"/>
      <c r="AR30" s="11"/>
      <c r="AS30" s="11"/>
      <c r="AT30" s="11"/>
      <c r="AU30" s="11"/>
      <c r="AV30" s="11"/>
    </row>
    <row r="31" spans="1:48" x14ac:dyDescent="0.3">
      <c r="A31" s="5" t="s">
        <v>6402</v>
      </c>
      <c r="B31" s="5">
        <v>7</v>
      </c>
      <c r="C31" s="5">
        <v>7</v>
      </c>
      <c r="D31" s="5">
        <v>5</v>
      </c>
      <c r="E31" s="5">
        <v>8</v>
      </c>
      <c r="F31" s="5">
        <v>4</v>
      </c>
      <c r="G31" s="5">
        <v>5</v>
      </c>
      <c r="H31" s="5">
        <v>11</v>
      </c>
      <c r="I31" s="5">
        <v>6</v>
      </c>
      <c r="J31" s="5">
        <v>5</v>
      </c>
      <c r="K31" s="5">
        <v>9</v>
      </c>
      <c r="L31" s="5">
        <v>3</v>
      </c>
      <c r="M31" s="5">
        <v>4</v>
      </c>
      <c r="N31" s="5">
        <v>4</v>
      </c>
      <c r="O31" s="5">
        <v>4</v>
      </c>
      <c r="P31" s="5">
        <v>4</v>
      </c>
      <c r="Q31" s="5">
        <v>6</v>
      </c>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c r="AP31" s="11"/>
      <c r="AQ31" s="11"/>
      <c r="AR31" s="11"/>
      <c r="AS31" s="11"/>
      <c r="AT31" s="11"/>
      <c r="AU31" s="11"/>
      <c r="AV31" s="11"/>
    </row>
    <row r="32" spans="1:48" x14ac:dyDescent="0.3">
      <c r="A32" s="5" t="s">
        <v>7700</v>
      </c>
      <c r="B32" s="5">
        <v>3</v>
      </c>
      <c r="C32" s="5">
        <v>4</v>
      </c>
      <c r="D32" s="5">
        <v>2</v>
      </c>
      <c r="E32" s="5">
        <v>3</v>
      </c>
      <c r="F32" s="5">
        <v>2</v>
      </c>
      <c r="G32" s="5">
        <v>2</v>
      </c>
      <c r="H32" s="5">
        <v>4</v>
      </c>
      <c r="I32" s="5">
        <v>2</v>
      </c>
      <c r="J32" s="5">
        <v>3</v>
      </c>
      <c r="K32" s="5">
        <v>3</v>
      </c>
      <c r="L32" s="5">
        <v>1</v>
      </c>
      <c r="M32" s="5">
        <v>1</v>
      </c>
      <c r="N32" s="5">
        <v>1</v>
      </c>
      <c r="O32" s="5">
        <v>2</v>
      </c>
      <c r="P32" s="5">
        <v>2</v>
      </c>
      <c r="Q32" s="5">
        <v>3</v>
      </c>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c r="AP32" s="11"/>
      <c r="AQ32" s="11"/>
      <c r="AR32" s="11"/>
      <c r="AS32" s="11"/>
      <c r="AT32" s="11"/>
      <c r="AU32" s="11"/>
      <c r="AV32" s="11"/>
    </row>
    <row r="33" spans="1:48" x14ac:dyDescent="0.3">
      <c r="A33" s="5" t="s">
        <v>7701</v>
      </c>
      <c r="B33" s="5">
        <v>49</v>
      </c>
      <c r="C33" s="5">
        <v>59</v>
      </c>
      <c r="D33" s="5">
        <v>48</v>
      </c>
      <c r="E33" s="5">
        <v>47</v>
      </c>
      <c r="F33" s="5">
        <v>60</v>
      </c>
      <c r="G33" s="5">
        <v>46</v>
      </c>
      <c r="H33" s="5">
        <v>61</v>
      </c>
      <c r="I33" s="5">
        <v>47</v>
      </c>
      <c r="J33" s="5">
        <v>49</v>
      </c>
      <c r="K33" s="5">
        <v>63</v>
      </c>
      <c r="L33" s="5">
        <v>40</v>
      </c>
      <c r="M33" s="5">
        <v>31</v>
      </c>
      <c r="N33" s="5">
        <v>39</v>
      </c>
      <c r="O33" s="5">
        <v>43</v>
      </c>
      <c r="P33" s="5">
        <v>50</v>
      </c>
      <c r="Q33" s="5">
        <v>50</v>
      </c>
      <c r="R33" s="11"/>
      <c r="S33" s="11"/>
      <c r="T33" s="11"/>
      <c r="U33" s="11"/>
      <c r="V33" s="11"/>
      <c r="W33" s="11"/>
      <c r="X33" s="11"/>
      <c r="Y33" s="11"/>
      <c r="Z33" s="11"/>
      <c r="AA33" s="11"/>
      <c r="AB33" s="11"/>
      <c r="AC33" s="11"/>
      <c r="AD33" s="11"/>
      <c r="AE33" s="11"/>
      <c r="AF33" s="11"/>
      <c r="AG33" s="11"/>
      <c r="AH33" s="11"/>
      <c r="AI33" s="11"/>
      <c r="AJ33" s="11"/>
      <c r="AK33" s="11"/>
      <c r="AL33" s="11"/>
      <c r="AM33" s="11"/>
      <c r="AN33" s="11"/>
      <c r="AO33" s="11"/>
      <c r="AP33" s="11"/>
      <c r="AQ33" s="11"/>
      <c r="AR33" s="11"/>
      <c r="AS33" s="11"/>
      <c r="AT33" s="11"/>
      <c r="AU33" s="11"/>
      <c r="AV33" s="11"/>
    </row>
    <row r="34" spans="1:48" x14ac:dyDescent="0.3">
      <c r="A34" s="5" t="s">
        <v>7702</v>
      </c>
      <c r="B34" s="5">
        <v>2</v>
      </c>
      <c r="C34" s="5">
        <v>3</v>
      </c>
      <c r="D34" s="5">
        <v>2</v>
      </c>
      <c r="E34" s="5">
        <v>2</v>
      </c>
      <c r="F34" s="5">
        <v>2</v>
      </c>
      <c r="G34" s="5">
        <v>2</v>
      </c>
      <c r="H34" s="5">
        <v>3</v>
      </c>
      <c r="I34" s="5">
        <v>2</v>
      </c>
      <c r="J34" s="5">
        <v>2</v>
      </c>
      <c r="K34" s="5">
        <v>2</v>
      </c>
      <c r="L34" s="5">
        <v>3</v>
      </c>
      <c r="M34" s="5">
        <v>2</v>
      </c>
      <c r="N34" s="5">
        <v>3</v>
      </c>
      <c r="O34" s="5">
        <v>1</v>
      </c>
      <c r="P34" s="5">
        <v>2</v>
      </c>
      <c r="Q34" s="5">
        <v>2</v>
      </c>
      <c r="R34" s="11"/>
      <c r="S34" s="11"/>
      <c r="T34" s="11"/>
      <c r="U34" s="11"/>
      <c r="V34" s="11"/>
      <c r="W34" s="11"/>
      <c r="X34" s="11"/>
      <c r="Y34" s="11"/>
      <c r="Z34" s="11"/>
      <c r="AA34" s="11"/>
      <c r="AB34" s="11"/>
      <c r="AC34" s="11"/>
      <c r="AD34" s="11"/>
      <c r="AE34" s="11"/>
      <c r="AF34" s="11"/>
      <c r="AG34" s="11"/>
      <c r="AH34" s="11"/>
      <c r="AI34" s="11"/>
      <c r="AJ34" s="11"/>
      <c r="AK34" s="11"/>
      <c r="AL34" s="11"/>
      <c r="AM34" s="11"/>
      <c r="AN34" s="11"/>
      <c r="AO34" s="11"/>
      <c r="AP34" s="11"/>
      <c r="AQ34" s="11"/>
      <c r="AR34" s="11"/>
      <c r="AS34" s="11"/>
      <c r="AT34" s="11"/>
      <c r="AU34" s="11"/>
      <c r="AV34" s="11"/>
    </row>
    <row r="35" spans="1:48" x14ac:dyDescent="0.3">
      <c r="A35" s="5" t="s">
        <v>7703</v>
      </c>
      <c r="B35" s="5">
        <v>46</v>
      </c>
      <c r="C35" s="5">
        <v>50</v>
      </c>
      <c r="D35" s="5">
        <v>43</v>
      </c>
      <c r="E35" s="5">
        <v>48</v>
      </c>
      <c r="F35" s="5">
        <v>55</v>
      </c>
      <c r="G35" s="5">
        <v>59</v>
      </c>
      <c r="H35" s="5">
        <v>59</v>
      </c>
      <c r="I35" s="5">
        <v>53</v>
      </c>
      <c r="J35" s="5">
        <v>46</v>
      </c>
      <c r="K35" s="5">
        <v>56</v>
      </c>
      <c r="L35" s="5">
        <v>21</v>
      </c>
      <c r="M35" s="5">
        <v>14</v>
      </c>
      <c r="N35" s="5">
        <v>43</v>
      </c>
      <c r="O35" s="5">
        <v>43</v>
      </c>
      <c r="P35" s="5">
        <v>43</v>
      </c>
      <c r="Q35" s="5">
        <v>47</v>
      </c>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c r="AP35" s="11"/>
      <c r="AQ35" s="11"/>
      <c r="AR35" s="11"/>
      <c r="AS35" s="11"/>
      <c r="AT35" s="11"/>
      <c r="AU35" s="11"/>
      <c r="AV35" s="11"/>
    </row>
    <row r="36" spans="1:48" s="22" customFormat="1" ht="14.5" thickBot="1" x14ac:dyDescent="0.35">
      <c r="A36" s="23" t="s">
        <v>22</v>
      </c>
      <c r="B36" s="23">
        <v>549</v>
      </c>
      <c r="C36" s="23">
        <v>568</v>
      </c>
      <c r="D36" s="23">
        <v>526</v>
      </c>
      <c r="E36" s="23">
        <v>610</v>
      </c>
      <c r="F36" s="23">
        <v>589</v>
      </c>
      <c r="G36" s="23">
        <v>499</v>
      </c>
      <c r="H36" s="23">
        <v>762</v>
      </c>
      <c r="I36" s="23">
        <v>526</v>
      </c>
      <c r="J36" s="23">
        <v>473</v>
      </c>
      <c r="K36" s="23">
        <v>704</v>
      </c>
      <c r="L36" s="23">
        <v>256</v>
      </c>
      <c r="M36" s="23">
        <v>249</v>
      </c>
      <c r="N36" s="23">
        <v>416</v>
      </c>
      <c r="O36" s="23">
        <v>424</v>
      </c>
      <c r="P36" s="23">
        <v>504</v>
      </c>
      <c r="Q36" s="23">
        <v>483</v>
      </c>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c r="AP36" s="11"/>
      <c r="AQ36" s="11"/>
      <c r="AR36" s="11"/>
      <c r="AS36" s="11"/>
      <c r="AT36" s="11"/>
      <c r="AU36" s="11"/>
      <c r="AV36" s="11"/>
    </row>
    <row r="37" spans="1:48" s="11" customFormat="1" x14ac:dyDescent="0.3"/>
    <row r="38" spans="1:48" s="11" customFormat="1" ht="14.5" thickBot="1" x14ac:dyDescent="0.3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row>
    <row r="39" spans="1:48" s="11" customFormat="1" ht="14.5" thickBot="1" x14ac:dyDescent="0.35">
      <c r="A39" s="22" t="s">
        <v>10105</v>
      </c>
      <c r="B39" s="22" t="s">
        <v>1832</v>
      </c>
      <c r="C39" s="22" t="s">
        <v>4871</v>
      </c>
      <c r="D39" s="22"/>
      <c r="E39" s="22" t="s">
        <v>4872</v>
      </c>
      <c r="F39" s="22" t="s">
        <v>4873</v>
      </c>
      <c r="G39" s="22" t="s">
        <v>4874</v>
      </c>
      <c r="H39" s="22" t="s">
        <v>4875</v>
      </c>
      <c r="I39" s="22" t="s">
        <v>4876</v>
      </c>
      <c r="J39" s="22" t="s">
        <v>4877</v>
      </c>
      <c r="K39" s="22" t="s">
        <v>4878</v>
      </c>
      <c r="L39" s="22" t="s">
        <v>133</v>
      </c>
      <c r="M39" s="22" t="s">
        <v>124</v>
      </c>
      <c r="N39" s="22" t="s">
        <v>123</v>
      </c>
      <c r="O39" s="22" t="s">
        <v>127</v>
      </c>
      <c r="P39" s="22" t="s">
        <v>131</v>
      </c>
      <c r="Q39" s="22" t="s">
        <v>126</v>
      </c>
      <c r="R39" s="22" t="s">
        <v>125</v>
      </c>
      <c r="S39" s="22" t="s">
        <v>129</v>
      </c>
      <c r="T39" s="22" t="s">
        <v>130</v>
      </c>
      <c r="U39" s="22" t="s">
        <v>132</v>
      </c>
      <c r="V39" s="22" t="s">
        <v>128</v>
      </c>
      <c r="W39" s="22" t="s">
        <v>9</v>
      </c>
      <c r="X39" s="22" t="s">
        <v>7</v>
      </c>
      <c r="Y39" s="22" t="s">
        <v>8</v>
      </c>
      <c r="Z39" s="22" t="s">
        <v>12</v>
      </c>
      <c r="AA39" s="22" t="s">
        <v>11</v>
      </c>
      <c r="AB39" s="22" t="s">
        <v>128</v>
      </c>
      <c r="AC39" s="22" t="s">
        <v>14313</v>
      </c>
    </row>
    <row r="41" spans="1:48" x14ac:dyDescent="0.3">
      <c r="A41" s="5" t="s">
        <v>7678</v>
      </c>
      <c r="L41" s="5">
        <v>47</v>
      </c>
      <c r="M41" s="5">
        <v>47</v>
      </c>
      <c r="N41" s="5">
        <v>51</v>
      </c>
      <c r="O41" s="5">
        <v>57</v>
      </c>
      <c r="P41" s="5">
        <v>52</v>
      </c>
      <c r="Q41" s="5">
        <v>40</v>
      </c>
      <c r="R41" s="5">
        <v>73</v>
      </c>
      <c r="S41" s="5">
        <v>45</v>
      </c>
      <c r="T41" s="5">
        <v>44</v>
      </c>
      <c r="U41" s="5">
        <v>65</v>
      </c>
      <c r="V41" s="5">
        <v>28</v>
      </c>
      <c r="W41" s="5">
        <v>27</v>
      </c>
      <c r="X41" s="5">
        <v>35</v>
      </c>
      <c r="Y41" s="5">
        <v>40</v>
      </c>
      <c r="Z41" s="5">
        <v>42</v>
      </c>
      <c r="AA41" s="5">
        <v>38</v>
      </c>
    </row>
    <row r="42" spans="1:48" x14ac:dyDescent="0.3">
      <c r="A42" s="5" t="s">
        <v>6411</v>
      </c>
      <c r="B42" s="5">
        <v>298</v>
      </c>
      <c r="C42" s="5" t="s">
        <v>6412</v>
      </c>
      <c r="E42" s="5" t="s">
        <v>6413</v>
      </c>
      <c r="F42" s="5" t="s">
        <v>4881</v>
      </c>
      <c r="G42" s="5" t="s">
        <v>2055</v>
      </c>
      <c r="H42" s="5" t="s">
        <v>6414</v>
      </c>
      <c r="I42" s="5" t="s">
        <v>4883</v>
      </c>
      <c r="J42" s="5" t="s">
        <v>4883</v>
      </c>
      <c r="K42" s="5" t="s">
        <v>5126</v>
      </c>
      <c r="L42" s="5">
        <v>1</v>
      </c>
      <c r="M42" s="5">
        <v>2</v>
      </c>
      <c r="N42" s="5">
        <v>2</v>
      </c>
      <c r="O42" s="5">
        <v>1</v>
      </c>
      <c r="P42" s="5">
        <v>2</v>
      </c>
      <c r="Q42" s="5">
        <v>1</v>
      </c>
      <c r="R42" s="5">
        <v>4</v>
      </c>
      <c r="S42" s="5">
        <v>1</v>
      </c>
      <c r="T42" s="5">
        <v>1</v>
      </c>
      <c r="U42" s="5">
        <v>4</v>
      </c>
      <c r="V42" s="5">
        <v>2</v>
      </c>
      <c r="W42" s="5">
        <v>0</v>
      </c>
      <c r="X42" s="5">
        <v>1</v>
      </c>
      <c r="Y42" s="5">
        <v>1</v>
      </c>
      <c r="Z42" s="5">
        <v>1</v>
      </c>
      <c r="AA42" s="5">
        <v>1</v>
      </c>
      <c r="AB42" s="5" t="s">
        <v>2056</v>
      </c>
      <c r="AC42" s="5" t="s">
        <v>138</v>
      </c>
    </row>
    <row r="43" spans="1:48" x14ac:dyDescent="0.3">
      <c r="A43" s="5" t="s">
        <v>6419</v>
      </c>
      <c r="B43" s="5">
        <v>330</v>
      </c>
      <c r="C43" s="5" t="s">
        <v>6420</v>
      </c>
      <c r="E43" s="5" t="s">
        <v>6421</v>
      </c>
      <c r="F43" s="5" t="s">
        <v>4881</v>
      </c>
      <c r="G43" s="5" t="s">
        <v>2055</v>
      </c>
      <c r="H43" s="5" t="s">
        <v>6422</v>
      </c>
      <c r="I43" s="5" t="s">
        <v>4883</v>
      </c>
      <c r="J43" s="5" t="s">
        <v>4883</v>
      </c>
      <c r="K43" s="5" t="s">
        <v>5126</v>
      </c>
      <c r="L43" s="5">
        <v>1</v>
      </c>
      <c r="M43" s="5">
        <v>1</v>
      </c>
      <c r="N43" s="5">
        <v>1</v>
      </c>
      <c r="O43" s="5">
        <v>1</v>
      </c>
      <c r="P43" s="5">
        <v>1</v>
      </c>
      <c r="Q43" s="5">
        <v>1</v>
      </c>
      <c r="R43" s="5">
        <v>1</v>
      </c>
      <c r="S43" s="5">
        <v>1</v>
      </c>
      <c r="T43" s="5">
        <v>1</v>
      </c>
      <c r="U43" s="5">
        <v>1</v>
      </c>
      <c r="V43" s="5">
        <v>1</v>
      </c>
      <c r="W43" s="5">
        <v>2</v>
      </c>
      <c r="X43" s="5">
        <v>1</v>
      </c>
      <c r="Y43" s="5">
        <v>1</v>
      </c>
      <c r="Z43" s="5">
        <v>1</v>
      </c>
      <c r="AA43" s="5">
        <v>1</v>
      </c>
      <c r="AB43" s="5" t="s">
        <v>2474</v>
      </c>
      <c r="AC43" s="5" t="s">
        <v>2475</v>
      </c>
    </row>
    <row r="44" spans="1:48" x14ac:dyDescent="0.3">
      <c r="A44" s="5" t="s">
        <v>246</v>
      </c>
      <c r="B44" s="5">
        <v>271</v>
      </c>
      <c r="C44" s="5" t="s">
        <v>6423</v>
      </c>
      <c r="E44" s="5" t="s">
        <v>6413</v>
      </c>
      <c r="F44" s="5" t="s">
        <v>4881</v>
      </c>
      <c r="G44" s="5" t="s">
        <v>2055</v>
      </c>
      <c r="I44" s="5" t="s">
        <v>4883</v>
      </c>
      <c r="J44" s="5" t="s">
        <v>4883</v>
      </c>
      <c r="K44" s="5" t="s">
        <v>5126</v>
      </c>
      <c r="L44" s="5">
        <v>1</v>
      </c>
      <c r="M44" s="5">
        <v>1</v>
      </c>
      <c r="N44" s="5">
        <v>1</v>
      </c>
      <c r="O44" s="5">
        <v>1</v>
      </c>
      <c r="P44" s="5">
        <v>1</v>
      </c>
      <c r="Q44" s="5">
        <v>1</v>
      </c>
      <c r="R44" s="5">
        <v>1</v>
      </c>
      <c r="S44" s="5">
        <v>1</v>
      </c>
      <c r="T44" s="5">
        <v>1</v>
      </c>
      <c r="U44" s="5">
        <v>2</v>
      </c>
      <c r="V44" s="5">
        <v>1</v>
      </c>
      <c r="W44" s="5">
        <v>1</v>
      </c>
      <c r="X44" s="5">
        <v>1</v>
      </c>
      <c r="Y44" s="5">
        <v>1</v>
      </c>
      <c r="Z44" s="5">
        <v>1</v>
      </c>
      <c r="AA44" s="5">
        <v>1</v>
      </c>
      <c r="AB44" s="5" t="s">
        <v>6424</v>
      </c>
      <c r="AC44" s="5" t="s">
        <v>249</v>
      </c>
    </row>
    <row r="45" spans="1:48" x14ac:dyDescent="0.3">
      <c r="A45" s="5" t="s">
        <v>6425</v>
      </c>
      <c r="B45" s="5">
        <v>279</v>
      </c>
      <c r="C45" s="5" t="s">
        <v>6426</v>
      </c>
      <c r="E45" s="5" t="s">
        <v>6413</v>
      </c>
      <c r="F45" s="5" t="s">
        <v>4881</v>
      </c>
      <c r="G45" s="5" t="s">
        <v>2055</v>
      </c>
      <c r="H45" s="5" t="s">
        <v>6414</v>
      </c>
      <c r="I45" s="5" t="s">
        <v>4883</v>
      </c>
      <c r="J45" s="5" t="s">
        <v>4883</v>
      </c>
      <c r="K45" s="5" t="s">
        <v>5126</v>
      </c>
      <c r="L45" s="5">
        <v>1</v>
      </c>
      <c r="M45" s="5">
        <v>1</v>
      </c>
      <c r="N45" s="5">
        <v>1</v>
      </c>
      <c r="O45" s="5">
        <v>1</v>
      </c>
      <c r="P45" s="5">
        <v>1</v>
      </c>
      <c r="Q45" s="5">
        <v>1</v>
      </c>
      <c r="R45" s="5">
        <v>2</v>
      </c>
      <c r="S45" s="5">
        <v>1</v>
      </c>
      <c r="T45" s="5">
        <v>1</v>
      </c>
      <c r="U45" s="5">
        <v>2</v>
      </c>
      <c r="V45" s="5">
        <v>1</v>
      </c>
      <c r="W45" s="5">
        <v>1</v>
      </c>
      <c r="X45" s="5">
        <v>1</v>
      </c>
      <c r="Y45" s="5">
        <v>1</v>
      </c>
      <c r="Z45" s="5">
        <v>1</v>
      </c>
      <c r="AA45" s="5">
        <v>1</v>
      </c>
      <c r="AB45" s="5" t="s">
        <v>4287</v>
      </c>
      <c r="AC45" s="5" t="s">
        <v>4288</v>
      </c>
    </row>
    <row r="46" spans="1:48" x14ac:dyDescent="0.3">
      <c r="A46" s="5" t="s">
        <v>6430</v>
      </c>
      <c r="B46" s="5">
        <v>611</v>
      </c>
      <c r="C46" s="5" t="s">
        <v>6431</v>
      </c>
      <c r="E46" s="5" t="s">
        <v>4969</v>
      </c>
      <c r="F46" s="5" t="s">
        <v>4881</v>
      </c>
      <c r="G46" s="5" t="s">
        <v>2070</v>
      </c>
      <c r="H46" s="5" t="s">
        <v>5103</v>
      </c>
      <c r="I46" s="5" t="s">
        <v>2059</v>
      </c>
      <c r="J46" s="5" t="s">
        <v>1887</v>
      </c>
      <c r="K46" s="5" t="s">
        <v>4883</v>
      </c>
      <c r="L46" s="5">
        <v>1</v>
      </c>
      <c r="M46" s="5">
        <v>1</v>
      </c>
      <c r="N46" s="5">
        <v>1</v>
      </c>
      <c r="O46" s="5">
        <v>2</v>
      </c>
      <c r="P46" s="5">
        <v>0</v>
      </c>
      <c r="Q46" s="5">
        <v>1</v>
      </c>
      <c r="R46" s="5">
        <v>1</v>
      </c>
      <c r="S46" s="5">
        <v>1</v>
      </c>
      <c r="T46" s="5">
        <v>1</v>
      </c>
      <c r="U46" s="5">
        <v>1</v>
      </c>
      <c r="V46" s="5">
        <v>0</v>
      </c>
      <c r="W46" s="5">
        <v>0</v>
      </c>
      <c r="X46" s="5">
        <v>0</v>
      </c>
      <c r="Y46" s="5">
        <v>0</v>
      </c>
      <c r="Z46" s="5">
        <v>0</v>
      </c>
      <c r="AA46" s="5">
        <v>0</v>
      </c>
      <c r="AB46" s="5" t="s">
        <v>138</v>
      </c>
      <c r="AC46" s="5" t="s">
        <v>138</v>
      </c>
    </row>
    <row r="47" spans="1:48" x14ac:dyDescent="0.3">
      <c r="A47" s="5" t="s">
        <v>6432</v>
      </c>
      <c r="B47" s="5">
        <v>387</v>
      </c>
      <c r="C47" s="5" t="s">
        <v>6433</v>
      </c>
      <c r="E47" s="5" t="s">
        <v>6413</v>
      </c>
      <c r="F47" s="5" t="s">
        <v>4881</v>
      </c>
      <c r="G47" s="5" t="s">
        <v>2055</v>
      </c>
      <c r="H47" s="5" t="s">
        <v>6414</v>
      </c>
      <c r="I47" s="5" t="s">
        <v>4883</v>
      </c>
      <c r="J47" s="5" t="s">
        <v>4883</v>
      </c>
      <c r="K47" s="5" t="s">
        <v>5126</v>
      </c>
      <c r="L47" s="5">
        <v>1</v>
      </c>
      <c r="M47" s="5">
        <v>1</v>
      </c>
      <c r="N47" s="5">
        <v>1</v>
      </c>
      <c r="O47" s="5">
        <v>1</v>
      </c>
      <c r="P47" s="5">
        <v>1</v>
      </c>
      <c r="Q47" s="5">
        <v>1</v>
      </c>
      <c r="R47" s="5">
        <v>1</v>
      </c>
      <c r="S47" s="5">
        <v>3</v>
      </c>
      <c r="T47" s="5">
        <v>1</v>
      </c>
      <c r="U47" s="5">
        <v>1</v>
      </c>
      <c r="V47" s="5">
        <v>1</v>
      </c>
      <c r="W47" s="5">
        <v>1</v>
      </c>
      <c r="X47" s="5">
        <v>1</v>
      </c>
      <c r="Y47" s="5">
        <v>1</v>
      </c>
      <c r="Z47" s="5">
        <v>1</v>
      </c>
      <c r="AA47" s="5">
        <v>1</v>
      </c>
      <c r="AB47" s="5" t="s">
        <v>3511</v>
      </c>
      <c r="AC47" s="5" t="s">
        <v>3512</v>
      </c>
    </row>
    <row r="48" spans="1:48" x14ac:dyDescent="0.3">
      <c r="A48" s="5" t="s">
        <v>7704</v>
      </c>
      <c r="B48" s="5">
        <v>600</v>
      </c>
      <c r="C48" s="5" t="s">
        <v>7705</v>
      </c>
      <c r="E48" s="5" t="s">
        <v>5123</v>
      </c>
      <c r="F48" s="5" t="s">
        <v>4881</v>
      </c>
      <c r="G48" s="5" t="s">
        <v>2070</v>
      </c>
      <c r="I48" s="5" t="s">
        <v>4883</v>
      </c>
      <c r="J48" s="5" t="s">
        <v>4883</v>
      </c>
      <c r="K48" s="5" t="s">
        <v>5126</v>
      </c>
      <c r="L48" s="5">
        <v>3</v>
      </c>
      <c r="M48" s="5">
        <v>2</v>
      </c>
      <c r="N48" s="5">
        <v>1</v>
      </c>
      <c r="O48" s="5">
        <v>2</v>
      </c>
      <c r="P48" s="5">
        <v>2</v>
      </c>
      <c r="Q48" s="5">
        <v>2</v>
      </c>
      <c r="R48" s="5">
        <v>3</v>
      </c>
      <c r="S48" s="5">
        <v>2</v>
      </c>
      <c r="T48" s="5">
        <v>1</v>
      </c>
      <c r="U48" s="5">
        <v>2</v>
      </c>
      <c r="V48" s="5">
        <v>1</v>
      </c>
      <c r="W48" s="5">
        <v>1</v>
      </c>
      <c r="X48" s="5">
        <v>1</v>
      </c>
      <c r="Y48" s="5">
        <v>2</v>
      </c>
      <c r="Z48" s="5">
        <v>2</v>
      </c>
      <c r="AA48" s="5">
        <v>2</v>
      </c>
      <c r="AB48" s="5" t="s">
        <v>6485</v>
      </c>
      <c r="AC48" s="5" t="s">
        <v>6486</v>
      </c>
    </row>
    <row r="49" spans="1:29" x14ac:dyDescent="0.3">
      <c r="A49" s="5" t="s">
        <v>6435</v>
      </c>
      <c r="B49" s="5">
        <v>309</v>
      </c>
      <c r="C49" s="5" t="s">
        <v>6436</v>
      </c>
      <c r="E49" s="5" t="s">
        <v>6413</v>
      </c>
      <c r="F49" s="5" t="s">
        <v>4881</v>
      </c>
      <c r="G49" s="5" t="s">
        <v>2055</v>
      </c>
      <c r="H49" s="5" t="s">
        <v>6414</v>
      </c>
      <c r="I49" s="5" t="s">
        <v>4883</v>
      </c>
      <c r="J49" s="5" t="s">
        <v>4883</v>
      </c>
      <c r="K49" s="5" t="s">
        <v>5126</v>
      </c>
      <c r="L49" s="5">
        <v>1</v>
      </c>
      <c r="M49" s="5">
        <v>1</v>
      </c>
      <c r="N49" s="5">
        <v>1</v>
      </c>
      <c r="O49" s="5">
        <v>1</v>
      </c>
      <c r="P49" s="5">
        <v>1</v>
      </c>
      <c r="Q49" s="5">
        <v>1</v>
      </c>
      <c r="R49" s="5">
        <v>1</v>
      </c>
      <c r="S49" s="5">
        <v>1</v>
      </c>
      <c r="T49" s="5">
        <v>1</v>
      </c>
      <c r="U49" s="5">
        <v>1</v>
      </c>
      <c r="V49" s="5">
        <v>1</v>
      </c>
      <c r="W49" s="5">
        <v>1</v>
      </c>
      <c r="X49" s="5">
        <v>1</v>
      </c>
      <c r="Y49" s="5">
        <v>1</v>
      </c>
      <c r="Z49" s="5">
        <v>1</v>
      </c>
      <c r="AA49" s="5">
        <v>1</v>
      </c>
      <c r="AB49" s="5" t="s">
        <v>3007</v>
      </c>
      <c r="AC49" s="5" t="s">
        <v>3008</v>
      </c>
    </row>
    <row r="50" spans="1:29" x14ac:dyDescent="0.3">
      <c r="A50" s="5" t="s">
        <v>6437</v>
      </c>
      <c r="B50" s="5">
        <v>911</v>
      </c>
      <c r="C50" s="5" t="s">
        <v>6438</v>
      </c>
      <c r="E50" s="5" t="s">
        <v>4969</v>
      </c>
      <c r="F50" s="5" t="s">
        <v>4881</v>
      </c>
      <c r="G50" s="5" t="s">
        <v>3055</v>
      </c>
      <c r="H50" s="5" t="s">
        <v>4970</v>
      </c>
      <c r="K50" s="5" t="s">
        <v>4971</v>
      </c>
      <c r="L50" s="5">
        <v>1</v>
      </c>
      <c r="M50" s="5">
        <v>1</v>
      </c>
      <c r="N50" s="5">
        <v>1</v>
      </c>
      <c r="O50" s="5">
        <v>3</v>
      </c>
      <c r="P50" s="5">
        <v>4</v>
      </c>
      <c r="Q50" s="5">
        <v>1</v>
      </c>
      <c r="R50" s="5">
        <v>2</v>
      </c>
      <c r="S50" s="5">
        <v>1</v>
      </c>
      <c r="T50" s="5">
        <v>1</v>
      </c>
      <c r="U50" s="5">
        <v>2</v>
      </c>
      <c r="V50" s="5">
        <v>1</v>
      </c>
      <c r="W50" s="5">
        <v>1</v>
      </c>
      <c r="X50" s="5">
        <v>1</v>
      </c>
      <c r="Y50" s="5">
        <v>1</v>
      </c>
      <c r="Z50" s="5">
        <v>1</v>
      </c>
      <c r="AA50" s="5">
        <v>1</v>
      </c>
      <c r="AB50" s="5" t="s">
        <v>6439</v>
      </c>
      <c r="AC50" s="5" t="s">
        <v>6440</v>
      </c>
    </row>
    <row r="51" spans="1:29" x14ac:dyDescent="0.3">
      <c r="A51" s="5" t="s">
        <v>7706</v>
      </c>
      <c r="B51" s="5">
        <v>780</v>
      </c>
      <c r="C51" s="5" t="s">
        <v>7707</v>
      </c>
      <c r="E51" s="5" t="s">
        <v>5123</v>
      </c>
      <c r="F51" s="5" t="s">
        <v>4881</v>
      </c>
      <c r="G51" s="5" t="s">
        <v>2070</v>
      </c>
      <c r="H51" s="5" t="s">
        <v>6422</v>
      </c>
      <c r="I51" s="5" t="s">
        <v>4883</v>
      </c>
      <c r="J51" s="5" t="s">
        <v>4883</v>
      </c>
      <c r="K51" s="5" t="s">
        <v>5126</v>
      </c>
      <c r="L51" s="5">
        <v>1</v>
      </c>
      <c r="M51" s="5">
        <v>2</v>
      </c>
      <c r="N51" s="5">
        <v>1</v>
      </c>
      <c r="O51" s="5">
        <v>1</v>
      </c>
      <c r="P51" s="5">
        <v>1</v>
      </c>
      <c r="Q51" s="5">
        <v>1</v>
      </c>
      <c r="R51" s="5">
        <v>2</v>
      </c>
      <c r="S51" s="5">
        <v>1</v>
      </c>
      <c r="T51" s="5">
        <v>1</v>
      </c>
      <c r="U51" s="5">
        <v>2</v>
      </c>
      <c r="V51" s="5">
        <v>1</v>
      </c>
      <c r="W51" s="5">
        <v>2</v>
      </c>
      <c r="X51" s="5">
        <v>1</v>
      </c>
      <c r="Y51" s="5">
        <v>1</v>
      </c>
      <c r="Z51" s="5">
        <v>1</v>
      </c>
      <c r="AA51" s="5">
        <v>1</v>
      </c>
      <c r="AB51" s="5" t="s">
        <v>7708</v>
      </c>
      <c r="AC51" s="5" t="s">
        <v>7709</v>
      </c>
    </row>
    <row r="52" spans="1:29" x14ac:dyDescent="0.3">
      <c r="A52" s="5" t="s">
        <v>6451</v>
      </c>
      <c r="B52" s="5">
        <v>964</v>
      </c>
      <c r="C52" s="5" t="s">
        <v>6452</v>
      </c>
      <c r="E52" s="5" t="s">
        <v>6417</v>
      </c>
      <c r="F52" s="5" t="s">
        <v>4881</v>
      </c>
      <c r="G52" s="5" t="s">
        <v>2070</v>
      </c>
      <c r="H52" s="5" t="s">
        <v>4980</v>
      </c>
      <c r="I52" s="5" t="s">
        <v>2059</v>
      </c>
      <c r="J52" s="5" t="s">
        <v>2246</v>
      </c>
      <c r="K52" s="5" t="s">
        <v>4971</v>
      </c>
      <c r="L52" s="5">
        <v>1</v>
      </c>
      <c r="M52" s="5">
        <v>1</v>
      </c>
      <c r="N52" s="5">
        <v>1</v>
      </c>
      <c r="O52" s="5">
        <v>1</v>
      </c>
      <c r="P52" s="5">
        <v>1</v>
      </c>
      <c r="Q52" s="5">
        <v>1</v>
      </c>
      <c r="R52" s="5">
        <v>1</v>
      </c>
      <c r="S52" s="5">
        <v>1</v>
      </c>
      <c r="T52" s="5">
        <v>1</v>
      </c>
      <c r="U52" s="5">
        <v>1</v>
      </c>
      <c r="V52" s="5">
        <v>1</v>
      </c>
      <c r="W52" s="5">
        <v>1</v>
      </c>
      <c r="X52" s="5">
        <v>1</v>
      </c>
      <c r="Y52" s="5">
        <v>2</v>
      </c>
      <c r="Z52" s="5">
        <v>1</v>
      </c>
      <c r="AA52" s="5">
        <v>1</v>
      </c>
      <c r="AB52" s="5" t="s">
        <v>6453</v>
      </c>
      <c r="AC52" s="5" t="s">
        <v>6454</v>
      </c>
    </row>
    <row r="53" spans="1:29" x14ac:dyDescent="0.3">
      <c r="A53" s="5" t="s">
        <v>6455</v>
      </c>
      <c r="B53" s="5">
        <v>586</v>
      </c>
      <c r="C53" s="5" t="s">
        <v>6456</v>
      </c>
      <c r="E53" s="5" t="s">
        <v>6413</v>
      </c>
      <c r="F53" s="5" t="s">
        <v>4881</v>
      </c>
      <c r="G53" s="5" t="s">
        <v>2070</v>
      </c>
      <c r="H53" s="5" t="s">
        <v>6457</v>
      </c>
      <c r="I53" s="5" t="s">
        <v>4883</v>
      </c>
      <c r="J53" s="5" t="s">
        <v>4883</v>
      </c>
      <c r="K53" s="5" t="s">
        <v>5126</v>
      </c>
      <c r="L53" s="5">
        <v>1</v>
      </c>
      <c r="M53" s="5">
        <v>2</v>
      </c>
      <c r="N53" s="5">
        <v>2</v>
      </c>
      <c r="O53" s="5">
        <v>3</v>
      </c>
      <c r="P53" s="5">
        <v>1</v>
      </c>
      <c r="Q53" s="5">
        <v>1</v>
      </c>
      <c r="R53" s="5">
        <v>3</v>
      </c>
      <c r="S53" s="5">
        <v>1</v>
      </c>
      <c r="T53" s="5">
        <v>1</v>
      </c>
      <c r="U53" s="5">
        <v>2</v>
      </c>
      <c r="V53" s="5">
        <v>1</v>
      </c>
      <c r="W53" s="5">
        <v>1</v>
      </c>
      <c r="X53" s="5">
        <v>2</v>
      </c>
      <c r="Y53" s="5">
        <v>1</v>
      </c>
      <c r="Z53" s="5">
        <v>1</v>
      </c>
      <c r="AA53" s="5">
        <v>1</v>
      </c>
      <c r="AB53" s="5" t="s">
        <v>6458</v>
      </c>
      <c r="AC53" s="5" t="s">
        <v>6459</v>
      </c>
    </row>
    <row r="54" spans="1:29" x14ac:dyDescent="0.3">
      <c r="A54" s="5" t="s">
        <v>6460</v>
      </c>
      <c r="B54" s="5">
        <v>585</v>
      </c>
      <c r="C54" s="5" t="s">
        <v>6431</v>
      </c>
      <c r="E54" s="5" t="s">
        <v>5909</v>
      </c>
      <c r="F54" s="5" t="s">
        <v>4881</v>
      </c>
      <c r="G54" s="5" t="s">
        <v>2070</v>
      </c>
      <c r="H54" s="5" t="s">
        <v>4980</v>
      </c>
      <c r="J54" s="5" t="s">
        <v>2246</v>
      </c>
      <c r="K54" s="5" t="s">
        <v>5912</v>
      </c>
      <c r="L54" s="5">
        <v>2</v>
      </c>
      <c r="M54" s="5">
        <v>2</v>
      </c>
      <c r="N54" s="5">
        <v>2</v>
      </c>
      <c r="O54" s="5">
        <v>2</v>
      </c>
      <c r="P54" s="5">
        <v>2</v>
      </c>
      <c r="Q54" s="5">
        <v>2</v>
      </c>
      <c r="R54" s="5">
        <v>3</v>
      </c>
      <c r="S54" s="5">
        <v>1</v>
      </c>
      <c r="T54" s="5">
        <v>2</v>
      </c>
      <c r="U54" s="5">
        <v>3</v>
      </c>
      <c r="V54" s="5">
        <v>1</v>
      </c>
      <c r="W54" s="5">
        <v>1</v>
      </c>
      <c r="X54" s="5">
        <v>3</v>
      </c>
      <c r="Y54" s="5">
        <v>2</v>
      </c>
      <c r="Z54" s="5">
        <v>3</v>
      </c>
      <c r="AA54" s="5">
        <v>2</v>
      </c>
      <c r="AB54" s="5" t="s">
        <v>6461</v>
      </c>
      <c r="AC54" s="5" t="s">
        <v>6462</v>
      </c>
    </row>
    <row r="55" spans="1:29" x14ac:dyDescent="0.3">
      <c r="A55" s="5" t="s">
        <v>7710</v>
      </c>
      <c r="B55" s="5">
        <v>446</v>
      </c>
      <c r="C55" s="5" t="s">
        <v>7711</v>
      </c>
      <c r="E55" s="5" t="s">
        <v>7084</v>
      </c>
      <c r="F55" s="5" t="s">
        <v>4881</v>
      </c>
      <c r="G55" s="5" t="s">
        <v>1896</v>
      </c>
      <c r="H55" s="5" t="s">
        <v>5103</v>
      </c>
      <c r="I55" s="5" t="s">
        <v>2059</v>
      </c>
      <c r="J55" s="5" t="s">
        <v>1887</v>
      </c>
      <c r="K55" s="5" t="s">
        <v>5126</v>
      </c>
      <c r="L55" s="5">
        <v>1</v>
      </c>
      <c r="M55" s="5">
        <v>3</v>
      </c>
      <c r="N55" s="5">
        <v>2</v>
      </c>
      <c r="O55" s="5">
        <v>2</v>
      </c>
      <c r="P55" s="5">
        <v>4</v>
      </c>
      <c r="Q55" s="5">
        <v>2</v>
      </c>
      <c r="R55" s="5">
        <v>5</v>
      </c>
      <c r="S55" s="5">
        <v>3</v>
      </c>
      <c r="T55" s="5">
        <v>3</v>
      </c>
      <c r="U55" s="5">
        <v>3</v>
      </c>
      <c r="V55" s="5">
        <v>0</v>
      </c>
      <c r="W55" s="5">
        <v>0</v>
      </c>
      <c r="X55" s="5">
        <v>1</v>
      </c>
      <c r="Y55" s="5">
        <v>1</v>
      </c>
      <c r="Z55" s="5">
        <v>3</v>
      </c>
      <c r="AA55" s="5">
        <v>1</v>
      </c>
      <c r="AB55" s="5" t="s">
        <v>138</v>
      </c>
      <c r="AC55" s="5" t="s">
        <v>138</v>
      </c>
    </row>
    <row r="56" spans="1:29" x14ac:dyDescent="0.3">
      <c r="A56" s="5" t="s">
        <v>4909</v>
      </c>
      <c r="B56" s="5">
        <v>223</v>
      </c>
      <c r="C56" s="5" t="s">
        <v>4910</v>
      </c>
      <c r="E56" s="5" t="s">
        <v>4911</v>
      </c>
      <c r="F56" s="5" t="s">
        <v>4881</v>
      </c>
      <c r="G56" s="5" t="s">
        <v>2070</v>
      </c>
      <c r="H56" s="5" t="s">
        <v>4912</v>
      </c>
      <c r="I56" s="5" t="s">
        <v>4883</v>
      </c>
      <c r="J56" s="5" t="s">
        <v>4883</v>
      </c>
      <c r="K56" s="5" t="s">
        <v>4913</v>
      </c>
      <c r="L56" s="5">
        <v>1</v>
      </c>
      <c r="M56" s="5">
        <v>1</v>
      </c>
      <c r="N56" s="5">
        <v>1</v>
      </c>
      <c r="O56" s="5">
        <v>1</v>
      </c>
      <c r="P56" s="5">
        <v>1</v>
      </c>
      <c r="Q56" s="5">
        <v>1</v>
      </c>
      <c r="R56" s="5">
        <v>1</v>
      </c>
      <c r="S56" s="5">
        <v>1</v>
      </c>
      <c r="T56" s="5">
        <v>1</v>
      </c>
      <c r="U56" s="5">
        <v>2</v>
      </c>
      <c r="V56" s="5">
        <v>0</v>
      </c>
      <c r="W56" s="5">
        <v>0</v>
      </c>
      <c r="X56" s="5">
        <v>0</v>
      </c>
      <c r="Y56" s="5">
        <v>1</v>
      </c>
      <c r="Z56" s="5">
        <v>1</v>
      </c>
      <c r="AA56" s="5">
        <v>1</v>
      </c>
      <c r="AB56" s="5" t="s">
        <v>138</v>
      </c>
      <c r="AC56" s="5" t="s">
        <v>138</v>
      </c>
    </row>
    <row r="57" spans="1:29" x14ac:dyDescent="0.3">
      <c r="A57" s="5" t="s">
        <v>6465</v>
      </c>
      <c r="B57" s="5">
        <v>139</v>
      </c>
      <c r="C57" s="5" t="s">
        <v>6466</v>
      </c>
      <c r="E57" s="5" t="s">
        <v>5123</v>
      </c>
      <c r="F57" s="5" t="s">
        <v>4881</v>
      </c>
      <c r="G57" s="5" t="s">
        <v>2070</v>
      </c>
      <c r="H57" s="5" t="s">
        <v>5103</v>
      </c>
      <c r="I57" s="5" t="s">
        <v>2059</v>
      </c>
      <c r="J57" s="5" t="s">
        <v>1887</v>
      </c>
      <c r="K57" s="5" t="s">
        <v>5126</v>
      </c>
      <c r="L57" s="5">
        <v>2</v>
      </c>
      <c r="M57" s="5">
        <v>1</v>
      </c>
      <c r="N57" s="5">
        <v>1</v>
      </c>
      <c r="O57" s="5">
        <v>1</v>
      </c>
      <c r="P57" s="5">
        <v>1</v>
      </c>
      <c r="Q57" s="5">
        <v>1</v>
      </c>
      <c r="R57" s="5">
        <v>1</v>
      </c>
      <c r="S57" s="5">
        <v>1</v>
      </c>
      <c r="T57" s="5">
        <v>2</v>
      </c>
      <c r="U57" s="5">
        <v>2</v>
      </c>
      <c r="V57" s="5">
        <v>2</v>
      </c>
      <c r="W57" s="5">
        <v>1</v>
      </c>
      <c r="X57" s="5">
        <v>1</v>
      </c>
      <c r="Y57" s="5">
        <v>1</v>
      </c>
      <c r="Z57" s="5">
        <v>0</v>
      </c>
      <c r="AA57" s="5">
        <v>1</v>
      </c>
      <c r="AB57" s="5" t="s">
        <v>6467</v>
      </c>
      <c r="AC57" s="5" t="s">
        <v>6468</v>
      </c>
    </row>
    <row r="58" spans="1:29" x14ac:dyDescent="0.3">
      <c r="A58" s="5" t="s">
        <v>812</v>
      </c>
      <c r="B58" s="5">
        <v>607</v>
      </c>
      <c r="C58" s="5" t="s">
        <v>6469</v>
      </c>
      <c r="E58" s="5" t="s">
        <v>6413</v>
      </c>
      <c r="F58" s="5" t="s">
        <v>4881</v>
      </c>
      <c r="G58" s="5" t="s">
        <v>2055</v>
      </c>
      <c r="H58" s="5" t="s">
        <v>6470</v>
      </c>
      <c r="I58" s="5" t="s">
        <v>4883</v>
      </c>
      <c r="J58" s="5" t="s">
        <v>4883</v>
      </c>
      <c r="K58" s="5" t="s">
        <v>5126</v>
      </c>
      <c r="L58" s="5">
        <v>1</v>
      </c>
      <c r="M58" s="5">
        <v>1</v>
      </c>
      <c r="N58" s="5">
        <v>1</v>
      </c>
      <c r="O58" s="5">
        <v>1</v>
      </c>
      <c r="P58" s="5">
        <v>1</v>
      </c>
      <c r="Q58" s="5">
        <v>1</v>
      </c>
      <c r="R58" s="5">
        <v>1</v>
      </c>
      <c r="S58" s="5">
        <v>1</v>
      </c>
      <c r="T58" s="5">
        <v>1</v>
      </c>
      <c r="U58" s="5">
        <v>1</v>
      </c>
      <c r="V58" s="5">
        <v>1</v>
      </c>
      <c r="W58" s="5">
        <v>1</v>
      </c>
      <c r="X58" s="5">
        <v>1</v>
      </c>
      <c r="Y58" s="5">
        <v>1</v>
      </c>
      <c r="Z58" s="5">
        <v>1</v>
      </c>
      <c r="AA58" s="5">
        <v>1</v>
      </c>
      <c r="AB58" s="5" t="s">
        <v>6471</v>
      </c>
      <c r="AC58" s="5" t="s">
        <v>815</v>
      </c>
    </row>
    <row r="59" spans="1:29" x14ac:dyDescent="0.3">
      <c r="A59" s="5" t="s">
        <v>6478</v>
      </c>
      <c r="B59" s="5">
        <v>649</v>
      </c>
      <c r="C59" s="5" t="s">
        <v>6479</v>
      </c>
      <c r="E59" s="5" t="s">
        <v>6421</v>
      </c>
      <c r="F59" s="5" t="s">
        <v>4881</v>
      </c>
      <c r="G59" s="5" t="s">
        <v>3055</v>
      </c>
      <c r="K59" s="5" t="s">
        <v>5366</v>
      </c>
      <c r="L59" s="5">
        <v>4</v>
      </c>
      <c r="M59" s="5">
        <v>2</v>
      </c>
      <c r="N59" s="5">
        <v>8</v>
      </c>
      <c r="O59" s="5">
        <v>4</v>
      </c>
      <c r="P59" s="5">
        <v>3</v>
      </c>
      <c r="Q59" s="5">
        <v>1</v>
      </c>
      <c r="R59" s="5">
        <v>3</v>
      </c>
      <c r="S59" s="5">
        <v>2</v>
      </c>
      <c r="T59" s="5">
        <v>3</v>
      </c>
      <c r="U59" s="5">
        <v>7</v>
      </c>
      <c r="V59" s="5">
        <v>1</v>
      </c>
      <c r="W59" s="5">
        <v>1</v>
      </c>
      <c r="X59" s="5">
        <v>0</v>
      </c>
      <c r="Y59" s="5">
        <v>2</v>
      </c>
      <c r="Z59" s="5">
        <v>3</v>
      </c>
      <c r="AA59" s="5">
        <v>3</v>
      </c>
      <c r="AB59" s="5" t="s">
        <v>6480</v>
      </c>
      <c r="AC59" s="5" t="s">
        <v>6481</v>
      </c>
    </row>
    <row r="60" spans="1:29" x14ac:dyDescent="0.3">
      <c r="A60" s="5" t="s">
        <v>6484</v>
      </c>
      <c r="B60" s="5">
        <v>596</v>
      </c>
      <c r="C60" s="5" t="s">
        <v>6431</v>
      </c>
      <c r="E60" s="5" t="s">
        <v>6413</v>
      </c>
      <c r="F60" s="5" t="s">
        <v>4881</v>
      </c>
      <c r="G60" s="5" t="s">
        <v>2070</v>
      </c>
      <c r="H60" s="5" t="s">
        <v>5171</v>
      </c>
      <c r="I60" s="5" t="s">
        <v>4883</v>
      </c>
      <c r="J60" s="5" t="s">
        <v>4883</v>
      </c>
      <c r="K60" s="5" t="s">
        <v>5126</v>
      </c>
      <c r="L60" s="5">
        <v>3</v>
      </c>
      <c r="M60" s="5">
        <v>2</v>
      </c>
      <c r="N60" s="5">
        <v>1</v>
      </c>
      <c r="O60" s="5">
        <v>2</v>
      </c>
      <c r="P60" s="5">
        <v>2</v>
      </c>
      <c r="Q60" s="5">
        <v>2</v>
      </c>
      <c r="R60" s="5">
        <v>3</v>
      </c>
      <c r="S60" s="5">
        <v>2</v>
      </c>
      <c r="T60" s="5">
        <v>1</v>
      </c>
      <c r="U60" s="5">
        <v>2</v>
      </c>
      <c r="V60" s="5">
        <v>1</v>
      </c>
      <c r="W60" s="5">
        <v>1</v>
      </c>
      <c r="X60" s="5">
        <v>1</v>
      </c>
      <c r="Y60" s="5">
        <v>2</v>
      </c>
      <c r="Z60" s="5">
        <v>2</v>
      </c>
      <c r="AA60" s="5">
        <v>2</v>
      </c>
      <c r="AB60" s="5" t="s">
        <v>6485</v>
      </c>
      <c r="AC60" s="5" t="s">
        <v>6486</v>
      </c>
    </row>
    <row r="61" spans="1:29" x14ac:dyDescent="0.3">
      <c r="A61" s="5" t="s">
        <v>7712</v>
      </c>
      <c r="B61" s="5">
        <v>1080</v>
      </c>
      <c r="C61" s="5" t="s">
        <v>7713</v>
      </c>
      <c r="E61" s="5" t="s">
        <v>5123</v>
      </c>
      <c r="F61" s="5" t="s">
        <v>4881</v>
      </c>
      <c r="G61" s="5" t="s">
        <v>2432</v>
      </c>
      <c r="H61" s="5" t="s">
        <v>6457</v>
      </c>
      <c r="I61" s="5" t="s">
        <v>4883</v>
      </c>
      <c r="J61" s="5" t="s">
        <v>4883</v>
      </c>
      <c r="K61" s="5" t="s">
        <v>7714</v>
      </c>
      <c r="L61" s="5">
        <v>2</v>
      </c>
      <c r="M61" s="5">
        <v>1</v>
      </c>
      <c r="N61" s="5">
        <v>1</v>
      </c>
      <c r="O61" s="5">
        <v>2</v>
      </c>
      <c r="P61" s="5">
        <v>1</v>
      </c>
      <c r="Q61" s="5">
        <v>1</v>
      </c>
      <c r="R61" s="5">
        <v>1</v>
      </c>
      <c r="S61" s="5">
        <v>1</v>
      </c>
      <c r="T61" s="5">
        <v>1</v>
      </c>
      <c r="U61" s="5">
        <v>1</v>
      </c>
      <c r="V61" s="5">
        <v>1</v>
      </c>
      <c r="W61" s="5">
        <v>1</v>
      </c>
      <c r="X61" s="5">
        <v>1</v>
      </c>
      <c r="Y61" s="5">
        <v>0</v>
      </c>
      <c r="Z61" s="5">
        <v>1</v>
      </c>
      <c r="AA61" s="5">
        <v>1</v>
      </c>
      <c r="AB61" s="5" t="s">
        <v>7715</v>
      </c>
      <c r="AC61" s="5" t="s">
        <v>7716</v>
      </c>
    </row>
    <row r="62" spans="1:29" x14ac:dyDescent="0.3">
      <c r="A62" s="5" t="s">
        <v>6492</v>
      </c>
      <c r="B62" s="5">
        <v>341</v>
      </c>
      <c r="C62" s="5" t="s">
        <v>6493</v>
      </c>
      <c r="E62" s="5" t="s">
        <v>6494</v>
      </c>
      <c r="F62" s="5" t="s">
        <v>4881</v>
      </c>
      <c r="G62" s="5" t="s">
        <v>4321</v>
      </c>
      <c r="H62" s="5" t="s">
        <v>4980</v>
      </c>
      <c r="K62" s="5" t="s">
        <v>4971</v>
      </c>
      <c r="L62" s="5">
        <v>3</v>
      </c>
      <c r="M62" s="5">
        <v>2</v>
      </c>
      <c r="N62" s="5">
        <v>5</v>
      </c>
      <c r="O62" s="5">
        <v>2</v>
      </c>
      <c r="P62" s="5">
        <v>4</v>
      </c>
      <c r="Q62" s="5">
        <v>2</v>
      </c>
      <c r="R62" s="5">
        <v>5</v>
      </c>
      <c r="S62" s="5">
        <v>2</v>
      </c>
      <c r="T62" s="5">
        <v>2</v>
      </c>
      <c r="U62" s="5">
        <v>2</v>
      </c>
      <c r="V62" s="5">
        <v>1</v>
      </c>
      <c r="W62" s="5">
        <v>1</v>
      </c>
      <c r="X62" s="5">
        <v>2</v>
      </c>
      <c r="Y62" s="5">
        <v>3</v>
      </c>
      <c r="Z62" s="5">
        <v>2</v>
      </c>
      <c r="AA62" s="5">
        <v>2</v>
      </c>
      <c r="AB62" s="5" t="s">
        <v>6495</v>
      </c>
      <c r="AC62" s="5" t="s">
        <v>6496</v>
      </c>
    </row>
    <row r="63" spans="1:29" x14ac:dyDescent="0.3">
      <c r="A63" s="5" t="s">
        <v>6499</v>
      </c>
      <c r="B63" s="5">
        <v>952</v>
      </c>
      <c r="C63" s="5" t="s">
        <v>6500</v>
      </c>
      <c r="E63" s="5" t="s">
        <v>6421</v>
      </c>
      <c r="F63" s="5" t="s">
        <v>4881</v>
      </c>
      <c r="G63" s="5" t="s">
        <v>2055</v>
      </c>
      <c r="H63" s="5" t="s">
        <v>6501</v>
      </c>
      <c r="J63" s="5" t="s">
        <v>4883</v>
      </c>
      <c r="K63" s="5" t="s">
        <v>5126</v>
      </c>
      <c r="L63" s="5">
        <v>3</v>
      </c>
      <c r="M63" s="5">
        <v>2</v>
      </c>
      <c r="N63" s="5">
        <v>5</v>
      </c>
      <c r="O63" s="5">
        <v>2</v>
      </c>
      <c r="P63" s="5">
        <v>4</v>
      </c>
      <c r="Q63" s="5">
        <v>2</v>
      </c>
      <c r="R63" s="5">
        <v>5</v>
      </c>
      <c r="S63" s="5">
        <v>2</v>
      </c>
      <c r="T63" s="5">
        <v>2</v>
      </c>
      <c r="U63" s="5">
        <v>2</v>
      </c>
      <c r="V63" s="5">
        <v>1</v>
      </c>
      <c r="W63" s="5">
        <v>1</v>
      </c>
      <c r="X63" s="5">
        <v>2</v>
      </c>
      <c r="Y63" s="5">
        <v>3</v>
      </c>
      <c r="Z63" s="5">
        <v>2</v>
      </c>
      <c r="AA63" s="5">
        <v>2</v>
      </c>
      <c r="AB63" s="5" t="s">
        <v>6495</v>
      </c>
      <c r="AC63" s="5" t="s">
        <v>6496</v>
      </c>
    </row>
    <row r="64" spans="1:29" x14ac:dyDescent="0.3">
      <c r="A64" s="5" t="s">
        <v>6502</v>
      </c>
      <c r="B64" s="5">
        <v>260</v>
      </c>
      <c r="C64" s="5" t="s">
        <v>6503</v>
      </c>
      <c r="E64" s="5" t="s">
        <v>6413</v>
      </c>
      <c r="F64" s="5" t="s">
        <v>4881</v>
      </c>
      <c r="G64" s="5" t="s">
        <v>2070</v>
      </c>
      <c r="I64" s="5" t="s">
        <v>4883</v>
      </c>
      <c r="J64" s="5" t="s">
        <v>4883</v>
      </c>
      <c r="K64" s="5" t="s">
        <v>5126</v>
      </c>
    </row>
    <row r="65" spans="1:29" x14ac:dyDescent="0.3">
      <c r="A65" s="5" t="s">
        <v>6504</v>
      </c>
      <c r="B65" s="5">
        <v>241</v>
      </c>
      <c r="C65" s="5" t="s">
        <v>6493</v>
      </c>
      <c r="E65" s="5" t="s">
        <v>6421</v>
      </c>
      <c r="F65" s="5" t="s">
        <v>4881</v>
      </c>
      <c r="G65" s="5" t="s">
        <v>2055</v>
      </c>
      <c r="I65" s="5" t="s">
        <v>4883</v>
      </c>
      <c r="J65" s="5" t="s">
        <v>4883</v>
      </c>
      <c r="K65" s="5" t="s">
        <v>5126</v>
      </c>
      <c r="L65" s="5">
        <v>2</v>
      </c>
      <c r="M65" s="5">
        <v>1</v>
      </c>
      <c r="N65" s="5">
        <v>1</v>
      </c>
      <c r="O65" s="5">
        <v>2</v>
      </c>
      <c r="P65" s="5">
        <v>2</v>
      </c>
      <c r="Q65" s="5">
        <v>2</v>
      </c>
      <c r="R65" s="5">
        <v>4</v>
      </c>
      <c r="S65" s="5">
        <v>1</v>
      </c>
      <c r="T65" s="5">
        <v>1</v>
      </c>
      <c r="U65" s="5">
        <v>2</v>
      </c>
      <c r="V65" s="5">
        <v>1</v>
      </c>
      <c r="W65" s="5">
        <v>1</v>
      </c>
      <c r="X65" s="5">
        <v>2</v>
      </c>
      <c r="Y65" s="5">
        <v>2</v>
      </c>
      <c r="Z65" s="5">
        <v>1</v>
      </c>
      <c r="AA65" s="5">
        <v>1</v>
      </c>
      <c r="AB65" s="5" t="s">
        <v>6505</v>
      </c>
      <c r="AC65" s="5" t="s">
        <v>6506</v>
      </c>
    </row>
    <row r="66" spans="1:29" x14ac:dyDescent="0.3">
      <c r="A66" s="5" t="s">
        <v>6507</v>
      </c>
      <c r="B66" s="5">
        <v>305</v>
      </c>
      <c r="C66" s="5" t="s">
        <v>6420</v>
      </c>
      <c r="E66" s="5" t="s">
        <v>6413</v>
      </c>
      <c r="F66" s="5" t="s">
        <v>4881</v>
      </c>
      <c r="G66" s="5" t="s">
        <v>2055</v>
      </c>
      <c r="H66" s="5" t="s">
        <v>5190</v>
      </c>
      <c r="I66" s="5" t="s">
        <v>4883</v>
      </c>
      <c r="J66" s="5" t="s">
        <v>4883</v>
      </c>
      <c r="K66" s="5" t="s">
        <v>5126</v>
      </c>
      <c r="L66" s="5">
        <v>1</v>
      </c>
      <c r="M66" s="5">
        <v>2</v>
      </c>
      <c r="N66" s="5">
        <v>1</v>
      </c>
      <c r="O66" s="5">
        <v>1</v>
      </c>
      <c r="P66" s="5">
        <v>1</v>
      </c>
      <c r="Q66" s="5">
        <v>1</v>
      </c>
      <c r="R66" s="5">
        <v>2</v>
      </c>
      <c r="S66" s="5">
        <v>4</v>
      </c>
      <c r="T66" s="5">
        <v>1</v>
      </c>
      <c r="U66" s="5">
        <v>1</v>
      </c>
      <c r="V66" s="5">
        <v>1</v>
      </c>
      <c r="W66" s="5">
        <v>1</v>
      </c>
      <c r="X66" s="5">
        <v>1</v>
      </c>
      <c r="Y66" s="5">
        <v>1</v>
      </c>
      <c r="Z66" s="5">
        <v>1</v>
      </c>
      <c r="AA66" s="5">
        <v>1</v>
      </c>
      <c r="AB66" s="5" t="s">
        <v>2742</v>
      </c>
      <c r="AC66" s="5" t="s">
        <v>2743</v>
      </c>
    </row>
    <row r="67" spans="1:29" x14ac:dyDescent="0.3">
      <c r="A67" s="5" t="s">
        <v>7717</v>
      </c>
      <c r="B67" s="5">
        <v>718</v>
      </c>
      <c r="C67" s="5" t="s">
        <v>7718</v>
      </c>
      <c r="E67" s="5" t="s">
        <v>5123</v>
      </c>
      <c r="F67" s="5" t="s">
        <v>4881</v>
      </c>
      <c r="G67" s="5" t="s">
        <v>2070</v>
      </c>
      <c r="H67" s="5" t="s">
        <v>5126</v>
      </c>
      <c r="I67" s="5" t="s">
        <v>4883</v>
      </c>
      <c r="J67" s="5" t="s">
        <v>4883</v>
      </c>
      <c r="K67" s="5" t="s">
        <v>5126</v>
      </c>
      <c r="L67" s="5">
        <v>2</v>
      </c>
      <c r="M67" s="5">
        <v>1</v>
      </c>
      <c r="N67" s="5">
        <v>4</v>
      </c>
      <c r="O67" s="5">
        <v>4</v>
      </c>
      <c r="P67" s="5">
        <v>1</v>
      </c>
      <c r="Q67" s="5">
        <v>2</v>
      </c>
      <c r="R67" s="5">
        <v>5</v>
      </c>
      <c r="S67" s="5">
        <v>2</v>
      </c>
      <c r="T67" s="5">
        <v>3</v>
      </c>
      <c r="U67" s="5">
        <v>3</v>
      </c>
      <c r="V67" s="5">
        <v>1</v>
      </c>
      <c r="W67" s="5">
        <v>1</v>
      </c>
      <c r="X67" s="5">
        <v>1</v>
      </c>
      <c r="Y67" s="5">
        <v>1</v>
      </c>
      <c r="Z67" s="5">
        <v>2</v>
      </c>
      <c r="AA67" s="5">
        <v>1</v>
      </c>
      <c r="AB67" s="5" t="s">
        <v>7719</v>
      </c>
      <c r="AC67" s="5" t="s">
        <v>7720</v>
      </c>
    </row>
    <row r="68" spans="1:29" x14ac:dyDescent="0.3">
      <c r="A68" s="5" t="s">
        <v>6512</v>
      </c>
      <c r="B68" s="5">
        <v>238</v>
      </c>
      <c r="C68" s="5" t="s">
        <v>6493</v>
      </c>
      <c r="E68" s="5" t="s">
        <v>6494</v>
      </c>
      <c r="F68" s="5" t="s">
        <v>4881</v>
      </c>
      <c r="G68" s="5" t="s">
        <v>2055</v>
      </c>
      <c r="H68" s="5" t="s">
        <v>5103</v>
      </c>
      <c r="I68" s="5" t="s">
        <v>2059</v>
      </c>
      <c r="J68" s="5" t="s">
        <v>1887</v>
      </c>
      <c r="K68" s="5" t="s">
        <v>6513</v>
      </c>
      <c r="L68" s="5">
        <v>2</v>
      </c>
      <c r="M68" s="5">
        <v>1</v>
      </c>
      <c r="N68" s="5">
        <v>1</v>
      </c>
      <c r="O68" s="5">
        <v>2</v>
      </c>
      <c r="P68" s="5">
        <v>2</v>
      </c>
      <c r="Q68" s="5">
        <v>2</v>
      </c>
      <c r="R68" s="5">
        <v>4</v>
      </c>
      <c r="S68" s="5">
        <v>1</v>
      </c>
      <c r="T68" s="5">
        <v>1</v>
      </c>
      <c r="U68" s="5">
        <v>2</v>
      </c>
      <c r="V68" s="5">
        <v>1</v>
      </c>
      <c r="W68" s="5">
        <v>1</v>
      </c>
      <c r="X68" s="5">
        <v>2</v>
      </c>
      <c r="Y68" s="5">
        <v>2</v>
      </c>
      <c r="Z68" s="5">
        <v>1</v>
      </c>
      <c r="AA68" s="5">
        <v>1</v>
      </c>
      <c r="AB68" s="5" t="s">
        <v>6505</v>
      </c>
      <c r="AC68" s="5" t="s">
        <v>6506</v>
      </c>
    </row>
    <row r="69" spans="1:29" x14ac:dyDescent="0.3">
      <c r="A69" s="5" t="s">
        <v>7721</v>
      </c>
      <c r="B69" s="5">
        <v>583</v>
      </c>
      <c r="C69" s="5" t="s">
        <v>7722</v>
      </c>
      <c r="E69" s="5" t="s">
        <v>5123</v>
      </c>
      <c r="F69" s="5" t="s">
        <v>4881</v>
      </c>
      <c r="G69" s="5" t="s">
        <v>2425</v>
      </c>
      <c r="I69" s="5" t="s">
        <v>4883</v>
      </c>
      <c r="J69" s="5" t="s">
        <v>4883</v>
      </c>
      <c r="K69" s="5" t="s">
        <v>4883</v>
      </c>
      <c r="L69" s="5">
        <v>3</v>
      </c>
      <c r="M69" s="5">
        <v>2</v>
      </c>
      <c r="N69" s="5">
        <v>1</v>
      </c>
      <c r="O69" s="5">
        <v>5</v>
      </c>
      <c r="P69" s="5">
        <v>3</v>
      </c>
      <c r="Q69" s="5">
        <v>2</v>
      </c>
      <c r="R69" s="5">
        <v>5</v>
      </c>
      <c r="S69" s="5">
        <v>1</v>
      </c>
      <c r="T69" s="5">
        <v>3</v>
      </c>
      <c r="U69" s="5">
        <v>4</v>
      </c>
      <c r="V69" s="5">
        <v>2</v>
      </c>
      <c r="W69" s="5">
        <v>2</v>
      </c>
      <c r="X69" s="5">
        <v>1</v>
      </c>
      <c r="Y69" s="5">
        <v>1</v>
      </c>
      <c r="Z69" s="5">
        <v>2</v>
      </c>
      <c r="AA69" s="5">
        <v>1</v>
      </c>
      <c r="AB69" s="5" t="s">
        <v>7723</v>
      </c>
      <c r="AC69" s="5" t="s">
        <v>7724</v>
      </c>
    </row>
    <row r="70" spans="1:29" x14ac:dyDescent="0.3">
      <c r="A70" s="5" t="s">
        <v>6515</v>
      </c>
      <c r="B70" s="5">
        <v>653</v>
      </c>
      <c r="C70" s="5" t="s">
        <v>6516</v>
      </c>
      <c r="E70" s="5" t="s">
        <v>5909</v>
      </c>
      <c r="F70" s="5" t="s">
        <v>4881</v>
      </c>
      <c r="G70" s="5" t="s">
        <v>2070</v>
      </c>
      <c r="H70" s="5" t="s">
        <v>4970</v>
      </c>
      <c r="K70" s="5" t="s">
        <v>4971</v>
      </c>
      <c r="L70" s="5">
        <v>4</v>
      </c>
      <c r="M70" s="5">
        <v>2</v>
      </c>
      <c r="N70" s="5">
        <v>8</v>
      </c>
      <c r="O70" s="5">
        <v>4</v>
      </c>
      <c r="P70" s="5">
        <v>3</v>
      </c>
      <c r="Q70" s="5">
        <v>1</v>
      </c>
      <c r="R70" s="5">
        <v>3</v>
      </c>
      <c r="S70" s="5">
        <v>2</v>
      </c>
      <c r="T70" s="5">
        <v>3</v>
      </c>
      <c r="U70" s="5">
        <v>7</v>
      </c>
      <c r="V70" s="5">
        <v>1</v>
      </c>
      <c r="W70" s="5">
        <v>1</v>
      </c>
      <c r="X70" s="5">
        <v>0</v>
      </c>
      <c r="Y70" s="5">
        <v>2</v>
      </c>
      <c r="Z70" s="5">
        <v>3</v>
      </c>
      <c r="AA70" s="5">
        <v>3</v>
      </c>
      <c r="AB70" s="5" t="s">
        <v>6480</v>
      </c>
      <c r="AC70" s="5" t="s">
        <v>6481</v>
      </c>
    </row>
    <row r="71" spans="1:29" x14ac:dyDescent="0.3">
      <c r="A71" s="5" t="s">
        <v>6517</v>
      </c>
      <c r="B71" s="5">
        <v>651</v>
      </c>
      <c r="C71" s="5" t="s">
        <v>6518</v>
      </c>
      <c r="E71" s="5" t="s">
        <v>5909</v>
      </c>
      <c r="F71" s="5" t="s">
        <v>4881</v>
      </c>
      <c r="G71" s="5" t="s">
        <v>2070</v>
      </c>
      <c r="H71" s="5" t="s">
        <v>4970</v>
      </c>
      <c r="K71" s="5" t="s">
        <v>6519</v>
      </c>
      <c r="L71" s="5">
        <v>4</v>
      </c>
      <c r="M71" s="5">
        <v>2</v>
      </c>
      <c r="N71" s="5">
        <v>8</v>
      </c>
      <c r="O71" s="5">
        <v>4</v>
      </c>
      <c r="P71" s="5">
        <v>3</v>
      </c>
      <c r="Q71" s="5">
        <v>1</v>
      </c>
      <c r="R71" s="5">
        <v>3</v>
      </c>
      <c r="S71" s="5">
        <v>2</v>
      </c>
      <c r="T71" s="5">
        <v>3</v>
      </c>
      <c r="U71" s="5">
        <v>7</v>
      </c>
      <c r="V71" s="5">
        <v>1</v>
      </c>
      <c r="W71" s="5">
        <v>1</v>
      </c>
      <c r="X71" s="5">
        <v>0</v>
      </c>
      <c r="Y71" s="5">
        <v>2</v>
      </c>
      <c r="Z71" s="5">
        <v>3</v>
      </c>
      <c r="AA71" s="5">
        <v>3</v>
      </c>
      <c r="AB71" s="5" t="s">
        <v>6480</v>
      </c>
      <c r="AC71" s="5" t="s">
        <v>6481</v>
      </c>
    </row>
    <row r="72" spans="1:29" x14ac:dyDescent="0.3">
      <c r="A72" s="5" t="s">
        <v>7725</v>
      </c>
      <c r="B72" s="5">
        <v>968</v>
      </c>
      <c r="C72" s="5" t="s">
        <v>7726</v>
      </c>
      <c r="E72" s="5" t="s">
        <v>5123</v>
      </c>
      <c r="F72" s="5" t="s">
        <v>4881</v>
      </c>
      <c r="G72" s="5" t="s">
        <v>2070</v>
      </c>
      <c r="J72" s="5" t="s">
        <v>4883</v>
      </c>
      <c r="K72" s="5" t="s">
        <v>5126</v>
      </c>
      <c r="L72" s="5">
        <v>1</v>
      </c>
      <c r="M72" s="5">
        <v>1</v>
      </c>
      <c r="N72" s="5">
        <v>1</v>
      </c>
      <c r="O72" s="5">
        <v>1</v>
      </c>
      <c r="P72" s="5">
        <v>2</v>
      </c>
      <c r="Q72" s="5">
        <v>1</v>
      </c>
      <c r="R72" s="5">
        <v>3</v>
      </c>
      <c r="S72" s="5">
        <v>1</v>
      </c>
      <c r="T72" s="5">
        <v>1</v>
      </c>
      <c r="U72" s="5">
        <v>2</v>
      </c>
      <c r="V72" s="5">
        <v>1</v>
      </c>
      <c r="W72" s="5">
        <v>1</v>
      </c>
      <c r="X72" s="5">
        <v>1</v>
      </c>
      <c r="Y72" s="5">
        <v>1</v>
      </c>
      <c r="Z72" s="5">
        <v>1</v>
      </c>
      <c r="AA72" s="5">
        <v>1</v>
      </c>
      <c r="AB72" s="5" t="s">
        <v>7727</v>
      </c>
      <c r="AC72" s="5" t="s">
        <v>7728</v>
      </c>
    </row>
    <row r="73" spans="1:29" x14ac:dyDescent="0.3">
      <c r="A73" s="5" t="s">
        <v>7729</v>
      </c>
      <c r="B73" s="5">
        <v>324</v>
      </c>
      <c r="C73" s="5" t="s">
        <v>7730</v>
      </c>
      <c r="E73" s="5" t="s">
        <v>5123</v>
      </c>
      <c r="F73" s="5" t="s">
        <v>4881</v>
      </c>
      <c r="G73" s="5" t="s">
        <v>2070</v>
      </c>
      <c r="I73" s="5" t="s">
        <v>4883</v>
      </c>
      <c r="J73" s="5" t="s">
        <v>4883</v>
      </c>
      <c r="K73" s="5" t="s">
        <v>5126</v>
      </c>
      <c r="L73" s="5">
        <v>2</v>
      </c>
      <c r="M73" s="5">
        <v>2</v>
      </c>
      <c r="N73" s="5">
        <v>2</v>
      </c>
      <c r="O73" s="5">
        <v>3</v>
      </c>
      <c r="P73" s="5">
        <v>2</v>
      </c>
      <c r="Q73" s="5">
        <v>1</v>
      </c>
      <c r="R73" s="5">
        <v>2</v>
      </c>
      <c r="S73" s="5">
        <v>2</v>
      </c>
      <c r="T73" s="5">
        <v>2</v>
      </c>
      <c r="U73" s="5">
        <v>3</v>
      </c>
      <c r="V73" s="5">
        <v>1</v>
      </c>
      <c r="W73" s="5">
        <v>1</v>
      </c>
      <c r="X73" s="5">
        <v>2</v>
      </c>
      <c r="Y73" s="5">
        <v>3</v>
      </c>
      <c r="Z73" s="5">
        <v>3</v>
      </c>
      <c r="AA73" s="5">
        <v>2</v>
      </c>
      <c r="AB73" s="5" t="s">
        <v>7731</v>
      </c>
      <c r="AC73" s="5" t="s">
        <v>7732</v>
      </c>
    </row>
    <row r="74" spans="1:29" x14ac:dyDescent="0.3">
      <c r="A74" s="5" t="s">
        <v>6520</v>
      </c>
      <c r="B74" s="5">
        <v>253</v>
      </c>
      <c r="C74" s="5" t="s">
        <v>6521</v>
      </c>
      <c r="E74" s="5" t="s">
        <v>6413</v>
      </c>
      <c r="F74" s="5" t="s">
        <v>4881</v>
      </c>
      <c r="G74" s="5" t="s">
        <v>2070</v>
      </c>
      <c r="I74" s="5" t="s">
        <v>4883</v>
      </c>
      <c r="J74" s="5" t="s">
        <v>4883</v>
      </c>
      <c r="K74" s="5" t="s">
        <v>5126</v>
      </c>
      <c r="L74" s="5">
        <v>1</v>
      </c>
      <c r="M74" s="5">
        <v>2</v>
      </c>
      <c r="N74" s="5">
        <v>1</v>
      </c>
      <c r="O74" s="5">
        <v>2</v>
      </c>
      <c r="P74" s="5">
        <v>2</v>
      </c>
      <c r="Q74" s="5">
        <v>1</v>
      </c>
      <c r="R74" s="5">
        <v>2</v>
      </c>
      <c r="S74" s="5">
        <v>2</v>
      </c>
      <c r="T74" s="5">
        <v>1</v>
      </c>
      <c r="U74" s="5">
        <v>2</v>
      </c>
      <c r="V74" s="5">
        <v>1</v>
      </c>
      <c r="W74" s="5">
        <v>1</v>
      </c>
      <c r="X74" s="5">
        <v>1</v>
      </c>
      <c r="Y74" s="5">
        <v>1</v>
      </c>
      <c r="Z74" s="5">
        <v>1</v>
      </c>
      <c r="AA74" s="5">
        <v>2</v>
      </c>
      <c r="AB74" s="5" t="s">
        <v>6522</v>
      </c>
      <c r="AC74" s="5" t="s">
        <v>6523</v>
      </c>
    </row>
    <row r="75" spans="1:29" x14ac:dyDescent="0.3">
      <c r="A75" s="5" t="s">
        <v>6525</v>
      </c>
      <c r="B75" s="5">
        <v>669</v>
      </c>
      <c r="C75" s="5" t="s">
        <v>6526</v>
      </c>
      <c r="E75" s="5" t="s">
        <v>4969</v>
      </c>
      <c r="F75" s="5" t="s">
        <v>4881</v>
      </c>
      <c r="G75" s="5" t="s">
        <v>2070</v>
      </c>
      <c r="H75" s="5" t="s">
        <v>6527</v>
      </c>
      <c r="J75" s="5" t="s">
        <v>1894</v>
      </c>
      <c r="K75" s="5" t="s">
        <v>3040</v>
      </c>
    </row>
    <row r="76" spans="1:29" x14ac:dyDescent="0.3">
      <c r="A76" s="5" t="s">
        <v>6528</v>
      </c>
      <c r="B76" s="5">
        <v>292</v>
      </c>
      <c r="C76" s="5" t="s">
        <v>6529</v>
      </c>
      <c r="E76" s="5" t="s">
        <v>6413</v>
      </c>
      <c r="F76" s="5" t="s">
        <v>4881</v>
      </c>
      <c r="G76" s="5" t="s">
        <v>2055</v>
      </c>
      <c r="H76" s="5" t="s">
        <v>6530</v>
      </c>
      <c r="I76" s="5" t="s">
        <v>4883</v>
      </c>
      <c r="J76" s="5" t="s">
        <v>4883</v>
      </c>
      <c r="K76" s="5" t="s">
        <v>5126</v>
      </c>
      <c r="L76" s="5">
        <v>1</v>
      </c>
      <c r="M76" s="5">
        <v>2</v>
      </c>
      <c r="N76" s="5">
        <v>1</v>
      </c>
      <c r="O76" s="5">
        <v>1</v>
      </c>
      <c r="P76" s="5">
        <v>1</v>
      </c>
      <c r="Q76" s="5">
        <v>1</v>
      </c>
      <c r="R76" s="5">
        <v>2</v>
      </c>
      <c r="S76" s="5">
        <v>1</v>
      </c>
      <c r="T76" s="5">
        <v>1</v>
      </c>
      <c r="U76" s="5">
        <v>1</v>
      </c>
      <c r="V76" s="5">
        <v>1</v>
      </c>
      <c r="W76" s="5">
        <v>1</v>
      </c>
      <c r="X76" s="5">
        <v>1</v>
      </c>
      <c r="Y76" s="5">
        <v>1</v>
      </c>
      <c r="Z76" s="5">
        <v>1</v>
      </c>
      <c r="AA76" s="5">
        <v>1</v>
      </c>
      <c r="AB76" s="5" t="s">
        <v>6531</v>
      </c>
      <c r="AC76" s="5" t="s">
        <v>6532</v>
      </c>
    </row>
    <row r="77" spans="1:29" x14ac:dyDescent="0.3">
      <c r="A77" s="5" t="s">
        <v>7733</v>
      </c>
      <c r="B77" s="5">
        <v>718</v>
      </c>
      <c r="C77" s="5" t="s">
        <v>7734</v>
      </c>
      <c r="E77" s="5" t="s">
        <v>5123</v>
      </c>
      <c r="F77" s="5" t="s">
        <v>4881</v>
      </c>
      <c r="G77" s="5" t="s">
        <v>2070</v>
      </c>
      <c r="H77" s="5" t="s">
        <v>5126</v>
      </c>
      <c r="I77" s="5" t="s">
        <v>4883</v>
      </c>
      <c r="J77" s="5" t="s">
        <v>4883</v>
      </c>
      <c r="K77" s="5" t="s">
        <v>5126</v>
      </c>
      <c r="L77" s="5">
        <v>2</v>
      </c>
      <c r="M77" s="5">
        <v>1</v>
      </c>
      <c r="N77" s="5">
        <v>4</v>
      </c>
      <c r="O77" s="5">
        <v>4</v>
      </c>
      <c r="P77" s="5">
        <v>1</v>
      </c>
      <c r="Q77" s="5">
        <v>2</v>
      </c>
      <c r="R77" s="5">
        <v>5</v>
      </c>
      <c r="S77" s="5">
        <v>2</v>
      </c>
      <c r="T77" s="5">
        <v>3</v>
      </c>
      <c r="U77" s="5">
        <v>3</v>
      </c>
      <c r="V77" s="5">
        <v>1</v>
      </c>
      <c r="W77" s="5">
        <v>1</v>
      </c>
      <c r="X77" s="5">
        <v>1</v>
      </c>
      <c r="Y77" s="5">
        <v>1</v>
      </c>
      <c r="Z77" s="5">
        <v>2</v>
      </c>
      <c r="AA77" s="5">
        <v>1</v>
      </c>
      <c r="AB77" s="5" t="s">
        <v>7719</v>
      </c>
      <c r="AC77" s="5" t="s">
        <v>7720</v>
      </c>
    </row>
    <row r="78" spans="1:29" x14ac:dyDescent="0.3">
      <c r="A78" s="5" t="s">
        <v>6533</v>
      </c>
      <c r="B78" s="5">
        <v>929</v>
      </c>
      <c r="C78" s="5" t="s">
        <v>6534</v>
      </c>
      <c r="E78" s="5" t="s">
        <v>6421</v>
      </c>
      <c r="F78" s="5" t="s">
        <v>4881</v>
      </c>
      <c r="G78" s="5" t="s">
        <v>2055</v>
      </c>
      <c r="H78" s="5" t="s">
        <v>6535</v>
      </c>
      <c r="J78" s="5" t="s">
        <v>4883</v>
      </c>
      <c r="K78" s="5" t="s">
        <v>6536</v>
      </c>
      <c r="L78" s="5">
        <v>3</v>
      </c>
      <c r="M78" s="5">
        <v>2</v>
      </c>
      <c r="N78" s="5">
        <v>5</v>
      </c>
      <c r="O78" s="5">
        <v>2</v>
      </c>
      <c r="P78" s="5">
        <v>4</v>
      </c>
      <c r="Q78" s="5">
        <v>2</v>
      </c>
      <c r="R78" s="5">
        <v>5</v>
      </c>
      <c r="S78" s="5">
        <v>2</v>
      </c>
      <c r="T78" s="5">
        <v>2</v>
      </c>
      <c r="U78" s="5">
        <v>2</v>
      </c>
      <c r="V78" s="5">
        <v>1</v>
      </c>
      <c r="W78" s="5">
        <v>1</v>
      </c>
      <c r="X78" s="5">
        <v>2</v>
      </c>
      <c r="Y78" s="5">
        <v>3</v>
      </c>
      <c r="Z78" s="5">
        <v>2</v>
      </c>
      <c r="AA78" s="5">
        <v>2</v>
      </c>
      <c r="AB78" s="5" t="s">
        <v>6495</v>
      </c>
      <c r="AC78" s="5" t="s">
        <v>6496</v>
      </c>
    </row>
    <row r="79" spans="1:29" x14ac:dyDescent="0.3">
      <c r="A79" s="5" t="s">
        <v>6537</v>
      </c>
      <c r="B79" s="5">
        <v>945</v>
      </c>
      <c r="C79" s="5" t="s">
        <v>6538</v>
      </c>
      <c r="E79" s="5" t="s">
        <v>6413</v>
      </c>
      <c r="F79" s="5" t="s">
        <v>4881</v>
      </c>
      <c r="G79" s="5" t="s">
        <v>2055</v>
      </c>
      <c r="H79" s="5" t="s">
        <v>6539</v>
      </c>
      <c r="J79" s="5" t="s">
        <v>4883</v>
      </c>
      <c r="K79" s="5" t="s">
        <v>5126</v>
      </c>
      <c r="L79" s="5">
        <v>1</v>
      </c>
      <c r="M79" s="5">
        <v>1</v>
      </c>
      <c r="N79" s="5">
        <v>1</v>
      </c>
      <c r="O79" s="5">
        <v>2</v>
      </c>
      <c r="P79" s="5">
        <v>1</v>
      </c>
      <c r="Q79" s="5">
        <v>2</v>
      </c>
      <c r="R79" s="5">
        <v>2</v>
      </c>
      <c r="S79" s="5">
        <v>1</v>
      </c>
      <c r="T79" s="5">
        <v>1</v>
      </c>
      <c r="U79" s="5">
        <v>2</v>
      </c>
      <c r="V79" s="5">
        <v>0</v>
      </c>
      <c r="W79" s="5">
        <v>0</v>
      </c>
      <c r="X79" s="5">
        <v>1</v>
      </c>
      <c r="Y79" s="5">
        <v>2</v>
      </c>
      <c r="Z79" s="5">
        <v>1</v>
      </c>
      <c r="AA79" s="5">
        <v>1</v>
      </c>
      <c r="AB79" s="5" t="s">
        <v>138</v>
      </c>
      <c r="AC79" s="5" t="s">
        <v>138</v>
      </c>
    </row>
    <row r="80" spans="1:29" x14ac:dyDescent="0.3">
      <c r="A80" s="5" t="s">
        <v>7735</v>
      </c>
      <c r="B80" s="5">
        <v>547</v>
      </c>
      <c r="C80" s="5" t="s">
        <v>7736</v>
      </c>
      <c r="E80" s="5" t="s">
        <v>5123</v>
      </c>
      <c r="F80" s="5" t="s">
        <v>4881</v>
      </c>
      <c r="G80" s="5" t="s">
        <v>2070</v>
      </c>
      <c r="I80" s="5" t="s">
        <v>4883</v>
      </c>
      <c r="J80" s="5" t="s">
        <v>4883</v>
      </c>
      <c r="K80" s="5" t="s">
        <v>5126</v>
      </c>
      <c r="L80" s="5">
        <v>1</v>
      </c>
      <c r="M80" s="5">
        <v>1</v>
      </c>
      <c r="N80" s="5">
        <v>1</v>
      </c>
      <c r="O80" s="5">
        <v>1</v>
      </c>
      <c r="P80" s="5">
        <v>1</v>
      </c>
      <c r="Q80" s="5">
        <v>1</v>
      </c>
      <c r="R80" s="5">
        <v>2</v>
      </c>
      <c r="S80" s="5">
        <v>1</v>
      </c>
      <c r="T80" s="5">
        <v>1</v>
      </c>
      <c r="U80" s="5">
        <v>1</v>
      </c>
      <c r="V80" s="5">
        <v>0</v>
      </c>
      <c r="W80" s="5">
        <v>0</v>
      </c>
      <c r="X80" s="5">
        <v>1</v>
      </c>
      <c r="Y80" s="5">
        <v>1</v>
      </c>
      <c r="Z80" s="5">
        <v>1</v>
      </c>
      <c r="AA80" s="5">
        <v>1</v>
      </c>
      <c r="AB80" s="5" t="s">
        <v>138</v>
      </c>
      <c r="AC80" s="5" t="s">
        <v>138</v>
      </c>
    </row>
    <row r="81" spans="1:29" x14ac:dyDescent="0.3">
      <c r="A81" s="5" t="s">
        <v>7737</v>
      </c>
      <c r="B81" s="5">
        <v>597</v>
      </c>
      <c r="C81" s="5" t="s">
        <v>7738</v>
      </c>
      <c r="E81" s="5" t="s">
        <v>5123</v>
      </c>
      <c r="F81" s="5" t="s">
        <v>4881</v>
      </c>
      <c r="G81" s="5" t="s">
        <v>2070</v>
      </c>
      <c r="H81" s="5" t="s">
        <v>5103</v>
      </c>
      <c r="I81" s="5" t="s">
        <v>2059</v>
      </c>
      <c r="J81" s="5" t="s">
        <v>1887</v>
      </c>
      <c r="K81" s="5" t="s">
        <v>5126</v>
      </c>
      <c r="L81" s="5">
        <v>3</v>
      </c>
      <c r="M81" s="5">
        <v>2</v>
      </c>
      <c r="N81" s="5">
        <v>1</v>
      </c>
      <c r="O81" s="5">
        <v>2</v>
      </c>
      <c r="P81" s="5">
        <v>2</v>
      </c>
      <c r="Q81" s="5">
        <v>2</v>
      </c>
      <c r="R81" s="5">
        <v>3</v>
      </c>
      <c r="S81" s="5">
        <v>2</v>
      </c>
      <c r="T81" s="5">
        <v>1</v>
      </c>
      <c r="U81" s="5">
        <v>2</v>
      </c>
      <c r="V81" s="5">
        <v>1</v>
      </c>
      <c r="W81" s="5">
        <v>1</v>
      </c>
      <c r="X81" s="5">
        <v>1</v>
      </c>
      <c r="Y81" s="5">
        <v>2</v>
      </c>
      <c r="Z81" s="5">
        <v>2</v>
      </c>
      <c r="AA81" s="5">
        <v>2</v>
      </c>
      <c r="AB81" s="5" t="s">
        <v>6485</v>
      </c>
      <c r="AC81" s="5" t="s">
        <v>6486</v>
      </c>
    </row>
    <row r="82" spans="1:29" x14ac:dyDescent="0.3">
      <c r="A82" s="5" t="s">
        <v>6552</v>
      </c>
      <c r="B82" s="5">
        <v>196</v>
      </c>
      <c r="C82" s="5" t="s">
        <v>6553</v>
      </c>
      <c r="E82" s="5" t="s">
        <v>6421</v>
      </c>
      <c r="F82" s="5" t="s">
        <v>4881</v>
      </c>
      <c r="G82" s="5" t="s">
        <v>2055</v>
      </c>
      <c r="H82" s="5" t="s">
        <v>4970</v>
      </c>
      <c r="J82" s="5" t="s">
        <v>1887</v>
      </c>
      <c r="K82" s="5" t="s">
        <v>6554</v>
      </c>
    </row>
    <row r="83" spans="1:29" x14ac:dyDescent="0.3">
      <c r="A83" s="5" t="s">
        <v>7739</v>
      </c>
      <c r="B83" s="5">
        <v>532</v>
      </c>
      <c r="C83" s="5" t="s">
        <v>7740</v>
      </c>
      <c r="E83" s="5" t="s">
        <v>5123</v>
      </c>
      <c r="F83" s="5" t="s">
        <v>4944</v>
      </c>
      <c r="G83" s="5" t="s">
        <v>2517</v>
      </c>
      <c r="I83" s="5" t="s">
        <v>4883</v>
      </c>
      <c r="J83" s="5" t="s">
        <v>4883</v>
      </c>
      <c r="K83" s="5" t="s">
        <v>5126</v>
      </c>
      <c r="L83" s="5">
        <v>1</v>
      </c>
      <c r="M83" s="5">
        <v>2</v>
      </c>
      <c r="N83" s="5">
        <v>1</v>
      </c>
      <c r="O83" s="5">
        <v>1</v>
      </c>
      <c r="P83" s="5">
        <v>2</v>
      </c>
      <c r="Q83" s="5">
        <v>1</v>
      </c>
      <c r="R83" s="5">
        <v>1</v>
      </c>
      <c r="S83" s="5">
        <v>1</v>
      </c>
      <c r="T83" s="5">
        <v>1</v>
      </c>
      <c r="U83" s="5">
        <v>1</v>
      </c>
      <c r="V83" s="5">
        <v>0</v>
      </c>
      <c r="W83" s="5">
        <v>0</v>
      </c>
      <c r="X83" s="5">
        <v>1</v>
      </c>
      <c r="Y83" s="5">
        <v>1</v>
      </c>
      <c r="Z83" s="5">
        <v>1</v>
      </c>
      <c r="AA83" s="5">
        <v>1</v>
      </c>
      <c r="AB83" s="5" t="s">
        <v>138</v>
      </c>
      <c r="AC83" s="5" t="s">
        <v>138</v>
      </c>
    </row>
    <row r="84" spans="1:29" x14ac:dyDescent="0.3">
      <c r="A84" s="5" t="s">
        <v>7741</v>
      </c>
      <c r="B84" s="5">
        <v>598</v>
      </c>
      <c r="C84" s="5" t="s">
        <v>7742</v>
      </c>
      <c r="E84" s="5" t="s">
        <v>5123</v>
      </c>
      <c r="F84" s="5" t="s">
        <v>7743</v>
      </c>
      <c r="G84" s="5" t="s">
        <v>2275</v>
      </c>
      <c r="I84" s="5" t="s">
        <v>4883</v>
      </c>
      <c r="J84" s="5" t="s">
        <v>4883</v>
      </c>
      <c r="K84" s="5" t="s">
        <v>4883</v>
      </c>
      <c r="L84" s="5">
        <v>1</v>
      </c>
      <c r="M84" s="5">
        <v>1</v>
      </c>
      <c r="N84" s="5">
        <v>1</v>
      </c>
      <c r="O84" s="5">
        <v>1</v>
      </c>
      <c r="P84" s="5">
        <v>1</v>
      </c>
      <c r="Q84" s="5">
        <v>1</v>
      </c>
      <c r="R84" s="5">
        <v>1</v>
      </c>
      <c r="S84" s="5">
        <v>1</v>
      </c>
      <c r="T84" s="5">
        <v>1</v>
      </c>
      <c r="U84" s="5">
        <v>1</v>
      </c>
      <c r="V84" s="5">
        <v>0</v>
      </c>
      <c r="W84" s="5">
        <v>0</v>
      </c>
      <c r="X84" s="5">
        <v>1</v>
      </c>
      <c r="Y84" s="5">
        <v>1</v>
      </c>
      <c r="Z84" s="5">
        <v>1</v>
      </c>
      <c r="AA84" s="5">
        <v>1</v>
      </c>
      <c r="AB84" s="5" t="s">
        <v>138</v>
      </c>
      <c r="AC84" s="5" t="s">
        <v>138</v>
      </c>
    </row>
    <row r="86" spans="1:29" x14ac:dyDescent="0.3">
      <c r="A86" s="5" t="s">
        <v>7679</v>
      </c>
      <c r="L86" s="5">
        <v>9</v>
      </c>
      <c r="M86" s="5">
        <v>14</v>
      </c>
      <c r="N86" s="5">
        <v>12</v>
      </c>
      <c r="O86" s="5">
        <v>14</v>
      </c>
      <c r="P86" s="5">
        <v>16</v>
      </c>
      <c r="Q86" s="5">
        <v>8</v>
      </c>
      <c r="R86" s="5">
        <v>19</v>
      </c>
      <c r="S86" s="5">
        <v>10</v>
      </c>
      <c r="T86" s="5">
        <v>8</v>
      </c>
      <c r="U86" s="5">
        <v>10</v>
      </c>
      <c r="V86" s="5">
        <v>2</v>
      </c>
      <c r="W86" s="5">
        <v>1</v>
      </c>
      <c r="X86" s="5">
        <v>5</v>
      </c>
      <c r="Y86" s="5">
        <v>6</v>
      </c>
      <c r="Z86" s="5">
        <v>7</v>
      </c>
      <c r="AA86" s="5">
        <v>8</v>
      </c>
    </row>
    <row r="87" spans="1:29" x14ac:dyDescent="0.3">
      <c r="A87" s="5" t="s">
        <v>4975</v>
      </c>
      <c r="B87" s="5">
        <v>103</v>
      </c>
      <c r="C87" s="5" t="s">
        <v>4976</v>
      </c>
      <c r="E87" s="5" t="s">
        <v>4977</v>
      </c>
      <c r="F87" s="5" t="s">
        <v>4978</v>
      </c>
      <c r="G87" s="5" t="s">
        <v>4979</v>
      </c>
      <c r="H87" s="5" t="s">
        <v>4980</v>
      </c>
      <c r="K87" s="5" t="s">
        <v>4981</v>
      </c>
      <c r="L87" s="5">
        <v>3</v>
      </c>
      <c r="M87" s="5">
        <v>9</v>
      </c>
      <c r="N87" s="5">
        <v>8</v>
      </c>
      <c r="O87" s="5">
        <v>10</v>
      </c>
      <c r="P87" s="5">
        <v>10</v>
      </c>
      <c r="Q87" s="5">
        <v>3</v>
      </c>
      <c r="R87" s="5">
        <v>15</v>
      </c>
      <c r="S87" s="5">
        <v>6</v>
      </c>
      <c r="T87" s="5">
        <v>4</v>
      </c>
      <c r="U87" s="5">
        <v>6</v>
      </c>
      <c r="V87" s="5">
        <v>1</v>
      </c>
      <c r="W87" s="5">
        <v>1</v>
      </c>
      <c r="X87" s="5">
        <v>3</v>
      </c>
      <c r="Y87" s="5">
        <v>2</v>
      </c>
      <c r="Z87" s="5">
        <v>2</v>
      </c>
      <c r="AA87" s="5">
        <v>4</v>
      </c>
      <c r="AB87" s="5" t="s">
        <v>7744</v>
      </c>
      <c r="AC87" s="5" t="s">
        <v>4994</v>
      </c>
    </row>
    <row r="88" spans="1:29" x14ac:dyDescent="0.3">
      <c r="A88" s="5" t="s">
        <v>7745</v>
      </c>
      <c r="B88" s="5">
        <v>268</v>
      </c>
      <c r="C88" s="5" t="s">
        <v>7746</v>
      </c>
      <c r="E88" s="5" t="s">
        <v>5123</v>
      </c>
      <c r="F88" s="5" t="s">
        <v>5041</v>
      </c>
      <c r="G88" s="5" t="s">
        <v>7747</v>
      </c>
      <c r="I88" s="5" t="s">
        <v>4883</v>
      </c>
      <c r="J88" s="5" t="s">
        <v>4883</v>
      </c>
      <c r="K88" s="5" t="s">
        <v>5044</v>
      </c>
      <c r="L88" s="5">
        <v>2</v>
      </c>
      <c r="M88" s="5">
        <v>2</v>
      </c>
      <c r="N88" s="5">
        <v>1</v>
      </c>
      <c r="O88" s="5">
        <v>1</v>
      </c>
      <c r="P88" s="5">
        <v>2</v>
      </c>
      <c r="Q88" s="5">
        <v>1</v>
      </c>
      <c r="R88" s="5">
        <v>1</v>
      </c>
      <c r="S88" s="5">
        <v>1</v>
      </c>
      <c r="T88" s="5">
        <v>1</v>
      </c>
      <c r="U88" s="5">
        <v>1</v>
      </c>
      <c r="V88" s="5">
        <v>0</v>
      </c>
      <c r="W88" s="5">
        <v>0</v>
      </c>
      <c r="X88" s="5">
        <v>1</v>
      </c>
      <c r="Y88" s="5">
        <v>1</v>
      </c>
      <c r="Z88" s="5">
        <v>1</v>
      </c>
      <c r="AA88" s="5">
        <v>1</v>
      </c>
      <c r="AB88" s="5" t="s">
        <v>138</v>
      </c>
      <c r="AC88" s="5" t="s">
        <v>138</v>
      </c>
    </row>
    <row r="89" spans="1:29" x14ac:dyDescent="0.3">
      <c r="A89" s="5" t="s">
        <v>7748</v>
      </c>
      <c r="B89" s="5">
        <v>444</v>
      </c>
      <c r="C89" s="5" t="s">
        <v>7749</v>
      </c>
      <c r="E89" s="5" t="s">
        <v>5123</v>
      </c>
      <c r="F89" s="5" t="s">
        <v>7750</v>
      </c>
      <c r="G89" s="5" t="s">
        <v>5042</v>
      </c>
      <c r="H89" s="5" t="s">
        <v>7751</v>
      </c>
      <c r="I89" s="5" t="s">
        <v>4883</v>
      </c>
      <c r="J89" s="5" t="s">
        <v>4883</v>
      </c>
      <c r="K89" s="5" t="s">
        <v>5126</v>
      </c>
      <c r="L89" s="5">
        <v>2</v>
      </c>
      <c r="M89" s="5">
        <v>1</v>
      </c>
      <c r="N89" s="5">
        <v>1</v>
      </c>
      <c r="O89" s="5">
        <v>1</v>
      </c>
      <c r="P89" s="5">
        <v>1</v>
      </c>
      <c r="Q89" s="5">
        <v>2</v>
      </c>
      <c r="R89" s="5">
        <v>1</v>
      </c>
      <c r="S89" s="5">
        <v>1</v>
      </c>
      <c r="T89" s="5">
        <v>1</v>
      </c>
      <c r="U89" s="5">
        <v>1</v>
      </c>
      <c r="V89" s="5">
        <v>1</v>
      </c>
      <c r="W89" s="5">
        <v>0</v>
      </c>
      <c r="X89" s="5">
        <v>1</v>
      </c>
      <c r="Y89" s="5">
        <v>1</v>
      </c>
      <c r="Z89" s="5">
        <v>3</v>
      </c>
      <c r="AA89" s="5">
        <v>1</v>
      </c>
      <c r="AB89" s="5" t="s">
        <v>7752</v>
      </c>
      <c r="AC89" s="5" t="s">
        <v>138</v>
      </c>
    </row>
    <row r="90" spans="1:29" x14ac:dyDescent="0.3">
      <c r="A90" s="5" t="s">
        <v>1804</v>
      </c>
      <c r="B90" s="5">
        <v>668</v>
      </c>
      <c r="C90" s="5" t="s">
        <v>7753</v>
      </c>
      <c r="E90" s="5" t="s">
        <v>5123</v>
      </c>
      <c r="F90" s="5" t="s">
        <v>7750</v>
      </c>
      <c r="G90" s="5" t="s">
        <v>5042</v>
      </c>
      <c r="I90" s="5" t="s">
        <v>4883</v>
      </c>
      <c r="J90" s="5" t="s">
        <v>4883</v>
      </c>
      <c r="K90" s="5" t="s">
        <v>5044</v>
      </c>
      <c r="L90" s="5">
        <v>1</v>
      </c>
      <c r="M90" s="5">
        <v>1</v>
      </c>
      <c r="N90" s="5">
        <v>1</v>
      </c>
      <c r="O90" s="5">
        <v>1</v>
      </c>
      <c r="P90" s="5">
        <v>1</v>
      </c>
      <c r="Q90" s="5">
        <v>1</v>
      </c>
      <c r="R90" s="5">
        <v>1</v>
      </c>
      <c r="S90" s="5">
        <v>1</v>
      </c>
      <c r="T90" s="5">
        <v>1</v>
      </c>
      <c r="U90" s="5">
        <v>1</v>
      </c>
      <c r="V90" s="5">
        <v>0</v>
      </c>
      <c r="W90" s="5">
        <v>0</v>
      </c>
      <c r="X90" s="5">
        <v>0</v>
      </c>
      <c r="Y90" s="5">
        <v>1</v>
      </c>
      <c r="Z90" s="5">
        <v>1</v>
      </c>
      <c r="AA90" s="5">
        <v>1</v>
      </c>
      <c r="AB90" s="5" t="s">
        <v>138</v>
      </c>
      <c r="AC90" s="5" t="s">
        <v>138</v>
      </c>
    </row>
    <row r="91" spans="1:29" x14ac:dyDescent="0.3">
      <c r="A91" s="5" t="s">
        <v>7754</v>
      </c>
      <c r="B91" s="5">
        <v>961</v>
      </c>
      <c r="C91" s="5" t="s">
        <v>7755</v>
      </c>
      <c r="E91" s="5" t="s">
        <v>5123</v>
      </c>
      <c r="F91" s="5" t="s">
        <v>7750</v>
      </c>
      <c r="G91" s="5" t="s">
        <v>7756</v>
      </c>
      <c r="I91" s="5" t="s">
        <v>4883</v>
      </c>
      <c r="J91" s="5" t="s">
        <v>4883</v>
      </c>
      <c r="K91" s="5" t="s">
        <v>5126</v>
      </c>
      <c r="L91" s="5">
        <v>1</v>
      </c>
      <c r="M91" s="5">
        <v>1</v>
      </c>
      <c r="N91" s="5">
        <v>1</v>
      </c>
      <c r="O91" s="5">
        <v>1</v>
      </c>
      <c r="P91" s="5">
        <v>2</v>
      </c>
      <c r="Q91" s="5">
        <v>1</v>
      </c>
      <c r="R91" s="5">
        <v>1</v>
      </c>
      <c r="S91" s="5">
        <v>1</v>
      </c>
      <c r="T91" s="5">
        <v>1</v>
      </c>
      <c r="U91" s="5">
        <v>1</v>
      </c>
      <c r="V91" s="5">
        <v>0</v>
      </c>
      <c r="W91" s="5">
        <v>0</v>
      </c>
      <c r="X91" s="5">
        <v>0</v>
      </c>
      <c r="Y91" s="5">
        <v>1</v>
      </c>
      <c r="Z91" s="5">
        <v>0</v>
      </c>
      <c r="AA91" s="5">
        <v>1</v>
      </c>
      <c r="AB91" s="5" t="s">
        <v>138</v>
      </c>
      <c r="AC91" s="5" t="s">
        <v>138</v>
      </c>
    </row>
    <row r="93" spans="1:29" x14ac:dyDescent="0.3">
      <c r="A93" s="5" t="s">
        <v>7680</v>
      </c>
      <c r="L93" s="5">
        <v>2</v>
      </c>
      <c r="M93" s="5">
        <v>2</v>
      </c>
      <c r="N93" s="5">
        <v>2</v>
      </c>
      <c r="O93" s="5">
        <v>2</v>
      </c>
      <c r="P93" s="5">
        <v>2</v>
      </c>
      <c r="Q93" s="5">
        <v>2</v>
      </c>
      <c r="R93" s="5">
        <v>2</v>
      </c>
      <c r="S93" s="5">
        <v>3</v>
      </c>
      <c r="T93" s="5">
        <v>1</v>
      </c>
      <c r="U93" s="5">
        <v>2</v>
      </c>
      <c r="V93" s="5">
        <v>0</v>
      </c>
      <c r="W93" s="5">
        <v>0</v>
      </c>
      <c r="X93" s="5">
        <v>1</v>
      </c>
      <c r="Y93" s="5">
        <v>1</v>
      </c>
      <c r="Z93" s="5">
        <v>2</v>
      </c>
      <c r="AA93" s="5">
        <v>2</v>
      </c>
    </row>
    <row r="94" spans="1:29" x14ac:dyDescent="0.3">
      <c r="A94" s="5" t="s">
        <v>6585</v>
      </c>
      <c r="B94" s="5">
        <v>380</v>
      </c>
      <c r="C94" s="5" t="s">
        <v>5083</v>
      </c>
      <c r="E94" s="5" t="s">
        <v>6413</v>
      </c>
      <c r="F94" s="5" t="s">
        <v>5084</v>
      </c>
      <c r="G94" s="5" t="s">
        <v>2014</v>
      </c>
      <c r="I94" s="5" t="s">
        <v>4883</v>
      </c>
      <c r="J94" s="5" t="s">
        <v>4883</v>
      </c>
      <c r="K94" s="5" t="s">
        <v>5126</v>
      </c>
      <c r="L94" s="5">
        <v>2</v>
      </c>
      <c r="M94" s="5">
        <v>2</v>
      </c>
      <c r="N94" s="5">
        <v>2</v>
      </c>
      <c r="O94" s="5">
        <v>2</v>
      </c>
      <c r="P94" s="5">
        <v>2</v>
      </c>
      <c r="Q94" s="5">
        <v>2</v>
      </c>
      <c r="R94" s="5">
        <v>2</v>
      </c>
      <c r="S94" s="5">
        <v>3</v>
      </c>
      <c r="T94" s="5">
        <v>1</v>
      </c>
      <c r="U94" s="5">
        <v>2</v>
      </c>
      <c r="V94" s="5">
        <v>0</v>
      </c>
      <c r="W94" s="5">
        <v>0</v>
      </c>
      <c r="X94" s="5">
        <v>1</v>
      </c>
      <c r="Y94" s="5">
        <v>1</v>
      </c>
      <c r="Z94" s="5">
        <v>2</v>
      </c>
      <c r="AA94" s="5">
        <v>2</v>
      </c>
      <c r="AB94" s="5" t="s">
        <v>138</v>
      </c>
      <c r="AC94" s="5" t="s">
        <v>138</v>
      </c>
    </row>
    <row r="96" spans="1:29" x14ac:dyDescent="0.3">
      <c r="A96" s="5" t="s">
        <v>7681</v>
      </c>
      <c r="L96" s="5">
        <v>0</v>
      </c>
      <c r="M96" s="5">
        <v>0</v>
      </c>
      <c r="N96" s="5">
        <v>0</v>
      </c>
      <c r="O96" s="5">
        <v>0</v>
      </c>
      <c r="P96" s="5">
        <v>0</v>
      </c>
      <c r="Q96" s="5">
        <v>0</v>
      </c>
      <c r="R96" s="5">
        <v>0</v>
      </c>
      <c r="S96" s="5">
        <v>0</v>
      </c>
      <c r="T96" s="5">
        <v>0</v>
      </c>
      <c r="U96" s="5">
        <v>0</v>
      </c>
      <c r="V96" s="5">
        <v>0</v>
      </c>
      <c r="W96" s="5">
        <v>0</v>
      </c>
      <c r="X96" s="5">
        <v>0</v>
      </c>
      <c r="Y96" s="5">
        <v>0</v>
      </c>
      <c r="Z96" s="5">
        <v>0</v>
      </c>
      <c r="AA96" s="5">
        <v>0</v>
      </c>
    </row>
    <row r="97" spans="1:29" x14ac:dyDescent="0.3">
      <c r="A97" s="5" t="s">
        <v>1283</v>
      </c>
      <c r="B97" s="5">
        <v>255</v>
      </c>
      <c r="C97" s="5" t="s">
        <v>7757</v>
      </c>
      <c r="E97" s="5" t="s">
        <v>5123</v>
      </c>
      <c r="F97" s="5" t="s">
        <v>7758</v>
      </c>
      <c r="G97" s="5" t="s">
        <v>4201</v>
      </c>
      <c r="I97" s="5" t="s">
        <v>4883</v>
      </c>
      <c r="J97" s="5" t="s">
        <v>4883</v>
      </c>
      <c r="K97" s="5" t="s">
        <v>5126</v>
      </c>
    </row>
    <row r="99" spans="1:29" x14ac:dyDescent="0.3">
      <c r="A99" s="5" t="s">
        <v>7759</v>
      </c>
      <c r="L99" s="5">
        <v>45</v>
      </c>
      <c r="M99" s="5">
        <v>38</v>
      </c>
      <c r="N99" s="5">
        <v>43</v>
      </c>
      <c r="O99" s="5">
        <v>49</v>
      </c>
      <c r="P99" s="5">
        <v>43</v>
      </c>
      <c r="Q99" s="5">
        <v>30</v>
      </c>
      <c r="R99" s="5">
        <v>57</v>
      </c>
      <c r="S99" s="5">
        <v>38</v>
      </c>
      <c r="T99" s="5">
        <v>34</v>
      </c>
      <c r="U99" s="5">
        <v>46</v>
      </c>
      <c r="V99" s="5">
        <v>27</v>
      </c>
      <c r="W99" s="5">
        <v>28</v>
      </c>
      <c r="X99" s="5">
        <v>33</v>
      </c>
      <c r="Y99" s="5">
        <v>28</v>
      </c>
      <c r="Z99" s="5">
        <v>40</v>
      </c>
      <c r="AA99" s="5">
        <v>40</v>
      </c>
    </row>
    <row r="100" spans="1:29" x14ac:dyDescent="0.3">
      <c r="A100" s="5" t="s">
        <v>7760</v>
      </c>
      <c r="B100" s="5">
        <v>375</v>
      </c>
      <c r="C100" s="5" t="s">
        <v>7761</v>
      </c>
      <c r="E100" s="5" t="s">
        <v>5123</v>
      </c>
      <c r="F100" s="5" t="s">
        <v>7762</v>
      </c>
      <c r="G100" s="5" t="s">
        <v>7763</v>
      </c>
      <c r="H100" s="5" t="s">
        <v>5171</v>
      </c>
      <c r="I100" s="5" t="s">
        <v>4883</v>
      </c>
      <c r="J100" s="5" t="s">
        <v>4883</v>
      </c>
      <c r="K100" s="5" t="s">
        <v>5126</v>
      </c>
      <c r="L100" s="5">
        <v>1</v>
      </c>
      <c r="M100" s="5">
        <v>2</v>
      </c>
      <c r="N100" s="5">
        <v>3</v>
      </c>
      <c r="O100" s="5">
        <v>2</v>
      </c>
      <c r="P100" s="5">
        <v>1</v>
      </c>
      <c r="Q100" s="5">
        <v>1</v>
      </c>
      <c r="R100" s="5">
        <v>4</v>
      </c>
      <c r="S100" s="5">
        <v>1</v>
      </c>
      <c r="T100" s="5">
        <v>2</v>
      </c>
      <c r="U100" s="5">
        <v>2</v>
      </c>
      <c r="V100" s="5">
        <v>2</v>
      </c>
      <c r="W100" s="5">
        <v>2</v>
      </c>
      <c r="X100" s="5">
        <v>1</v>
      </c>
      <c r="Y100" s="5">
        <v>2</v>
      </c>
      <c r="Z100" s="5">
        <v>2</v>
      </c>
      <c r="AA100" s="5">
        <v>1</v>
      </c>
      <c r="AB100" s="5" t="s">
        <v>7764</v>
      </c>
      <c r="AC100" s="5" t="s">
        <v>7765</v>
      </c>
    </row>
    <row r="101" spans="1:29" x14ac:dyDescent="0.3">
      <c r="A101" s="5" t="s">
        <v>7766</v>
      </c>
      <c r="B101" s="5">
        <v>370</v>
      </c>
      <c r="C101" s="5" t="s">
        <v>7767</v>
      </c>
      <c r="E101" s="5" t="s">
        <v>5123</v>
      </c>
      <c r="F101" s="5" t="s">
        <v>7762</v>
      </c>
      <c r="G101" s="5" t="s">
        <v>7768</v>
      </c>
      <c r="H101" s="5" t="s">
        <v>5190</v>
      </c>
      <c r="I101" s="5" t="s">
        <v>4883</v>
      </c>
      <c r="J101" s="5" t="s">
        <v>4883</v>
      </c>
      <c r="K101" s="5" t="s">
        <v>4883</v>
      </c>
      <c r="L101" s="5">
        <v>1</v>
      </c>
      <c r="M101" s="5">
        <v>2</v>
      </c>
      <c r="N101" s="5">
        <v>1</v>
      </c>
      <c r="O101" s="5">
        <v>2</v>
      </c>
      <c r="P101" s="5">
        <v>1</v>
      </c>
      <c r="Q101" s="5">
        <v>1</v>
      </c>
      <c r="R101" s="5">
        <v>1</v>
      </c>
      <c r="S101" s="5">
        <v>1</v>
      </c>
      <c r="T101" s="5">
        <v>1</v>
      </c>
      <c r="U101" s="5">
        <v>1</v>
      </c>
      <c r="V101" s="5">
        <v>1</v>
      </c>
      <c r="W101" s="5">
        <v>2</v>
      </c>
      <c r="X101" s="5">
        <v>1</v>
      </c>
      <c r="Y101" s="5">
        <v>1</v>
      </c>
      <c r="Z101" s="5">
        <v>0</v>
      </c>
      <c r="AA101" s="5">
        <v>1</v>
      </c>
      <c r="AB101" s="5" t="s">
        <v>7769</v>
      </c>
      <c r="AC101" s="5" t="s">
        <v>7770</v>
      </c>
    </row>
    <row r="102" spans="1:29" x14ac:dyDescent="0.3">
      <c r="A102" s="5" t="s">
        <v>7771</v>
      </c>
      <c r="B102" s="5">
        <v>362</v>
      </c>
      <c r="C102" s="5" t="s">
        <v>7772</v>
      </c>
      <c r="E102" s="5" t="s">
        <v>5123</v>
      </c>
      <c r="F102" s="5" t="s">
        <v>7762</v>
      </c>
      <c r="G102" s="5" t="s">
        <v>7773</v>
      </c>
      <c r="I102" s="5" t="s">
        <v>4883</v>
      </c>
      <c r="J102" s="5" t="s">
        <v>4883</v>
      </c>
      <c r="K102" s="5" t="s">
        <v>5126</v>
      </c>
      <c r="L102" s="5">
        <v>1</v>
      </c>
      <c r="M102" s="5">
        <v>1</v>
      </c>
      <c r="N102" s="5">
        <v>1</v>
      </c>
      <c r="O102" s="5">
        <v>1</v>
      </c>
      <c r="P102" s="5">
        <v>2</v>
      </c>
      <c r="Q102" s="5">
        <v>1</v>
      </c>
      <c r="R102" s="5">
        <v>1</v>
      </c>
      <c r="S102" s="5">
        <v>1</v>
      </c>
      <c r="T102" s="5">
        <v>1</v>
      </c>
      <c r="U102" s="5">
        <v>1</v>
      </c>
      <c r="V102" s="5">
        <v>1</v>
      </c>
      <c r="W102" s="5">
        <v>1</v>
      </c>
      <c r="X102" s="5">
        <v>1</v>
      </c>
      <c r="Y102" s="5">
        <v>0</v>
      </c>
      <c r="Z102" s="5">
        <v>1</v>
      </c>
      <c r="AA102" s="5">
        <v>2</v>
      </c>
      <c r="AB102" s="5" t="s">
        <v>7774</v>
      </c>
      <c r="AC102" s="5" t="s">
        <v>7775</v>
      </c>
    </row>
    <row r="103" spans="1:29" x14ac:dyDescent="0.3">
      <c r="A103" s="5" t="s">
        <v>7776</v>
      </c>
      <c r="B103" s="5">
        <v>453</v>
      </c>
      <c r="C103" s="5" t="s">
        <v>7777</v>
      </c>
      <c r="E103" s="5" t="s">
        <v>5123</v>
      </c>
      <c r="F103" s="5" t="s">
        <v>7762</v>
      </c>
      <c r="G103" s="5" t="s">
        <v>4360</v>
      </c>
      <c r="H103" s="5" t="s">
        <v>7778</v>
      </c>
      <c r="I103" s="5" t="s">
        <v>4883</v>
      </c>
      <c r="J103" s="5" t="s">
        <v>4883</v>
      </c>
      <c r="K103" s="5" t="s">
        <v>5126</v>
      </c>
      <c r="L103" s="5">
        <v>1</v>
      </c>
      <c r="M103" s="5">
        <v>1</v>
      </c>
      <c r="N103" s="5">
        <v>1</v>
      </c>
      <c r="O103" s="5">
        <v>1</v>
      </c>
      <c r="P103" s="5">
        <v>1</v>
      </c>
      <c r="Q103" s="5">
        <v>1</v>
      </c>
      <c r="R103" s="5">
        <v>2</v>
      </c>
      <c r="S103" s="5">
        <v>1</v>
      </c>
      <c r="T103" s="5">
        <v>1</v>
      </c>
      <c r="U103" s="5">
        <v>2</v>
      </c>
      <c r="V103" s="5">
        <v>0</v>
      </c>
      <c r="W103" s="5">
        <v>0</v>
      </c>
      <c r="X103" s="5">
        <v>1</v>
      </c>
      <c r="Y103" s="5">
        <v>1</v>
      </c>
      <c r="Z103" s="5">
        <v>1</v>
      </c>
      <c r="AA103" s="5">
        <v>1</v>
      </c>
      <c r="AB103" s="5" t="s">
        <v>138</v>
      </c>
      <c r="AC103" s="5" t="s">
        <v>138</v>
      </c>
    </row>
    <row r="104" spans="1:29" x14ac:dyDescent="0.3">
      <c r="A104" s="5" t="s">
        <v>7779</v>
      </c>
      <c r="B104" s="5">
        <v>461</v>
      </c>
      <c r="C104" s="5" t="s">
        <v>7780</v>
      </c>
      <c r="E104" s="5" t="s">
        <v>5123</v>
      </c>
      <c r="F104" s="5" t="s">
        <v>7762</v>
      </c>
      <c r="G104" s="5" t="s">
        <v>1982</v>
      </c>
      <c r="H104" s="5" t="s">
        <v>5483</v>
      </c>
      <c r="I104" s="5" t="s">
        <v>4883</v>
      </c>
      <c r="J104" s="5" t="s">
        <v>4883</v>
      </c>
      <c r="K104" s="5" t="s">
        <v>5126</v>
      </c>
      <c r="L104" s="5">
        <v>1</v>
      </c>
      <c r="M104" s="5">
        <v>2</v>
      </c>
      <c r="N104" s="5">
        <v>1</v>
      </c>
      <c r="O104" s="5">
        <v>1</v>
      </c>
      <c r="P104" s="5">
        <v>1</v>
      </c>
      <c r="Q104" s="5">
        <v>1</v>
      </c>
      <c r="R104" s="5">
        <v>2</v>
      </c>
      <c r="S104" s="5">
        <v>2</v>
      </c>
      <c r="T104" s="5">
        <v>1</v>
      </c>
      <c r="U104" s="5">
        <v>1</v>
      </c>
      <c r="V104" s="5">
        <v>1</v>
      </c>
      <c r="W104" s="5">
        <v>1</v>
      </c>
      <c r="X104" s="5">
        <v>1</v>
      </c>
      <c r="Y104" s="5">
        <v>0</v>
      </c>
      <c r="Z104" s="5">
        <v>1</v>
      </c>
      <c r="AA104" s="5">
        <v>2</v>
      </c>
      <c r="AB104" s="5" t="s">
        <v>1983</v>
      </c>
      <c r="AC104" s="5" t="s">
        <v>1984</v>
      </c>
    </row>
    <row r="105" spans="1:29" x14ac:dyDescent="0.3">
      <c r="A105" s="5" t="s">
        <v>7781</v>
      </c>
      <c r="B105" s="5">
        <v>569</v>
      </c>
      <c r="C105" s="5" t="s">
        <v>7782</v>
      </c>
      <c r="E105" s="5" t="s">
        <v>5123</v>
      </c>
      <c r="F105" s="5" t="s">
        <v>7762</v>
      </c>
      <c r="G105" s="5" t="s">
        <v>7783</v>
      </c>
      <c r="I105" s="5" t="s">
        <v>4883</v>
      </c>
      <c r="J105" s="5" t="s">
        <v>4883</v>
      </c>
      <c r="K105" s="5" t="s">
        <v>4883</v>
      </c>
      <c r="L105" s="5">
        <v>3</v>
      </c>
      <c r="M105" s="5">
        <v>1</v>
      </c>
      <c r="N105" s="5">
        <v>1</v>
      </c>
      <c r="O105" s="5">
        <v>2</v>
      </c>
      <c r="P105" s="5">
        <v>2</v>
      </c>
      <c r="Q105" s="5">
        <v>1</v>
      </c>
      <c r="R105" s="5">
        <v>2</v>
      </c>
      <c r="S105" s="5">
        <v>2</v>
      </c>
      <c r="T105" s="5">
        <v>1</v>
      </c>
      <c r="U105" s="5">
        <v>2</v>
      </c>
      <c r="V105" s="5">
        <v>0</v>
      </c>
      <c r="W105" s="5">
        <v>1</v>
      </c>
      <c r="X105" s="5">
        <v>1</v>
      </c>
      <c r="Y105" s="5">
        <v>1</v>
      </c>
      <c r="Z105" s="5">
        <v>2</v>
      </c>
      <c r="AA105" s="5">
        <v>2</v>
      </c>
      <c r="AB105" s="5" t="s">
        <v>138</v>
      </c>
      <c r="AC105" s="5" t="s">
        <v>7784</v>
      </c>
    </row>
    <row r="106" spans="1:29" x14ac:dyDescent="0.3">
      <c r="A106" s="5" t="s">
        <v>7785</v>
      </c>
      <c r="B106" s="5">
        <v>544</v>
      </c>
      <c r="C106" s="5" t="s">
        <v>7786</v>
      </c>
      <c r="E106" s="5" t="s">
        <v>5123</v>
      </c>
      <c r="F106" s="5" t="s">
        <v>7762</v>
      </c>
      <c r="G106" s="5" t="s">
        <v>7783</v>
      </c>
      <c r="I106" s="5" t="s">
        <v>4883</v>
      </c>
      <c r="J106" s="5" t="s">
        <v>4883</v>
      </c>
      <c r="K106" s="5" t="s">
        <v>4883</v>
      </c>
      <c r="L106" s="5">
        <v>3</v>
      </c>
      <c r="M106" s="5">
        <v>1</v>
      </c>
      <c r="N106" s="5">
        <v>1</v>
      </c>
      <c r="O106" s="5">
        <v>2</v>
      </c>
      <c r="P106" s="5">
        <v>2</v>
      </c>
      <c r="Q106" s="5">
        <v>1</v>
      </c>
      <c r="R106" s="5">
        <v>2</v>
      </c>
      <c r="S106" s="5">
        <v>2</v>
      </c>
      <c r="T106" s="5">
        <v>1</v>
      </c>
      <c r="U106" s="5">
        <v>2</v>
      </c>
      <c r="V106" s="5">
        <v>0</v>
      </c>
      <c r="W106" s="5">
        <v>1</v>
      </c>
      <c r="X106" s="5">
        <v>1</v>
      </c>
      <c r="Y106" s="5">
        <v>1</v>
      </c>
      <c r="Z106" s="5">
        <v>2</v>
      </c>
      <c r="AA106" s="5">
        <v>2</v>
      </c>
      <c r="AB106" s="5" t="s">
        <v>138</v>
      </c>
      <c r="AC106" s="5" t="s">
        <v>7784</v>
      </c>
    </row>
    <row r="107" spans="1:29" x14ac:dyDescent="0.3">
      <c r="A107" s="5" t="s">
        <v>7787</v>
      </c>
      <c r="B107" s="5">
        <v>392</v>
      </c>
      <c r="C107" s="5" t="s">
        <v>7788</v>
      </c>
      <c r="E107" s="5" t="s">
        <v>5123</v>
      </c>
      <c r="F107" s="5" t="s">
        <v>7789</v>
      </c>
      <c r="G107" s="5" t="s">
        <v>7790</v>
      </c>
      <c r="I107" s="5" t="s">
        <v>4883</v>
      </c>
      <c r="J107" s="5" t="s">
        <v>4883</v>
      </c>
      <c r="K107" s="5" t="s">
        <v>5126</v>
      </c>
      <c r="L107" s="5">
        <v>3</v>
      </c>
      <c r="M107" s="5">
        <v>2</v>
      </c>
      <c r="N107" s="5">
        <v>2</v>
      </c>
      <c r="O107" s="5">
        <v>1</v>
      </c>
      <c r="P107" s="5">
        <v>4</v>
      </c>
      <c r="Q107" s="5">
        <v>1</v>
      </c>
      <c r="R107" s="5">
        <v>1</v>
      </c>
      <c r="S107" s="5">
        <v>2</v>
      </c>
      <c r="T107" s="5">
        <v>2</v>
      </c>
      <c r="U107" s="5">
        <v>2</v>
      </c>
      <c r="V107" s="5">
        <v>0</v>
      </c>
      <c r="W107" s="5">
        <v>0</v>
      </c>
      <c r="X107" s="5">
        <v>1</v>
      </c>
      <c r="Y107" s="5">
        <v>3</v>
      </c>
      <c r="Z107" s="5">
        <v>2</v>
      </c>
      <c r="AA107" s="5">
        <v>2</v>
      </c>
      <c r="AB107" s="5" t="s">
        <v>138</v>
      </c>
      <c r="AC107" s="5" t="s">
        <v>138</v>
      </c>
    </row>
    <row r="108" spans="1:29" x14ac:dyDescent="0.3">
      <c r="A108" s="5" t="s">
        <v>7791</v>
      </c>
      <c r="B108" s="5">
        <v>642</v>
      </c>
      <c r="C108" s="5" t="s">
        <v>7792</v>
      </c>
      <c r="E108" s="5" t="s">
        <v>5123</v>
      </c>
      <c r="F108" s="5" t="s">
        <v>7789</v>
      </c>
      <c r="G108" s="5" t="s">
        <v>7793</v>
      </c>
      <c r="H108" s="5" t="s">
        <v>4883</v>
      </c>
      <c r="I108" s="5" t="s">
        <v>4883</v>
      </c>
      <c r="J108" s="5" t="s">
        <v>4883</v>
      </c>
      <c r="K108" s="5" t="s">
        <v>5126</v>
      </c>
      <c r="L108" s="5">
        <v>1</v>
      </c>
      <c r="M108" s="5">
        <v>2</v>
      </c>
      <c r="N108" s="5">
        <v>1</v>
      </c>
      <c r="O108" s="5">
        <v>2</v>
      </c>
      <c r="P108" s="5">
        <v>1</v>
      </c>
      <c r="Q108" s="5">
        <v>1</v>
      </c>
      <c r="R108" s="5">
        <v>2</v>
      </c>
      <c r="S108" s="5">
        <v>1</v>
      </c>
      <c r="T108" s="5">
        <v>1</v>
      </c>
      <c r="U108" s="5">
        <v>2</v>
      </c>
      <c r="V108" s="5">
        <v>1</v>
      </c>
      <c r="W108" s="5">
        <v>1</v>
      </c>
      <c r="X108" s="5">
        <v>1</v>
      </c>
      <c r="Y108" s="5">
        <v>1</v>
      </c>
      <c r="Z108" s="5">
        <v>1</v>
      </c>
      <c r="AA108" s="5">
        <v>1</v>
      </c>
      <c r="AB108" s="5" t="s">
        <v>7794</v>
      </c>
      <c r="AC108" s="5" t="s">
        <v>7795</v>
      </c>
    </row>
    <row r="109" spans="1:29" x14ac:dyDescent="0.3">
      <c r="A109" s="5" t="s">
        <v>7796</v>
      </c>
      <c r="B109" s="5">
        <v>433</v>
      </c>
      <c r="C109" s="5" t="s">
        <v>7797</v>
      </c>
      <c r="E109" s="5" t="s">
        <v>5123</v>
      </c>
      <c r="F109" s="5" t="s">
        <v>7798</v>
      </c>
      <c r="G109" s="5" t="s">
        <v>7790</v>
      </c>
      <c r="H109" s="5" t="s">
        <v>5171</v>
      </c>
      <c r="I109" s="5" t="s">
        <v>4883</v>
      </c>
      <c r="J109" s="5" t="s">
        <v>4883</v>
      </c>
      <c r="K109" s="5" t="s">
        <v>5912</v>
      </c>
      <c r="L109" s="5">
        <v>3</v>
      </c>
      <c r="M109" s="5">
        <v>2</v>
      </c>
      <c r="N109" s="5">
        <v>2</v>
      </c>
      <c r="O109" s="5">
        <v>1</v>
      </c>
      <c r="P109" s="5">
        <v>4</v>
      </c>
      <c r="Q109" s="5">
        <v>1</v>
      </c>
      <c r="R109" s="5">
        <v>1</v>
      </c>
      <c r="S109" s="5">
        <v>2</v>
      </c>
      <c r="T109" s="5">
        <v>2</v>
      </c>
      <c r="U109" s="5">
        <v>2</v>
      </c>
      <c r="V109" s="5">
        <v>0</v>
      </c>
      <c r="W109" s="5">
        <v>0</v>
      </c>
      <c r="X109" s="5">
        <v>1</v>
      </c>
      <c r="Y109" s="5">
        <v>3</v>
      </c>
      <c r="Z109" s="5">
        <v>2</v>
      </c>
      <c r="AA109" s="5">
        <v>2</v>
      </c>
      <c r="AB109" s="5" t="s">
        <v>138</v>
      </c>
      <c r="AC109" s="5" t="s">
        <v>138</v>
      </c>
    </row>
    <row r="110" spans="1:29" x14ac:dyDescent="0.3">
      <c r="A110" s="5" t="s">
        <v>7799</v>
      </c>
      <c r="B110" s="5">
        <v>588</v>
      </c>
      <c r="C110" s="5" t="s">
        <v>7800</v>
      </c>
      <c r="E110" s="5" t="s">
        <v>5123</v>
      </c>
      <c r="F110" s="5" t="s">
        <v>7801</v>
      </c>
      <c r="G110" s="5" t="s">
        <v>7802</v>
      </c>
      <c r="H110" s="5" t="s">
        <v>5171</v>
      </c>
      <c r="I110" s="5" t="s">
        <v>4883</v>
      </c>
      <c r="J110" s="5" t="s">
        <v>4883</v>
      </c>
      <c r="K110" s="5" t="s">
        <v>5126</v>
      </c>
      <c r="L110" s="5">
        <v>3</v>
      </c>
      <c r="M110" s="5">
        <v>3</v>
      </c>
      <c r="N110" s="5">
        <v>2</v>
      </c>
      <c r="O110" s="5">
        <v>3</v>
      </c>
      <c r="P110" s="5">
        <v>2</v>
      </c>
      <c r="Q110" s="5">
        <v>2</v>
      </c>
      <c r="R110" s="5">
        <v>3</v>
      </c>
      <c r="S110" s="5">
        <v>3</v>
      </c>
      <c r="T110" s="5">
        <v>2</v>
      </c>
      <c r="U110" s="5">
        <v>4</v>
      </c>
      <c r="V110" s="5">
        <v>1</v>
      </c>
      <c r="W110" s="5">
        <v>1</v>
      </c>
      <c r="X110" s="5">
        <v>2</v>
      </c>
      <c r="Y110" s="5">
        <v>1</v>
      </c>
      <c r="Z110" s="5">
        <v>2</v>
      </c>
      <c r="AA110" s="5">
        <v>3</v>
      </c>
      <c r="AB110" s="5" t="s">
        <v>7803</v>
      </c>
      <c r="AC110" s="5" t="s">
        <v>7804</v>
      </c>
    </row>
    <row r="111" spans="1:29" x14ac:dyDescent="0.3">
      <c r="A111" s="5" t="s">
        <v>7805</v>
      </c>
      <c r="B111" s="5">
        <v>603</v>
      </c>
      <c r="C111" s="5" t="s">
        <v>7806</v>
      </c>
      <c r="E111" s="5" t="s">
        <v>5123</v>
      </c>
      <c r="F111" s="5" t="s">
        <v>7801</v>
      </c>
      <c r="G111" s="5" t="s">
        <v>7802</v>
      </c>
      <c r="H111" s="5" t="s">
        <v>5171</v>
      </c>
      <c r="I111" s="5" t="s">
        <v>4883</v>
      </c>
      <c r="J111" s="5" t="s">
        <v>4883</v>
      </c>
      <c r="K111" s="5" t="s">
        <v>4883</v>
      </c>
      <c r="L111" s="5">
        <v>3</v>
      </c>
      <c r="M111" s="5">
        <v>3</v>
      </c>
      <c r="N111" s="5">
        <v>2</v>
      </c>
      <c r="O111" s="5">
        <v>3</v>
      </c>
      <c r="P111" s="5">
        <v>2</v>
      </c>
      <c r="Q111" s="5">
        <v>2</v>
      </c>
      <c r="R111" s="5">
        <v>3</v>
      </c>
      <c r="S111" s="5">
        <v>3</v>
      </c>
      <c r="T111" s="5">
        <v>2</v>
      </c>
      <c r="U111" s="5">
        <v>4</v>
      </c>
      <c r="V111" s="5">
        <v>1</v>
      </c>
      <c r="W111" s="5">
        <v>1</v>
      </c>
      <c r="X111" s="5">
        <v>2</v>
      </c>
      <c r="Y111" s="5">
        <v>1</v>
      </c>
      <c r="Z111" s="5">
        <v>2</v>
      </c>
      <c r="AA111" s="5">
        <v>3</v>
      </c>
      <c r="AB111" s="5" t="s">
        <v>7803</v>
      </c>
      <c r="AC111" s="5" t="s">
        <v>7804</v>
      </c>
    </row>
    <row r="112" spans="1:29" x14ac:dyDescent="0.3">
      <c r="A112" s="5" t="s">
        <v>7807</v>
      </c>
      <c r="B112" s="5">
        <v>624</v>
      </c>
      <c r="C112" s="5" t="s">
        <v>7808</v>
      </c>
      <c r="E112" s="5" t="s">
        <v>5123</v>
      </c>
      <c r="F112" s="5" t="s">
        <v>7809</v>
      </c>
      <c r="G112" s="5" t="s">
        <v>7802</v>
      </c>
      <c r="I112" s="5" t="s">
        <v>4883</v>
      </c>
      <c r="J112" s="5" t="s">
        <v>4883</v>
      </c>
      <c r="K112" s="5" t="s">
        <v>5126</v>
      </c>
      <c r="L112" s="5">
        <v>3</v>
      </c>
      <c r="M112" s="5">
        <v>3</v>
      </c>
      <c r="N112" s="5">
        <v>2</v>
      </c>
      <c r="O112" s="5">
        <v>3</v>
      </c>
      <c r="P112" s="5">
        <v>2</v>
      </c>
      <c r="Q112" s="5">
        <v>2</v>
      </c>
      <c r="R112" s="5">
        <v>3</v>
      </c>
      <c r="S112" s="5">
        <v>3</v>
      </c>
      <c r="T112" s="5">
        <v>2</v>
      </c>
      <c r="U112" s="5">
        <v>4</v>
      </c>
      <c r="V112" s="5">
        <v>1</v>
      </c>
      <c r="W112" s="5">
        <v>1</v>
      </c>
      <c r="X112" s="5">
        <v>2</v>
      </c>
      <c r="Y112" s="5">
        <v>1</v>
      </c>
      <c r="Z112" s="5">
        <v>2</v>
      </c>
      <c r="AA112" s="5">
        <v>3</v>
      </c>
      <c r="AB112" s="5" t="s">
        <v>7803</v>
      </c>
      <c r="AC112" s="5" t="s">
        <v>7804</v>
      </c>
    </row>
    <row r="113" spans="1:29" x14ac:dyDescent="0.3">
      <c r="A113" s="5" t="s">
        <v>7810</v>
      </c>
      <c r="B113" s="5">
        <v>430</v>
      </c>
      <c r="C113" s="5" t="s">
        <v>7811</v>
      </c>
      <c r="E113" s="5" t="s">
        <v>5123</v>
      </c>
      <c r="F113" s="5" t="s">
        <v>7809</v>
      </c>
      <c r="G113" s="5" t="s">
        <v>7812</v>
      </c>
      <c r="H113" s="5" t="s">
        <v>5103</v>
      </c>
      <c r="I113" s="5" t="s">
        <v>4883</v>
      </c>
      <c r="J113" s="5" t="s">
        <v>4883</v>
      </c>
      <c r="K113" s="5" t="s">
        <v>5126</v>
      </c>
      <c r="L113" s="5">
        <v>2</v>
      </c>
      <c r="M113" s="5">
        <v>1</v>
      </c>
      <c r="N113" s="5">
        <v>1</v>
      </c>
      <c r="O113" s="5">
        <v>2</v>
      </c>
      <c r="P113" s="5">
        <v>1</v>
      </c>
      <c r="Q113" s="5">
        <v>1</v>
      </c>
      <c r="R113" s="5">
        <v>2</v>
      </c>
      <c r="S113" s="5">
        <v>2</v>
      </c>
      <c r="T113" s="5">
        <v>1</v>
      </c>
      <c r="U113" s="5">
        <v>1</v>
      </c>
      <c r="V113" s="5">
        <v>1</v>
      </c>
      <c r="W113" s="5">
        <v>1</v>
      </c>
      <c r="X113" s="5">
        <v>2</v>
      </c>
      <c r="Y113" s="5">
        <v>1</v>
      </c>
      <c r="Z113" s="5">
        <v>1</v>
      </c>
      <c r="AA113" s="5">
        <v>1</v>
      </c>
      <c r="AB113" s="5" t="s">
        <v>7813</v>
      </c>
      <c r="AC113" s="5" t="s">
        <v>7814</v>
      </c>
    </row>
    <row r="114" spans="1:29" x14ac:dyDescent="0.3">
      <c r="A114" s="5" t="s">
        <v>7815</v>
      </c>
      <c r="B114" s="5">
        <v>595</v>
      </c>
      <c r="C114" s="5" t="s">
        <v>7816</v>
      </c>
      <c r="E114" s="5" t="s">
        <v>5123</v>
      </c>
      <c r="F114" s="5" t="s">
        <v>7817</v>
      </c>
      <c r="G114" s="5" t="s">
        <v>7818</v>
      </c>
      <c r="H114" s="5" t="s">
        <v>5103</v>
      </c>
      <c r="J114" s="5" t="s">
        <v>4883</v>
      </c>
      <c r="K114" s="5" t="s">
        <v>4883</v>
      </c>
      <c r="L114" s="5">
        <v>3</v>
      </c>
      <c r="M114" s="5">
        <v>3</v>
      </c>
      <c r="N114" s="5">
        <v>2</v>
      </c>
      <c r="O114" s="5">
        <v>4</v>
      </c>
      <c r="P114" s="5">
        <v>4</v>
      </c>
      <c r="Q114" s="5">
        <v>2</v>
      </c>
      <c r="R114" s="5">
        <v>3</v>
      </c>
      <c r="S114" s="5">
        <v>2</v>
      </c>
      <c r="T114" s="5">
        <v>2</v>
      </c>
      <c r="U114" s="5">
        <v>2</v>
      </c>
      <c r="V114" s="5">
        <v>1</v>
      </c>
      <c r="W114" s="5">
        <v>1</v>
      </c>
      <c r="X114" s="5">
        <v>3</v>
      </c>
      <c r="Y114" s="5">
        <v>2</v>
      </c>
      <c r="Z114" s="5">
        <v>2</v>
      </c>
      <c r="AA114" s="5">
        <v>3</v>
      </c>
      <c r="AB114" s="5" t="s">
        <v>7819</v>
      </c>
      <c r="AC114" s="5" t="s">
        <v>7820</v>
      </c>
    </row>
    <row r="115" spans="1:29" x14ac:dyDescent="0.3">
      <c r="A115" s="5" t="s">
        <v>6598</v>
      </c>
      <c r="B115" s="5">
        <v>475</v>
      </c>
      <c r="C115" s="5" t="s">
        <v>6599</v>
      </c>
      <c r="E115" s="5" t="s">
        <v>4969</v>
      </c>
      <c r="F115" s="5" t="s">
        <v>6600</v>
      </c>
      <c r="G115" s="5" t="s">
        <v>6601</v>
      </c>
      <c r="H115" s="5" t="s">
        <v>5103</v>
      </c>
      <c r="I115" s="5" t="s">
        <v>2059</v>
      </c>
      <c r="J115" s="5" t="s">
        <v>1887</v>
      </c>
      <c r="K115" s="5" t="s">
        <v>4971</v>
      </c>
      <c r="L115" s="5">
        <v>3</v>
      </c>
      <c r="M115" s="5">
        <v>1</v>
      </c>
      <c r="N115" s="5">
        <v>1</v>
      </c>
      <c r="O115" s="5">
        <v>3</v>
      </c>
      <c r="P115" s="5">
        <v>3</v>
      </c>
      <c r="Q115" s="5">
        <v>2</v>
      </c>
      <c r="R115" s="5">
        <v>2</v>
      </c>
      <c r="S115" s="5">
        <v>2</v>
      </c>
      <c r="T115" s="5">
        <v>3</v>
      </c>
      <c r="U115" s="5">
        <v>4</v>
      </c>
      <c r="V115" s="5">
        <v>1</v>
      </c>
      <c r="W115" s="5">
        <v>1</v>
      </c>
      <c r="X115" s="5">
        <v>1</v>
      </c>
      <c r="Y115" s="5">
        <v>1</v>
      </c>
      <c r="Z115" s="5">
        <v>3</v>
      </c>
      <c r="AA115" s="5">
        <v>3</v>
      </c>
      <c r="AB115" s="5" t="s">
        <v>6602</v>
      </c>
      <c r="AC115" s="5" t="s">
        <v>6603</v>
      </c>
    </row>
    <row r="116" spans="1:29" x14ac:dyDescent="0.3">
      <c r="A116" s="5" t="s">
        <v>7821</v>
      </c>
      <c r="B116" s="5">
        <v>494</v>
      </c>
      <c r="C116" s="5" t="s">
        <v>7822</v>
      </c>
      <c r="E116" s="5" t="s">
        <v>5123</v>
      </c>
      <c r="F116" s="5" t="s">
        <v>7823</v>
      </c>
      <c r="G116" s="5" t="s">
        <v>7824</v>
      </c>
      <c r="I116" s="5" t="s">
        <v>4883</v>
      </c>
      <c r="J116" s="5" t="s">
        <v>4883</v>
      </c>
      <c r="K116" s="5" t="s">
        <v>7825</v>
      </c>
      <c r="L116" s="5">
        <v>1</v>
      </c>
      <c r="M116" s="5">
        <v>1</v>
      </c>
      <c r="N116" s="5">
        <v>2</v>
      </c>
      <c r="O116" s="5">
        <v>1</v>
      </c>
      <c r="P116" s="5">
        <v>4</v>
      </c>
      <c r="Q116" s="5">
        <v>1</v>
      </c>
      <c r="R116" s="5">
        <v>3</v>
      </c>
      <c r="S116" s="5">
        <v>1</v>
      </c>
      <c r="T116" s="5">
        <v>3</v>
      </c>
      <c r="U116" s="5">
        <v>1</v>
      </c>
      <c r="V116" s="5">
        <v>1</v>
      </c>
      <c r="W116" s="5">
        <v>1</v>
      </c>
      <c r="X116" s="5">
        <v>1</v>
      </c>
      <c r="Y116" s="5">
        <v>1</v>
      </c>
      <c r="Z116" s="5">
        <v>2</v>
      </c>
      <c r="AA116" s="5">
        <v>1</v>
      </c>
      <c r="AB116" s="5" t="s">
        <v>7826</v>
      </c>
      <c r="AC116" s="5" t="s">
        <v>7827</v>
      </c>
    </row>
    <row r="117" spans="1:29" x14ac:dyDescent="0.3">
      <c r="A117" s="5" t="s">
        <v>7828</v>
      </c>
      <c r="B117" s="5">
        <v>526</v>
      </c>
      <c r="C117" s="5" t="s">
        <v>7829</v>
      </c>
      <c r="E117" s="5" t="s">
        <v>5123</v>
      </c>
      <c r="F117" s="5" t="s">
        <v>7830</v>
      </c>
      <c r="G117" s="5" t="s">
        <v>7831</v>
      </c>
      <c r="I117" s="5" t="s">
        <v>4883</v>
      </c>
      <c r="J117" s="5" t="s">
        <v>4883</v>
      </c>
      <c r="K117" s="5" t="s">
        <v>5126</v>
      </c>
      <c r="L117" s="5">
        <v>2</v>
      </c>
      <c r="M117" s="5">
        <v>1</v>
      </c>
      <c r="N117" s="5">
        <v>2</v>
      </c>
      <c r="O117" s="5">
        <v>3</v>
      </c>
      <c r="P117" s="5">
        <v>3</v>
      </c>
      <c r="Q117" s="5">
        <v>2</v>
      </c>
      <c r="R117" s="5">
        <v>2</v>
      </c>
      <c r="S117" s="5">
        <v>2</v>
      </c>
      <c r="T117" s="5">
        <v>2</v>
      </c>
      <c r="U117" s="5">
        <v>2</v>
      </c>
      <c r="V117" s="5">
        <v>1</v>
      </c>
      <c r="W117" s="5">
        <v>1</v>
      </c>
      <c r="X117" s="5">
        <v>2</v>
      </c>
      <c r="Y117" s="5">
        <v>1</v>
      </c>
      <c r="Z117" s="5">
        <v>3</v>
      </c>
      <c r="AA117" s="5">
        <v>1</v>
      </c>
      <c r="AB117" s="5" t="s">
        <v>7832</v>
      </c>
      <c r="AC117" s="5" t="s">
        <v>7833</v>
      </c>
    </row>
    <row r="118" spans="1:29" x14ac:dyDescent="0.3">
      <c r="A118" s="5" t="s">
        <v>7834</v>
      </c>
      <c r="B118" s="5">
        <v>631</v>
      </c>
      <c r="C118" s="5" t="s">
        <v>7835</v>
      </c>
      <c r="E118" s="5" t="s">
        <v>5123</v>
      </c>
      <c r="F118" s="5" t="s">
        <v>7836</v>
      </c>
      <c r="G118" s="5" t="s">
        <v>7837</v>
      </c>
      <c r="I118" s="5" t="s">
        <v>4883</v>
      </c>
      <c r="J118" s="5" t="s">
        <v>4883</v>
      </c>
      <c r="K118" s="5" t="s">
        <v>5126</v>
      </c>
      <c r="L118" s="5">
        <v>4</v>
      </c>
      <c r="M118" s="5">
        <v>1</v>
      </c>
      <c r="N118" s="5">
        <v>2</v>
      </c>
      <c r="O118" s="5">
        <v>4</v>
      </c>
      <c r="P118" s="5">
        <v>2</v>
      </c>
      <c r="Q118" s="5">
        <v>1</v>
      </c>
      <c r="R118" s="5">
        <v>6</v>
      </c>
      <c r="S118" s="5">
        <v>2</v>
      </c>
      <c r="T118" s="5">
        <v>1</v>
      </c>
      <c r="U118" s="5">
        <v>2</v>
      </c>
      <c r="V118" s="5">
        <v>1</v>
      </c>
      <c r="W118" s="5">
        <v>1</v>
      </c>
      <c r="X118" s="5">
        <v>2</v>
      </c>
      <c r="Y118" s="5">
        <v>1</v>
      </c>
      <c r="Z118" s="5">
        <v>1</v>
      </c>
      <c r="AA118" s="5">
        <v>2</v>
      </c>
      <c r="AB118" s="5" t="s">
        <v>14379</v>
      </c>
      <c r="AC118" s="5" t="s">
        <v>7839</v>
      </c>
    </row>
    <row r="119" spans="1:29" x14ac:dyDescent="0.3">
      <c r="A119" s="5" t="s">
        <v>7840</v>
      </c>
      <c r="B119" s="5">
        <v>404</v>
      </c>
      <c r="C119" s="5" t="s">
        <v>7841</v>
      </c>
      <c r="E119" s="5" t="s">
        <v>5123</v>
      </c>
      <c r="F119" s="5" t="s">
        <v>7836</v>
      </c>
      <c r="G119" s="5" t="s">
        <v>7842</v>
      </c>
      <c r="J119" s="5" t="s">
        <v>5171</v>
      </c>
      <c r="K119" s="5" t="s">
        <v>5126</v>
      </c>
      <c r="L119" s="5">
        <v>4</v>
      </c>
      <c r="M119" s="5">
        <v>1</v>
      </c>
      <c r="N119" s="5">
        <v>3</v>
      </c>
      <c r="O119" s="5">
        <v>5</v>
      </c>
      <c r="P119" s="5">
        <v>1</v>
      </c>
      <c r="Q119" s="5">
        <v>2</v>
      </c>
      <c r="R119" s="5">
        <v>2</v>
      </c>
      <c r="S119" s="5">
        <v>1</v>
      </c>
      <c r="T119" s="5">
        <v>1</v>
      </c>
      <c r="U119" s="5">
        <v>1</v>
      </c>
      <c r="V119" s="5">
        <v>1</v>
      </c>
      <c r="W119" s="5">
        <v>1</v>
      </c>
      <c r="X119" s="5">
        <v>1</v>
      </c>
      <c r="Y119" s="5">
        <v>1</v>
      </c>
      <c r="Z119" s="5">
        <v>1</v>
      </c>
      <c r="AA119" s="5">
        <v>1</v>
      </c>
      <c r="AB119" s="5" t="s">
        <v>14378</v>
      </c>
      <c r="AC119" s="5" t="s">
        <v>7844</v>
      </c>
    </row>
    <row r="120" spans="1:29" x14ac:dyDescent="0.3">
      <c r="A120" s="5" t="s">
        <v>7845</v>
      </c>
      <c r="B120" s="5">
        <v>591</v>
      </c>
      <c r="C120" s="5" t="s">
        <v>7846</v>
      </c>
      <c r="E120" s="5" t="s">
        <v>5123</v>
      </c>
      <c r="F120" s="5" t="s">
        <v>7836</v>
      </c>
      <c r="G120" s="5" t="s">
        <v>7847</v>
      </c>
      <c r="H120" s="5" t="s">
        <v>5171</v>
      </c>
      <c r="I120" s="5" t="s">
        <v>4883</v>
      </c>
      <c r="J120" s="5" t="s">
        <v>4883</v>
      </c>
      <c r="K120" s="5" t="s">
        <v>5126</v>
      </c>
      <c r="L120" s="5">
        <v>1</v>
      </c>
      <c r="M120" s="5">
        <v>2</v>
      </c>
      <c r="N120" s="5">
        <v>2</v>
      </c>
      <c r="O120" s="5">
        <v>2</v>
      </c>
      <c r="P120" s="5">
        <v>1</v>
      </c>
      <c r="Q120" s="5">
        <v>1</v>
      </c>
      <c r="R120" s="5">
        <v>3</v>
      </c>
      <c r="S120" s="5">
        <v>1</v>
      </c>
      <c r="T120" s="5">
        <v>1</v>
      </c>
      <c r="U120" s="5">
        <v>2</v>
      </c>
      <c r="V120" s="5">
        <v>1</v>
      </c>
      <c r="W120" s="5">
        <v>1</v>
      </c>
      <c r="X120" s="5">
        <v>2</v>
      </c>
      <c r="Y120" s="5">
        <v>1</v>
      </c>
      <c r="Z120" s="5">
        <v>2</v>
      </c>
      <c r="AA120" s="5">
        <v>2</v>
      </c>
      <c r="AB120" s="5" t="s">
        <v>7848</v>
      </c>
      <c r="AC120" s="5" t="s">
        <v>7849</v>
      </c>
    </row>
    <row r="121" spans="1:29" x14ac:dyDescent="0.3">
      <c r="A121" s="5" t="s">
        <v>7850</v>
      </c>
      <c r="B121" s="5">
        <v>509</v>
      </c>
      <c r="C121" s="5" t="s">
        <v>7851</v>
      </c>
      <c r="E121" s="5" t="s">
        <v>5123</v>
      </c>
      <c r="F121" s="5" t="s">
        <v>7836</v>
      </c>
      <c r="G121" s="5" t="s">
        <v>7852</v>
      </c>
      <c r="I121" s="5" t="s">
        <v>4883</v>
      </c>
      <c r="J121" s="5" t="s">
        <v>4883</v>
      </c>
      <c r="K121" s="5" t="s">
        <v>5126</v>
      </c>
      <c r="L121" s="5">
        <v>1</v>
      </c>
      <c r="M121" s="5">
        <v>2</v>
      </c>
      <c r="N121" s="5">
        <v>1</v>
      </c>
      <c r="O121" s="5">
        <v>1</v>
      </c>
      <c r="P121" s="5">
        <v>2</v>
      </c>
      <c r="Q121" s="5">
        <v>1</v>
      </c>
      <c r="R121" s="5">
        <v>3</v>
      </c>
      <c r="S121" s="5">
        <v>2</v>
      </c>
      <c r="T121" s="5">
        <v>1</v>
      </c>
      <c r="U121" s="5">
        <v>3</v>
      </c>
      <c r="V121" s="5">
        <v>1</v>
      </c>
      <c r="W121" s="5">
        <v>1</v>
      </c>
      <c r="X121" s="5">
        <v>1</v>
      </c>
      <c r="Y121" s="5">
        <v>1</v>
      </c>
      <c r="Z121" s="5">
        <v>2</v>
      </c>
      <c r="AA121" s="5">
        <v>0</v>
      </c>
      <c r="AB121" s="5" t="s">
        <v>7853</v>
      </c>
      <c r="AC121" s="5" t="s">
        <v>7854</v>
      </c>
    </row>
    <row r="122" spans="1:29" x14ac:dyDescent="0.3">
      <c r="A122" s="5" t="s">
        <v>7855</v>
      </c>
      <c r="B122" s="5">
        <v>413</v>
      </c>
      <c r="C122" s="5" t="s">
        <v>7856</v>
      </c>
      <c r="E122" s="5" t="s">
        <v>5123</v>
      </c>
      <c r="F122" s="5" t="s">
        <v>7857</v>
      </c>
      <c r="G122" s="5" t="s">
        <v>7858</v>
      </c>
      <c r="I122" s="5" t="s">
        <v>4883</v>
      </c>
      <c r="J122" s="5" t="s">
        <v>4883</v>
      </c>
      <c r="K122" s="5" t="s">
        <v>5126</v>
      </c>
      <c r="L122" s="5">
        <v>2</v>
      </c>
      <c r="M122" s="5">
        <v>1</v>
      </c>
      <c r="N122" s="5">
        <v>3</v>
      </c>
      <c r="O122" s="5">
        <v>1</v>
      </c>
      <c r="P122" s="5">
        <v>2</v>
      </c>
      <c r="Q122" s="5">
        <v>1</v>
      </c>
      <c r="R122" s="5">
        <v>2</v>
      </c>
      <c r="S122" s="5">
        <v>1</v>
      </c>
      <c r="T122" s="5">
        <v>1</v>
      </c>
      <c r="U122" s="5">
        <v>2</v>
      </c>
      <c r="V122" s="5">
        <v>1</v>
      </c>
      <c r="W122" s="5">
        <v>1</v>
      </c>
      <c r="X122" s="5">
        <v>2</v>
      </c>
      <c r="Y122" s="5">
        <v>1</v>
      </c>
      <c r="Z122" s="5">
        <v>1</v>
      </c>
      <c r="AA122" s="5">
        <v>1</v>
      </c>
      <c r="AB122" s="5" t="s">
        <v>7859</v>
      </c>
      <c r="AC122" s="5" t="s">
        <v>7860</v>
      </c>
    </row>
    <row r="123" spans="1:29" x14ac:dyDescent="0.3">
      <c r="A123" s="5" t="s">
        <v>7861</v>
      </c>
      <c r="B123" s="5">
        <v>452</v>
      </c>
      <c r="C123" s="5" t="s">
        <v>7862</v>
      </c>
      <c r="E123" s="5" t="s">
        <v>5123</v>
      </c>
      <c r="F123" s="5" t="s">
        <v>7857</v>
      </c>
      <c r="G123" s="5" t="s">
        <v>7863</v>
      </c>
      <c r="K123" s="5" t="s">
        <v>5126</v>
      </c>
      <c r="L123" s="5">
        <v>1</v>
      </c>
      <c r="M123" s="5">
        <v>1</v>
      </c>
      <c r="N123" s="5">
        <v>1</v>
      </c>
      <c r="O123" s="5">
        <v>1</v>
      </c>
      <c r="P123" s="5">
        <v>1</v>
      </c>
      <c r="Q123" s="5">
        <v>1</v>
      </c>
      <c r="R123" s="5">
        <v>2</v>
      </c>
      <c r="S123" s="5">
        <v>1</v>
      </c>
      <c r="T123" s="5">
        <v>1</v>
      </c>
      <c r="U123" s="5">
        <v>1</v>
      </c>
      <c r="V123" s="5">
        <v>1</v>
      </c>
      <c r="W123" s="5">
        <v>1</v>
      </c>
      <c r="X123" s="5">
        <v>1</v>
      </c>
      <c r="Y123" s="5">
        <v>2</v>
      </c>
      <c r="Z123" s="5">
        <v>2</v>
      </c>
      <c r="AA123" s="5">
        <v>3</v>
      </c>
      <c r="AB123" s="5" t="s">
        <v>14380</v>
      </c>
      <c r="AC123" s="5" t="s">
        <v>7865</v>
      </c>
    </row>
    <row r="124" spans="1:29" x14ac:dyDescent="0.3">
      <c r="A124" s="5" t="s">
        <v>7866</v>
      </c>
      <c r="B124" s="5">
        <v>347</v>
      </c>
      <c r="C124" s="5" t="s">
        <v>7867</v>
      </c>
      <c r="E124" s="5" t="s">
        <v>5123</v>
      </c>
      <c r="F124" s="5" t="s">
        <v>7868</v>
      </c>
      <c r="G124" s="5" t="s">
        <v>1909</v>
      </c>
      <c r="I124" s="5" t="s">
        <v>4883</v>
      </c>
      <c r="J124" s="5" t="s">
        <v>4883</v>
      </c>
      <c r="K124" s="5" t="s">
        <v>5126</v>
      </c>
      <c r="L124" s="5">
        <v>2</v>
      </c>
      <c r="M124" s="5">
        <v>1</v>
      </c>
      <c r="N124" s="5">
        <v>1</v>
      </c>
      <c r="O124" s="5">
        <v>2</v>
      </c>
      <c r="P124" s="5">
        <v>1</v>
      </c>
      <c r="Q124" s="5">
        <v>1</v>
      </c>
      <c r="R124" s="5">
        <v>2</v>
      </c>
      <c r="S124" s="5">
        <v>1</v>
      </c>
      <c r="T124" s="5">
        <v>1</v>
      </c>
      <c r="U124" s="5">
        <v>3</v>
      </c>
      <c r="V124" s="5">
        <v>3</v>
      </c>
      <c r="W124" s="5">
        <v>1</v>
      </c>
      <c r="X124" s="5">
        <v>1</v>
      </c>
      <c r="Y124" s="5">
        <v>1</v>
      </c>
      <c r="Z124" s="5">
        <v>3</v>
      </c>
      <c r="AA124" s="5">
        <v>1</v>
      </c>
      <c r="AB124" s="5" t="s">
        <v>1911</v>
      </c>
      <c r="AC124" s="5" t="s">
        <v>1912</v>
      </c>
    </row>
    <row r="125" spans="1:29" x14ac:dyDescent="0.3">
      <c r="A125" s="5" t="s">
        <v>7869</v>
      </c>
      <c r="B125" s="5">
        <v>402</v>
      </c>
      <c r="C125" s="5" t="s">
        <v>7870</v>
      </c>
      <c r="E125" s="5" t="s">
        <v>5123</v>
      </c>
      <c r="F125" s="5" t="s">
        <v>5124</v>
      </c>
      <c r="G125" s="5" t="s">
        <v>5125</v>
      </c>
      <c r="I125" s="5" t="s">
        <v>4883</v>
      </c>
      <c r="J125" s="5" t="s">
        <v>4883</v>
      </c>
      <c r="K125" s="5" t="s">
        <v>5126</v>
      </c>
      <c r="L125" s="5">
        <v>2</v>
      </c>
      <c r="M125" s="5">
        <v>2</v>
      </c>
      <c r="N125" s="5">
        <v>5</v>
      </c>
      <c r="O125" s="5">
        <v>1</v>
      </c>
      <c r="P125" s="5">
        <v>1</v>
      </c>
      <c r="Q125" s="5">
        <v>1</v>
      </c>
      <c r="R125" s="5">
        <v>2</v>
      </c>
      <c r="S125" s="5">
        <v>1</v>
      </c>
      <c r="T125" s="5">
        <v>1</v>
      </c>
      <c r="U125" s="5">
        <v>2</v>
      </c>
      <c r="V125" s="5">
        <v>1</v>
      </c>
      <c r="W125" s="5">
        <v>1</v>
      </c>
      <c r="X125" s="5">
        <v>1</v>
      </c>
      <c r="Y125" s="5">
        <v>1</v>
      </c>
      <c r="Z125" s="5">
        <v>1</v>
      </c>
      <c r="AA125" s="5">
        <v>1</v>
      </c>
      <c r="AB125" s="5" t="s">
        <v>7871</v>
      </c>
      <c r="AC125" s="5" t="s">
        <v>5139</v>
      </c>
    </row>
    <row r="126" spans="1:29" x14ac:dyDescent="0.3">
      <c r="A126" s="5" t="s">
        <v>7872</v>
      </c>
      <c r="B126" s="5">
        <v>444</v>
      </c>
      <c r="C126" s="5" t="s">
        <v>7873</v>
      </c>
      <c r="E126" s="5" t="s">
        <v>5123</v>
      </c>
      <c r="F126" s="5" t="s">
        <v>5124</v>
      </c>
      <c r="G126" s="5" t="s">
        <v>7874</v>
      </c>
      <c r="J126" s="5" t="s">
        <v>4883</v>
      </c>
      <c r="K126" s="5" t="s">
        <v>5126</v>
      </c>
      <c r="L126" s="5">
        <v>1</v>
      </c>
      <c r="M126" s="5">
        <v>2</v>
      </c>
      <c r="N126" s="5">
        <v>2</v>
      </c>
      <c r="O126" s="5">
        <v>2</v>
      </c>
      <c r="P126" s="5">
        <v>1</v>
      </c>
      <c r="Q126" s="5">
        <v>2</v>
      </c>
      <c r="R126" s="5">
        <v>2</v>
      </c>
      <c r="S126" s="5">
        <v>2</v>
      </c>
      <c r="T126" s="5">
        <v>1</v>
      </c>
      <c r="U126" s="5">
        <v>1</v>
      </c>
      <c r="V126" s="5">
        <v>3</v>
      </c>
      <c r="W126" s="5">
        <v>3</v>
      </c>
      <c r="X126" s="5">
        <v>2</v>
      </c>
      <c r="Y126" s="5">
        <v>1</v>
      </c>
      <c r="Z126" s="5">
        <v>1</v>
      </c>
      <c r="AA126" s="5">
        <v>2</v>
      </c>
      <c r="AB126" s="5" t="s">
        <v>7875</v>
      </c>
      <c r="AC126" s="5" t="s">
        <v>7876</v>
      </c>
    </row>
    <row r="127" spans="1:29" x14ac:dyDescent="0.3">
      <c r="A127" s="5" t="s">
        <v>5121</v>
      </c>
      <c r="B127" s="5">
        <v>379</v>
      </c>
      <c r="C127" s="5" t="s">
        <v>5122</v>
      </c>
      <c r="E127" s="5" t="s">
        <v>5123</v>
      </c>
      <c r="F127" s="5" t="s">
        <v>5124</v>
      </c>
      <c r="G127" s="5" t="s">
        <v>5125</v>
      </c>
      <c r="I127" s="5" t="s">
        <v>4883</v>
      </c>
      <c r="J127" s="5" t="s">
        <v>4883</v>
      </c>
      <c r="K127" s="5" t="s">
        <v>5126</v>
      </c>
      <c r="L127" s="5">
        <v>2</v>
      </c>
      <c r="M127" s="5">
        <v>2</v>
      </c>
      <c r="N127" s="5">
        <v>5</v>
      </c>
      <c r="O127" s="5">
        <v>1</v>
      </c>
      <c r="P127" s="5">
        <v>1</v>
      </c>
      <c r="Q127" s="5">
        <v>1</v>
      </c>
      <c r="R127" s="5">
        <v>2</v>
      </c>
      <c r="S127" s="5">
        <v>1</v>
      </c>
      <c r="T127" s="5">
        <v>1</v>
      </c>
      <c r="U127" s="5">
        <v>2</v>
      </c>
      <c r="V127" s="5">
        <v>1</v>
      </c>
      <c r="W127" s="5">
        <v>1</v>
      </c>
      <c r="X127" s="5">
        <v>1</v>
      </c>
      <c r="Y127" s="5">
        <v>1</v>
      </c>
      <c r="Z127" s="5">
        <v>1</v>
      </c>
      <c r="AA127" s="5">
        <v>1</v>
      </c>
      <c r="AB127" s="5" t="s">
        <v>7871</v>
      </c>
      <c r="AC127" s="5" t="s">
        <v>5139</v>
      </c>
    </row>
    <row r="128" spans="1:29" x14ac:dyDescent="0.3">
      <c r="A128" s="5" t="s">
        <v>7877</v>
      </c>
      <c r="B128" s="5">
        <v>603</v>
      </c>
      <c r="C128" s="5" t="s">
        <v>7878</v>
      </c>
      <c r="E128" s="5" t="s">
        <v>5123</v>
      </c>
      <c r="F128" s="5" t="s">
        <v>7879</v>
      </c>
      <c r="G128" s="5" t="s">
        <v>7880</v>
      </c>
      <c r="I128" s="5" t="s">
        <v>4883</v>
      </c>
      <c r="J128" s="5" t="s">
        <v>4883</v>
      </c>
      <c r="K128" s="5" t="s">
        <v>4883</v>
      </c>
      <c r="L128" s="5">
        <v>1</v>
      </c>
      <c r="M128" s="5">
        <v>2</v>
      </c>
      <c r="N128" s="5">
        <v>2</v>
      </c>
      <c r="O128" s="5">
        <v>2</v>
      </c>
      <c r="P128" s="5">
        <v>1</v>
      </c>
      <c r="Q128" s="5">
        <v>1</v>
      </c>
      <c r="R128" s="5">
        <v>3</v>
      </c>
      <c r="S128" s="5">
        <v>3</v>
      </c>
      <c r="T128" s="5">
        <v>2</v>
      </c>
      <c r="U128" s="5">
        <v>2</v>
      </c>
      <c r="V128" s="5">
        <v>2</v>
      </c>
      <c r="W128" s="5">
        <v>3</v>
      </c>
      <c r="X128" s="5">
        <v>1</v>
      </c>
      <c r="Y128" s="5">
        <v>2</v>
      </c>
      <c r="Z128" s="5">
        <v>3</v>
      </c>
      <c r="AA128" s="5">
        <v>3</v>
      </c>
      <c r="AB128" s="5" t="s">
        <v>7881</v>
      </c>
      <c r="AC128" s="5" t="s">
        <v>7882</v>
      </c>
    </row>
    <row r="130" spans="1:29" x14ac:dyDescent="0.3">
      <c r="A130" s="5" t="s">
        <v>7683</v>
      </c>
      <c r="L130" s="5">
        <v>54</v>
      </c>
      <c r="M130" s="5">
        <v>62</v>
      </c>
      <c r="N130" s="5">
        <v>46</v>
      </c>
      <c r="O130" s="5">
        <v>57</v>
      </c>
      <c r="P130" s="5">
        <v>60</v>
      </c>
      <c r="Q130" s="5">
        <v>49</v>
      </c>
      <c r="R130" s="5">
        <v>82</v>
      </c>
      <c r="S130" s="5">
        <v>57</v>
      </c>
      <c r="T130" s="5">
        <v>48</v>
      </c>
      <c r="U130" s="5">
        <v>76</v>
      </c>
      <c r="V130" s="5">
        <v>18</v>
      </c>
      <c r="W130" s="5">
        <v>13</v>
      </c>
      <c r="X130" s="5">
        <v>32</v>
      </c>
      <c r="Y130" s="5">
        <v>40</v>
      </c>
      <c r="Z130" s="5">
        <v>48</v>
      </c>
      <c r="AA130" s="5">
        <v>45</v>
      </c>
    </row>
    <row r="131" spans="1:29" x14ac:dyDescent="0.3">
      <c r="A131" s="5" t="s">
        <v>7883</v>
      </c>
      <c r="B131" s="5">
        <v>1399</v>
      </c>
      <c r="C131" s="5" t="s">
        <v>7884</v>
      </c>
      <c r="E131" s="5" t="s">
        <v>5123</v>
      </c>
      <c r="F131" s="5" t="s">
        <v>5146</v>
      </c>
      <c r="G131" s="5" t="s">
        <v>3215</v>
      </c>
      <c r="H131" s="5" t="s">
        <v>5171</v>
      </c>
      <c r="J131" s="5" t="s">
        <v>4883</v>
      </c>
      <c r="K131" s="5" t="s">
        <v>5126</v>
      </c>
      <c r="L131" s="5">
        <v>1</v>
      </c>
      <c r="M131" s="5">
        <v>1</v>
      </c>
      <c r="N131" s="5">
        <v>2</v>
      </c>
      <c r="O131" s="5">
        <v>2</v>
      </c>
      <c r="P131" s="5">
        <v>1</v>
      </c>
      <c r="Q131" s="5">
        <v>1</v>
      </c>
      <c r="R131" s="5">
        <v>2</v>
      </c>
      <c r="S131" s="5">
        <v>1</v>
      </c>
      <c r="T131" s="5">
        <v>1</v>
      </c>
      <c r="U131" s="5">
        <v>2</v>
      </c>
      <c r="V131" s="5">
        <v>0</v>
      </c>
      <c r="W131" s="5">
        <v>0</v>
      </c>
      <c r="X131" s="5">
        <v>2</v>
      </c>
      <c r="Y131" s="5">
        <v>1</v>
      </c>
      <c r="Z131" s="5">
        <v>1</v>
      </c>
      <c r="AA131" s="5">
        <v>1</v>
      </c>
      <c r="AB131" s="5" t="s">
        <v>138</v>
      </c>
      <c r="AC131" s="5" t="s">
        <v>138</v>
      </c>
    </row>
    <row r="132" spans="1:29" x14ac:dyDescent="0.3">
      <c r="A132" s="5" t="s">
        <v>6604</v>
      </c>
      <c r="B132" s="5">
        <v>405</v>
      </c>
      <c r="C132" s="5" t="s">
        <v>6605</v>
      </c>
      <c r="E132" s="5" t="s">
        <v>6606</v>
      </c>
      <c r="F132" s="5" t="s">
        <v>5146</v>
      </c>
      <c r="G132" s="5" t="s">
        <v>3485</v>
      </c>
      <c r="I132" s="5" t="s">
        <v>4883</v>
      </c>
      <c r="J132" s="5" t="s">
        <v>4883</v>
      </c>
      <c r="K132" s="5" t="s">
        <v>5126</v>
      </c>
      <c r="L132" s="5">
        <v>1</v>
      </c>
      <c r="M132" s="5">
        <v>1</v>
      </c>
      <c r="N132" s="5">
        <v>1</v>
      </c>
      <c r="O132" s="5">
        <v>1</v>
      </c>
      <c r="P132" s="5">
        <v>1</v>
      </c>
      <c r="Q132" s="5">
        <v>1</v>
      </c>
      <c r="R132" s="5">
        <v>1</v>
      </c>
      <c r="S132" s="5">
        <v>2</v>
      </c>
      <c r="T132" s="5">
        <v>1</v>
      </c>
      <c r="U132" s="5">
        <v>3</v>
      </c>
      <c r="V132" s="5">
        <v>2</v>
      </c>
      <c r="W132" s="5">
        <v>1</v>
      </c>
      <c r="X132" s="5">
        <v>1</v>
      </c>
      <c r="Y132" s="5">
        <v>1</v>
      </c>
      <c r="Z132" s="5">
        <v>1</v>
      </c>
      <c r="AA132" s="5">
        <v>2</v>
      </c>
      <c r="AB132" s="5" t="s">
        <v>3486</v>
      </c>
      <c r="AC132" s="5" t="s">
        <v>3487</v>
      </c>
    </row>
    <row r="133" spans="1:29" x14ac:dyDescent="0.3">
      <c r="A133" s="5" t="s">
        <v>6607</v>
      </c>
      <c r="B133" s="5">
        <v>290</v>
      </c>
      <c r="C133" s="5" t="s">
        <v>6608</v>
      </c>
      <c r="E133" s="5" t="s">
        <v>6413</v>
      </c>
      <c r="F133" s="5" t="s">
        <v>5146</v>
      </c>
      <c r="G133" s="5" t="s">
        <v>6609</v>
      </c>
      <c r="H133" s="5" t="s">
        <v>4892</v>
      </c>
      <c r="I133" s="5" t="s">
        <v>4883</v>
      </c>
      <c r="J133" s="5" t="s">
        <v>4883</v>
      </c>
      <c r="K133" s="5" t="s">
        <v>6513</v>
      </c>
      <c r="L133" s="5">
        <v>1</v>
      </c>
      <c r="M133" s="5">
        <v>1</v>
      </c>
      <c r="N133" s="5">
        <v>1</v>
      </c>
      <c r="O133" s="5">
        <v>3</v>
      </c>
      <c r="P133" s="5">
        <v>2</v>
      </c>
      <c r="Q133" s="5">
        <v>1</v>
      </c>
      <c r="R133" s="5">
        <v>2</v>
      </c>
      <c r="S133" s="5">
        <v>1</v>
      </c>
      <c r="T133" s="5">
        <v>1</v>
      </c>
      <c r="U133" s="5">
        <v>2</v>
      </c>
      <c r="V133" s="5">
        <v>0</v>
      </c>
      <c r="W133" s="5">
        <v>1</v>
      </c>
      <c r="X133" s="5">
        <v>0</v>
      </c>
      <c r="Y133" s="5">
        <v>1</v>
      </c>
      <c r="Z133" s="5">
        <v>1</v>
      </c>
      <c r="AA133" s="5">
        <v>1</v>
      </c>
      <c r="AB133" s="5" t="s">
        <v>138</v>
      </c>
      <c r="AC133" s="5" t="s">
        <v>6610</v>
      </c>
    </row>
    <row r="134" spans="1:29" x14ac:dyDescent="0.3">
      <c r="A134" s="5" t="s">
        <v>7885</v>
      </c>
      <c r="B134" s="5">
        <v>358</v>
      </c>
      <c r="C134" s="5" t="s">
        <v>7886</v>
      </c>
      <c r="E134" s="5" t="s">
        <v>5123</v>
      </c>
      <c r="F134" s="5" t="s">
        <v>5146</v>
      </c>
      <c r="G134" s="5" t="s">
        <v>7887</v>
      </c>
      <c r="I134" s="5" t="s">
        <v>4883</v>
      </c>
      <c r="J134" s="5" t="s">
        <v>4883</v>
      </c>
      <c r="K134" s="5" t="s">
        <v>5126</v>
      </c>
      <c r="L134" s="5">
        <v>1</v>
      </c>
      <c r="M134" s="5">
        <v>1</v>
      </c>
      <c r="N134" s="5">
        <v>1</v>
      </c>
      <c r="O134" s="5">
        <v>1</v>
      </c>
      <c r="P134" s="5">
        <v>1</v>
      </c>
      <c r="Q134" s="5">
        <v>1</v>
      </c>
      <c r="R134" s="5">
        <v>1</v>
      </c>
      <c r="S134" s="5">
        <v>1</v>
      </c>
      <c r="T134" s="5">
        <v>2</v>
      </c>
      <c r="U134" s="5">
        <v>1</v>
      </c>
      <c r="V134" s="5">
        <v>0</v>
      </c>
      <c r="W134" s="5">
        <v>0</v>
      </c>
      <c r="X134" s="5">
        <v>0</v>
      </c>
      <c r="Y134" s="5">
        <v>0</v>
      </c>
      <c r="Z134" s="5">
        <v>1</v>
      </c>
      <c r="AA134" s="5">
        <v>0</v>
      </c>
      <c r="AB134" s="5" t="s">
        <v>138</v>
      </c>
      <c r="AC134" s="5" t="s">
        <v>138</v>
      </c>
    </row>
    <row r="135" spans="1:29" x14ac:dyDescent="0.3">
      <c r="A135" s="5" t="s">
        <v>6611</v>
      </c>
      <c r="B135" s="5">
        <v>258</v>
      </c>
      <c r="C135" s="5" t="s">
        <v>6612</v>
      </c>
      <c r="E135" s="5" t="s">
        <v>4977</v>
      </c>
      <c r="F135" s="5" t="s">
        <v>5146</v>
      </c>
      <c r="G135" s="5" t="s">
        <v>6613</v>
      </c>
      <c r="H135" s="5" t="s">
        <v>4970</v>
      </c>
      <c r="K135" s="5" t="s">
        <v>6519</v>
      </c>
      <c r="L135" s="5">
        <v>4</v>
      </c>
      <c r="M135" s="5">
        <v>3</v>
      </c>
      <c r="N135" s="5">
        <v>1</v>
      </c>
      <c r="O135" s="5">
        <v>3</v>
      </c>
      <c r="P135" s="5">
        <v>3</v>
      </c>
      <c r="Q135" s="5">
        <v>2</v>
      </c>
      <c r="R135" s="5">
        <v>8</v>
      </c>
      <c r="S135" s="5">
        <v>7</v>
      </c>
      <c r="T135" s="5">
        <v>2</v>
      </c>
      <c r="U135" s="5">
        <v>5</v>
      </c>
      <c r="V135" s="5">
        <v>1</v>
      </c>
      <c r="W135" s="5">
        <v>1</v>
      </c>
      <c r="X135" s="5">
        <v>1</v>
      </c>
      <c r="Y135" s="5">
        <v>3</v>
      </c>
      <c r="Z135" s="5">
        <v>4</v>
      </c>
      <c r="AA135" s="5">
        <v>3</v>
      </c>
      <c r="AB135" s="5" t="s">
        <v>6614</v>
      </c>
      <c r="AC135" s="5" t="s">
        <v>834</v>
      </c>
    </row>
    <row r="136" spans="1:29" x14ac:dyDescent="0.3">
      <c r="A136" s="5" t="s">
        <v>6615</v>
      </c>
      <c r="B136" s="5">
        <v>341</v>
      </c>
      <c r="C136" s="5" t="s">
        <v>6616</v>
      </c>
      <c r="E136" s="5" t="s">
        <v>4977</v>
      </c>
      <c r="F136" s="5" t="s">
        <v>5146</v>
      </c>
      <c r="G136" s="5" t="s">
        <v>2576</v>
      </c>
      <c r="H136" s="5" t="s">
        <v>4980</v>
      </c>
      <c r="I136" s="5" t="s">
        <v>2059</v>
      </c>
      <c r="J136" s="5" t="s">
        <v>2246</v>
      </c>
      <c r="K136" s="5" t="s">
        <v>5912</v>
      </c>
      <c r="L136" s="5">
        <v>2</v>
      </c>
      <c r="M136" s="5">
        <v>2</v>
      </c>
      <c r="N136" s="5">
        <v>2</v>
      </c>
      <c r="O136" s="5">
        <v>2</v>
      </c>
      <c r="P136" s="5">
        <v>1</v>
      </c>
      <c r="Q136" s="5">
        <v>2</v>
      </c>
      <c r="R136" s="5">
        <v>2</v>
      </c>
      <c r="S136" s="5">
        <v>2</v>
      </c>
      <c r="T136" s="5">
        <v>1</v>
      </c>
      <c r="U136" s="5">
        <v>2</v>
      </c>
      <c r="V136" s="5">
        <v>0</v>
      </c>
      <c r="W136" s="5">
        <v>0</v>
      </c>
      <c r="X136" s="5">
        <v>1</v>
      </c>
      <c r="Y136" s="5">
        <v>2</v>
      </c>
      <c r="Z136" s="5">
        <v>1</v>
      </c>
      <c r="AA136" s="5">
        <v>1</v>
      </c>
      <c r="AB136" s="5" t="s">
        <v>138</v>
      </c>
      <c r="AC136" s="5" t="s">
        <v>138</v>
      </c>
    </row>
    <row r="137" spans="1:29" x14ac:dyDescent="0.3">
      <c r="A137" s="5" t="s">
        <v>7888</v>
      </c>
      <c r="B137" s="5">
        <v>487</v>
      </c>
      <c r="C137" s="5" t="s">
        <v>7889</v>
      </c>
      <c r="E137" s="5" t="s">
        <v>5123</v>
      </c>
      <c r="F137" s="5" t="s">
        <v>5146</v>
      </c>
      <c r="G137" s="5" t="s">
        <v>7887</v>
      </c>
      <c r="J137" s="5" t="s">
        <v>5251</v>
      </c>
      <c r="K137" s="5" t="s">
        <v>4883</v>
      </c>
      <c r="L137" s="5">
        <v>2</v>
      </c>
      <c r="M137" s="5">
        <v>2</v>
      </c>
      <c r="N137" s="5">
        <v>1</v>
      </c>
      <c r="O137" s="5">
        <v>1</v>
      </c>
      <c r="P137" s="5">
        <v>1</v>
      </c>
      <c r="Q137" s="5">
        <v>1</v>
      </c>
      <c r="R137" s="5">
        <v>1</v>
      </c>
      <c r="S137" s="5">
        <v>1</v>
      </c>
      <c r="T137" s="5">
        <v>1</v>
      </c>
      <c r="U137" s="5">
        <v>1</v>
      </c>
      <c r="V137" s="5">
        <v>1</v>
      </c>
      <c r="W137" s="5">
        <v>1</v>
      </c>
      <c r="X137" s="5">
        <v>1</v>
      </c>
      <c r="Y137" s="5">
        <v>1</v>
      </c>
      <c r="Z137" s="5">
        <v>1</v>
      </c>
      <c r="AA137" s="5">
        <v>1</v>
      </c>
      <c r="AB137" s="5" t="s">
        <v>7890</v>
      </c>
      <c r="AC137" s="5" t="s">
        <v>7891</v>
      </c>
    </row>
    <row r="138" spans="1:29" x14ac:dyDescent="0.3">
      <c r="A138" s="5" t="s">
        <v>7892</v>
      </c>
      <c r="B138" s="5">
        <v>401</v>
      </c>
      <c r="C138" s="5" t="s">
        <v>7893</v>
      </c>
      <c r="E138" s="5" t="s">
        <v>4969</v>
      </c>
      <c r="F138" s="5" t="s">
        <v>5146</v>
      </c>
      <c r="G138" s="5" t="s">
        <v>7894</v>
      </c>
      <c r="H138" s="5" t="s">
        <v>4970</v>
      </c>
      <c r="K138" s="5" t="s">
        <v>4971</v>
      </c>
      <c r="L138" s="5">
        <v>1</v>
      </c>
      <c r="M138" s="5">
        <v>1</v>
      </c>
      <c r="N138" s="5">
        <v>2</v>
      </c>
      <c r="O138" s="5">
        <v>1</v>
      </c>
      <c r="P138" s="5">
        <v>2</v>
      </c>
      <c r="Q138" s="5">
        <v>2</v>
      </c>
      <c r="R138" s="5">
        <v>2</v>
      </c>
      <c r="S138" s="5">
        <v>1</v>
      </c>
      <c r="T138" s="5">
        <v>1</v>
      </c>
      <c r="U138" s="5">
        <v>1</v>
      </c>
      <c r="V138" s="5">
        <v>1</v>
      </c>
      <c r="W138" s="5">
        <v>1</v>
      </c>
      <c r="X138" s="5">
        <v>2</v>
      </c>
      <c r="Y138" s="5">
        <v>1</v>
      </c>
      <c r="Z138" s="5">
        <v>1</v>
      </c>
      <c r="AA138" s="5">
        <v>1</v>
      </c>
      <c r="AB138" s="5" t="s">
        <v>7895</v>
      </c>
      <c r="AC138" s="5" t="s">
        <v>7896</v>
      </c>
    </row>
    <row r="139" spans="1:29" x14ac:dyDescent="0.3">
      <c r="A139" s="5" t="s">
        <v>7897</v>
      </c>
      <c r="B139" s="5">
        <v>456</v>
      </c>
      <c r="C139" s="5" t="s">
        <v>7898</v>
      </c>
      <c r="E139" s="5" t="s">
        <v>5123</v>
      </c>
      <c r="F139" s="5" t="s">
        <v>5146</v>
      </c>
      <c r="G139" s="5" t="s">
        <v>7899</v>
      </c>
      <c r="I139" s="5" t="s">
        <v>4883</v>
      </c>
      <c r="J139" s="5" t="s">
        <v>4883</v>
      </c>
      <c r="K139" s="5" t="s">
        <v>5126</v>
      </c>
      <c r="L139" s="5">
        <v>1</v>
      </c>
      <c r="M139" s="5">
        <v>3</v>
      </c>
      <c r="N139" s="5">
        <v>1</v>
      </c>
      <c r="O139" s="5">
        <v>1</v>
      </c>
      <c r="P139" s="5">
        <v>1</v>
      </c>
      <c r="Q139" s="5">
        <v>1</v>
      </c>
      <c r="R139" s="5">
        <v>2</v>
      </c>
      <c r="S139" s="5">
        <v>1</v>
      </c>
      <c r="T139" s="5">
        <v>1</v>
      </c>
      <c r="U139" s="5">
        <v>2</v>
      </c>
      <c r="V139" s="5">
        <v>1</v>
      </c>
      <c r="W139" s="5">
        <v>1</v>
      </c>
      <c r="X139" s="5">
        <v>1</v>
      </c>
      <c r="Y139" s="5">
        <v>1</v>
      </c>
      <c r="Z139" s="5">
        <v>1</v>
      </c>
      <c r="AA139" s="5">
        <v>1</v>
      </c>
      <c r="AB139" s="5" t="s">
        <v>7900</v>
      </c>
      <c r="AC139" s="5" t="s">
        <v>7901</v>
      </c>
    </row>
    <row r="140" spans="1:29" x14ac:dyDescent="0.3">
      <c r="A140" s="5" t="s">
        <v>740</v>
      </c>
      <c r="B140" s="5">
        <v>315</v>
      </c>
      <c r="C140" s="5" t="s">
        <v>7902</v>
      </c>
      <c r="E140" s="5" t="s">
        <v>5123</v>
      </c>
      <c r="F140" s="5" t="s">
        <v>5146</v>
      </c>
      <c r="G140" s="5" t="s">
        <v>7903</v>
      </c>
      <c r="H140" s="5" t="s">
        <v>5171</v>
      </c>
      <c r="I140" s="5" t="s">
        <v>4883</v>
      </c>
      <c r="J140" s="5" t="s">
        <v>4883</v>
      </c>
      <c r="K140" s="5" t="s">
        <v>5126</v>
      </c>
      <c r="L140" s="5">
        <v>1</v>
      </c>
      <c r="M140" s="5">
        <v>2</v>
      </c>
      <c r="N140" s="5">
        <v>1</v>
      </c>
      <c r="O140" s="5">
        <v>2</v>
      </c>
      <c r="P140" s="5">
        <v>1</v>
      </c>
      <c r="Q140" s="5">
        <v>2</v>
      </c>
      <c r="R140" s="5">
        <v>2</v>
      </c>
      <c r="S140" s="5">
        <v>1</v>
      </c>
      <c r="T140" s="5">
        <v>1</v>
      </c>
      <c r="U140" s="5">
        <v>2</v>
      </c>
      <c r="V140" s="5">
        <v>1</v>
      </c>
      <c r="W140" s="5">
        <v>0</v>
      </c>
      <c r="X140" s="5">
        <v>1</v>
      </c>
      <c r="Y140" s="5">
        <v>0</v>
      </c>
      <c r="Z140" s="5">
        <v>1</v>
      </c>
      <c r="AA140" s="5">
        <v>2</v>
      </c>
      <c r="AB140" s="5" t="s">
        <v>7904</v>
      </c>
      <c r="AC140" s="5" t="s">
        <v>138</v>
      </c>
    </row>
    <row r="141" spans="1:29" x14ac:dyDescent="0.3">
      <c r="A141" s="5" t="s">
        <v>790</v>
      </c>
      <c r="B141" s="5">
        <v>741</v>
      </c>
      <c r="C141" s="5" t="s">
        <v>7905</v>
      </c>
      <c r="E141" s="5" t="s">
        <v>5123</v>
      </c>
      <c r="F141" s="5" t="s">
        <v>5146</v>
      </c>
      <c r="G141" s="5" t="s">
        <v>7906</v>
      </c>
      <c r="H141" s="5" t="s">
        <v>5103</v>
      </c>
      <c r="I141" s="5" t="s">
        <v>2059</v>
      </c>
      <c r="J141" s="5" t="s">
        <v>1887</v>
      </c>
      <c r="K141" s="5" t="s">
        <v>4971</v>
      </c>
      <c r="L141" s="5">
        <v>2</v>
      </c>
      <c r="M141" s="5">
        <v>2</v>
      </c>
      <c r="N141" s="5">
        <v>1</v>
      </c>
      <c r="O141" s="5">
        <v>2</v>
      </c>
      <c r="P141" s="5">
        <v>3</v>
      </c>
      <c r="Q141" s="5">
        <v>1</v>
      </c>
      <c r="R141" s="5">
        <v>3</v>
      </c>
      <c r="S141" s="5">
        <v>2</v>
      </c>
      <c r="T141" s="5">
        <v>2</v>
      </c>
      <c r="U141" s="5">
        <v>4</v>
      </c>
      <c r="V141" s="5">
        <v>1</v>
      </c>
      <c r="W141" s="5">
        <v>1</v>
      </c>
      <c r="X141" s="5">
        <v>1</v>
      </c>
      <c r="Y141" s="5">
        <v>2</v>
      </c>
      <c r="Z141" s="5">
        <v>2</v>
      </c>
      <c r="AA141" s="5">
        <v>2</v>
      </c>
      <c r="AB141" s="5" t="s">
        <v>7907</v>
      </c>
      <c r="AC141" s="5" t="s">
        <v>791</v>
      </c>
    </row>
    <row r="142" spans="1:29" x14ac:dyDescent="0.3">
      <c r="A142" s="5" t="s">
        <v>809</v>
      </c>
      <c r="B142" s="5">
        <v>124</v>
      </c>
      <c r="C142" s="5" t="s">
        <v>6619</v>
      </c>
      <c r="E142" s="5" t="s">
        <v>4969</v>
      </c>
      <c r="F142" s="5" t="s">
        <v>5146</v>
      </c>
      <c r="G142" s="5" t="s">
        <v>6620</v>
      </c>
      <c r="H142" s="5" t="s">
        <v>4980</v>
      </c>
      <c r="I142" s="5" t="s">
        <v>2059</v>
      </c>
      <c r="J142" s="5" t="s">
        <v>1887</v>
      </c>
      <c r="K142" s="5" t="s">
        <v>4971</v>
      </c>
      <c r="L142" s="5">
        <v>2</v>
      </c>
      <c r="M142" s="5">
        <v>2</v>
      </c>
      <c r="N142" s="5">
        <v>1</v>
      </c>
      <c r="O142" s="5">
        <v>2</v>
      </c>
      <c r="P142" s="5">
        <v>2</v>
      </c>
      <c r="Q142" s="5">
        <v>1</v>
      </c>
      <c r="R142" s="5">
        <v>2</v>
      </c>
      <c r="S142" s="5">
        <v>1</v>
      </c>
      <c r="T142" s="5">
        <v>2</v>
      </c>
      <c r="U142" s="5">
        <v>3</v>
      </c>
      <c r="V142" s="5">
        <v>0</v>
      </c>
      <c r="W142" s="5">
        <v>0</v>
      </c>
      <c r="X142" s="5">
        <v>0</v>
      </c>
      <c r="Y142" s="5">
        <v>1</v>
      </c>
      <c r="Z142" s="5">
        <v>2</v>
      </c>
      <c r="AA142" s="5">
        <v>2</v>
      </c>
      <c r="AB142" s="5" t="s">
        <v>138</v>
      </c>
      <c r="AC142" s="5" t="s">
        <v>138</v>
      </c>
    </row>
    <row r="143" spans="1:29" x14ac:dyDescent="0.3">
      <c r="A143" s="5" t="s">
        <v>831</v>
      </c>
      <c r="B143" s="5">
        <v>270</v>
      </c>
      <c r="C143" s="5" t="s">
        <v>6621</v>
      </c>
      <c r="E143" s="5" t="s">
        <v>6494</v>
      </c>
      <c r="F143" s="5" t="s">
        <v>5146</v>
      </c>
      <c r="G143" s="5" t="s">
        <v>6613</v>
      </c>
      <c r="H143" s="5" t="s">
        <v>5103</v>
      </c>
      <c r="K143" s="5" t="s">
        <v>5126</v>
      </c>
      <c r="L143" s="5">
        <v>4</v>
      </c>
      <c r="M143" s="5">
        <v>3</v>
      </c>
      <c r="N143" s="5">
        <v>1</v>
      </c>
      <c r="O143" s="5">
        <v>3</v>
      </c>
      <c r="P143" s="5">
        <v>3</v>
      </c>
      <c r="Q143" s="5">
        <v>2</v>
      </c>
      <c r="R143" s="5">
        <v>8</v>
      </c>
      <c r="S143" s="5">
        <v>7</v>
      </c>
      <c r="T143" s="5">
        <v>2</v>
      </c>
      <c r="U143" s="5">
        <v>5</v>
      </c>
      <c r="V143" s="5">
        <v>1</v>
      </c>
      <c r="W143" s="5">
        <v>1</v>
      </c>
      <c r="X143" s="5">
        <v>1</v>
      </c>
      <c r="Y143" s="5">
        <v>3</v>
      </c>
      <c r="Z143" s="5">
        <v>4</v>
      </c>
      <c r="AA143" s="5">
        <v>3</v>
      </c>
      <c r="AB143" s="5" t="s">
        <v>6614</v>
      </c>
      <c r="AC143" s="5" t="s">
        <v>834</v>
      </c>
    </row>
    <row r="144" spans="1:29" x14ac:dyDescent="0.3">
      <c r="A144" s="5" t="s">
        <v>831</v>
      </c>
      <c r="B144" s="5">
        <v>270</v>
      </c>
      <c r="C144" s="5" t="s">
        <v>6621</v>
      </c>
      <c r="E144" s="5" t="s">
        <v>6421</v>
      </c>
      <c r="F144" s="5" t="s">
        <v>5146</v>
      </c>
      <c r="G144" s="5" t="s">
        <v>6613</v>
      </c>
      <c r="H144" s="5" t="s">
        <v>4892</v>
      </c>
      <c r="K144" s="5" t="s">
        <v>5126</v>
      </c>
      <c r="L144" s="5">
        <v>4</v>
      </c>
      <c r="M144" s="5">
        <v>3</v>
      </c>
      <c r="N144" s="5">
        <v>1</v>
      </c>
      <c r="O144" s="5">
        <v>3</v>
      </c>
      <c r="P144" s="5">
        <v>3</v>
      </c>
      <c r="Q144" s="5">
        <v>2</v>
      </c>
      <c r="R144" s="5">
        <v>8</v>
      </c>
      <c r="S144" s="5">
        <v>7</v>
      </c>
      <c r="T144" s="5">
        <v>2</v>
      </c>
      <c r="U144" s="5">
        <v>5</v>
      </c>
      <c r="V144" s="5">
        <v>1</v>
      </c>
      <c r="W144" s="5">
        <v>1</v>
      </c>
      <c r="X144" s="5">
        <v>1</v>
      </c>
      <c r="Y144" s="5">
        <v>3</v>
      </c>
      <c r="Z144" s="5">
        <v>4</v>
      </c>
      <c r="AA144" s="5">
        <v>3</v>
      </c>
      <c r="AB144" s="5" t="s">
        <v>6614</v>
      </c>
      <c r="AC144" s="5" t="s">
        <v>834</v>
      </c>
    </row>
    <row r="145" spans="1:29" x14ac:dyDescent="0.3">
      <c r="A145" s="5" t="s">
        <v>7908</v>
      </c>
      <c r="B145" s="5">
        <v>962</v>
      </c>
      <c r="C145" s="5" t="s">
        <v>7909</v>
      </c>
      <c r="E145" s="5" t="s">
        <v>5123</v>
      </c>
      <c r="F145" s="5" t="s">
        <v>5146</v>
      </c>
      <c r="G145" s="5" t="s">
        <v>7910</v>
      </c>
      <c r="I145" s="5" t="s">
        <v>4883</v>
      </c>
      <c r="J145" s="5" t="s">
        <v>4883</v>
      </c>
      <c r="K145" s="5" t="s">
        <v>5126</v>
      </c>
      <c r="L145" s="5">
        <v>2</v>
      </c>
      <c r="M145" s="5">
        <v>2</v>
      </c>
      <c r="N145" s="5">
        <v>2</v>
      </c>
      <c r="O145" s="5">
        <v>3</v>
      </c>
      <c r="P145" s="5">
        <v>3</v>
      </c>
      <c r="Q145" s="5">
        <v>3</v>
      </c>
      <c r="R145" s="5">
        <v>3</v>
      </c>
      <c r="S145" s="5">
        <v>3</v>
      </c>
      <c r="T145" s="5">
        <v>3</v>
      </c>
      <c r="U145" s="5">
        <v>3</v>
      </c>
      <c r="V145" s="5">
        <v>2</v>
      </c>
      <c r="W145" s="5">
        <v>0</v>
      </c>
      <c r="X145" s="5">
        <v>2</v>
      </c>
      <c r="Y145" s="5">
        <v>2</v>
      </c>
      <c r="Z145" s="5">
        <v>2</v>
      </c>
      <c r="AA145" s="5">
        <v>2</v>
      </c>
      <c r="AB145" s="5" t="s">
        <v>7911</v>
      </c>
      <c r="AC145" s="5" t="s">
        <v>138</v>
      </c>
    </row>
    <row r="146" spans="1:29" x14ac:dyDescent="0.3">
      <c r="A146" s="5" t="s">
        <v>7912</v>
      </c>
      <c r="B146" s="5">
        <v>542</v>
      </c>
      <c r="C146" s="5" t="s">
        <v>7913</v>
      </c>
      <c r="E146" s="5" t="s">
        <v>5123</v>
      </c>
      <c r="F146" s="5" t="s">
        <v>5146</v>
      </c>
      <c r="G146" s="5" t="s">
        <v>4215</v>
      </c>
      <c r="I146" s="5" t="s">
        <v>4883</v>
      </c>
      <c r="J146" s="5" t="s">
        <v>4883</v>
      </c>
      <c r="K146" s="5" t="s">
        <v>5126</v>
      </c>
      <c r="L146" s="5">
        <v>2</v>
      </c>
      <c r="M146" s="5">
        <v>2</v>
      </c>
      <c r="N146" s="5">
        <v>1</v>
      </c>
      <c r="O146" s="5">
        <v>2</v>
      </c>
      <c r="P146" s="5">
        <v>1</v>
      </c>
      <c r="Q146" s="5">
        <v>2</v>
      </c>
      <c r="R146" s="5">
        <v>2</v>
      </c>
      <c r="S146" s="5">
        <v>3</v>
      </c>
      <c r="T146" s="5">
        <v>1</v>
      </c>
      <c r="U146" s="5">
        <v>3</v>
      </c>
      <c r="V146" s="5">
        <v>0</v>
      </c>
      <c r="W146" s="5">
        <v>0</v>
      </c>
      <c r="X146" s="5">
        <v>1</v>
      </c>
      <c r="Y146" s="5">
        <v>1</v>
      </c>
      <c r="Z146" s="5">
        <v>1</v>
      </c>
      <c r="AA146" s="5">
        <v>2</v>
      </c>
      <c r="AB146" s="5" t="s">
        <v>138</v>
      </c>
      <c r="AC146" s="5" t="s">
        <v>138</v>
      </c>
    </row>
    <row r="147" spans="1:29" x14ac:dyDescent="0.3">
      <c r="A147" s="5" t="s">
        <v>7914</v>
      </c>
      <c r="B147" s="5">
        <v>613</v>
      </c>
      <c r="C147" s="5" t="s">
        <v>7915</v>
      </c>
      <c r="E147" s="5" t="s">
        <v>5123</v>
      </c>
      <c r="F147" s="5" t="s">
        <v>5146</v>
      </c>
      <c r="G147" s="5" t="s">
        <v>7916</v>
      </c>
      <c r="I147" s="5" t="s">
        <v>4883</v>
      </c>
      <c r="J147" s="5" t="s">
        <v>4883</v>
      </c>
      <c r="K147" s="5" t="s">
        <v>5126</v>
      </c>
      <c r="L147" s="5">
        <v>1</v>
      </c>
      <c r="M147" s="5">
        <v>2</v>
      </c>
      <c r="N147" s="5">
        <v>1</v>
      </c>
      <c r="O147" s="5">
        <v>1</v>
      </c>
      <c r="P147" s="5">
        <v>1</v>
      </c>
      <c r="Q147" s="5">
        <v>2</v>
      </c>
      <c r="R147" s="5">
        <v>1</v>
      </c>
      <c r="S147" s="5">
        <v>1</v>
      </c>
      <c r="T147" s="5">
        <v>1</v>
      </c>
      <c r="U147" s="5">
        <v>2</v>
      </c>
      <c r="V147" s="5">
        <v>0</v>
      </c>
      <c r="W147" s="5">
        <v>0</v>
      </c>
      <c r="X147" s="5">
        <v>1</v>
      </c>
      <c r="Y147" s="5">
        <v>1</v>
      </c>
      <c r="Z147" s="5">
        <v>1</v>
      </c>
      <c r="AA147" s="5">
        <v>1</v>
      </c>
      <c r="AB147" s="5" t="s">
        <v>138</v>
      </c>
      <c r="AC147" s="5" t="s">
        <v>138</v>
      </c>
    </row>
    <row r="148" spans="1:29" x14ac:dyDescent="0.3">
      <c r="A148" s="5" t="s">
        <v>7917</v>
      </c>
      <c r="B148" s="5">
        <v>1622</v>
      </c>
      <c r="C148" s="5" t="s">
        <v>7918</v>
      </c>
      <c r="E148" s="5" t="s">
        <v>5123</v>
      </c>
      <c r="F148" s="5" t="s">
        <v>5146</v>
      </c>
      <c r="G148" s="5" t="s">
        <v>7919</v>
      </c>
      <c r="I148" s="5" t="s">
        <v>4883</v>
      </c>
      <c r="J148" s="5" t="s">
        <v>4883</v>
      </c>
      <c r="K148" s="5" t="s">
        <v>5126</v>
      </c>
      <c r="L148" s="5">
        <v>2</v>
      </c>
      <c r="M148" s="5">
        <v>1</v>
      </c>
      <c r="N148" s="5">
        <v>1</v>
      </c>
      <c r="O148" s="5">
        <v>1</v>
      </c>
      <c r="P148" s="5">
        <v>1</v>
      </c>
      <c r="Q148" s="5">
        <v>1</v>
      </c>
      <c r="R148" s="5">
        <v>1</v>
      </c>
      <c r="S148" s="5">
        <v>1</v>
      </c>
      <c r="T148" s="5">
        <v>1</v>
      </c>
      <c r="U148" s="5">
        <v>1</v>
      </c>
      <c r="V148" s="5">
        <v>0</v>
      </c>
      <c r="W148" s="5">
        <v>2</v>
      </c>
      <c r="X148" s="5">
        <v>1</v>
      </c>
      <c r="Y148" s="5">
        <v>1</v>
      </c>
      <c r="Z148" s="5">
        <v>1</v>
      </c>
      <c r="AA148" s="5">
        <v>1</v>
      </c>
      <c r="AB148" s="5" t="s">
        <v>138</v>
      </c>
      <c r="AC148" s="5" t="s">
        <v>7920</v>
      </c>
    </row>
    <row r="149" spans="1:29" x14ac:dyDescent="0.3">
      <c r="A149" s="5" t="s">
        <v>7921</v>
      </c>
      <c r="B149" s="5">
        <v>438</v>
      </c>
      <c r="C149" s="5" t="s">
        <v>6605</v>
      </c>
      <c r="E149" s="5" t="s">
        <v>5123</v>
      </c>
      <c r="F149" s="5" t="s">
        <v>5146</v>
      </c>
      <c r="G149" s="5" t="s">
        <v>3485</v>
      </c>
      <c r="H149" s="5" t="s">
        <v>5171</v>
      </c>
      <c r="I149" s="5" t="s">
        <v>4883</v>
      </c>
      <c r="J149" s="5" t="s">
        <v>4883</v>
      </c>
      <c r="K149" s="5" t="s">
        <v>5126</v>
      </c>
      <c r="L149" s="5">
        <v>1</v>
      </c>
      <c r="M149" s="5">
        <v>1</v>
      </c>
      <c r="N149" s="5">
        <v>1</v>
      </c>
      <c r="O149" s="5">
        <v>1</v>
      </c>
      <c r="P149" s="5">
        <v>2</v>
      </c>
      <c r="Q149" s="5">
        <v>1</v>
      </c>
      <c r="R149" s="5">
        <v>3</v>
      </c>
      <c r="S149" s="5">
        <v>1</v>
      </c>
      <c r="T149" s="5">
        <v>1</v>
      </c>
      <c r="U149" s="5">
        <v>1</v>
      </c>
      <c r="V149" s="5">
        <v>1</v>
      </c>
      <c r="W149" s="5">
        <v>0</v>
      </c>
      <c r="X149" s="5">
        <v>1</v>
      </c>
      <c r="Y149" s="5">
        <v>1</v>
      </c>
      <c r="Z149" s="5">
        <v>1</v>
      </c>
      <c r="AA149" s="5">
        <v>1</v>
      </c>
      <c r="AB149" s="5" t="s">
        <v>7922</v>
      </c>
      <c r="AC149" s="5" t="s">
        <v>138</v>
      </c>
    </row>
    <row r="150" spans="1:29" x14ac:dyDescent="0.3">
      <c r="A150" s="5" t="s">
        <v>6631</v>
      </c>
      <c r="B150" s="5">
        <v>331</v>
      </c>
      <c r="C150" s="5" t="s">
        <v>6632</v>
      </c>
      <c r="E150" s="5" t="s">
        <v>6421</v>
      </c>
      <c r="F150" s="5" t="s">
        <v>5146</v>
      </c>
      <c r="G150" s="5" t="s">
        <v>6613</v>
      </c>
      <c r="H150" s="5" t="s">
        <v>6633</v>
      </c>
      <c r="K150" s="5" t="s">
        <v>5126</v>
      </c>
      <c r="L150" s="5">
        <v>4</v>
      </c>
      <c r="M150" s="5">
        <v>3</v>
      </c>
      <c r="N150" s="5">
        <v>1</v>
      </c>
      <c r="O150" s="5">
        <v>3</v>
      </c>
      <c r="P150" s="5">
        <v>3</v>
      </c>
      <c r="Q150" s="5">
        <v>2</v>
      </c>
      <c r="R150" s="5">
        <v>8</v>
      </c>
      <c r="S150" s="5">
        <v>7</v>
      </c>
      <c r="T150" s="5">
        <v>2</v>
      </c>
      <c r="U150" s="5">
        <v>5</v>
      </c>
      <c r="V150" s="5">
        <v>1</v>
      </c>
      <c r="W150" s="5">
        <v>1</v>
      </c>
      <c r="X150" s="5">
        <v>1</v>
      </c>
      <c r="Y150" s="5">
        <v>3</v>
      </c>
      <c r="Z150" s="5">
        <v>4</v>
      </c>
      <c r="AA150" s="5">
        <v>3</v>
      </c>
      <c r="AB150" s="5" t="s">
        <v>6614</v>
      </c>
      <c r="AC150" s="5" t="s">
        <v>834</v>
      </c>
    </row>
    <row r="151" spans="1:29" x14ac:dyDescent="0.3">
      <c r="A151" s="5" t="s">
        <v>7923</v>
      </c>
      <c r="B151" s="5">
        <v>430</v>
      </c>
      <c r="C151" s="5" t="s">
        <v>7924</v>
      </c>
      <c r="E151" s="5" t="s">
        <v>5123</v>
      </c>
      <c r="F151" s="5" t="s">
        <v>5146</v>
      </c>
      <c r="G151" s="5" t="s">
        <v>7925</v>
      </c>
      <c r="H151" s="5" t="s">
        <v>7926</v>
      </c>
      <c r="I151" s="5" t="s">
        <v>4883</v>
      </c>
      <c r="J151" s="5" t="s">
        <v>4883</v>
      </c>
      <c r="K151" s="5" t="s">
        <v>5126</v>
      </c>
      <c r="L151" s="5">
        <v>1</v>
      </c>
      <c r="M151" s="5">
        <v>1</v>
      </c>
      <c r="N151" s="5">
        <v>1</v>
      </c>
      <c r="O151" s="5">
        <v>2</v>
      </c>
      <c r="P151" s="5">
        <v>2</v>
      </c>
      <c r="Q151" s="5">
        <v>1</v>
      </c>
      <c r="R151" s="5">
        <v>1</v>
      </c>
      <c r="S151" s="5">
        <v>3</v>
      </c>
      <c r="T151" s="5">
        <v>1</v>
      </c>
      <c r="U151" s="5">
        <v>2</v>
      </c>
      <c r="V151" s="5">
        <v>0</v>
      </c>
      <c r="W151" s="5">
        <v>0</v>
      </c>
      <c r="X151" s="5">
        <v>0</v>
      </c>
      <c r="Y151" s="5">
        <v>0</v>
      </c>
      <c r="Z151" s="5">
        <v>1</v>
      </c>
      <c r="AA151" s="5">
        <v>1</v>
      </c>
      <c r="AB151" s="5" t="s">
        <v>138</v>
      </c>
      <c r="AC151" s="5" t="s">
        <v>138</v>
      </c>
    </row>
    <row r="152" spans="1:29" x14ac:dyDescent="0.3">
      <c r="A152" s="5" t="s">
        <v>7927</v>
      </c>
      <c r="B152" s="5">
        <v>576</v>
      </c>
      <c r="C152" s="5" t="s">
        <v>7928</v>
      </c>
      <c r="E152" s="5" t="s">
        <v>5501</v>
      </c>
      <c r="F152" s="5" t="s">
        <v>5146</v>
      </c>
      <c r="G152" s="5" t="s">
        <v>7929</v>
      </c>
      <c r="I152" s="5" t="s">
        <v>4883</v>
      </c>
      <c r="J152" s="5" t="s">
        <v>4883</v>
      </c>
      <c r="K152" s="5" t="s">
        <v>5126</v>
      </c>
      <c r="L152" s="5">
        <v>1</v>
      </c>
      <c r="M152" s="5">
        <v>1</v>
      </c>
      <c r="N152" s="5">
        <v>1</v>
      </c>
      <c r="O152" s="5">
        <v>1</v>
      </c>
      <c r="P152" s="5">
        <v>0</v>
      </c>
      <c r="Q152" s="5">
        <v>1</v>
      </c>
      <c r="R152" s="5">
        <v>1</v>
      </c>
      <c r="S152" s="5">
        <v>2</v>
      </c>
      <c r="T152" s="5">
        <v>1</v>
      </c>
      <c r="U152" s="5">
        <v>1</v>
      </c>
      <c r="V152" s="5">
        <v>1</v>
      </c>
      <c r="W152" s="5">
        <v>1</v>
      </c>
      <c r="X152" s="5">
        <v>1</v>
      </c>
      <c r="Y152" s="5">
        <v>1</v>
      </c>
      <c r="Z152" s="5">
        <v>1</v>
      </c>
      <c r="AA152" s="5">
        <v>0</v>
      </c>
      <c r="AB152" s="5" t="s">
        <v>7930</v>
      </c>
      <c r="AC152" s="5" t="s">
        <v>7931</v>
      </c>
    </row>
    <row r="153" spans="1:29" x14ac:dyDescent="0.3">
      <c r="A153" s="5" t="s">
        <v>7932</v>
      </c>
      <c r="B153" s="5">
        <v>362</v>
      </c>
      <c r="C153" s="5" t="s">
        <v>7933</v>
      </c>
      <c r="E153" s="5" t="s">
        <v>5123</v>
      </c>
      <c r="F153" s="5" t="s">
        <v>5146</v>
      </c>
      <c r="G153" s="5" t="s">
        <v>7934</v>
      </c>
      <c r="H153" s="5" t="s">
        <v>5103</v>
      </c>
      <c r="I153" s="5" t="s">
        <v>2059</v>
      </c>
      <c r="J153" s="5" t="s">
        <v>1887</v>
      </c>
      <c r="K153" s="5" t="s">
        <v>5126</v>
      </c>
      <c r="L153" s="5">
        <v>2</v>
      </c>
      <c r="M153" s="5">
        <v>1</v>
      </c>
      <c r="N153" s="5">
        <v>1</v>
      </c>
      <c r="O153" s="5">
        <v>1</v>
      </c>
      <c r="P153" s="5">
        <v>1</v>
      </c>
      <c r="Q153" s="5">
        <v>1</v>
      </c>
      <c r="R153" s="5">
        <v>1</v>
      </c>
      <c r="S153" s="5">
        <v>0</v>
      </c>
      <c r="T153" s="5">
        <v>1</v>
      </c>
      <c r="U153" s="5">
        <v>1</v>
      </c>
      <c r="V153" s="5">
        <v>0</v>
      </c>
      <c r="W153" s="5">
        <v>0</v>
      </c>
      <c r="X153" s="5">
        <v>1</v>
      </c>
      <c r="Y153" s="5">
        <v>0</v>
      </c>
      <c r="Z153" s="5">
        <v>1</v>
      </c>
      <c r="AA153" s="5">
        <v>0</v>
      </c>
      <c r="AB153" s="5" t="s">
        <v>138</v>
      </c>
      <c r="AC153" s="5" t="s">
        <v>138</v>
      </c>
    </row>
    <row r="154" spans="1:29" x14ac:dyDescent="0.3">
      <c r="A154" s="5" t="s">
        <v>1333</v>
      </c>
      <c r="B154" s="5">
        <v>181</v>
      </c>
      <c r="C154" s="5" t="s">
        <v>6634</v>
      </c>
      <c r="E154" s="5" t="s">
        <v>6635</v>
      </c>
      <c r="F154" s="5" t="s">
        <v>5146</v>
      </c>
      <c r="G154" s="5" t="s">
        <v>3640</v>
      </c>
      <c r="H154" s="5" t="s">
        <v>5103</v>
      </c>
      <c r="I154" s="5" t="s">
        <v>2059</v>
      </c>
      <c r="J154" s="5" t="s">
        <v>1887</v>
      </c>
      <c r="K154" s="5" t="s">
        <v>5126</v>
      </c>
      <c r="L154" s="5">
        <v>4</v>
      </c>
      <c r="M154" s="5">
        <v>4</v>
      </c>
      <c r="N154" s="5">
        <v>2</v>
      </c>
      <c r="O154" s="5">
        <v>2</v>
      </c>
      <c r="P154" s="5">
        <v>7</v>
      </c>
      <c r="Q154" s="5">
        <v>1</v>
      </c>
      <c r="R154" s="5">
        <v>7</v>
      </c>
      <c r="S154" s="5">
        <v>1</v>
      </c>
      <c r="T154" s="5">
        <v>1</v>
      </c>
      <c r="U154" s="5">
        <v>3</v>
      </c>
      <c r="V154" s="5">
        <v>0</v>
      </c>
      <c r="W154" s="5">
        <v>0</v>
      </c>
      <c r="X154" s="5">
        <v>1</v>
      </c>
      <c r="Y154" s="5">
        <v>1</v>
      </c>
      <c r="Z154" s="5">
        <v>1</v>
      </c>
      <c r="AA154" s="5">
        <v>1</v>
      </c>
      <c r="AB154" s="5" t="s">
        <v>138</v>
      </c>
      <c r="AC154" s="5" t="s">
        <v>138</v>
      </c>
    </row>
    <row r="155" spans="1:29" x14ac:dyDescent="0.3">
      <c r="A155" s="5" t="s">
        <v>7935</v>
      </c>
      <c r="B155" s="5">
        <v>487</v>
      </c>
      <c r="C155" s="5" t="s">
        <v>7889</v>
      </c>
      <c r="E155" s="5" t="s">
        <v>5123</v>
      </c>
      <c r="F155" s="5" t="s">
        <v>5146</v>
      </c>
      <c r="G155" s="5" t="s">
        <v>7887</v>
      </c>
      <c r="H155" s="5" t="s">
        <v>5171</v>
      </c>
      <c r="J155" s="5" t="s">
        <v>5251</v>
      </c>
      <c r="K155" s="5" t="s">
        <v>5366</v>
      </c>
      <c r="L155" s="5">
        <v>2</v>
      </c>
      <c r="M155" s="5">
        <v>2</v>
      </c>
      <c r="N155" s="5">
        <v>1</v>
      </c>
      <c r="O155" s="5">
        <v>1</v>
      </c>
      <c r="P155" s="5">
        <v>1</v>
      </c>
      <c r="Q155" s="5">
        <v>1</v>
      </c>
      <c r="R155" s="5">
        <v>1</v>
      </c>
      <c r="S155" s="5">
        <v>1</v>
      </c>
      <c r="T155" s="5">
        <v>1</v>
      </c>
      <c r="U155" s="5">
        <v>1</v>
      </c>
      <c r="V155" s="5">
        <v>1</v>
      </c>
      <c r="W155" s="5">
        <v>1</v>
      </c>
      <c r="X155" s="5">
        <v>1</v>
      </c>
      <c r="Y155" s="5">
        <v>1</v>
      </c>
      <c r="Z155" s="5">
        <v>1</v>
      </c>
      <c r="AA155" s="5">
        <v>1</v>
      </c>
      <c r="AB155" s="5" t="s">
        <v>7890</v>
      </c>
      <c r="AC155" s="5" t="s">
        <v>7891</v>
      </c>
    </row>
    <row r="156" spans="1:29" x14ac:dyDescent="0.3">
      <c r="A156" s="5" t="s">
        <v>7936</v>
      </c>
      <c r="B156" s="5">
        <v>520</v>
      </c>
      <c r="C156" s="5" t="s">
        <v>7937</v>
      </c>
      <c r="E156" s="5" t="s">
        <v>5123</v>
      </c>
      <c r="F156" s="5" t="s">
        <v>5146</v>
      </c>
      <c r="G156" s="5" t="s">
        <v>3629</v>
      </c>
      <c r="J156" s="5" t="s">
        <v>4883</v>
      </c>
      <c r="K156" s="5" t="s">
        <v>5126</v>
      </c>
      <c r="L156" s="5">
        <v>1</v>
      </c>
      <c r="M156" s="5">
        <v>2</v>
      </c>
      <c r="N156" s="5">
        <v>1</v>
      </c>
      <c r="O156" s="5">
        <v>2</v>
      </c>
      <c r="P156" s="5">
        <v>2</v>
      </c>
      <c r="Q156" s="5">
        <v>1</v>
      </c>
      <c r="R156" s="5">
        <v>4</v>
      </c>
      <c r="S156" s="5">
        <v>1</v>
      </c>
      <c r="T156" s="5">
        <v>1</v>
      </c>
      <c r="U156" s="5">
        <v>4</v>
      </c>
      <c r="V156" s="5">
        <v>0</v>
      </c>
      <c r="W156" s="5">
        <v>0</v>
      </c>
      <c r="X156" s="5">
        <v>1</v>
      </c>
      <c r="Y156" s="5">
        <v>1</v>
      </c>
      <c r="Z156" s="5">
        <v>1</v>
      </c>
      <c r="AA156" s="5">
        <v>1</v>
      </c>
      <c r="AB156" s="5" t="s">
        <v>138</v>
      </c>
      <c r="AC156" s="5" t="s">
        <v>138</v>
      </c>
    </row>
    <row r="157" spans="1:29" x14ac:dyDescent="0.3">
      <c r="A157" s="5" t="s">
        <v>6636</v>
      </c>
      <c r="B157" s="5">
        <v>343</v>
      </c>
      <c r="C157" s="5" t="s">
        <v>6637</v>
      </c>
      <c r="E157" s="5" t="s">
        <v>4969</v>
      </c>
      <c r="F157" s="5" t="s">
        <v>5146</v>
      </c>
      <c r="G157" s="5" t="s">
        <v>6638</v>
      </c>
      <c r="H157" s="5" t="s">
        <v>4970</v>
      </c>
      <c r="K157" s="5" t="s">
        <v>4971</v>
      </c>
      <c r="L157" s="5">
        <v>1</v>
      </c>
      <c r="M157" s="5">
        <v>1</v>
      </c>
      <c r="N157" s="5">
        <v>2</v>
      </c>
      <c r="O157" s="5">
        <v>1</v>
      </c>
      <c r="P157" s="5">
        <v>2</v>
      </c>
      <c r="Q157" s="5">
        <v>2</v>
      </c>
      <c r="R157" s="5">
        <v>2</v>
      </c>
      <c r="S157" s="5">
        <v>2</v>
      </c>
      <c r="T157" s="5">
        <v>1</v>
      </c>
      <c r="U157" s="5">
        <v>4</v>
      </c>
      <c r="V157" s="5">
        <v>0</v>
      </c>
      <c r="W157" s="5">
        <v>0</v>
      </c>
      <c r="X157" s="5">
        <v>1</v>
      </c>
      <c r="Y157" s="5">
        <v>2</v>
      </c>
      <c r="Z157" s="5">
        <v>2</v>
      </c>
      <c r="AA157" s="5">
        <v>2</v>
      </c>
      <c r="AB157" s="5" t="s">
        <v>138</v>
      </c>
      <c r="AC157" s="5" t="s">
        <v>138</v>
      </c>
    </row>
    <row r="158" spans="1:29" x14ac:dyDescent="0.3">
      <c r="A158" s="5" t="s">
        <v>7938</v>
      </c>
      <c r="B158" s="5">
        <v>443</v>
      </c>
      <c r="C158" s="5" t="s">
        <v>7939</v>
      </c>
      <c r="E158" s="5" t="s">
        <v>5123</v>
      </c>
      <c r="F158" s="5" t="s">
        <v>5146</v>
      </c>
      <c r="G158" s="5" t="s">
        <v>7940</v>
      </c>
      <c r="H158" s="5" t="s">
        <v>5171</v>
      </c>
      <c r="J158" s="5" t="s">
        <v>4883</v>
      </c>
      <c r="K158" s="5" t="s">
        <v>5126</v>
      </c>
      <c r="L158" s="5">
        <v>1</v>
      </c>
      <c r="M158" s="5">
        <v>2</v>
      </c>
      <c r="N158" s="5">
        <v>1</v>
      </c>
      <c r="O158" s="5">
        <v>1</v>
      </c>
      <c r="P158" s="5">
        <v>1</v>
      </c>
      <c r="Q158" s="5">
        <v>1</v>
      </c>
      <c r="R158" s="5">
        <v>2</v>
      </c>
      <c r="S158" s="5">
        <v>1</v>
      </c>
      <c r="T158" s="5">
        <v>1</v>
      </c>
      <c r="U158" s="5">
        <v>1</v>
      </c>
      <c r="V158" s="5">
        <v>0</v>
      </c>
      <c r="W158" s="5">
        <v>0</v>
      </c>
      <c r="X158" s="5">
        <v>1</v>
      </c>
      <c r="Y158" s="5">
        <v>1</v>
      </c>
      <c r="Z158" s="5">
        <v>1</v>
      </c>
      <c r="AA158" s="5">
        <v>1</v>
      </c>
      <c r="AB158" s="5" t="s">
        <v>138</v>
      </c>
      <c r="AC158" s="5" t="s">
        <v>138</v>
      </c>
    </row>
    <row r="159" spans="1:29" x14ac:dyDescent="0.3">
      <c r="A159" s="5" t="s">
        <v>7941</v>
      </c>
      <c r="B159" s="5">
        <v>307</v>
      </c>
      <c r="C159" s="5" t="s">
        <v>7942</v>
      </c>
      <c r="E159" s="5" t="s">
        <v>5123</v>
      </c>
      <c r="F159" s="5" t="s">
        <v>5146</v>
      </c>
      <c r="G159" s="5" t="s">
        <v>2190</v>
      </c>
      <c r="I159" s="5" t="s">
        <v>4883</v>
      </c>
      <c r="J159" s="5" t="s">
        <v>4883</v>
      </c>
      <c r="K159" s="5" t="s">
        <v>5126</v>
      </c>
      <c r="L159" s="5">
        <v>1</v>
      </c>
      <c r="M159" s="5">
        <v>1</v>
      </c>
      <c r="N159" s="5">
        <v>1</v>
      </c>
      <c r="O159" s="5">
        <v>1</v>
      </c>
      <c r="P159" s="5">
        <v>1</v>
      </c>
      <c r="Q159" s="5">
        <v>1</v>
      </c>
      <c r="R159" s="5">
        <v>1</v>
      </c>
      <c r="S159" s="5">
        <v>1</v>
      </c>
      <c r="T159" s="5">
        <v>1</v>
      </c>
      <c r="U159" s="5">
        <v>1</v>
      </c>
      <c r="V159" s="5">
        <v>0</v>
      </c>
      <c r="W159" s="5">
        <v>0</v>
      </c>
      <c r="X159" s="5">
        <v>1</v>
      </c>
      <c r="Y159" s="5">
        <v>1</v>
      </c>
      <c r="Z159" s="5">
        <v>1</v>
      </c>
      <c r="AA159" s="5">
        <v>1</v>
      </c>
      <c r="AB159" s="5" t="s">
        <v>138</v>
      </c>
      <c r="AC159" s="5" t="s">
        <v>138</v>
      </c>
    </row>
    <row r="160" spans="1:29" x14ac:dyDescent="0.3">
      <c r="A160" s="5" t="s">
        <v>6639</v>
      </c>
      <c r="B160" s="5">
        <v>479</v>
      </c>
      <c r="C160" s="5" t="s">
        <v>6640</v>
      </c>
      <c r="E160" s="5" t="s">
        <v>6494</v>
      </c>
      <c r="F160" s="5" t="s">
        <v>5146</v>
      </c>
      <c r="G160" s="5" t="s">
        <v>6641</v>
      </c>
      <c r="H160" s="5" t="s">
        <v>4970</v>
      </c>
      <c r="J160" s="5" t="s">
        <v>1887</v>
      </c>
      <c r="K160" s="5" t="s">
        <v>5126</v>
      </c>
    </row>
    <row r="161" spans="1:29" x14ac:dyDescent="0.3">
      <c r="A161" s="5" t="s">
        <v>7943</v>
      </c>
      <c r="B161" s="5">
        <v>336</v>
      </c>
      <c r="C161" s="5" t="s">
        <v>7944</v>
      </c>
      <c r="E161" s="5" t="s">
        <v>5123</v>
      </c>
      <c r="F161" s="5" t="s">
        <v>7945</v>
      </c>
      <c r="G161" s="5" t="s">
        <v>2014</v>
      </c>
      <c r="I161" s="5" t="s">
        <v>4883</v>
      </c>
      <c r="J161" s="5" t="s">
        <v>4883</v>
      </c>
      <c r="K161" s="5" t="s">
        <v>5126</v>
      </c>
    </row>
    <row r="162" spans="1:29" x14ac:dyDescent="0.3">
      <c r="A162" s="5" t="s">
        <v>252</v>
      </c>
      <c r="B162" s="5">
        <v>399</v>
      </c>
      <c r="C162" s="5" t="s">
        <v>6642</v>
      </c>
      <c r="E162" s="5" t="s">
        <v>6413</v>
      </c>
      <c r="F162" s="5" t="s">
        <v>5169</v>
      </c>
      <c r="G162" s="5" t="s">
        <v>6643</v>
      </c>
      <c r="I162" s="5" t="s">
        <v>4883</v>
      </c>
      <c r="J162" s="5" t="s">
        <v>4883</v>
      </c>
      <c r="K162" s="5" t="s">
        <v>5126</v>
      </c>
      <c r="L162" s="5">
        <v>2</v>
      </c>
      <c r="M162" s="5">
        <v>2</v>
      </c>
      <c r="N162" s="5">
        <v>1</v>
      </c>
      <c r="O162" s="5">
        <v>1</v>
      </c>
      <c r="P162" s="5">
        <v>1</v>
      </c>
      <c r="Q162" s="5">
        <v>1</v>
      </c>
      <c r="R162" s="5">
        <v>1</v>
      </c>
      <c r="S162" s="5">
        <v>2</v>
      </c>
      <c r="T162" s="5">
        <v>2</v>
      </c>
      <c r="U162" s="5">
        <v>2</v>
      </c>
      <c r="V162" s="5">
        <v>0</v>
      </c>
      <c r="W162" s="5">
        <v>0</v>
      </c>
      <c r="X162" s="5">
        <v>0</v>
      </c>
      <c r="Y162" s="5">
        <v>2</v>
      </c>
      <c r="Z162" s="5">
        <v>2</v>
      </c>
      <c r="AA162" s="5">
        <v>2</v>
      </c>
      <c r="AB162" s="5" t="s">
        <v>138</v>
      </c>
      <c r="AC162" s="5" t="s">
        <v>138</v>
      </c>
    </row>
    <row r="163" spans="1:29" x14ac:dyDescent="0.3">
      <c r="A163" s="5" t="s">
        <v>383</v>
      </c>
      <c r="B163" s="5">
        <v>395</v>
      </c>
      <c r="C163" s="5" t="s">
        <v>7946</v>
      </c>
      <c r="E163" s="5" t="s">
        <v>5123</v>
      </c>
      <c r="F163" s="5" t="s">
        <v>5169</v>
      </c>
      <c r="G163" s="5" t="s">
        <v>2044</v>
      </c>
      <c r="H163" s="5" t="s">
        <v>4892</v>
      </c>
      <c r="I163" s="5" t="s">
        <v>4883</v>
      </c>
      <c r="J163" s="5" t="s">
        <v>4883</v>
      </c>
      <c r="K163" s="5" t="s">
        <v>5126</v>
      </c>
      <c r="L163" s="5">
        <v>1</v>
      </c>
      <c r="M163" s="5">
        <v>2</v>
      </c>
      <c r="N163" s="5">
        <v>1</v>
      </c>
      <c r="O163" s="5">
        <v>1</v>
      </c>
      <c r="P163" s="5">
        <v>1</v>
      </c>
      <c r="Q163" s="5">
        <v>1</v>
      </c>
      <c r="R163" s="5">
        <v>3</v>
      </c>
      <c r="S163" s="5">
        <v>1</v>
      </c>
      <c r="T163" s="5">
        <v>2</v>
      </c>
      <c r="U163" s="5">
        <v>2</v>
      </c>
      <c r="V163" s="5">
        <v>0</v>
      </c>
      <c r="W163" s="5">
        <v>0</v>
      </c>
      <c r="X163" s="5">
        <v>1</v>
      </c>
      <c r="Y163" s="5">
        <v>1</v>
      </c>
      <c r="Z163" s="5">
        <v>1</v>
      </c>
      <c r="AA163" s="5">
        <v>1</v>
      </c>
      <c r="AB163" s="5" t="s">
        <v>138</v>
      </c>
      <c r="AC163" s="5" t="s">
        <v>138</v>
      </c>
    </row>
    <row r="164" spans="1:29" x14ac:dyDescent="0.3">
      <c r="A164" s="5" t="s">
        <v>386</v>
      </c>
      <c r="B164" s="5">
        <v>447</v>
      </c>
      <c r="C164" s="5" t="s">
        <v>6644</v>
      </c>
      <c r="E164" s="5" t="s">
        <v>6413</v>
      </c>
      <c r="F164" s="5" t="s">
        <v>5169</v>
      </c>
      <c r="G164" s="5" t="s">
        <v>6643</v>
      </c>
      <c r="H164" s="5" t="s">
        <v>4892</v>
      </c>
      <c r="I164" s="5" t="s">
        <v>4883</v>
      </c>
      <c r="J164" s="5" t="s">
        <v>4883</v>
      </c>
      <c r="K164" s="5" t="s">
        <v>5126</v>
      </c>
      <c r="L164" s="5">
        <v>1</v>
      </c>
      <c r="M164" s="5">
        <v>1</v>
      </c>
      <c r="N164" s="5">
        <v>2</v>
      </c>
      <c r="O164" s="5">
        <v>2</v>
      </c>
      <c r="P164" s="5">
        <v>1</v>
      </c>
      <c r="Q164" s="5">
        <v>1</v>
      </c>
      <c r="R164" s="5">
        <v>2</v>
      </c>
      <c r="S164" s="5">
        <v>1</v>
      </c>
      <c r="T164" s="5">
        <v>1</v>
      </c>
      <c r="U164" s="5">
        <v>2</v>
      </c>
      <c r="V164" s="5">
        <v>0</v>
      </c>
      <c r="W164" s="5">
        <v>0</v>
      </c>
      <c r="X164" s="5">
        <v>1</v>
      </c>
      <c r="Y164" s="5">
        <v>1</v>
      </c>
      <c r="Z164" s="5">
        <v>1</v>
      </c>
      <c r="AA164" s="5">
        <v>0</v>
      </c>
      <c r="AB164" s="5" t="s">
        <v>138</v>
      </c>
      <c r="AC164" s="5" t="s">
        <v>138</v>
      </c>
    </row>
    <row r="165" spans="1:29" x14ac:dyDescent="0.3">
      <c r="A165" s="5" t="s">
        <v>519</v>
      </c>
      <c r="B165" s="5">
        <v>478</v>
      </c>
      <c r="C165" s="5" t="s">
        <v>7947</v>
      </c>
      <c r="E165" s="5" t="s">
        <v>5123</v>
      </c>
      <c r="F165" s="5" t="s">
        <v>5169</v>
      </c>
      <c r="G165" s="5" t="s">
        <v>7948</v>
      </c>
      <c r="H165" s="5" t="s">
        <v>5171</v>
      </c>
      <c r="I165" s="5" t="s">
        <v>4883</v>
      </c>
      <c r="J165" s="5" t="s">
        <v>4883</v>
      </c>
      <c r="K165" s="5" t="s">
        <v>5126</v>
      </c>
      <c r="L165" s="5">
        <v>2</v>
      </c>
      <c r="M165" s="5">
        <v>1</v>
      </c>
      <c r="N165" s="5">
        <v>1</v>
      </c>
      <c r="O165" s="5">
        <v>1</v>
      </c>
      <c r="P165" s="5">
        <v>1</v>
      </c>
      <c r="Q165" s="5">
        <v>1</v>
      </c>
      <c r="R165" s="5">
        <v>1</v>
      </c>
      <c r="S165" s="5">
        <v>1</v>
      </c>
      <c r="T165" s="5">
        <v>1</v>
      </c>
      <c r="U165" s="5">
        <v>1</v>
      </c>
      <c r="V165" s="5">
        <v>1</v>
      </c>
      <c r="W165" s="5">
        <v>1</v>
      </c>
      <c r="X165" s="5">
        <v>1</v>
      </c>
      <c r="Y165" s="5">
        <v>1</v>
      </c>
      <c r="Z165" s="5">
        <v>0</v>
      </c>
      <c r="AA165" s="5">
        <v>1</v>
      </c>
      <c r="AB165" s="5" t="s">
        <v>7949</v>
      </c>
      <c r="AC165" s="5" t="s">
        <v>520</v>
      </c>
    </row>
    <row r="166" spans="1:29" x14ac:dyDescent="0.3">
      <c r="A166" s="5" t="s">
        <v>569</v>
      </c>
      <c r="B166" s="5">
        <v>180</v>
      </c>
      <c r="C166" s="5" t="s">
        <v>6645</v>
      </c>
      <c r="E166" s="5" t="s">
        <v>6413</v>
      </c>
      <c r="F166" s="5" t="s">
        <v>5169</v>
      </c>
      <c r="G166" s="5" t="s">
        <v>3640</v>
      </c>
      <c r="H166" s="5" t="s">
        <v>4892</v>
      </c>
      <c r="I166" s="5" t="s">
        <v>4883</v>
      </c>
      <c r="J166" s="5" t="s">
        <v>4883</v>
      </c>
      <c r="K166" s="5" t="s">
        <v>5126</v>
      </c>
      <c r="L166" s="5">
        <v>4</v>
      </c>
      <c r="M166" s="5">
        <v>4</v>
      </c>
      <c r="N166" s="5">
        <v>2</v>
      </c>
      <c r="O166" s="5">
        <v>2</v>
      </c>
      <c r="P166" s="5">
        <v>7</v>
      </c>
      <c r="Q166" s="5">
        <v>1</v>
      </c>
      <c r="R166" s="5">
        <v>7</v>
      </c>
      <c r="S166" s="5">
        <v>1</v>
      </c>
      <c r="T166" s="5">
        <v>1</v>
      </c>
      <c r="U166" s="5">
        <v>3</v>
      </c>
      <c r="V166" s="5">
        <v>0</v>
      </c>
      <c r="W166" s="5">
        <v>0</v>
      </c>
      <c r="X166" s="5">
        <v>1</v>
      </c>
      <c r="Y166" s="5">
        <v>1</v>
      </c>
      <c r="Z166" s="5">
        <v>1</v>
      </c>
      <c r="AA166" s="5">
        <v>1</v>
      </c>
      <c r="AB166" s="5" t="s">
        <v>138</v>
      </c>
      <c r="AC166" s="5" t="s">
        <v>138</v>
      </c>
    </row>
    <row r="167" spans="1:29" x14ac:dyDescent="0.3">
      <c r="A167" s="5" t="s">
        <v>5166</v>
      </c>
      <c r="B167" s="5">
        <v>391</v>
      </c>
      <c r="C167" s="5" t="s">
        <v>5167</v>
      </c>
      <c r="E167" s="5" t="s">
        <v>5168</v>
      </c>
      <c r="F167" s="5" t="s">
        <v>5169</v>
      </c>
      <c r="G167" s="5" t="s">
        <v>5170</v>
      </c>
      <c r="H167" s="5" t="s">
        <v>5171</v>
      </c>
      <c r="I167" s="5" t="s">
        <v>4883</v>
      </c>
      <c r="J167" s="5" t="s">
        <v>4883</v>
      </c>
      <c r="K167" s="5" t="s">
        <v>4883</v>
      </c>
      <c r="L167" s="5">
        <v>3</v>
      </c>
      <c r="M167" s="5">
        <v>4</v>
      </c>
      <c r="N167" s="5">
        <v>3</v>
      </c>
      <c r="O167" s="5">
        <v>3</v>
      </c>
      <c r="P167" s="5">
        <v>4</v>
      </c>
      <c r="Q167" s="5">
        <v>3</v>
      </c>
      <c r="R167" s="5">
        <v>5</v>
      </c>
      <c r="S167" s="5">
        <v>3</v>
      </c>
      <c r="T167" s="5">
        <v>2</v>
      </c>
      <c r="U167" s="5">
        <v>4</v>
      </c>
      <c r="V167" s="5">
        <v>1</v>
      </c>
      <c r="W167" s="5">
        <v>1</v>
      </c>
      <c r="X167" s="5">
        <v>1</v>
      </c>
      <c r="Y167" s="5">
        <v>2</v>
      </c>
      <c r="Z167" s="5">
        <v>3</v>
      </c>
      <c r="AA167" s="5">
        <v>2</v>
      </c>
      <c r="AB167" s="5" t="s">
        <v>7950</v>
      </c>
      <c r="AC167" s="5" t="s">
        <v>5184</v>
      </c>
    </row>
    <row r="168" spans="1:29" x14ac:dyDescent="0.3">
      <c r="A168" s="5" t="s">
        <v>5189</v>
      </c>
      <c r="B168" s="5">
        <v>399</v>
      </c>
      <c r="C168" s="5" t="s">
        <v>5167</v>
      </c>
      <c r="E168" s="5" t="s">
        <v>5168</v>
      </c>
      <c r="F168" s="5" t="s">
        <v>5169</v>
      </c>
      <c r="G168" s="5" t="s">
        <v>5170</v>
      </c>
      <c r="H168" s="5" t="s">
        <v>5190</v>
      </c>
      <c r="I168" s="5" t="s">
        <v>4883</v>
      </c>
      <c r="J168" s="5" t="s">
        <v>4883</v>
      </c>
      <c r="K168" s="5" t="s">
        <v>5126</v>
      </c>
      <c r="L168" s="5">
        <v>3</v>
      </c>
      <c r="M168" s="5">
        <v>4</v>
      </c>
      <c r="N168" s="5">
        <v>3</v>
      </c>
      <c r="O168" s="5">
        <v>3</v>
      </c>
      <c r="P168" s="5">
        <v>4</v>
      </c>
      <c r="Q168" s="5">
        <v>3</v>
      </c>
      <c r="R168" s="5">
        <v>5</v>
      </c>
      <c r="S168" s="5">
        <v>3</v>
      </c>
      <c r="T168" s="5">
        <v>2</v>
      </c>
      <c r="U168" s="5">
        <v>4</v>
      </c>
      <c r="V168" s="5">
        <v>1</v>
      </c>
      <c r="W168" s="5">
        <v>1</v>
      </c>
      <c r="X168" s="5">
        <v>1</v>
      </c>
      <c r="Y168" s="5">
        <v>2</v>
      </c>
      <c r="Z168" s="5">
        <v>3</v>
      </c>
      <c r="AA168" s="5">
        <v>2</v>
      </c>
      <c r="AB168" s="5" t="s">
        <v>7950</v>
      </c>
      <c r="AC168" s="5" t="s">
        <v>5184</v>
      </c>
    </row>
    <row r="169" spans="1:29" x14ac:dyDescent="0.3">
      <c r="A169" s="5" t="s">
        <v>844</v>
      </c>
      <c r="B169" s="5">
        <v>276</v>
      </c>
      <c r="C169" s="5" t="s">
        <v>7951</v>
      </c>
      <c r="E169" s="5" t="s">
        <v>5123</v>
      </c>
      <c r="F169" s="5" t="s">
        <v>5169</v>
      </c>
      <c r="G169" s="5" t="s">
        <v>7952</v>
      </c>
      <c r="H169" s="5" t="s">
        <v>4892</v>
      </c>
      <c r="I169" s="5" t="s">
        <v>4883</v>
      </c>
      <c r="J169" s="5" t="s">
        <v>4883</v>
      </c>
      <c r="K169" s="5" t="s">
        <v>6513</v>
      </c>
      <c r="L169" s="5">
        <v>1</v>
      </c>
      <c r="M169" s="5">
        <v>1</v>
      </c>
      <c r="N169" s="5">
        <v>1</v>
      </c>
      <c r="O169" s="5">
        <v>1</v>
      </c>
      <c r="P169" s="5">
        <v>1</v>
      </c>
      <c r="Q169" s="5">
        <v>2</v>
      </c>
      <c r="R169" s="5">
        <v>1</v>
      </c>
      <c r="S169" s="5">
        <v>1</v>
      </c>
      <c r="T169" s="5">
        <v>1</v>
      </c>
      <c r="U169" s="5">
        <v>2</v>
      </c>
      <c r="V169" s="5">
        <v>1</v>
      </c>
      <c r="W169" s="5">
        <v>1</v>
      </c>
      <c r="X169" s="5">
        <v>1</v>
      </c>
      <c r="Y169" s="5">
        <v>1</v>
      </c>
      <c r="Z169" s="5">
        <v>1</v>
      </c>
      <c r="AA169" s="5">
        <v>1</v>
      </c>
      <c r="AB169" s="5" t="s">
        <v>7953</v>
      </c>
      <c r="AC169" s="5" t="s">
        <v>847</v>
      </c>
    </row>
    <row r="170" spans="1:29" x14ac:dyDescent="0.3">
      <c r="A170" s="5" t="s">
        <v>855</v>
      </c>
      <c r="B170" s="5">
        <v>481</v>
      </c>
      <c r="C170" s="5" t="s">
        <v>7954</v>
      </c>
      <c r="E170" s="5" t="s">
        <v>5123</v>
      </c>
      <c r="F170" s="5" t="s">
        <v>5169</v>
      </c>
      <c r="G170" s="5" t="s">
        <v>7948</v>
      </c>
      <c r="H170" s="5" t="s">
        <v>7955</v>
      </c>
      <c r="I170" s="5" t="s">
        <v>4883</v>
      </c>
      <c r="J170" s="5" t="s">
        <v>4883</v>
      </c>
      <c r="K170" s="5" t="s">
        <v>5126</v>
      </c>
      <c r="L170" s="5">
        <v>2</v>
      </c>
      <c r="M170" s="5">
        <v>1</v>
      </c>
      <c r="N170" s="5">
        <v>1</v>
      </c>
      <c r="O170" s="5">
        <v>1</v>
      </c>
      <c r="P170" s="5">
        <v>1</v>
      </c>
      <c r="Q170" s="5">
        <v>1</v>
      </c>
      <c r="R170" s="5">
        <v>1</v>
      </c>
      <c r="S170" s="5">
        <v>1</v>
      </c>
      <c r="T170" s="5">
        <v>1</v>
      </c>
      <c r="U170" s="5">
        <v>1</v>
      </c>
      <c r="V170" s="5">
        <v>1</v>
      </c>
      <c r="W170" s="5">
        <v>1</v>
      </c>
      <c r="X170" s="5">
        <v>1</v>
      </c>
      <c r="Y170" s="5">
        <v>1</v>
      </c>
      <c r="Z170" s="5">
        <v>0</v>
      </c>
      <c r="AA170" s="5">
        <v>1</v>
      </c>
      <c r="AB170" s="5" t="s">
        <v>7949</v>
      </c>
      <c r="AC170" s="5" t="s">
        <v>520</v>
      </c>
    </row>
    <row r="171" spans="1:29" x14ac:dyDescent="0.3">
      <c r="A171" s="5" t="s">
        <v>881</v>
      </c>
      <c r="B171" s="5">
        <v>396</v>
      </c>
      <c r="C171" s="5" t="s">
        <v>6646</v>
      </c>
      <c r="E171" s="5" t="s">
        <v>6413</v>
      </c>
      <c r="F171" s="5" t="s">
        <v>5169</v>
      </c>
      <c r="G171" s="5" t="s">
        <v>6643</v>
      </c>
      <c r="H171" s="5" t="s">
        <v>4892</v>
      </c>
      <c r="I171" s="5" t="s">
        <v>4883</v>
      </c>
      <c r="J171" s="5" t="s">
        <v>4883</v>
      </c>
      <c r="K171" s="5" t="s">
        <v>5126</v>
      </c>
      <c r="L171" s="5">
        <v>2</v>
      </c>
      <c r="M171" s="5">
        <v>2</v>
      </c>
      <c r="N171" s="5">
        <v>1</v>
      </c>
      <c r="O171" s="5">
        <v>1</v>
      </c>
      <c r="P171" s="5">
        <v>1</v>
      </c>
      <c r="Q171" s="5">
        <v>1</v>
      </c>
      <c r="R171" s="5">
        <v>1</v>
      </c>
      <c r="S171" s="5">
        <v>2</v>
      </c>
      <c r="T171" s="5">
        <v>2</v>
      </c>
      <c r="U171" s="5">
        <v>2</v>
      </c>
      <c r="V171" s="5">
        <v>0</v>
      </c>
      <c r="W171" s="5">
        <v>0</v>
      </c>
      <c r="X171" s="5">
        <v>0</v>
      </c>
      <c r="Y171" s="5">
        <v>2</v>
      </c>
      <c r="Z171" s="5">
        <v>2</v>
      </c>
      <c r="AA171" s="5">
        <v>2</v>
      </c>
      <c r="AB171" s="5" t="s">
        <v>138</v>
      </c>
      <c r="AC171" s="5" t="s">
        <v>138</v>
      </c>
    </row>
    <row r="172" spans="1:29" x14ac:dyDescent="0.3">
      <c r="A172" s="5" t="s">
        <v>941</v>
      </c>
      <c r="B172" s="5">
        <v>417</v>
      </c>
      <c r="C172" s="5" t="s">
        <v>7956</v>
      </c>
      <c r="E172" s="5" t="s">
        <v>5123</v>
      </c>
      <c r="F172" s="5" t="s">
        <v>5169</v>
      </c>
      <c r="G172" s="5" t="s">
        <v>7957</v>
      </c>
      <c r="I172" s="5" t="s">
        <v>4883</v>
      </c>
      <c r="J172" s="5" t="s">
        <v>4883</v>
      </c>
      <c r="K172" s="5" t="s">
        <v>5126</v>
      </c>
      <c r="L172" s="5">
        <v>1</v>
      </c>
      <c r="M172" s="5">
        <v>2</v>
      </c>
      <c r="N172" s="5">
        <v>1</v>
      </c>
      <c r="O172" s="5">
        <v>2</v>
      </c>
      <c r="P172" s="5">
        <v>1</v>
      </c>
      <c r="Q172" s="5">
        <v>1</v>
      </c>
      <c r="R172" s="5">
        <v>2</v>
      </c>
      <c r="S172" s="5">
        <v>1</v>
      </c>
      <c r="T172" s="5">
        <v>1</v>
      </c>
      <c r="U172" s="5">
        <v>1</v>
      </c>
      <c r="V172" s="5">
        <v>0</v>
      </c>
      <c r="W172" s="5">
        <v>0</v>
      </c>
      <c r="X172" s="5">
        <v>0</v>
      </c>
      <c r="Y172" s="5">
        <v>1</v>
      </c>
      <c r="Z172" s="5">
        <v>1</v>
      </c>
      <c r="AA172" s="5">
        <v>3</v>
      </c>
      <c r="AB172" s="5" t="s">
        <v>138</v>
      </c>
      <c r="AC172" s="5" t="s">
        <v>138</v>
      </c>
    </row>
    <row r="173" spans="1:29" x14ac:dyDescent="0.3">
      <c r="A173" s="5" t="s">
        <v>964</v>
      </c>
      <c r="B173" s="5">
        <v>393</v>
      </c>
      <c r="C173" s="5" t="s">
        <v>7958</v>
      </c>
      <c r="E173" s="5" t="s">
        <v>5123</v>
      </c>
      <c r="F173" s="5" t="s">
        <v>5169</v>
      </c>
      <c r="G173" s="5" t="s">
        <v>7959</v>
      </c>
      <c r="I173" s="5" t="s">
        <v>4883</v>
      </c>
      <c r="J173" s="5" t="s">
        <v>4883</v>
      </c>
      <c r="K173" s="5" t="s">
        <v>5126</v>
      </c>
      <c r="L173" s="5">
        <v>1</v>
      </c>
      <c r="M173" s="5">
        <v>1</v>
      </c>
      <c r="N173" s="5">
        <v>1</v>
      </c>
      <c r="O173" s="5">
        <v>2</v>
      </c>
      <c r="P173" s="5">
        <v>1</v>
      </c>
      <c r="Q173" s="5">
        <v>1</v>
      </c>
      <c r="R173" s="5">
        <v>2</v>
      </c>
      <c r="S173" s="5">
        <v>1</v>
      </c>
      <c r="T173" s="5">
        <v>1</v>
      </c>
      <c r="U173" s="5">
        <v>1</v>
      </c>
      <c r="V173" s="5">
        <v>0</v>
      </c>
      <c r="W173" s="5">
        <v>0</v>
      </c>
      <c r="X173" s="5">
        <v>1</v>
      </c>
      <c r="Y173" s="5">
        <v>1</v>
      </c>
      <c r="Z173" s="5">
        <v>1</v>
      </c>
      <c r="AA173" s="5">
        <v>1</v>
      </c>
      <c r="AB173" s="5" t="s">
        <v>138</v>
      </c>
      <c r="AC173" s="5" t="s">
        <v>138</v>
      </c>
    </row>
    <row r="174" spans="1:29" x14ac:dyDescent="0.3">
      <c r="A174" s="5" t="s">
        <v>1002</v>
      </c>
      <c r="B174" s="5">
        <v>741</v>
      </c>
      <c r="C174" s="5" t="s">
        <v>7905</v>
      </c>
      <c r="E174" s="5" t="s">
        <v>5123</v>
      </c>
      <c r="F174" s="5" t="s">
        <v>5169</v>
      </c>
      <c r="G174" s="5" t="s">
        <v>7906</v>
      </c>
      <c r="I174" s="5" t="s">
        <v>4883</v>
      </c>
      <c r="J174" s="5" t="s">
        <v>4883</v>
      </c>
      <c r="K174" s="5" t="s">
        <v>5126</v>
      </c>
      <c r="L174" s="5">
        <v>2</v>
      </c>
      <c r="M174" s="5">
        <v>2</v>
      </c>
      <c r="N174" s="5">
        <v>1</v>
      </c>
      <c r="O174" s="5">
        <v>2</v>
      </c>
      <c r="P174" s="5">
        <v>3</v>
      </c>
      <c r="Q174" s="5">
        <v>1</v>
      </c>
      <c r="R174" s="5">
        <v>3</v>
      </c>
      <c r="S174" s="5">
        <v>2</v>
      </c>
      <c r="T174" s="5">
        <v>2</v>
      </c>
      <c r="U174" s="5">
        <v>4</v>
      </c>
      <c r="V174" s="5">
        <v>1</v>
      </c>
      <c r="W174" s="5">
        <v>1</v>
      </c>
      <c r="X174" s="5">
        <v>1</v>
      </c>
      <c r="Y174" s="5">
        <v>2</v>
      </c>
      <c r="Z174" s="5">
        <v>2</v>
      </c>
      <c r="AA174" s="5">
        <v>2</v>
      </c>
      <c r="AB174" s="5" t="s">
        <v>7907</v>
      </c>
      <c r="AC174" s="5" t="s">
        <v>791</v>
      </c>
    </row>
    <row r="175" spans="1:29" x14ac:dyDescent="0.3">
      <c r="A175" s="5" t="s">
        <v>7960</v>
      </c>
      <c r="B175" s="5">
        <v>398</v>
      </c>
      <c r="C175" s="5" t="s">
        <v>5167</v>
      </c>
      <c r="E175" s="5" t="s">
        <v>5937</v>
      </c>
      <c r="F175" s="5" t="s">
        <v>5169</v>
      </c>
      <c r="G175" s="5" t="s">
        <v>5170</v>
      </c>
      <c r="H175" s="5" t="s">
        <v>5190</v>
      </c>
      <c r="I175" s="5" t="s">
        <v>4883</v>
      </c>
      <c r="J175" s="5" t="s">
        <v>4883</v>
      </c>
      <c r="K175" s="5" t="s">
        <v>7961</v>
      </c>
      <c r="L175" s="5">
        <v>3</v>
      </c>
      <c r="M175" s="5">
        <v>4</v>
      </c>
      <c r="N175" s="5">
        <v>3</v>
      </c>
      <c r="O175" s="5">
        <v>3</v>
      </c>
      <c r="P175" s="5">
        <v>4</v>
      </c>
      <c r="Q175" s="5">
        <v>3</v>
      </c>
      <c r="R175" s="5">
        <v>5</v>
      </c>
      <c r="S175" s="5">
        <v>3</v>
      </c>
      <c r="T175" s="5">
        <v>2</v>
      </c>
      <c r="U175" s="5">
        <v>4</v>
      </c>
      <c r="V175" s="5">
        <v>1</v>
      </c>
      <c r="W175" s="5">
        <v>1</v>
      </c>
      <c r="X175" s="5">
        <v>1</v>
      </c>
      <c r="Y175" s="5">
        <v>2</v>
      </c>
      <c r="Z175" s="5">
        <v>3</v>
      </c>
      <c r="AA175" s="5">
        <v>2</v>
      </c>
      <c r="AB175" s="5" t="s">
        <v>7950</v>
      </c>
      <c r="AC175" s="5" t="s">
        <v>5184</v>
      </c>
    </row>
    <row r="176" spans="1:29" x14ac:dyDescent="0.3">
      <c r="A176" s="5" t="s">
        <v>1339</v>
      </c>
      <c r="B176" s="5">
        <v>181</v>
      </c>
      <c r="C176" s="5" t="s">
        <v>6647</v>
      </c>
      <c r="E176" s="5" t="s">
        <v>6413</v>
      </c>
      <c r="F176" s="5" t="s">
        <v>5169</v>
      </c>
      <c r="G176" s="5" t="s">
        <v>3640</v>
      </c>
      <c r="I176" s="5" t="s">
        <v>4883</v>
      </c>
      <c r="J176" s="5" t="s">
        <v>4883</v>
      </c>
      <c r="K176" s="5" t="s">
        <v>5126</v>
      </c>
      <c r="L176" s="5">
        <v>4</v>
      </c>
      <c r="M176" s="5">
        <v>4</v>
      </c>
      <c r="N176" s="5">
        <v>2</v>
      </c>
      <c r="O176" s="5">
        <v>2</v>
      </c>
      <c r="P176" s="5">
        <v>7</v>
      </c>
      <c r="Q176" s="5">
        <v>1</v>
      </c>
      <c r="R176" s="5">
        <v>7</v>
      </c>
      <c r="S176" s="5">
        <v>1</v>
      </c>
      <c r="T176" s="5">
        <v>1</v>
      </c>
      <c r="U176" s="5">
        <v>3</v>
      </c>
      <c r="V176" s="5">
        <v>0</v>
      </c>
      <c r="W176" s="5">
        <v>0</v>
      </c>
      <c r="X176" s="5">
        <v>1</v>
      </c>
      <c r="Y176" s="5">
        <v>1</v>
      </c>
      <c r="Z176" s="5">
        <v>1</v>
      </c>
      <c r="AA176" s="5">
        <v>1</v>
      </c>
      <c r="AB176" s="5" t="s">
        <v>138</v>
      </c>
      <c r="AC176" s="5" t="s">
        <v>138</v>
      </c>
    </row>
    <row r="177" spans="1:29" x14ac:dyDescent="0.3">
      <c r="A177" s="5" t="s">
        <v>7962</v>
      </c>
      <c r="B177" s="5">
        <v>281</v>
      </c>
      <c r="C177" s="5" t="s">
        <v>7963</v>
      </c>
      <c r="E177" s="5" t="s">
        <v>5123</v>
      </c>
      <c r="F177" s="5" t="s">
        <v>5169</v>
      </c>
      <c r="G177" s="5" t="s">
        <v>7964</v>
      </c>
      <c r="I177" s="5" t="s">
        <v>4883</v>
      </c>
      <c r="J177" s="5" t="s">
        <v>4883</v>
      </c>
      <c r="K177" s="5" t="s">
        <v>5126</v>
      </c>
      <c r="L177" s="5">
        <v>1</v>
      </c>
      <c r="M177" s="5">
        <v>2</v>
      </c>
      <c r="N177" s="5">
        <v>1</v>
      </c>
      <c r="O177" s="5">
        <v>1</v>
      </c>
      <c r="P177" s="5">
        <v>1</v>
      </c>
      <c r="Q177" s="5">
        <v>1</v>
      </c>
      <c r="R177" s="5">
        <v>2</v>
      </c>
      <c r="S177" s="5">
        <v>1</v>
      </c>
      <c r="T177" s="5">
        <v>1</v>
      </c>
      <c r="U177" s="5">
        <v>2</v>
      </c>
      <c r="V177" s="5">
        <v>3</v>
      </c>
      <c r="W177" s="5">
        <v>0</v>
      </c>
      <c r="X177" s="5">
        <v>1</v>
      </c>
      <c r="Y177" s="5">
        <v>1</v>
      </c>
      <c r="Z177" s="5">
        <v>2</v>
      </c>
      <c r="AA177" s="5">
        <v>1</v>
      </c>
      <c r="AB177" s="5" t="s">
        <v>7965</v>
      </c>
      <c r="AC177" s="5" t="s">
        <v>138</v>
      </c>
    </row>
    <row r="178" spans="1:29" x14ac:dyDescent="0.3">
      <c r="A178" s="5" t="s">
        <v>7710</v>
      </c>
      <c r="B178" s="5">
        <v>446</v>
      </c>
      <c r="C178" s="5" t="s">
        <v>7711</v>
      </c>
      <c r="E178" s="5" t="s">
        <v>6413</v>
      </c>
      <c r="F178" s="5" t="s">
        <v>7966</v>
      </c>
      <c r="G178" s="5" t="s">
        <v>1896</v>
      </c>
      <c r="H178" s="5" t="s">
        <v>4892</v>
      </c>
      <c r="I178" s="5" t="s">
        <v>4883</v>
      </c>
      <c r="J178" s="5" t="s">
        <v>4883</v>
      </c>
      <c r="K178" s="5" t="s">
        <v>5126</v>
      </c>
      <c r="L178" s="5">
        <v>1</v>
      </c>
      <c r="M178" s="5">
        <v>3</v>
      </c>
      <c r="N178" s="5">
        <v>2</v>
      </c>
      <c r="O178" s="5">
        <v>2</v>
      </c>
      <c r="P178" s="5">
        <v>4</v>
      </c>
      <c r="Q178" s="5">
        <v>2</v>
      </c>
      <c r="R178" s="5">
        <v>5</v>
      </c>
      <c r="S178" s="5">
        <v>3</v>
      </c>
      <c r="T178" s="5">
        <v>3</v>
      </c>
      <c r="U178" s="5">
        <v>3</v>
      </c>
      <c r="V178" s="5">
        <v>0</v>
      </c>
      <c r="W178" s="5">
        <v>0</v>
      </c>
      <c r="X178" s="5">
        <v>1</v>
      </c>
      <c r="Y178" s="5">
        <v>1</v>
      </c>
      <c r="Z178" s="5">
        <v>3</v>
      </c>
      <c r="AA178" s="5">
        <v>1</v>
      </c>
      <c r="AB178" s="5" t="s">
        <v>138</v>
      </c>
      <c r="AC178" s="5" t="s">
        <v>138</v>
      </c>
    </row>
    <row r="179" spans="1:29" x14ac:dyDescent="0.3">
      <c r="A179" s="5" t="s">
        <v>7967</v>
      </c>
      <c r="B179" s="5">
        <v>522</v>
      </c>
      <c r="C179" s="5" t="s">
        <v>7968</v>
      </c>
      <c r="E179" s="5" t="s">
        <v>5123</v>
      </c>
      <c r="F179" s="5" t="s">
        <v>7969</v>
      </c>
      <c r="G179" s="5" t="s">
        <v>3629</v>
      </c>
      <c r="I179" s="5" t="s">
        <v>4883</v>
      </c>
      <c r="J179" s="5" t="s">
        <v>4883</v>
      </c>
      <c r="K179" s="5" t="s">
        <v>5126</v>
      </c>
      <c r="L179" s="5">
        <v>1</v>
      </c>
      <c r="M179" s="5">
        <v>1</v>
      </c>
      <c r="N179" s="5">
        <v>1</v>
      </c>
      <c r="O179" s="5">
        <v>1</v>
      </c>
      <c r="P179" s="5">
        <v>1</v>
      </c>
      <c r="Q179" s="5">
        <v>1</v>
      </c>
      <c r="R179" s="5">
        <v>1</v>
      </c>
      <c r="S179" s="5">
        <v>1</v>
      </c>
      <c r="T179" s="5">
        <v>2</v>
      </c>
      <c r="U179" s="5">
        <v>1</v>
      </c>
      <c r="V179" s="5">
        <v>0</v>
      </c>
      <c r="W179" s="5">
        <v>0</v>
      </c>
      <c r="X179" s="5">
        <v>0</v>
      </c>
      <c r="Y179" s="5">
        <v>1</v>
      </c>
      <c r="Z179" s="5">
        <v>1</v>
      </c>
      <c r="AA179" s="5">
        <v>1</v>
      </c>
      <c r="AB179" s="5" t="s">
        <v>138</v>
      </c>
      <c r="AC179" s="5" t="s">
        <v>138</v>
      </c>
    </row>
    <row r="181" spans="1:29" x14ac:dyDescent="0.3">
      <c r="A181" s="5" t="s">
        <v>7684</v>
      </c>
      <c r="L181" s="5">
        <v>1</v>
      </c>
      <c r="M181" s="5">
        <v>1</v>
      </c>
      <c r="N181" s="5">
        <v>1</v>
      </c>
      <c r="O181" s="5">
        <v>1</v>
      </c>
      <c r="P181" s="5">
        <v>1</v>
      </c>
      <c r="Q181" s="5">
        <v>2</v>
      </c>
      <c r="R181" s="5">
        <v>1</v>
      </c>
      <c r="S181" s="5">
        <v>1</v>
      </c>
      <c r="T181" s="5">
        <v>1</v>
      </c>
      <c r="U181" s="5">
        <v>1</v>
      </c>
      <c r="V181" s="5">
        <v>0</v>
      </c>
      <c r="W181" s="5">
        <v>0</v>
      </c>
      <c r="X181" s="5">
        <v>1</v>
      </c>
      <c r="Y181" s="5">
        <v>0</v>
      </c>
      <c r="Z181" s="5">
        <v>1</v>
      </c>
      <c r="AA181" s="5">
        <v>1</v>
      </c>
    </row>
    <row r="182" spans="1:29" x14ac:dyDescent="0.3">
      <c r="A182" s="5" t="s">
        <v>7970</v>
      </c>
      <c r="B182" s="5">
        <v>287</v>
      </c>
      <c r="C182" s="5" t="s">
        <v>7971</v>
      </c>
      <c r="E182" s="5" t="s">
        <v>5123</v>
      </c>
      <c r="F182" s="5" t="s">
        <v>7972</v>
      </c>
      <c r="G182" s="5" t="s">
        <v>7973</v>
      </c>
      <c r="J182" s="5" t="s">
        <v>4883</v>
      </c>
      <c r="K182" s="5" t="s">
        <v>4883</v>
      </c>
      <c r="L182" s="5">
        <v>1</v>
      </c>
      <c r="M182" s="5">
        <v>1</v>
      </c>
      <c r="N182" s="5">
        <v>1</v>
      </c>
      <c r="O182" s="5">
        <v>1</v>
      </c>
      <c r="P182" s="5">
        <v>1</v>
      </c>
      <c r="Q182" s="5">
        <v>2</v>
      </c>
      <c r="R182" s="5">
        <v>1</v>
      </c>
      <c r="S182" s="5">
        <v>1</v>
      </c>
      <c r="T182" s="5">
        <v>1</v>
      </c>
      <c r="U182" s="5">
        <v>1</v>
      </c>
      <c r="V182" s="5">
        <v>0</v>
      </c>
      <c r="W182" s="5">
        <v>0</v>
      </c>
      <c r="X182" s="5">
        <v>1</v>
      </c>
      <c r="Y182" s="5">
        <v>0</v>
      </c>
      <c r="Z182" s="5">
        <v>1</v>
      </c>
      <c r="AA182" s="5">
        <v>1</v>
      </c>
      <c r="AB182" s="5" t="s">
        <v>138</v>
      </c>
      <c r="AC182" s="5" t="s">
        <v>138</v>
      </c>
    </row>
    <row r="184" spans="1:29" x14ac:dyDescent="0.3">
      <c r="A184" s="5" t="s">
        <v>7685</v>
      </c>
      <c r="L184" s="5">
        <v>4</v>
      </c>
      <c r="M184" s="5">
        <v>1</v>
      </c>
      <c r="N184" s="5">
        <v>2</v>
      </c>
      <c r="O184" s="5">
        <v>2</v>
      </c>
      <c r="P184" s="5">
        <v>6</v>
      </c>
      <c r="Q184" s="5">
        <v>2</v>
      </c>
      <c r="R184" s="5">
        <v>3</v>
      </c>
      <c r="S184" s="5">
        <v>2</v>
      </c>
      <c r="T184" s="5">
        <v>2</v>
      </c>
      <c r="U184" s="5">
        <v>5</v>
      </c>
      <c r="V184" s="5">
        <v>1</v>
      </c>
      <c r="W184" s="5">
        <v>2</v>
      </c>
      <c r="X184" s="5">
        <v>4</v>
      </c>
      <c r="Y184" s="5">
        <v>1</v>
      </c>
      <c r="Z184" s="5">
        <v>1</v>
      </c>
      <c r="AA184" s="5">
        <v>1</v>
      </c>
    </row>
    <row r="185" spans="1:29" x14ac:dyDescent="0.3">
      <c r="A185" s="5" t="s">
        <v>6661</v>
      </c>
      <c r="B185" s="5">
        <v>253</v>
      </c>
      <c r="C185" s="5" t="s">
        <v>6662</v>
      </c>
      <c r="E185" s="5" t="s">
        <v>4891</v>
      </c>
      <c r="F185" s="5" t="s">
        <v>5193</v>
      </c>
      <c r="G185" s="5" t="s">
        <v>6663</v>
      </c>
      <c r="H185" s="5" t="s">
        <v>4892</v>
      </c>
      <c r="I185" s="5" t="s">
        <v>4883</v>
      </c>
      <c r="J185" s="5" t="s">
        <v>4883</v>
      </c>
      <c r="K185" s="5" t="s">
        <v>5274</v>
      </c>
      <c r="L185" s="5">
        <v>4</v>
      </c>
      <c r="M185" s="5">
        <v>1</v>
      </c>
      <c r="N185" s="5">
        <v>2</v>
      </c>
      <c r="O185" s="5">
        <v>2</v>
      </c>
      <c r="P185" s="5">
        <v>6</v>
      </c>
      <c r="Q185" s="5">
        <v>2</v>
      </c>
      <c r="R185" s="5">
        <v>3</v>
      </c>
      <c r="S185" s="5">
        <v>2</v>
      </c>
      <c r="T185" s="5">
        <v>2</v>
      </c>
      <c r="U185" s="5">
        <v>5</v>
      </c>
      <c r="V185" s="5">
        <v>1</v>
      </c>
      <c r="W185" s="5">
        <v>2</v>
      </c>
      <c r="X185" s="5">
        <v>4</v>
      </c>
      <c r="Y185" s="5">
        <v>1</v>
      </c>
      <c r="Z185" s="5">
        <v>1</v>
      </c>
      <c r="AA185" s="5">
        <v>1</v>
      </c>
      <c r="AB185" s="5" t="s">
        <v>6659</v>
      </c>
      <c r="AC185" s="5" t="s">
        <v>6660</v>
      </c>
    </row>
    <row r="187" spans="1:29" x14ac:dyDescent="0.3">
      <c r="A187" s="5" t="s">
        <v>7686</v>
      </c>
      <c r="L187" s="5">
        <v>3</v>
      </c>
      <c r="M187" s="5">
        <v>3</v>
      </c>
      <c r="N187" s="5">
        <v>3</v>
      </c>
      <c r="O187" s="5">
        <v>4</v>
      </c>
      <c r="P187" s="5">
        <v>5</v>
      </c>
      <c r="Q187" s="5">
        <v>3</v>
      </c>
      <c r="R187" s="5">
        <v>7</v>
      </c>
      <c r="S187" s="5">
        <v>3</v>
      </c>
      <c r="T187" s="5">
        <v>4</v>
      </c>
      <c r="U187" s="5">
        <v>6</v>
      </c>
      <c r="V187" s="5">
        <v>0</v>
      </c>
      <c r="W187" s="5">
        <v>0</v>
      </c>
      <c r="X187" s="5">
        <v>3</v>
      </c>
      <c r="Y187" s="5">
        <v>4</v>
      </c>
      <c r="Z187" s="5">
        <v>3</v>
      </c>
      <c r="AA187" s="5">
        <v>3</v>
      </c>
    </row>
    <row r="188" spans="1:29" x14ac:dyDescent="0.3">
      <c r="A188" s="5" t="s">
        <v>7974</v>
      </c>
      <c r="B188" s="5">
        <v>466</v>
      </c>
      <c r="C188" s="5" t="s">
        <v>7975</v>
      </c>
      <c r="E188" s="5" t="s">
        <v>5123</v>
      </c>
      <c r="F188" s="5" t="s">
        <v>6687</v>
      </c>
      <c r="G188" s="5" t="s">
        <v>7976</v>
      </c>
      <c r="H188" s="5" t="s">
        <v>5190</v>
      </c>
      <c r="I188" s="5" t="s">
        <v>4883</v>
      </c>
      <c r="J188" s="5" t="s">
        <v>4883</v>
      </c>
      <c r="K188" s="5" t="s">
        <v>5126</v>
      </c>
      <c r="L188" s="5">
        <v>1</v>
      </c>
      <c r="M188" s="5">
        <v>1</v>
      </c>
      <c r="N188" s="5">
        <v>1</v>
      </c>
      <c r="O188" s="5">
        <v>2</v>
      </c>
      <c r="P188" s="5">
        <v>2</v>
      </c>
      <c r="Q188" s="5">
        <v>1</v>
      </c>
      <c r="R188" s="5">
        <v>3</v>
      </c>
      <c r="S188" s="5">
        <v>1</v>
      </c>
      <c r="T188" s="5">
        <v>2</v>
      </c>
      <c r="U188" s="5">
        <v>3</v>
      </c>
      <c r="V188" s="5">
        <v>0</v>
      </c>
      <c r="W188" s="5">
        <v>0</v>
      </c>
      <c r="X188" s="5">
        <v>1</v>
      </c>
      <c r="Y188" s="5">
        <v>2</v>
      </c>
      <c r="Z188" s="5">
        <v>1</v>
      </c>
      <c r="AA188" s="5">
        <v>1</v>
      </c>
      <c r="AB188" s="5" t="s">
        <v>138</v>
      </c>
      <c r="AC188" s="5" t="s">
        <v>138</v>
      </c>
    </row>
    <row r="189" spans="1:29" x14ac:dyDescent="0.3">
      <c r="A189" s="5" t="s">
        <v>7977</v>
      </c>
      <c r="B189" s="5">
        <v>741</v>
      </c>
      <c r="C189" s="5" t="s">
        <v>7978</v>
      </c>
      <c r="E189" s="5" t="s">
        <v>5123</v>
      </c>
      <c r="F189" s="5" t="s">
        <v>6687</v>
      </c>
      <c r="G189" s="5" t="s">
        <v>7979</v>
      </c>
      <c r="H189" s="5" t="s">
        <v>5103</v>
      </c>
      <c r="J189" s="5" t="s">
        <v>4883</v>
      </c>
      <c r="K189" s="5" t="s">
        <v>6513</v>
      </c>
      <c r="L189" s="5">
        <v>1</v>
      </c>
      <c r="M189" s="5">
        <v>1</v>
      </c>
      <c r="N189" s="5">
        <v>1</v>
      </c>
      <c r="O189" s="5">
        <v>1</v>
      </c>
      <c r="P189" s="5">
        <v>1</v>
      </c>
      <c r="Q189" s="5">
        <v>1</v>
      </c>
      <c r="R189" s="5">
        <v>2</v>
      </c>
      <c r="S189" s="5">
        <v>1</v>
      </c>
      <c r="T189" s="5">
        <v>1</v>
      </c>
      <c r="U189" s="5">
        <v>1</v>
      </c>
      <c r="V189" s="5">
        <v>0</v>
      </c>
      <c r="W189" s="5">
        <v>0</v>
      </c>
      <c r="X189" s="5">
        <v>1</v>
      </c>
      <c r="Y189" s="5">
        <v>1</v>
      </c>
      <c r="Z189" s="5">
        <v>1</v>
      </c>
      <c r="AA189" s="5">
        <v>1</v>
      </c>
      <c r="AB189" s="5" t="s">
        <v>138</v>
      </c>
      <c r="AC189" s="5" t="s">
        <v>138</v>
      </c>
    </row>
    <row r="190" spans="1:29" x14ac:dyDescent="0.3">
      <c r="A190" s="5" t="s">
        <v>7980</v>
      </c>
      <c r="B190" s="5">
        <v>477</v>
      </c>
      <c r="C190" s="5" t="s">
        <v>7981</v>
      </c>
      <c r="E190" s="5" t="s">
        <v>5123</v>
      </c>
      <c r="F190" s="5" t="s">
        <v>6687</v>
      </c>
      <c r="G190" s="5" t="s">
        <v>7982</v>
      </c>
      <c r="I190" s="5" t="s">
        <v>4883</v>
      </c>
      <c r="J190" s="5" t="s">
        <v>4883</v>
      </c>
      <c r="K190" s="5" t="s">
        <v>5126</v>
      </c>
      <c r="L190" s="5">
        <v>1</v>
      </c>
      <c r="M190" s="5">
        <v>1</v>
      </c>
      <c r="N190" s="5">
        <v>1</v>
      </c>
      <c r="O190" s="5">
        <v>1</v>
      </c>
      <c r="P190" s="5">
        <v>2</v>
      </c>
      <c r="Q190" s="5">
        <v>1</v>
      </c>
      <c r="R190" s="5">
        <v>2</v>
      </c>
      <c r="S190" s="5">
        <v>1</v>
      </c>
      <c r="T190" s="5">
        <v>1</v>
      </c>
      <c r="U190" s="5">
        <v>2</v>
      </c>
      <c r="V190" s="5">
        <v>0</v>
      </c>
      <c r="W190" s="5">
        <v>0</v>
      </c>
      <c r="X190" s="5">
        <v>1</v>
      </c>
      <c r="Y190" s="5">
        <v>1</v>
      </c>
      <c r="Z190" s="5">
        <v>1</v>
      </c>
      <c r="AA190" s="5">
        <v>1</v>
      </c>
      <c r="AB190" s="5" t="s">
        <v>138</v>
      </c>
      <c r="AC190" s="5" t="s">
        <v>138</v>
      </c>
    </row>
    <row r="192" spans="1:29" x14ac:dyDescent="0.3">
      <c r="A192" s="5" t="s">
        <v>7983</v>
      </c>
      <c r="L192" s="5">
        <v>21</v>
      </c>
      <c r="M192" s="5">
        <v>28</v>
      </c>
      <c r="N192" s="5">
        <v>23</v>
      </c>
      <c r="O192" s="5">
        <v>29</v>
      </c>
      <c r="P192" s="5">
        <v>31</v>
      </c>
      <c r="Q192" s="5">
        <v>22</v>
      </c>
      <c r="R192" s="5">
        <v>49</v>
      </c>
      <c r="S192" s="5">
        <v>30</v>
      </c>
      <c r="T192" s="5">
        <v>19</v>
      </c>
      <c r="U192" s="5">
        <v>37</v>
      </c>
      <c r="V192" s="5">
        <v>17</v>
      </c>
      <c r="W192" s="5">
        <v>15</v>
      </c>
      <c r="X192" s="5">
        <v>26</v>
      </c>
      <c r="Y192" s="5">
        <v>26</v>
      </c>
      <c r="Z192" s="5">
        <v>22</v>
      </c>
      <c r="AA192" s="5">
        <v>20</v>
      </c>
    </row>
    <row r="193" spans="1:29" x14ac:dyDescent="0.3">
      <c r="A193" s="5" t="s">
        <v>6691</v>
      </c>
      <c r="B193" s="5">
        <v>428</v>
      </c>
      <c r="C193" s="5" t="s">
        <v>6692</v>
      </c>
      <c r="E193" s="5" t="s">
        <v>6421</v>
      </c>
      <c r="F193" s="5" t="s">
        <v>5215</v>
      </c>
      <c r="G193" s="5" t="s">
        <v>1994</v>
      </c>
      <c r="I193" s="5" t="s">
        <v>4883</v>
      </c>
      <c r="J193" s="5" t="s">
        <v>4883</v>
      </c>
      <c r="K193" s="5" t="s">
        <v>6693</v>
      </c>
      <c r="L193" s="5">
        <v>1</v>
      </c>
      <c r="M193" s="5">
        <v>1</v>
      </c>
      <c r="N193" s="5">
        <v>1</v>
      </c>
      <c r="O193" s="5">
        <v>1</v>
      </c>
      <c r="P193" s="5">
        <v>1</v>
      </c>
      <c r="Q193" s="5">
        <v>1</v>
      </c>
      <c r="R193" s="5">
        <v>1</v>
      </c>
      <c r="S193" s="5">
        <v>1</v>
      </c>
      <c r="T193" s="5">
        <v>1</v>
      </c>
      <c r="U193" s="5">
        <v>1</v>
      </c>
      <c r="V193" s="5">
        <v>1</v>
      </c>
      <c r="W193" s="5">
        <v>1</v>
      </c>
      <c r="X193" s="5">
        <v>1</v>
      </c>
      <c r="Y193" s="5">
        <v>1</v>
      </c>
      <c r="Z193" s="5">
        <v>1</v>
      </c>
      <c r="AA193" s="5">
        <v>1</v>
      </c>
      <c r="AB193" s="5" t="s">
        <v>6694</v>
      </c>
      <c r="AC193" s="5" t="s">
        <v>6695</v>
      </c>
    </row>
    <row r="194" spans="1:29" x14ac:dyDescent="0.3">
      <c r="A194" s="5" t="s">
        <v>7984</v>
      </c>
      <c r="B194" s="5">
        <v>319</v>
      </c>
      <c r="C194" s="5" t="s">
        <v>7985</v>
      </c>
      <c r="E194" s="5" t="s">
        <v>5168</v>
      </c>
      <c r="F194" s="5" t="s">
        <v>5215</v>
      </c>
      <c r="G194" s="5" t="s">
        <v>7986</v>
      </c>
      <c r="I194" s="5" t="s">
        <v>4883</v>
      </c>
      <c r="J194" s="5" t="s">
        <v>4883</v>
      </c>
      <c r="K194" s="5" t="s">
        <v>5126</v>
      </c>
      <c r="L194" s="5">
        <v>1</v>
      </c>
      <c r="M194" s="5">
        <v>3</v>
      </c>
      <c r="N194" s="5">
        <v>1</v>
      </c>
      <c r="O194" s="5">
        <v>2</v>
      </c>
      <c r="P194" s="5">
        <v>2</v>
      </c>
      <c r="Q194" s="5">
        <v>1</v>
      </c>
      <c r="R194" s="5">
        <v>2</v>
      </c>
      <c r="S194" s="5">
        <v>2</v>
      </c>
      <c r="T194" s="5">
        <v>1</v>
      </c>
      <c r="U194" s="5">
        <v>3</v>
      </c>
      <c r="V194" s="5">
        <v>1</v>
      </c>
      <c r="W194" s="5">
        <v>1</v>
      </c>
      <c r="X194" s="5">
        <v>2</v>
      </c>
      <c r="Y194" s="5">
        <v>3</v>
      </c>
      <c r="Z194" s="5">
        <v>1</v>
      </c>
      <c r="AA194" s="5">
        <v>2</v>
      </c>
      <c r="AB194" s="5" t="s">
        <v>7987</v>
      </c>
      <c r="AC194" s="5" t="s">
        <v>7988</v>
      </c>
    </row>
    <row r="195" spans="1:29" x14ac:dyDescent="0.3">
      <c r="A195" s="5" t="s">
        <v>6699</v>
      </c>
      <c r="B195" s="5">
        <v>406</v>
      </c>
      <c r="C195" s="5" t="s">
        <v>6700</v>
      </c>
      <c r="E195" s="5" t="s">
        <v>6417</v>
      </c>
      <c r="F195" s="5" t="s">
        <v>5215</v>
      </c>
      <c r="G195" s="5" t="s">
        <v>1994</v>
      </c>
      <c r="H195" s="5" t="s">
        <v>5103</v>
      </c>
      <c r="I195" s="5" t="s">
        <v>2059</v>
      </c>
      <c r="J195" s="5" t="s">
        <v>1887</v>
      </c>
      <c r="K195" s="5" t="s">
        <v>4971</v>
      </c>
      <c r="L195" s="5">
        <v>2</v>
      </c>
      <c r="M195" s="5">
        <v>2</v>
      </c>
      <c r="N195" s="5">
        <v>1</v>
      </c>
      <c r="O195" s="5">
        <v>2</v>
      </c>
      <c r="P195" s="5">
        <v>1</v>
      </c>
      <c r="Q195" s="5">
        <v>2</v>
      </c>
      <c r="R195" s="5">
        <v>3</v>
      </c>
      <c r="S195" s="5">
        <v>2</v>
      </c>
      <c r="T195" s="5">
        <v>1</v>
      </c>
      <c r="U195" s="5">
        <v>3</v>
      </c>
      <c r="V195" s="5">
        <v>1</v>
      </c>
      <c r="W195" s="5">
        <v>1</v>
      </c>
      <c r="X195" s="5">
        <v>1</v>
      </c>
      <c r="Y195" s="5">
        <v>1</v>
      </c>
      <c r="Z195" s="5">
        <v>1</v>
      </c>
      <c r="AA195" s="5">
        <v>1</v>
      </c>
      <c r="AB195" s="5" t="s">
        <v>6701</v>
      </c>
      <c r="AC195" s="5" t="s">
        <v>6702</v>
      </c>
    </row>
    <row r="196" spans="1:29" x14ac:dyDescent="0.3">
      <c r="A196" s="5" t="s">
        <v>7989</v>
      </c>
      <c r="B196" s="5">
        <v>404</v>
      </c>
      <c r="C196" s="5" t="s">
        <v>7990</v>
      </c>
      <c r="E196" s="5" t="s">
        <v>5123</v>
      </c>
      <c r="F196" s="5" t="s">
        <v>5215</v>
      </c>
      <c r="G196" s="5" t="s">
        <v>3500</v>
      </c>
      <c r="I196" s="5" t="s">
        <v>4883</v>
      </c>
      <c r="J196" s="5" t="s">
        <v>4883</v>
      </c>
      <c r="K196" s="5" t="s">
        <v>5126</v>
      </c>
      <c r="L196" s="5">
        <v>1</v>
      </c>
      <c r="M196" s="5">
        <v>2</v>
      </c>
      <c r="N196" s="5">
        <v>2</v>
      </c>
      <c r="O196" s="5">
        <v>2</v>
      </c>
      <c r="P196" s="5">
        <v>4</v>
      </c>
      <c r="Q196" s="5">
        <v>1</v>
      </c>
      <c r="R196" s="5">
        <v>3</v>
      </c>
      <c r="S196" s="5">
        <v>2</v>
      </c>
      <c r="T196" s="5">
        <v>1</v>
      </c>
      <c r="U196" s="5">
        <v>3</v>
      </c>
      <c r="V196" s="5">
        <v>3</v>
      </c>
      <c r="W196" s="5">
        <v>1</v>
      </c>
      <c r="X196" s="5">
        <v>2</v>
      </c>
      <c r="Y196" s="5">
        <v>2</v>
      </c>
      <c r="Z196" s="5">
        <v>2</v>
      </c>
      <c r="AA196" s="5">
        <v>1</v>
      </c>
      <c r="AB196" s="5" t="s">
        <v>7991</v>
      </c>
      <c r="AC196" s="5" t="s">
        <v>7992</v>
      </c>
    </row>
    <row r="197" spans="1:29" x14ac:dyDescent="0.3">
      <c r="A197" s="5" t="s">
        <v>7993</v>
      </c>
      <c r="B197" s="5">
        <v>541</v>
      </c>
      <c r="C197" s="5" t="s">
        <v>7994</v>
      </c>
      <c r="E197" s="5" t="s">
        <v>5123</v>
      </c>
      <c r="F197" s="5" t="s">
        <v>5215</v>
      </c>
      <c r="G197" s="5" t="s">
        <v>3500</v>
      </c>
      <c r="I197" s="5" t="s">
        <v>4883</v>
      </c>
      <c r="J197" s="5" t="s">
        <v>4883</v>
      </c>
      <c r="K197" s="5" t="s">
        <v>4883</v>
      </c>
      <c r="L197" s="5">
        <v>1</v>
      </c>
      <c r="M197" s="5">
        <v>2</v>
      </c>
      <c r="N197" s="5">
        <v>2</v>
      </c>
      <c r="O197" s="5">
        <v>4</v>
      </c>
      <c r="P197" s="5">
        <v>2</v>
      </c>
      <c r="Q197" s="5">
        <v>2</v>
      </c>
      <c r="R197" s="5">
        <v>4</v>
      </c>
      <c r="S197" s="5">
        <v>2</v>
      </c>
      <c r="T197" s="5">
        <v>1</v>
      </c>
      <c r="U197" s="5">
        <v>5</v>
      </c>
      <c r="V197" s="5">
        <v>1</v>
      </c>
      <c r="W197" s="5">
        <v>1</v>
      </c>
      <c r="X197" s="5">
        <v>3</v>
      </c>
      <c r="Y197" s="5">
        <v>2</v>
      </c>
      <c r="Z197" s="5">
        <v>2</v>
      </c>
      <c r="AA197" s="5">
        <v>2</v>
      </c>
      <c r="AB197" s="5" t="s">
        <v>7995</v>
      </c>
      <c r="AC197" s="5" t="s">
        <v>7996</v>
      </c>
    </row>
    <row r="198" spans="1:29" x14ac:dyDescent="0.3">
      <c r="A198" s="5" t="s">
        <v>7997</v>
      </c>
      <c r="B198" s="5">
        <v>390</v>
      </c>
      <c r="C198" s="5" t="s">
        <v>7998</v>
      </c>
      <c r="E198" s="5" t="s">
        <v>5123</v>
      </c>
      <c r="F198" s="5" t="s">
        <v>5215</v>
      </c>
      <c r="G198" s="5" t="s">
        <v>7999</v>
      </c>
      <c r="H198" s="5" t="s">
        <v>8000</v>
      </c>
      <c r="I198" s="5" t="s">
        <v>4883</v>
      </c>
      <c r="J198" s="5" t="s">
        <v>4883</v>
      </c>
      <c r="K198" s="5" t="s">
        <v>5126</v>
      </c>
      <c r="L198" s="5">
        <v>1</v>
      </c>
      <c r="M198" s="5">
        <v>1</v>
      </c>
      <c r="N198" s="5">
        <v>2</v>
      </c>
      <c r="O198" s="5">
        <v>2</v>
      </c>
      <c r="P198" s="5">
        <v>2</v>
      </c>
      <c r="Q198" s="5">
        <v>2</v>
      </c>
      <c r="R198" s="5">
        <v>3</v>
      </c>
      <c r="S198" s="5">
        <v>2</v>
      </c>
      <c r="T198" s="5">
        <v>1</v>
      </c>
      <c r="U198" s="5">
        <v>3</v>
      </c>
      <c r="V198" s="5">
        <v>1</v>
      </c>
      <c r="W198" s="5">
        <v>1</v>
      </c>
      <c r="X198" s="5">
        <v>2</v>
      </c>
      <c r="Y198" s="5">
        <v>3</v>
      </c>
      <c r="Z198" s="5">
        <v>2</v>
      </c>
      <c r="AA198" s="5">
        <v>1</v>
      </c>
      <c r="AB198" s="5" t="s">
        <v>8001</v>
      </c>
      <c r="AC198" s="5" t="s">
        <v>8002</v>
      </c>
    </row>
    <row r="199" spans="1:29" x14ac:dyDescent="0.3">
      <c r="A199" s="5" t="s">
        <v>8003</v>
      </c>
      <c r="B199" s="5">
        <v>393</v>
      </c>
      <c r="C199" s="5" t="s">
        <v>8004</v>
      </c>
      <c r="E199" s="5" t="s">
        <v>6421</v>
      </c>
      <c r="F199" s="5" t="s">
        <v>5215</v>
      </c>
      <c r="G199" s="5" t="s">
        <v>8005</v>
      </c>
      <c r="H199" s="5" t="s">
        <v>5103</v>
      </c>
      <c r="I199" s="5" t="s">
        <v>2059</v>
      </c>
      <c r="J199" s="5" t="s">
        <v>1887</v>
      </c>
      <c r="K199" s="5" t="s">
        <v>5126</v>
      </c>
      <c r="L199" s="5">
        <v>1</v>
      </c>
      <c r="M199" s="5">
        <v>1</v>
      </c>
      <c r="N199" s="5">
        <v>2</v>
      </c>
      <c r="O199" s="5">
        <v>1</v>
      </c>
      <c r="P199" s="5">
        <v>1</v>
      </c>
      <c r="Q199" s="5">
        <v>1</v>
      </c>
      <c r="R199" s="5">
        <v>2</v>
      </c>
      <c r="S199" s="5">
        <v>1</v>
      </c>
      <c r="T199" s="5">
        <v>1</v>
      </c>
      <c r="U199" s="5">
        <v>1</v>
      </c>
      <c r="V199" s="5">
        <v>1</v>
      </c>
      <c r="W199" s="5">
        <v>1</v>
      </c>
      <c r="X199" s="5">
        <v>1</v>
      </c>
      <c r="Y199" s="5">
        <v>1</v>
      </c>
      <c r="Z199" s="5">
        <v>2</v>
      </c>
      <c r="AA199" s="5">
        <v>3</v>
      </c>
      <c r="AB199" s="5" t="s">
        <v>8006</v>
      </c>
      <c r="AC199" s="5" t="s">
        <v>8007</v>
      </c>
    </row>
    <row r="200" spans="1:29" x14ac:dyDescent="0.3">
      <c r="A200" s="5" t="s">
        <v>5234</v>
      </c>
      <c r="B200" s="5">
        <v>401</v>
      </c>
      <c r="C200" s="5" t="s">
        <v>5235</v>
      </c>
      <c r="E200" s="5" t="s">
        <v>4922</v>
      </c>
      <c r="F200" s="5" t="s">
        <v>5215</v>
      </c>
      <c r="G200" s="5" t="s">
        <v>2795</v>
      </c>
      <c r="I200" s="5" t="s">
        <v>4883</v>
      </c>
      <c r="J200" s="5" t="s">
        <v>4883</v>
      </c>
      <c r="K200" s="5" t="s">
        <v>5126</v>
      </c>
      <c r="L200" s="5">
        <v>4</v>
      </c>
      <c r="M200" s="5">
        <v>3</v>
      </c>
      <c r="N200" s="5">
        <v>1</v>
      </c>
      <c r="O200" s="5">
        <v>4</v>
      </c>
      <c r="P200" s="5">
        <v>4</v>
      </c>
      <c r="Q200" s="5">
        <v>4</v>
      </c>
      <c r="R200" s="5">
        <v>2</v>
      </c>
      <c r="S200" s="5">
        <v>4</v>
      </c>
      <c r="T200" s="5">
        <v>3</v>
      </c>
      <c r="U200" s="5">
        <v>3</v>
      </c>
      <c r="V200" s="5">
        <v>2</v>
      </c>
      <c r="W200" s="5">
        <v>3</v>
      </c>
      <c r="X200" s="5">
        <v>4</v>
      </c>
      <c r="Y200" s="5">
        <v>7</v>
      </c>
      <c r="Z200" s="5">
        <v>2</v>
      </c>
      <c r="AA200" s="5">
        <v>2</v>
      </c>
      <c r="AB200" s="5" t="s">
        <v>2807</v>
      </c>
      <c r="AC200" s="5" t="s">
        <v>2808</v>
      </c>
    </row>
    <row r="201" spans="1:29" x14ac:dyDescent="0.3">
      <c r="A201" s="5" t="s">
        <v>6723</v>
      </c>
      <c r="B201" s="5">
        <v>570</v>
      </c>
      <c r="C201" s="5" t="s">
        <v>6724</v>
      </c>
      <c r="E201" s="5" t="s">
        <v>6421</v>
      </c>
      <c r="F201" s="5" t="s">
        <v>5215</v>
      </c>
      <c r="G201" s="5" t="s">
        <v>2034</v>
      </c>
      <c r="I201" s="5" t="s">
        <v>4883</v>
      </c>
      <c r="J201" s="5" t="s">
        <v>4883</v>
      </c>
      <c r="K201" s="5" t="s">
        <v>4883</v>
      </c>
      <c r="L201" s="5">
        <v>2</v>
      </c>
      <c r="M201" s="5">
        <v>2</v>
      </c>
      <c r="N201" s="5">
        <v>1</v>
      </c>
      <c r="O201" s="5">
        <v>2</v>
      </c>
      <c r="P201" s="5">
        <v>2</v>
      </c>
      <c r="Q201" s="5">
        <v>2</v>
      </c>
      <c r="R201" s="5">
        <v>3</v>
      </c>
      <c r="S201" s="5">
        <v>1</v>
      </c>
      <c r="T201" s="5">
        <v>1</v>
      </c>
      <c r="U201" s="5">
        <v>2</v>
      </c>
      <c r="V201" s="5">
        <v>1</v>
      </c>
      <c r="W201" s="5">
        <v>1</v>
      </c>
      <c r="X201" s="5">
        <v>1</v>
      </c>
      <c r="Y201" s="5">
        <v>1</v>
      </c>
      <c r="Z201" s="5">
        <v>1</v>
      </c>
      <c r="AA201" s="5">
        <v>1</v>
      </c>
      <c r="AB201" s="5" t="s">
        <v>2032</v>
      </c>
      <c r="AC201" s="5" t="s">
        <v>2033</v>
      </c>
    </row>
    <row r="202" spans="1:29" x14ac:dyDescent="0.3">
      <c r="A202" s="5" t="s">
        <v>8008</v>
      </c>
      <c r="B202" s="5">
        <v>596</v>
      </c>
      <c r="C202" s="5" t="s">
        <v>8009</v>
      </c>
      <c r="E202" s="5" t="s">
        <v>5123</v>
      </c>
      <c r="F202" s="5" t="s">
        <v>5215</v>
      </c>
      <c r="G202" s="5" t="s">
        <v>8010</v>
      </c>
      <c r="I202" s="5" t="s">
        <v>4883</v>
      </c>
      <c r="J202" s="5" t="s">
        <v>4883</v>
      </c>
      <c r="K202" s="5" t="s">
        <v>5126</v>
      </c>
      <c r="L202" s="5">
        <v>1</v>
      </c>
      <c r="M202" s="5">
        <v>1</v>
      </c>
      <c r="N202" s="5">
        <v>1</v>
      </c>
      <c r="O202" s="5">
        <v>2</v>
      </c>
      <c r="P202" s="5">
        <v>1</v>
      </c>
      <c r="Q202" s="5">
        <v>1</v>
      </c>
      <c r="R202" s="5">
        <v>2</v>
      </c>
      <c r="S202" s="5">
        <v>1</v>
      </c>
      <c r="T202" s="5">
        <v>1</v>
      </c>
      <c r="U202" s="5">
        <v>2</v>
      </c>
      <c r="V202" s="5">
        <v>0</v>
      </c>
      <c r="W202" s="5">
        <v>0</v>
      </c>
      <c r="X202" s="5">
        <v>1</v>
      </c>
      <c r="Y202" s="5">
        <v>1</v>
      </c>
      <c r="Z202" s="5">
        <v>1</v>
      </c>
      <c r="AA202" s="5">
        <v>1</v>
      </c>
      <c r="AB202" s="5" t="s">
        <v>138</v>
      </c>
      <c r="AC202" s="5" t="s">
        <v>138</v>
      </c>
    </row>
    <row r="203" spans="1:29" x14ac:dyDescent="0.3">
      <c r="A203" s="5" t="s">
        <v>8011</v>
      </c>
      <c r="B203" s="5">
        <v>896</v>
      </c>
      <c r="C203" s="5" t="s">
        <v>8012</v>
      </c>
      <c r="E203" s="5" t="s">
        <v>5123</v>
      </c>
      <c r="F203" s="5" t="s">
        <v>5215</v>
      </c>
      <c r="G203" s="5" t="s">
        <v>8013</v>
      </c>
      <c r="H203" s="5" t="s">
        <v>4882</v>
      </c>
      <c r="I203" s="5" t="s">
        <v>4883</v>
      </c>
      <c r="J203" s="5" t="s">
        <v>4883</v>
      </c>
      <c r="K203" s="5" t="s">
        <v>5126</v>
      </c>
      <c r="L203" s="5">
        <v>1</v>
      </c>
      <c r="M203" s="5">
        <v>4</v>
      </c>
      <c r="N203" s="5">
        <v>4</v>
      </c>
      <c r="O203" s="5">
        <v>1</v>
      </c>
      <c r="P203" s="5">
        <v>4</v>
      </c>
      <c r="Q203" s="5">
        <v>1</v>
      </c>
      <c r="R203" s="5">
        <v>13</v>
      </c>
      <c r="S203" s="5">
        <v>6</v>
      </c>
      <c r="T203" s="5">
        <v>2</v>
      </c>
      <c r="U203" s="5">
        <v>2</v>
      </c>
      <c r="V203" s="5">
        <v>0</v>
      </c>
      <c r="W203" s="5">
        <v>0</v>
      </c>
      <c r="X203" s="5">
        <v>4</v>
      </c>
      <c r="Y203" s="5">
        <v>1</v>
      </c>
      <c r="Z203" s="5">
        <v>1</v>
      </c>
      <c r="AA203" s="5">
        <v>1</v>
      </c>
      <c r="AB203" s="5" t="s">
        <v>138</v>
      </c>
      <c r="AC203" s="5" t="s">
        <v>138</v>
      </c>
    </row>
    <row r="204" spans="1:29" x14ac:dyDescent="0.3">
      <c r="A204" s="5" t="s">
        <v>6734</v>
      </c>
      <c r="B204" s="5">
        <v>567</v>
      </c>
      <c r="C204" s="5" t="s">
        <v>6735</v>
      </c>
      <c r="E204" s="5" t="s">
        <v>6421</v>
      </c>
      <c r="F204" s="5" t="s">
        <v>5215</v>
      </c>
      <c r="G204" s="5" t="s">
        <v>1994</v>
      </c>
      <c r="K204" s="5" t="s">
        <v>4883</v>
      </c>
      <c r="L204" s="5">
        <v>2</v>
      </c>
      <c r="M204" s="5">
        <v>2</v>
      </c>
      <c r="N204" s="5">
        <v>1</v>
      </c>
      <c r="O204" s="5">
        <v>2</v>
      </c>
      <c r="P204" s="5">
        <v>2</v>
      </c>
      <c r="Q204" s="5">
        <v>2</v>
      </c>
      <c r="R204" s="5">
        <v>3</v>
      </c>
      <c r="S204" s="5">
        <v>1</v>
      </c>
      <c r="T204" s="5">
        <v>1</v>
      </c>
      <c r="U204" s="5">
        <v>2</v>
      </c>
      <c r="V204" s="5">
        <v>1</v>
      </c>
      <c r="W204" s="5">
        <v>1</v>
      </c>
      <c r="X204" s="5">
        <v>1</v>
      </c>
      <c r="Y204" s="5">
        <v>1</v>
      </c>
      <c r="Z204" s="5">
        <v>1</v>
      </c>
      <c r="AA204" s="5">
        <v>1</v>
      </c>
      <c r="AB204" s="5" t="s">
        <v>2032</v>
      </c>
      <c r="AC204" s="5" t="s">
        <v>2033</v>
      </c>
    </row>
    <row r="205" spans="1:29" x14ac:dyDescent="0.3">
      <c r="A205" s="5" t="s">
        <v>6736</v>
      </c>
      <c r="B205" s="5">
        <v>137</v>
      </c>
      <c r="C205" s="5" t="s">
        <v>6737</v>
      </c>
      <c r="E205" s="5" t="s">
        <v>6417</v>
      </c>
      <c r="F205" s="5" t="s">
        <v>5215</v>
      </c>
      <c r="G205" s="5" t="s">
        <v>6738</v>
      </c>
      <c r="H205" s="5" t="s">
        <v>5103</v>
      </c>
      <c r="I205" s="5" t="s">
        <v>2059</v>
      </c>
      <c r="J205" s="5" t="s">
        <v>1887</v>
      </c>
      <c r="K205" s="5" t="s">
        <v>5126</v>
      </c>
      <c r="L205" s="5">
        <v>1</v>
      </c>
      <c r="M205" s="5">
        <v>1</v>
      </c>
      <c r="N205" s="5">
        <v>1</v>
      </c>
      <c r="O205" s="5">
        <v>1</v>
      </c>
      <c r="P205" s="5">
        <v>1</v>
      </c>
      <c r="Q205" s="5">
        <v>1</v>
      </c>
      <c r="R205" s="5">
        <v>1</v>
      </c>
      <c r="S205" s="5">
        <v>1</v>
      </c>
      <c r="T205" s="5">
        <v>1</v>
      </c>
      <c r="U205" s="5">
        <v>0</v>
      </c>
      <c r="V205" s="5">
        <v>0</v>
      </c>
      <c r="W205" s="5">
        <v>0</v>
      </c>
      <c r="X205" s="5">
        <v>0</v>
      </c>
      <c r="Y205" s="5">
        <v>0</v>
      </c>
      <c r="Z205" s="5">
        <v>0</v>
      </c>
      <c r="AA205" s="5">
        <v>0</v>
      </c>
      <c r="AB205" s="5" t="s">
        <v>138</v>
      </c>
      <c r="AC205" s="5" t="s">
        <v>138</v>
      </c>
    </row>
    <row r="206" spans="1:29" x14ac:dyDescent="0.3">
      <c r="A206" s="5" t="s">
        <v>6747</v>
      </c>
      <c r="B206" s="5">
        <v>255</v>
      </c>
      <c r="C206" s="5" t="s">
        <v>6748</v>
      </c>
      <c r="E206" s="5" t="s">
        <v>6417</v>
      </c>
      <c r="F206" s="5" t="s">
        <v>5215</v>
      </c>
      <c r="G206" s="5" t="s">
        <v>6709</v>
      </c>
      <c r="H206" s="5" t="s">
        <v>5103</v>
      </c>
      <c r="I206" s="5" t="s">
        <v>2059</v>
      </c>
      <c r="J206" s="5" t="s">
        <v>1887</v>
      </c>
      <c r="K206" s="5" t="s">
        <v>6693</v>
      </c>
      <c r="L206" s="5">
        <v>1</v>
      </c>
      <c r="M206" s="5">
        <v>1</v>
      </c>
      <c r="N206" s="5">
        <v>1</v>
      </c>
      <c r="O206" s="5">
        <v>2</v>
      </c>
      <c r="P206" s="5">
        <v>2</v>
      </c>
      <c r="Q206" s="5">
        <v>0</v>
      </c>
      <c r="R206" s="5">
        <v>4</v>
      </c>
      <c r="S206" s="5">
        <v>2</v>
      </c>
      <c r="T206" s="5">
        <v>1</v>
      </c>
      <c r="U206" s="5">
        <v>2</v>
      </c>
      <c r="V206" s="5">
        <v>0</v>
      </c>
      <c r="W206" s="5">
        <v>0</v>
      </c>
      <c r="X206" s="5">
        <v>2</v>
      </c>
      <c r="Y206" s="5">
        <v>1</v>
      </c>
      <c r="Z206" s="5">
        <v>1</v>
      </c>
      <c r="AA206" s="5">
        <v>1</v>
      </c>
      <c r="AB206" s="5" t="s">
        <v>138</v>
      </c>
      <c r="AC206" s="5" t="s">
        <v>138</v>
      </c>
    </row>
    <row r="207" spans="1:29" x14ac:dyDescent="0.3">
      <c r="A207" s="5" t="s">
        <v>6749</v>
      </c>
      <c r="B207" s="5">
        <v>280</v>
      </c>
      <c r="C207" s="5" t="s">
        <v>6750</v>
      </c>
      <c r="E207" s="5" t="s">
        <v>6417</v>
      </c>
      <c r="F207" s="5" t="s">
        <v>5215</v>
      </c>
      <c r="G207" s="5" t="s">
        <v>6709</v>
      </c>
      <c r="H207" s="5" t="s">
        <v>5103</v>
      </c>
      <c r="I207" s="5" t="s">
        <v>2059</v>
      </c>
      <c r="J207" s="5" t="s">
        <v>1887</v>
      </c>
      <c r="K207" s="5" t="s">
        <v>6536</v>
      </c>
      <c r="L207" s="5">
        <v>1</v>
      </c>
      <c r="M207" s="5">
        <v>1</v>
      </c>
      <c r="N207" s="5">
        <v>1</v>
      </c>
      <c r="O207" s="5">
        <v>1</v>
      </c>
      <c r="P207" s="5">
        <v>1</v>
      </c>
      <c r="Q207" s="5">
        <v>1</v>
      </c>
      <c r="R207" s="5">
        <v>0</v>
      </c>
      <c r="S207" s="5">
        <v>1</v>
      </c>
      <c r="T207" s="5">
        <v>1</v>
      </c>
      <c r="U207" s="5">
        <v>2</v>
      </c>
      <c r="V207" s="5">
        <v>1</v>
      </c>
      <c r="W207" s="5">
        <v>1</v>
      </c>
      <c r="X207" s="5">
        <v>0</v>
      </c>
      <c r="Y207" s="5">
        <v>1</v>
      </c>
      <c r="Z207" s="5">
        <v>1</v>
      </c>
      <c r="AA207" s="5">
        <v>0</v>
      </c>
      <c r="AB207" s="5" t="s">
        <v>6751</v>
      </c>
      <c r="AC207" s="5" t="s">
        <v>6752</v>
      </c>
    </row>
    <row r="208" spans="1:29" x14ac:dyDescent="0.3">
      <c r="A208" s="5" t="s">
        <v>8014</v>
      </c>
      <c r="B208" s="5">
        <v>537</v>
      </c>
      <c r="C208" s="5" t="s">
        <v>8015</v>
      </c>
      <c r="E208" s="5" t="s">
        <v>5123</v>
      </c>
      <c r="F208" s="5" t="s">
        <v>5215</v>
      </c>
      <c r="G208" s="5" t="s">
        <v>6709</v>
      </c>
      <c r="J208" s="5" t="s">
        <v>4883</v>
      </c>
      <c r="K208" s="5" t="s">
        <v>6693</v>
      </c>
      <c r="L208" s="5">
        <v>1</v>
      </c>
      <c r="M208" s="5">
        <v>1</v>
      </c>
      <c r="N208" s="5">
        <v>1</v>
      </c>
      <c r="O208" s="5">
        <v>1</v>
      </c>
      <c r="P208" s="5">
        <v>1</v>
      </c>
      <c r="Q208" s="5">
        <v>1</v>
      </c>
      <c r="R208" s="5">
        <v>2</v>
      </c>
      <c r="S208" s="5">
        <v>1</v>
      </c>
      <c r="T208" s="5">
        <v>1</v>
      </c>
      <c r="U208" s="5">
        <v>2</v>
      </c>
      <c r="V208" s="5">
        <v>1</v>
      </c>
      <c r="W208" s="5">
        <v>1</v>
      </c>
      <c r="X208" s="5">
        <v>1</v>
      </c>
      <c r="Y208" s="5">
        <v>0</v>
      </c>
      <c r="Z208" s="5">
        <v>3</v>
      </c>
      <c r="AA208" s="5">
        <v>2</v>
      </c>
      <c r="AB208" s="5" t="s">
        <v>8016</v>
      </c>
      <c r="AC208" s="5" t="s">
        <v>8017</v>
      </c>
    </row>
    <row r="209" spans="1:29" x14ac:dyDescent="0.3">
      <c r="A209" s="5" t="s">
        <v>8018</v>
      </c>
      <c r="B209" s="5">
        <v>473</v>
      </c>
      <c r="C209" s="5" t="s">
        <v>8019</v>
      </c>
      <c r="E209" s="5" t="s">
        <v>5123</v>
      </c>
      <c r="F209" s="5" t="s">
        <v>5215</v>
      </c>
      <c r="G209" s="5" t="s">
        <v>3500</v>
      </c>
      <c r="I209" s="5" t="s">
        <v>4883</v>
      </c>
      <c r="J209" s="5" t="s">
        <v>4883</v>
      </c>
      <c r="K209" s="5" t="s">
        <v>5126</v>
      </c>
      <c r="L209" s="5">
        <v>1</v>
      </c>
      <c r="M209" s="5">
        <v>2</v>
      </c>
      <c r="N209" s="5">
        <v>1</v>
      </c>
      <c r="O209" s="5">
        <v>1</v>
      </c>
      <c r="P209" s="5">
        <v>2</v>
      </c>
      <c r="Q209" s="5">
        <v>1</v>
      </c>
      <c r="R209" s="5">
        <v>4</v>
      </c>
      <c r="S209" s="5">
        <v>1</v>
      </c>
      <c r="T209" s="5">
        <v>1</v>
      </c>
      <c r="U209" s="5">
        <v>3</v>
      </c>
      <c r="V209" s="5">
        <v>3</v>
      </c>
      <c r="W209" s="5">
        <v>2</v>
      </c>
      <c r="X209" s="5">
        <v>1</v>
      </c>
      <c r="Y209" s="5">
        <v>1</v>
      </c>
      <c r="Z209" s="5">
        <v>1</v>
      </c>
      <c r="AA209" s="5">
        <v>1</v>
      </c>
      <c r="AB209" s="5" t="s">
        <v>3501</v>
      </c>
      <c r="AC209" s="5" t="s">
        <v>3502</v>
      </c>
    </row>
    <row r="211" spans="1:29" x14ac:dyDescent="0.3">
      <c r="A211" s="5" t="s">
        <v>8020</v>
      </c>
      <c r="L211" s="5">
        <v>11</v>
      </c>
      <c r="M211" s="5">
        <v>11</v>
      </c>
      <c r="N211" s="5">
        <v>11</v>
      </c>
      <c r="O211" s="5">
        <v>12</v>
      </c>
      <c r="P211" s="5">
        <v>13</v>
      </c>
      <c r="Q211" s="5">
        <v>14</v>
      </c>
      <c r="R211" s="5">
        <v>15</v>
      </c>
      <c r="S211" s="5">
        <v>8</v>
      </c>
      <c r="T211" s="5">
        <v>8</v>
      </c>
      <c r="U211" s="5">
        <v>11</v>
      </c>
      <c r="V211" s="5">
        <v>10</v>
      </c>
      <c r="W211" s="5">
        <v>7</v>
      </c>
      <c r="X211" s="5">
        <v>9</v>
      </c>
      <c r="Y211" s="5">
        <v>8</v>
      </c>
      <c r="Z211" s="5">
        <v>11</v>
      </c>
      <c r="AA211" s="5">
        <v>14</v>
      </c>
    </row>
    <row r="212" spans="1:29" x14ac:dyDescent="0.3">
      <c r="A212" s="5" t="s">
        <v>8021</v>
      </c>
      <c r="B212" s="5">
        <v>243</v>
      </c>
      <c r="C212" s="5" t="s">
        <v>8022</v>
      </c>
      <c r="E212" s="5" t="s">
        <v>5123</v>
      </c>
      <c r="F212" s="5" t="s">
        <v>5256</v>
      </c>
      <c r="G212" s="5" t="s">
        <v>8023</v>
      </c>
      <c r="H212" s="5" t="s">
        <v>8024</v>
      </c>
      <c r="I212" s="5" t="s">
        <v>4883</v>
      </c>
      <c r="J212" s="5" t="s">
        <v>4883</v>
      </c>
      <c r="K212" s="5" t="s">
        <v>6519</v>
      </c>
    </row>
    <row r="213" spans="1:29" x14ac:dyDescent="0.3">
      <c r="A213" s="5" t="s">
        <v>8025</v>
      </c>
      <c r="B213" s="5">
        <v>596</v>
      </c>
      <c r="C213" s="5" t="s">
        <v>8026</v>
      </c>
      <c r="E213" s="5" t="s">
        <v>5123</v>
      </c>
      <c r="F213" s="5" t="s">
        <v>5256</v>
      </c>
      <c r="G213" s="5" t="s">
        <v>8027</v>
      </c>
      <c r="I213" s="5" t="s">
        <v>4883</v>
      </c>
      <c r="J213" s="5" t="s">
        <v>4883</v>
      </c>
      <c r="K213" s="5" t="s">
        <v>5126</v>
      </c>
      <c r="L213" s="5">
        <v>1</v>
      </c>
      <c r="M213" s="5">
        <v>1</v>
      </c>
      <c r="N213" s="5">
        <v>1</v>
      </c>
      <c r="O213" s="5">
        <v>1</v>
      </c>
      <c r="P213" s="5">
        <v>2</v>
      </c>
      <c r="Q213" s="5">
        <v>4</v>
      </c>
      <c r="R213" s="5">
        <v>1</v>
      </c>
      <c r="S213" s="5">
        <v>1</v>
      </c>
      <c r="T213" s="5">
        <v>1</v>
      </c>
      <c r="U213" s="5">
        <v>2</v>
      </c>
      <c r="V213" s="5">
        <v>1</v>
      </c>
      <c r="W213" s="5">
        <v>1</v>
      </c>
      <c r="X213" s="5">
        <v>1</v>
      </c>
      <c r="Y213" s="5">
        <v>1</v>
      </c>
      <c r="Z213" s="5">
        <v>1</v>
      </c>
      <c r="AA213" s="5">
        <v>2</v>
      </c>
      <c r="AB213" s="5" t="s">
        <v>8028</v>
      </c>
      <c r="AC213" s="5" t="s">
        <v>8029</v>
      </c>
    </row>
    <row r="214" spans="1:29" x14ac:dyDescent="0.3">
      <c r="A214" s="5" t="s">
        <v>8030</v>
      </c>
      <c r="B214" s="5">
        <v>426</v>
      </c>
      <c r="C214" s="5" t="s">
        <v>8031</v>
      </c>
      <c r="E214" s="5" t="s">
        <v>5123</v>
      </c>
      <c r="F214" s="5" t="s">
        <v>5256</v>
      </c>
      <c r="G214" s="5" t="s">
        <v>4338</v>
      </c>
      <c r="I214" s="5" t="s">
        <v>4883</v>
      </c>
      <c r="J214" s="5" t="s">
        <v>4883</v>
      </c>
      <c r="K214" s="5" t="s">
        <v>4883</v>
      </c>
      <c r="L214" s="5">
        <v>1</v>
      </c>
      <c r="M214" s="5">
        <v>1</v>
      </c>
      <c r="N214" s="5">
        <v>1</v>
      </c>
      <c r="O214" s="5">
        <v>2</v>
      </c>
      <c r="P214" s="5">
        <v>1</v>
      </c>
      <c r="Q214" s="5">
        <v>1</v>
      </c>
      <c r="R214" s="5">
        <v>2</v>
      </c>
      <c r="S214" s="5">
        <v>1</v>
      </c>
      <c r="T214" s="5">
        <v>1</v>
      </c>
      <c r="U214" s="5">
        <v>1</v>
      </c>
      <c r="V214" s="5">
        <v>1</v>
      </c>
      <c r="W214" s="5">
        <v>1</v>
      </c>
      <c r="X214" s="5">
        <v>1</v>
      </c>
      <c r="Y214" s="5">
        <v>1</v>
      </c>
      <c r="Z214" s="5">
        <v>1</v>
      </c>
      <c r="AA214" s="5">
        <v>1</v>
      </c>
      <c r="AB214" s="5" t="s">
        <v>8032</v>
      </c>
      <c r="AC214" s="5" t="s">
        <v>8033</v>
      </c>
    </row>
    <row r="215" spans="1:29" x14ac:dyDescent="0.3">
      <c r="A215" s="5" t="s">
        <v>8034</v>
      </c>
      <c r="B215" s="5">
        <v>390</v>
      </c>
      <c r="C215" s="5" t="s">
        <v>8035</v>
      </c>
      <c r="E215" s="5" t="s">
        <v>5123</v>
      </c>
      <c r="F215" s="5" t="s">
        <v>5256</v>
      </c>
      <c r="G215" s="5" t="s">
        <v>8036</v>
      </c>
      <c r="I215" s="5" t="s">
        <v>4883</v>
      </c>
      <c r="J215" s="5" t="s">
        <v>4883</v>
      </c>
      <c r="K215" s="5" t="s">
        <v>5126</v>
      </c>
      <c r="L215" s="5">
        <v>1</v>
      </c>
      <c r="M215" s="5">
        <v>2</v>
      </c>
      <c r="N215" s="5">
        <v>3</v>
      </c>
      <c r="O215" s="5">
        <v>1</v>
      </c>
      <c r="P215" s="5">
        <v>2</v>
      </c>
      <c r="Q215" s="5">
        <v>1</v>
      </c>
      <c r="R215" s="5">
        <v>2</v>
      </c>
      <c r="S215" s="5">
        <v>1</v>
      </c>
      <c r="T215" s="5">
        <v>1</v>
      </c>
      <c r="U215" s="5">
        <v>1</v>
      </c>
      <c r="V215" s="5">
        <v>1</v>
      </c>
      <c r="W215" s="5">
        <v>1</v>
      </c>
      <c r="X215" s="5">
        <v>1</v>
      </c>
      <c r="Y215" s="5">
        <v>1</v>
      </c>
      <c r="Z215" s="5">
        <v>1</v>
      </c>
      <c r="AA215" s="5">
        <v>2</v>
      </c>
      <c r="AB215" s="5" t="s">
        <v>8037</v>
      </c>
      <c r="AC215" s="5" t="s">
        <v>8038</v>
      </c>
    </row>
    <row r="216" spans="1:29" x14ac:dyDescent="0.3">
      <c r="A216" s="5" t="s">
        <v>8039</v>
      </c>
      <c r="B216" s="5">
        <v>490</v>
      </c>
      <c r="C216" s="5" t="s">
        <v>8040</v>
      </c>
      <c r="E216" s="5" t="s">
        <v>5123</v>
      </c>
      <c r="F216" s="5" t="s">
        <v>5256</v>
      </c>
      <c r="G216" s="5" t="s">
        <v>8041</v>
      </c>
      <c r="I216" s="5" t="s">
        <v>4883</v>
      </c>
      <c r="J216" s="5" t="s">
        <v>4883</v>
      </c>
      <c r="K216" s="5" t="s">
        <v>5126</v>
      </c>
      <c r="L216" s="5">
        <v>1</v>
      </c>
      <c r="M216" s="5">
        <v>2</v>
      </c>
      <c r="N216" s="5">
        <v>2</v>
      </c>
      <c r="O216" s="5">
        <v>2</v>
      </c>
      <c r="P216" s="5">
        <v>1</v>
      </c>
      <c r="Q216" s="5">
        <v>1</v>
      </c>
      <c r="R216" s="5">
        <v>2</v>
      </c>
      <c r="S216" s="5">
        <v>1</v>
      </c>
      <c r="T216" s="5">
        <v>1</v>
      </c>
      <c r="U216" s="5">
        <v>1</v>
      </c>
      <c r="V216" s="5">
        <v>1</v>
      </c>
      <c r="W216" s="5">
        <v>1</v>
      </c>
      <c r="X216" s="5">
        <v>1</v>
      </c>
      <c r="Y216" s="5">
        <v>1</v>
      </c>
      <c r="Z216" s="5">
        <v>1</v>
      </c>
      <c r="AA216" s="5">
        <v>3</v>
      </c>
      <c r="AB216" s="5" t="s">
        <v>8042</v>
      </c>
      <c r="AC216" s="5" t="s">
        <v>8043</v>
      </c>
    </row>
    <row r="217" spans="1:29" x14ac:dyDescent="0.3">
      <c r="A217" s="5" t="s">
        <v>8044</v>
      </c>
      <c r="B217" s="5">
        <v>536</v>
      </c>
      <c r="C217" s="5" t="s">
        <v>8045</v>
      </c>
      <c r="E217" s="5" t="s">
        <v>5123</v>
      </c>
      <c r="F217" s="5" t="s">
        <v>5256</v>
      </c>
      <c r="G217" s="5" t="s">
        <v>8046</v>
      </c>
      <c r="I217" s="5" t="s">
        <v>4883</v>
      </c>
      <c r="J217" s="5" t="s">
        <v>4883</v>
      </c>
      <c r="K217" s="5" t="s">
        <v>5126</v>
      </c>
      <c r="L217" s="5">
        <v>2</v>
      </c>
      <c r="M217" s="5">
        <v>1</v>
      </c>
      <c r="N217" s="5">
        <v>1</v>
      </c>
      <c r="O217" s="5">
        <v>2</v>
      </c>
      <c r="P217" s="5">
        <v>3</v>
      </c>
      <c r="Q217" s="5">
        <v>4</v>
      </c>
      <c r="R217" s="5">
        <v>2</v>
      </c>
      <c r="S217" s="5">
        <v>1</v>
      </c>
      <c r="T217" s="5">
        <v>1</v>
      </c>
      <c r="U217" s="5">
        <v>1</v>
      </c>
      <c r="V217" s="5">
        <v>3</v>
      </c>
      <c r="W217" s="5">
        <v>1</v>
      </c>
      <c r="X217" s="5">
        <v>2</v>
      </c>
      <c r="Y217" s="5">
        <v>1</v>
      </c>
      <c r="Z217" s="5">
        <v>2</v>
      </c>
      <c r="AA217" s="5">
        <v>2</v>
      </c>
      <c r="AB217" s="5" t="s">
        <v>8047</v>
      </c>
      <c r="AC217" s="5" t="s">
        <v>8048</v>
      </c>
    </row>
    <row r="218" spans="1:29" x14ac:dyDescent="0.3">
      <c r="A218" s="5" t="s">
        <v>8049</v>
      </c>
      <c r="B218" s="5">
        <v>561</v>
      </c>
      <c r="C218" s="5" t="s">
        <v>8050</v>
      </c>
      <c r="E218" s="5" t="s">
        <v>5123</v>
      </c>
      <c r="F218" s="5" t="s">
        <v>5256</v>
      </c>
      <c r="G218" s="5" t="s">
        <v>8051</v>
      </c>
      <c r="I218" s="5" t="s">
        <v>4883</v>
      </c>
      <c r="J218" s="5" t="s">
        <v>4883</v>
      </c>
      <c r="K218" s="5" t="s">
        <v>4883</v>
      </c>
      <c r="L218" s="5">
        <v>3</v>
      </c>
      <c r="M218" s="5">
        <v>2</v>
      </c>
      <c r="N218" s="5">
        <v>1</v>
      </c>
      <c r="O218" s="5">
        <v>2</v>
      </c>
      <c r="P218" s="5">
        <v>2</v>
      </c>
      <c r="Q218" s="5">
        <v>1</v>
      </c>
      <c r="R218" s="5">
        <v>3</v>
      </c>
      <c r="S218" s="5">
        <v>1</v>
      </c>
      <c r="T218" s="5">
        <v>1</v>
      </c>
      <c r="U218" s="5">
        <v>3</v>
      </c>
      <c r="V218" s="5">
        <v>1</v>
      </c>
      <c r="W218" s="5">
        <v>1</v>
      </c>
      <c r="X218" s="5">
        <v>1</v>
      </c>
      <c r="Y218" s="5">
        <v>1</v>
      </c>
      <c r="Z218" s="5">
        <v>2</v>
      </c>
      <c r="AA218" s="5">
        <v>2</v>
      </c>
      <c r="AB218" s="5" t="s">
        <v>8052</v>
      </c>
      <c r="AC218" s="5" t="s">
        <v>8053</v>
      </c>
    </row>
    <row r="219" spans="1:29" x14ac:dyDescent="0.3">
      <c r="A219" s="5" t="s">
        <v>8054</v>
      </c>
      <c r="B219" s="5">
        <v>283</v>
      </c>
      <c r="C219" s="5" t="s">
        <v>8055</v>
      </c>
      <c r="E219" s="5" t="s">
        <v>5123</v>
      </c>
      <c r="F219" s="5" t="s">
        <v>5256</v>
      </c>
      <c r="G219" s="5" t="s">
        <v>5257</v>
      </c>
      <c r="J219" s="5" t="s">
        <v>4883</v>
      </c>
      <c r="K219" s="5" t="s">
        <v>5126</v>
      </c>
      <c r="L219" s="5">
        <v>1</v>
      </c>
      <c r="M219" s="5">
        <v>1</v>
      </c>
      <c r="N219" s="5">
        <v>1</v>
      </c>
      <c r="O219" s="5">
        <v>1</v>
      </c>
      <c r="P219" s="5">
        <v>1</v>
      </c>
      <c r="Q219" s="5">
        <v>1</v>
      </c>
      <c r="R219" s="5">
        <v>1</v>
      </c>
      <c r="S219" s="5">
        <v>1</v>
      </c>
      <c r="T219" s="5">
        <v>1</v>
      </c>
      <c r="U219" s="5">
        <v>1</v>
      </c>
      <c r="V219" s="5">
        <v>1</v>
      </c>
      <c r="W219" s="5">
        <v>1</v>
      </c>
      <c r="X219" s="5">
        <v>1</v>
      </c>
      <c r="Y219" s="5">
        <v>1</v>
      </c>
      <c r="Z219" s="5">
        <v>2</v>
      </c>
      <c r="AA219" s="5">
        <v>1</v>
      </c>
      <c r="AB219" s="5" t="s">
        <v>8056</v>
      </c>
      <c r="AC219" s="5" t="s">
        <v>8057</v>
      </c>
    </row>
    <row r="220" spans="1:29" x14ac:dyDescent="0.3">
      <c r="A220" s="5" t="s">
        <v>8058</v>
      </c>
      <c r="B220" s="5">
        <v>231</v>
      </c>
      <c r="C220" s="5" t="s">
        <v>8059</v>
      </c>
      <c r="E220" s="5" t="s">
        <v>5123</v>
      </c>
      <c r="F220" s="5" t="s">
        <v>5256</v>
      </c>
      <c r="G220" s="5" t="s">
        <v>6776</v>
      </c>
      <c r="H220" s="5" t="s">
        <v>8060</v>
      </c>
      <c r="I220" s="5" t="s">
        <v>4883</v>
      </c>
      <c r="J220" s="5" t="s">
        <v>4883</v>
      </c>
      <c r="K220" s="5" t="s">
        <v>5126</v>
      </c>
      <c r="L220" s="5">
        <v>1</v>
      </c>
      <c r="M220" s="5">
        <v>1</v>
      </c>
      <c r="N220" s="5">
        <v>1</v>
      </c>
      <c r="O220" s="5">
        <v>1</v>
      </c>
      <c r="P220" s="5">
        <v>1</v>
      </c>
      <c r="Q220" s="5">
        <v>1</v>
      </c>
      <c r="R220" s="5">
        <v>2</v>
      </c>
      <c r="S220" s="5">
        <v>1</v>
      </c>
      <c r="T220" s="5">
        <v>1</v>
      </c>
      <c r="U220" s="5">
        <v>1</v>
      </c>
      <c r="V220" s="5">
        <v>1</v>
      </c>
      <c r="W220" s="5">
        <v>0</v>
      </c>
      <c r="X220" s="5">
        <v>1</v>
      </c>
      <c r="Y220" s="5">
        <v>1</v>
      </c>
      <c r="Z220" s="5">
        <v>1</v>
      </c>
      <c r="AA220" s="5">
        <v>1</v>
      </c>
      <c r="AB220" s="5" t="s">
        <v>8061</v>
      </c>
      <c r="AC220" s="5" t="s">
        <v>138</v>
      </c>
    </row>
    <row r="222" spans="1:29" x14ac:dyDescent="0.3">
      <c r="A222" s="5" t="s">
        <v>7689</v>
      </c>
      <c r="L222" s="5">
        <v>1</v>
      </c>
      <c r="M222" s="5">
        <v>1</v>
      </c>
      <c r="N222" s="5">
        <v>1</v>
      </c>
      <c r="O222" s="5">
        <v>1</v>
      </c>
      <c r="P222" s="5">
        <v>1</v>
      </c>
      <c r="Q222" s="5">
        <v>2</v>
      </c>
      <c r="R222" s="5">
        <v>2</v>
      </c>
      <c r="S222" s="5">
        <v>1</v>
      </c>
      <c r="T222" s="5">
        <v>1</v>
      </c>
      <c r="U222" s="5">
        <v>3</v>
      </c>
      <c r="V222" s="5">
        <v>1</v>
      </c>
      <c r="W222" s="5">
        <v>1</v>
      </c>
      <c r="X222" s="5">
        <v>1</v>
      </c>
      <c r="Y222" s="5">
        <v>0</v>
      </c>
      <c r="Z222" s="5">
        <v>2</v>
      </c>
      <c r="AA222" s="5">
        <v>1</v>
      </c>
    </row>
    <row r="223" spans="1:29" x14ac:dyDescent="0.3">
      <c r="A223" s="5" t="s">
        <v>8062</v>
      </c>
      <c r="B223" s="5">
        <v>300</v>
      </c>
      <c r="C223" s="5" t="s">
        <v>8063</v>
      </c>
      <c r="E223" s="5" t="s">
        <v>5123</v>
      </c>
      <c r="F223" s="5" t="s">
        <v>8064</v>
      </c>
      <c r="G223" s="5" t="s">
        <v>7307</v>
      </c>
      <c r="I223" s="5" t="s">
        <v>4883</v>
      </c>
      <c r="J223" s="5" t="s">
        <v>4883</v>
      </c>
      <c r="K223" s="5" t="s">
        <v>6513</v>
      </c>
      <c r="L223" s="5">
        <v>1</v>
      </c>
      <c r="M223" s="5">
        <v>1</v>
      </c>
      <c r="N223" s="5">
        <v>1</v>
      </c>
      <c r="O223" s="5">
        <v>1</v>
      </c>
      <c r="P223" s="5">
        <v>1</v>
      </c>
      <c r="Q223" s="5">
        <v>2</v>
      </c>
      <c r="R223" s="5">
        <v>2</v>
      </c>
      <c r="S223" s="5">
        <v>1</v>
      </c>
      <c r="T223" s="5">
        <v>1</v>
      </c>
      <c r="U223" s="5">
        <v>3</v>
      </c>
      <c r="V223" s="5">
        <v>1</v>
      </c>
      <c r="W223" s="5">
        <v>1</v>
      </c>
      <c r="X223" s="5">
        <v>1</v>
      </c>
      <c r="Y223" s="5">
        <v>0</v>
      </c>
      <c r="Z223" s="5">
        <v>2</v>
      </c>
      <c r="AA223" s="5">
        <v>1</v>
      </c>
      <c r="AB223" s="5" t="s">
        <v>8065</v>
      </c>
      <c r="AC223" s="5" t="s">
        <v>8066</v>
      </c>
    </row>
    <row r="225" spans="1:29" x14ac:dyDescent="0.3">
      <c r="A225" s="5" t="s">
        <v>7690</v>
      </c>
      <c r="L225" s="5">
        <v>1</v>
      </c>
      <c r="M225" s="5">
        <v>1</v>
      </c>
      <c r="N225" s="5">
        <v>2</v>
      </c>
      <c r="O225" s="5">
        <v>1</v>
      </c>
      <c r="P225" s="5">
        <v>2</v>
      </c>
      <c r="Q225" s="5">
        <v>1</v>
      </c>
      <c r="R225" s="5">
        <v>1</v>
      </c>
      <c r="S225" s="5">
        <v>1</v>
      </c>
      <c r="T225" s="5">
        <v>1</v>
      </c>
      <c r="U225" s="5">
        <v>2</v>
      </c>
      <c r="V225" s="5">
        <v>0</v>
      </c>
      <c r="W225" s="5">
        <v>0</v>
      </c>
      <c r="X225" s="5">
        <v>1</v>
      </c>
      <c r="Y225" s="5">
        <v>1</v>
      </c>
      <c r="Z225" s="5">
        <v>1</v>
      </c>
      <c r="AA225" s="5">
        <v>2</v>
      </c>
    </row>
    <row r="226" spans="1:29" x14ac:dyDescent="0.3">
      <c r="A226" s="5" t="s">
        <v>8067</v>
      </c>
      <c r="B226" s="5">
        <v>1196</v>
      </c>
      <c r="C226" s="5" t="s">
        <v>8068</v>
      </c>
      <c r="E226" s="5" t="s">
        <v>5123</v>
      </c>
      <c r="F226" s="5" t="s">
        <v>8069</v>
      </c>
      <c r="G226" s="5" t="s">
        <v>3215</v>
      </c>
      <c r="H226" s="5" t="s">
        <v>7778</v>
      </c>
      <c r="I226" s="5" t="s">
        <v>4883</v>
      </c>
      <c r="J226" s="5" t="s">
        <v>4883</v>
      </c>
      <c r="K226" s="5" t="s">
        <v>5126</v>
      </c>
      <c r="L226" s="5">
        <v>1</v>
      </c>
      <c r="M226" s="5">
        <v>1</v>
      </c>
      <c r="N226" s="5">
        <v>2</v>
      </c>
      <c r="O226" s="5">
        <v>1</v>
      </c>
      <c r="P226" s="5">
        <v>2</v>
      </c>
      <c r="Q226" s="5">
        <v>1</v>
      </c>
      <c r="R226" s="5">
        <v>1</v>
      </c>
      <c r="S226" s="5">
        <v>1</v>
      </c>
      <c r="T226" s="5">
        <v>1</v>
      </c>
      <c r="U226" s="5">
        <v>2</v>
      </c>
      <c r="V226" s="5">
        <v>0</v>
      </c>
      <c r="W226" s="5">
        <v>0</v>
      </c>
      <c r="X226" s="5">
        <v>1</v>
      </c>
      <c r="Y226" s="5">
        <v>1</v>
      </c>
      <c r="Z226" s="5">
        <v>1</v>
      </c>
      <c r="AA226" s="5">
        <v>2</v>
      </c>
      <c r="AB226" s="5" t="s">
        <v>138</v>
      </c>
      <c r="AC226" s="5" t="s">
        <v>138</v>
      </c>
    </row>
    <row r="228" spans="1:29" x14ac:dyDescent="0.3">
      <c r="A228" s="5" t="s">
        <v>7691</v>
      </c>
      <c r="L228" s="5">
        <v>10</v>
      </c>
      <c r="M228" s="5">
        <v>7</v>
      </c>
      <c r="N228" s="5">
        <v>7</v>
      </c>
      <c r="O228" s="5">
        <v>8</v>
      </c>
      <c r="P228" s="5">
        <v>8</v>
      </c>
      <c r="Q228" s="5">
        <v>7</v>
      </c>
      <c r="R228" s="5">
        <v>11</v>
      </c>
      <c r="S228" s="5">
        <v>8</v>
      </c>
      <c r="T228" s="5">
        <v>7</v>
      </c>
      <c r="U228" s="5">
        <v>12</v>
      </c>
      <c r="V228" s="5">
        <v>7</v>
      </c>
      <c r="W228" s="5">
        <v>5</v>
      </c>
      <c r="X228" s="5">
        <v>7</v>
      </c>
      <c r="Y228" s="5">
        <v>6</v>
      </c>
      <c r="Z228" s="5">
        <v>7</v>
      </c>
      <c r="AA228" s="5">
        <v>7</v>
      </c>
    </row>
    <row r="229" spans="1:29" x14ac:dyDescent="0.3">
      <c r="A229" s="5" t="s">
        <v>8070</v>
      </c>
      <c r="B229" s="5">
        <v>362</v>
      </c>
      <c r="C229" s="5" t="s">
        <v>8071</v>
      </c>
      <c r="E229" s="5" t="s">
        <v>5123</v>
      </c>
      <c r="F229" s="5" t="s">
        <v>5273</v>
      </c>
      <c r="G229" s="5" t="s">
        <v>8072</v>
      </c>
      <c r="H229" s="5" t="s">
        <v>4883</v>
      </c>
      <c r="I229" s="5" t="s">
        <v>4883</v>
      </c>
      <c r="J229" s="5" t="s">
        <v>4883</v>
      </c>
      <c r="K229" s="5" t="s">
        <v>5126</v>
      </c>
      <c r="L229" s="5">
        <v>2</v>
      </c>
      <c r="M229" s="5">
        <v>1</v>
      </c>
      <c r="N229" s="5">
        <v>1</v>
      </c>
      <c r="O229" s="5">
        <v>2</v>
      </c>
      <c r="P229" s="5">
        <v>1</v>
      </c>
      <c r="Q229" s="5">
        <v>1</v>
      </c>
      <c r="R229" s="5">
        <v>1</v>
      </c>
      <c r="S229" s="5">
        <v>1</v>
      </c>
      <c r="T229" s="5">
        <v>1</v>
      </c>
      <c r="U229" s="5">
        <v>3</v>
      </c>
      <c r="V229" s="5">
        <v>3</v>
      </c>
      <c r="W229" s="5">
        <v>1</v>
      </c>
      <c r="X229" s="5">
        <v>1</v>
      </c>
      <c r="Y229" s="5">
        <v>1</v>
      </c>
      <c r="Z229" s="5">
        <v>1</v>
      </c>
      <c r="AA229" s="5">
        <v>1</v>
      </c>
      <c r="AB229" s="5" t="s">
        <v>8073</v>
      </c>
      <c r="AC229" s="5" t="s">
        <v>8074</v>
      </c>
    </row>
    <row r="230" spans="1:29" x14ac:dyDescent="0.3">
      <c r="A230" s="5" t="s">
        <v>229</v>
      </c>
      <c r="B230" s="5">
        <v>760</v>
      </c>
      <c r="C230" s="5" t="s">
        <v>5277</v>
      </c>
      <c r="E230" s="5" t="s">
        <v>4922</v>
      </c>
      <c r="F230" s="5" t="s">
        <v>5273</v>
      </c>
      <c r="G230" s="5" t="s">
        <v>5278</v>
      </c>
      <c r="H230" s="5" t="s">
        <v>5279</v>
      </c>
      <c r="I230" s="5" t="s">
        <v>4883</v>
      </c>
      <c r="J230" s="5" t="s">
        <v>4883</v>
      </c>
      <c r="K230" s="5" t="s">
        <v>4883</v>
      </c>
      <c r="L230" s="5">
        <v>1</v>
      </c>
      <c r="M230" s="5">
        <v>1</v>
      </c>
      <c r="N230" s="5">
        <v>1</v>
      </c>
      <c r="O230" s="5">
        <v>1</v>
      </c>
      <c r="P230" s="5">
        <v>1</v>
      </c>
      <c r="Q230" s="5">
        <v>1</v>
      </c>
      <c r="R230" s="5">
        <v>1</v>
      </c>
      <c r="S230" s="5">
        <v>2</v>
      </c>
      <c r="T230" s="5">
        <v>1</v>
      </c>
      <c r="U230" s="5">
        <v>1</v>
      </c>
      <c r="V230" s="5">
        <v>0</v>
      </c>
      <c r="W230" s="5">
        <v>0</v>
      </c>
      <c r="X230" s="5">
        <v>1</v>
      </c>
      <c r="Y230" s="5">
        <v>1</v>
      </c>
      <c r="Z230" s="5">
        <v>1</v>
      </c>
      <c r="AA230" s="5">
        <v>1</v>
      </c>
      <c r="AB230" s="5" t="s">
        <v>138</v>
      </c>
      <c r="AC230" s="5" t="s">
        <v>138</v>
      </c>
    </row>
    <row r="231" spans="1:29" x14ac:dyDescent="0.3">
      <c r="A231" s="5" t="s">
        <v>8075</v>
      </c>
      <c r="B231" s="5">
        <v>430</v>
      </c>
      <c r="C231" s="5" t="s">
        <v>8076</v>
      </c>
      <c r="E231" s="5" t="s">
        <v>5123</v>
      </c>
      <c r="F231" s="5" t="s">
        <v>5273</v>
      </c>
      <c r="G231" s="5" t="s">
        <v>8077</v>
      </c>
      <c r="I231" s="5" t="s">
        <v>4883</v>
      </c>
      <c r="J231" s="5" t="s">
        <v>4883</v>
      </c>
      <c r="K231" s="5" t="s">
        <v>5126</v>
      </c>
      <c r="L231" s="5">
        <v>1</v>
      </c>
      <c r="M231" s="5">
        <v>1</v>
      </c>
      <c r="N231" s="5">
        <v>1</v>
      </c>
      <c r="O231" s="5">
        <v>1</v>
      </c>
      <c r="P231" s="5">
        <v>1</v>
      </c>
      <c r="Q231" s="5">
        <v>1</v>
      </c>
      <c r="R231" s="5">
        <v>1</v>
      </c>
      <c r="S231" s="5">
        <v>1</v>
      </c>
      <c r="T231" s="5">
        <v>1</v>
      </c>
      <c r="U231" s="5">
        <v>1</v>
      </c>
      <c r="V231" s="5">
        <v>1</v>
      </c>
      <c r="W231" s="5">
        <v>1</v>
      </c>
      <c r="X231" s="5">
        <v>1</v>
      </c>
      <c r="Y231" s="5">
        <v>1</v>
      </c>
      <c r="Z231" s="5">
        <v>1</v>
      </c>
      <c r="AA231" s="5">
        <v>1</v>
      </c>
      <c r="AB231" s="5" t="s">
        <v>8078</v>
      </c>
      <c r="AC231" s="5" t="s">
        <v>8079</v>
      </c>
    </row>
    <row r="232" spans="1:29" x14ac:dyDescent="0.3">
      <c r="A232" s="5" t="s">
        <v>8080</v>
      </c>
      <c r="B232" s="5">
        <v>394</v>
      </c>
      <c r="C232" s="5" t="s">
        <v>8081</v>
      </c>
      <c r="E232" s="5" t="s">
        <v>5123</v>
      </c>
      <c r="F232" s="5" t="s">
        <v>5273</v>
      </c>
      <c r="G232" s="5" t="s">
        <v>2048</v>
      </c>
      <c r="I232" s="5" t="s">
        <v>4883</v>
      </c>
      <c r="J232" s="5" t="s">
        <v>4883</v>
      </c>
      <c r="K232" s="5" t="s">
        <v>5126</v>
      </c>
      <c r="L232" s="5">
        <v>1</v>
      </c>
      <c r="M232" s="5">
        <v>1</v>
      </c>
      <c r="N232" s="5">
        <v>1</v>
      </c>
      <c r="O232" s="5">
        <v>1</v>
      </c>
      <c r="P232" s="5">
        <v>1</v>
      </c>
      <c r="Q232" s="5">
        <v>1</v>
      </c>
      <c r="R232" s="5">
        <v>1</v>
      </c>
      <c r="S232" s="5">
        <v>1</v>
      </c>
      <c r="T232" s="5">
        <v>1</v>
      </c>
      <c r="U232" s="5">
        <v>1</v>
      </c>
      <c r="V232" s="5">
        <v>1</v>
      </c>
      <c r="W232" s="5">
        <v>1</v>
      </c>
      <c r="X232" s="5">
        <v>1</v>
      </c>
      <c r="Y232" s="5">
        <v>0</v>
      </c>
      <c r="Z232" s="5">
        <v>1</v>
      </c>
      <c r="AA232" s="5">
        <v>1</v>
      </c>
      <c r="AB232" s="5" t="s">
        <v>2049</v>
      </c>
      <c r="AC232" s="5" t="s">
        <v>2050</v>
      </c>
    </row>
    <row r="233" spans="1:29" x14ac:dyDescent="0.3">
      <c r="A233" s="5" t="s">
        <v>8082</v>
      </c>
      <c r="B233" s="5">
        <v>472</v>
      </c>
      <c r="C233" s="5" t="s">
        <v>8083</v>
      </c>
      <c r="E233" s="5" t="s">
        <v>5123</v>
      </c>
      <c r="F233" s="5" t="s">
        <v>5273</v>
      </c>
      <c r="G233" s="5" t="s">
        <v>8084</v>
      </c>
      <c r="I233" s="5" t="s">
        <v>4883</v>
      </c>
      <c r="J233" s="5" t="s">
        <v>4883</v>
      </c>
      <c r="K233" s="5" t="s">
        <v>5126</v>
      </c>
      <c r="L233" s="5">
        <v>2</v>
      </c>
      <c r="M233" s="5">
        <v>1</v>
      </c>
      <c r="N233" s="5">
        <v>1</v>
      </c>
      <c r="O233" s="5">
        <v>1</v>
      </c>
      <c r="P233" s="5">
        <v>1</v>
      </c>
      <c r="Q233" s="5">
        <v>1</v>
      </c>
      <c r="R233" s="5">
        <v>2</v>
      </c>
      <c r="S233" s="5">
        <v>1</v>
      </c>
      <c r="T233" s="5">
        <v>1</v>
      </c>
      <c r="U233" s="5">
        <v>2</v>
      </c>
      <c r="V233" s="5">
        <v>1</v>
      </c>
      <c r="W233" s="5">
        <v>1</v>
      </c>
      <c r="X233" s="5">
        <v>1</v>
      </c>
      <c r="Y233" s="5">
        <v>1</v>
      </c>
      <c r="Z233" s="5">
        <v>1</v>
      </c>
      <c r="AA233" s="5">
        <v>1</v>
      </c>
      <c r="AB233" s="5" t="s">
        <v>8085</v>
      </c>
      <c r="AC233" s="5" t="s">
        <v>8086</v>
      </c>
    </row>
    <row r="234" spans="1:29" x14ac:dyDescent="0.3">
      <c r="A234" s="5" t="s">
        <v>1202</v>
      </c>
      <c r="B234" s="5">
        <v>424</v>
      </c>
      <c r="C234" s="5" t="s">
        <v>8087</v>
      </c>
      <c r="E234" s="5" t="s">
        <v>5123</v>
      </c>
      <c r="F234" s="5" t="s">
        <v>5273</v>
      </c>
      <c r="G234" s="5" t="s">
        <v>5278</v>
      </c>
      <c r="H234" s="5" t="s">
        <v>8088</v>
      </c>
      <c r="I234" s="5" t="s">
        <v>4883</v>
      </c>
      <c r="J234" s="5" t="s">
        <v>4883</v>
      </c>
      <c r="K234" s="5" t="s">
        <v>5126</v>
      </c>
      <c r="L234" s="5">
        <v>2</v>
      </c>
      <c r="M234" s="5">
        <v>1</v>
      </c>
      <c r="N234" s="5">
        <v>1</v>
      </c>
      <c r="O234" s="5">
        <v>1</v>
      </c>
      <c r="P234" s="5">
        <v>2</v>
      </c>
      <c r="Q234" s="5">
        <v>1</v>
      </c>
      <c r="R234" s="5">
        <v>3</v>
      </c>
      <c r="S234" s="5">
        <v>1</v>
      </c>
      <c r="T234" s="5">
        <v>1</v>
      </c>
      <c r="U234" s="5">
        <v>2</v>
      </c>
      <c r="V234" s="5">
        <v>0</v>
      </c>
      <c r="W234" s="5">
        <v>0</v>
      </c>
      <c r="X234" s="5">
        <v>1</v>
      </c>
      <c r="Y234" s="5">
        <v>1</v>
      </c>
      <c r="Z234" s="5">
        <v>1</v>
      </c>
      <c r="AA234" s="5">
        <v>1</v>
      </c>
      <c r="AB234" s="5" t="s">
        <v>138</v>
      </c>
      <c r="AC234" s="5" t="s">
        <v>138</v>
      </c>
    </row>
    <row r="235" spans="1:29" x14ac:dyDescent="0.3">
      <c r="A235" s="5" t="s">
        <v>8089</v>
      </c>
      <c r="B235" s="5">
        <v>382</v>
      </c>
      <c r="C235" s="5" t="s">
        <v>8090</v>
      </c>
      <c r="E235" s="5" t="s">
        <v>5123</v>
      </c>
      <c r="F235" s="5" t="s">
        <v>5273</v>
      </c>
      <c r="G235" s="5" t="s">
        <v>8091</v>
      </c>
      <c r="H235" s="5" t="s">
        <v>5103</v>
      </c>
      <c r="I235" s="5" t="s">
        <v>4883</v>
      </c>
      <c r="J235" s="5" t="s">
        <v>4883</v>
      </c>
      <c r="K235" s="5" t="s">
        <v>5126</v>
      </c>
      <c r="L235" s="5">
        <v>1</v>
      </c>
      <c r="M235" s="5">
        <v>1</v>
      </c>
      <c r="N235" s="5">
        <v>1</v>
      </c>
      <c r="O235" s="5">
        <v>1</v>
      </c>
      <c r="P235" s="5">
        <v>1</v>
      </c>
      <c r="Q235" s="5">
        <v>1</v>
      </c>
      <c r="R235" s="5">
        <v>2</v>
      </c>
      <c r="S235" s="5">
        <v>1</v>
      </c>
      <c r="T235" s="5">
        <v>1</v>
      </c>
      <c r="U235" s="5">
        <v>2</v>
      </c>
      <c r="V235" s="5">
        <v>1</v>
      </c>
      <c r="W235" s="5">
        <v>1</v>
      </c>
      <c r="X235" s="5">
        <v>1</v>
      </c>
      <c r="Y235" s="5">
        <v>1</v>
      </c>
      <c r="Z235" s="5">
        <v>1</v>
      </c>
      <c r="AA235" s="5">
        <v>1</v>
      </c>
      <c r="AB235" s="5" t="s">
        <v>8092</v>
      </c>
      <c r="AC235" s="5" t="s">
        <v>8093</v>
      </c>
    </row>
    <row r="236" spans="1:29" x14ac:dyDescent="0.3">
      <c r="A236" s="5" t="s">
        <v>1367</v>
      </c>
      <c r="B236" s="5">
        <v>418</v>
      </c>
      <c r="C236" s="5" t="s">
        <v>8094</v>
      </c>
      <c r="E236" s="5" t="s">
        <v>5123</v>
      </c>
      <c r="F236" s="5" t="s">
        <v>5273</v>
      </c>
      <c r="G236" s="5" t="s">
        <v>5278</v>
      </c>
      <c r="H236" s="5" t="s">
        <v>8095</v>
      </c>
      <c r="I236" s="5" t="s">
        <v>4883</v>
      </c>
      <c r="J236" s="5" t="s">
        <v>4883</v>
      </c>
      <c r="K236" s="5" t="s">
        <v>4883</v>
      </c>
      <c r="L236" s="5">
        <v>2</v>
      </c>
      <c r="M236" s="5">
        <v>1</v>
      </c>
      <c r="N236" s="5">
        <v>1</v>
      </c>
      <c r="O236" s="5">
        <v>1</v>
      </c>
      <c r="P236" s="5">
        <v>2</v>
      </c>
      <c r="Q236" s="5">
        <v>1</v>
      </c>
      <c r="R236" s="5">
        <v>3</v>
      </c>
      <c r="S236" s="5">
        <v>1</v>
      </c>
      <c r="T236" s="5">
        <v>1</v>
      </c>
      <c r="U236" s="5">
        <v>2</v>
      </c>
      <c r="V236" s="5">
        <v>0</v>
      </c>
      <c r="W236" s="5">
        <v>0</v>
      </c>
      <c r="X236" s="5">
        <v>1</v>
      </c>
      <c r="Y236" s="5">
        <v>1</v>
      </c>
      <c r="Z236" s="5">
        <v>1</v>
      </c>
      <c r="AA236" s="5">
        <v>1</v>
      </c>
      <c r="AB236" s="5" t="s">
        <v>138</v>
      </c>
      <c r="AC236" s="5" t="s">
        <v>138</v>
      </c>
    </row>
    <row r="237" spans="1:29" x14ac:dyDescent="0.3">
      <c r="A237" s="5" t="s">
        <v>8096</v>
      </c>
      <c r="B237" s="5">
        <v>474</v>
      </c>
      <c r="C237" s="5" t="s">
        <v>8097</v>
      </c>
      <c r="E237" s="5" t="s">
        <v>5123</v>
      </c>
      <c r="F237" s="5" t="s">
        <v>5273</v>
      </c>
      <c r="G237" s="5" t="s">
        <v>8084</v>
      </c>
      <c r="I237" s="5" t="s">
        <v>4883</v>
      </c>
      <c r="J237" s="5" t="s">
        <v>4883</v>
      </c>
      <c r="K237" s="5" t="s">
        <v>5126</v>
      </c>
      <c r="L237" s="5">
        <v>2</v>
      </c>
      <c r="M237" s="5">
        <v>1</v>
      </c>
      <c r="N237" s="5">
        <v>1</v>
      </c>
      <c r="O237" s="5">
        <v>1</v>
      </c>
      <c r="P237" s="5">
        <v>1</v>
      </c>
      <c r="Q237" s="5">
        <v>1</v>
      </c>
      <c r="R237" s="5">
        <v>2</v>
      </c>
      <c r="S237" s="5">
        <v>1</v>
      </c>
      <c r="T237" s="5">
        <v>1</v>
      </c>
      <c r="U237" s="5">
        <v>2</v>
      </c>
      <c r="V237" s="5">
        <v>1</v>
      </c>
      <c r="W237" s="5">
        <v>1</v>
      </c>
      <c r="X237" s="5">
        <v>1</v>
      </c>
      <c r="Y237" s="5">
        <v>1</v>
      </c>
      <c r="Z237" s="5">
        <v>1</v>
      </c>
      <c r="AA237" s="5">
        <v>1</v>
      </c>
      <c r="AB237" s="5" t="s">
        <v>8085</v>
      </c>
      <c r="AC237" s="5" t="s">
        <v>8086</v>
      </c>
    </row>
    <row r="239" spans="1:29" x14ac:dyDescent="0.3">
      <c r="A239" s="5" t="s">
        <v>7692</v>
      </c>
      <c r="L239" s="5">
        <v>0</v>
      </c>
      <c r="M239" s="5">
        <v>0</v>
      </c>
      <c r="N239" s="5">
        <v>0</v>
      </c>
      <c r="O239" s="5">
        <v>0</v>
      </c>
      <c r="P239" s="5">
        <v>0</v>
      </c>
      <c r="Q239" s="5">
        <v>0</v>
      </c>
      <c r="R239" s="5">
        <v>0</v>
      </c>
      <c r="S239" s="5">
        <v>0</v>
      </c>
      <c r="T239" s="5">
        <v>0</v>
      </c>
      <c r="U239" s="5">
        <v>0</v>
      </c>
      <c r="V239" s="5">
        <v>0</v>
      </c>
      <c r="W239" s="5">
        <v>0</v>
      </c>
      <c r="X239" s="5">
        <v>0</v>
      </c>
      <c r="Y239" s="5">
        <v>0</v>
      </c>
      <c r="Z239" s="5">
        <v>0</v>
      </c>
      <c r="AA239" s="5">
        <v>0</v>
      </c>
    </row>
    <row r="241" spans="1:29" x14ac:dyDescent="0.3">
      <c r="A241" s="5" t="s">
        <v>7693</v>
      </c>
      <c r="L241" s="5">
        <v>2</v>
      </c>
      <c r="M241" s="5">
        <v>1</v>
      </c>
      <c r="N241" s="5">
        <v>1</v>
      </c>
      <c r="O241" s="5">
        <v>1</v>
      </c>
      <c r="P241" s="5">
        <v>1</v>
      </c>
      <c r="Q241" s="5">
        <v>1</v>
      </c>
      <c r="R241" s="5">
        <v>2</v>
      </c>
      <c r="S241" s="5">
        <v>1</v>
      </c>
      <c r="T241" s="5">
        <v>1</v>
      </c>
      <c r="U241" s="5">
        <v>1</v>
      </c>
      <c r="V241" s="5">
        <v>0</v>
      </c>
      <c r="W241" s="5">
        <v>0</v>
      </c>
      <c r="X241" s="5">
        <v>1</v>
      </c>
      <c r="Y241" s="5">
        <v>1</v>
      </c>
      <c r="Z241" s="5">
        <v>1</v>
      </c>
      <c r="AA241" s="5">
        <v>1</v>
      </c>
    </row>
    <row r="242" spans="1:29" x14ac:dyDescent="0.3">
      <c r="A242" s="5" t="s">
        <v>5440</v>
      </c>
      <c r="B242" s="5">
        <v>299</v>
      </c>
      <c r="C242" s="5" t="s">
        <v>5441</v>
      </c>
      <c r="E242" s="5" t="s">
        <v>4922</v>
      </c>
      <c r="F242" s="5" t="s">
        <v>2403</v>
      </c>
      <c r="G242" s="5" t="s">
        <v>2420</v>
      </c>
      <c r="I242" s="5" t="s">
        <v>4883</v>
      </c>
      <c r="J242" s="5" t="s">
        <v>4883</v>
      </c>
      <c r="K242" s="5" t="s">
        <v>5339</v>
      </c>
      <c r="L242" s="5">
        <v>2</v>
      </c>
      <c r="M242" s="5">
        <v>1</v>
      </c>
      <c r="N242" s="5">
        <v>1</v>
      </c>
      <c r="O242" s="5">
        <v>1</v>
      </c>
      <c r="P242" s="5">
        <v>1</v>
      </c>
      <c r="Q242" s="5">
        <v>1</v>
      </c>
      <c r="R242" s="5">
        <v>2</v>
      </c>
      <c r="S242" s="5">
        <v>1</v>
      </c>
      <c r="T242" s="5">
        <v>1</v>
      </c>
      <c r="U242" s="5">
        <v>1</v>
      </c>
      <c r="V242" s="5">
        <v>0</v>
      </c>
      <c r="W242" s="5">
        <v>0</v>
      </c>
      <c r="X242" s="5">
        <v>1</v>
      </c>
      <c r="Y242" s="5">
        <v>1</v>
      </c>
      <c r="Z242" s="5">
        <v>1</v>
      </c>
      <c r="AA242" s="5">
        <v>1</v>
      </c>
      <c r="AB242" s="5" t="s">
        <v>138</v>
      </c>
      <c r="AC242" s="5" t="s">
        <v>138</v>
      </c>
    </row>
    <row r="244" spans="1:29" x14ac:dyDescent="0.3">
      <c r="A244" s="5" t="s">
        <v>6391</v>
      </c>
      <c r="L244" s="5">
        <v>3</v>
      </c>
      <c r="M244" s="5">
        <v>4</v>
      </c>
      <c r="N244" s="5">
        <v>2</v>
      </c>
      <c r="O244" s="5">
        <v>3</v>
      </c>
      <c r="P244" s="5">
        <v>3</v>
      </c>
      <c r="Q244" s="5">
        <v>3</v>
      </c>
      <c r="R244" s="5">
        <v>3</v>
      </c>
      <c r="S244" s="5">
        <v>2</v>
      </c>
      <c r="T244" s="5">
        <v>3</v>
      </c>
      <c r="U244" s="5">
        <v>5</v>
      </c>
      <c r="V244" s="5">
        <v>0</v>
      </c>
      <c r="W244" s="5">
        <v>0</v>
      </c>
      <c r="X244" s="5">
        <v>2</v>
      </c>
      <c r="Y244" s="5">
        <v>2</v>
      </c>
      <c r="Z244" s="5">
        <v>3</v>
      </c>
      <c r="AA244" s="5">
        <v>3</v>
      </c>
    </row>
    <row r="245" spans="1:29" x14ac:dyDescent="0.3">
      <c r="A245" s="5" t="s">
        <v>5480</v>
      </c>
      <c r="B245" s="5">
        <v>478</v>
      </c>
      <c r="C245" s="5" t="s">
        <v>5481</v>
      </c>
      <c r="E245" s="5" t="s">
        <v>4922</v>
      </c>
      <c r="F245" s="5" t="s">
        <v>5482</v>
      </c>
      <c r="G245" s="5" t="s">
        <v>2549</v>
      </c>
      <c r="H245" s="5" t="s">
        <v>5483</v>
      </c>
      <c r="J245" s="5" t="s">
        <v>4883</v>
      </c>
      <c r="K245" s="5" t="s">
        <v>5126</v>
      </c>
      <c r="L245" s="5">
        <v>2</v>
      </c>
      <c r="M245" s="5">
        <v>2</v>
      </c>
      <c r="N245" s="5">
        <v>1</v>
      </c>
      <c r="O245" s="5">
        <v>2</v>
      </c>
      <c r="P245" s="5">
        <v>2</v>
      </c>
      <c r="Q245" s="5">
        <v>1</v>
      </c>
      <c r="R245" s="5">
        <v>3</v>
      </c>
      <c r="S245" s="5">
        <v>1</v>
      </c>
      <c r="T245" s="5">
        <v>2</v>
      </c>
      <c r="U245" s="5">
        <v>4</v>
      </c>
      <c r="V245" s="5">
        <v>0</v>
      </c>
      <c r="W245" s="5">
        <v>0</v>
      </c>
      <c r="X245" s="5">
        <v>1</v>
      </c>
      <c r="Y245" s="5">
        <v>1</v>
      </c>
      <c r="Z245" s="5">
        <v>2</v>
      </c>
      <c r="AA245" s="5">
        <v>2</v>
      </c>
      <c r="AB245" s="5" t="s">
        <v>138</v>
      </c>
      <c r="AC245" s="5" t="s">
        <v>138</v>
      </c>
    </row>
    <row r="246" spans="1:29" x14ac:dyDescent="0.3">
      <c r="A246" s="5" t="s">
        <v>5499</v>
      </c>
      <c r="B246" s="5">
        <v>473</v>
      </c>
      <c r="C246" s="5" t="s">
        <v>5500</v>
      </c>
      <c r="E246" s="5" t="s">
        <v>5501</v>
      </c>
      <c r="F246" s="5" t="s">
        <v>5482</v>
      </c>
      <c r="G246" s="5" t="s">
        <v>2549</v>
      </c>
      <c r="H246" s="5" t="s">
        <v>5483</v>
      </c>
      <c r="K246" s="5" t="s">
        <v>5126</v>
      </c>
      <c r="L246" s="5">
        <v>2</v>
      </c>
      <c r="M246" s="5">
        <v>2</v>
      </c>
      <c r="N246" s="5">
        <v>1</v>
      </c>
      <c r="O246" s="5">
        <v>2</v>
      </c>
      <c r="P246" s="5">
        <v>2</v>
      </c>
      <c r="Q246" s="5">
        <v>1</v>
      </c>
      <c r="R246" s="5">
        <v>3</v>
      </c>
      <c r="S246" s="5">
        <v>1</v>
      </c>
      <c r="T246" s="5">
        <v>2</v>
      </c>
      <c r="U246" s="5">
        <v>4</v>
      </c>
      <c r="V246" s="5">
        <v>0</v>
      </c>
      <c r="W246" s="5">
        <v>0</v>
      </c>
      <c r="X246" s="5">
        <v>1</v>
      </c>
      <c r="Y246" s="5">
        <v>1</v>
      </c>
      <c r="Z246" s="5">
        <v>2</v>
      </c>
      <c r="AA246" s="5">
        <v>2</v>
      </c>
      <c r="AB246" s="5" t="s">
        <v>138</v>
      </c>
      <c r="AC246" s="5" t="s">
        <v>138</v>
      </c>
    </row>
    <row r="247" spans="1:29" x14ac:dyDescent="0.3">
      <c r="A247" s="5" t="s">
        <v>6822</v>
      </c>
      <c r="B247" s="5">
        <v>326</v>
      </c>
      <c r="C247" s="5" t="s">
        <v>6823</v>
      </c>
      <c r="E247" s="5" t="s">
        <v>6421</v>
      </c>
      <c r="F247" s="5" t="s">
        <v>5482</v>
      </c>
      <c r="G247" s="5" t="s">
        <v>2549</v>
      </c>
      <c r="H247" s="5" t="s">
        <v>5103</v>
      </c>
      <c r="J247" s="5" t="s">
        <v>4883</v>
      </c>
      <c r="K247" s="5" t="s">
        <v>6816</v>
      </c>
      <c r="L247" s="5">
        <v>1</v>
      </c>
      <c r="M247" s="5">
        <v>2</v>
      </c>
      <c r="N247" s="5">
        <v>1</v>
      </c>
      <c r="O247" s="5">
        <v>1</v>
      </c>
      <c r="P247" s="5">
        <v>1</v>
      </c>
      <c r="Q247" s="5">
        <v>2</v>
      </c>
      <c r="R247" s="5">
        <v>0</v>
      </c>
      <c r="S247" s="5">
        <v>1</v>
      </c>
      <c r="T247" s="5">
        <v>1</v>
      </c>
      <c r="U247" s="5">
        <v>1</v>
      </c>
      <c r="V247" s="5">
        <v>0</v>
      </c>
      <c r="W247" s="5">
        <v>0</v>
      </c>
      <c r="X247" s="5">
        <v>1</v>
      </c>
      <c r="Y247" s="5">
        <v>1</v>
      </c>
      <c r="Z247" s="5">
        <v>1</v>
      </c>
      <c r="AA247" s="5">
        <v>1</v>
      </c>
      <c r="AB247" s="5" t="s">
        <v>138</v>
      </c>
      <c r="AC247" s="5" t="s">
        <v>138</v>
      </c>
    </row>
    <row r="248" spans="1:29" x14ac:dyDescent="0.3">
      <c r="A248" s="5" t="s">
        <v>8098</v>
      </c>
      <c r="B248" s="5">
        <v>433</v>
      </c>
      <c r="C248" s="5" t="s">
        <v>8099</v>
      </c>
      <c r="E248" s="5" t="s">
        <v>5123</v>
      </c>
      <c r="F248" s="5" t="s">
        <v>5482</v>
      </c>
      <c r="G248" s="5" t="s">
        <v>2549</v>
      </c>
      <c r="H248" s="5" t="s">
        <v>5190</v>
      </c>
      <c r="I248" s="5" t="s">
        <v>4883</v>
      </c>
      <c r="J248" s="5" t="s">
        <v>4883</v>
      </c>
      <c r="K248" s="5" t="s">
        <v>5126</v>
      </c>
    </row>
    <row r="250" spans="1:29" x14ac:dyDescent="0.3">
      <c r="A250" s="5" t="s">
        <v>6392</v>
      </c>
      <c r="L250" s="5">
        <v>11</v>
      </c>
      <c r="M250" s="5">
        <v>8</v>
      </c>
      <c r="N250" s="5">
        <v>4</v>
      </c>
      <c r="O250" s="5">
        <v>17</v>
      </c>
      <c r="P250" s="5">
        <v>8</v>
      </c>
      <c r="Q250" s="5">
        <v>8</v>
      </c>
      <c r="R250" s="5">
        <v>13</v>
      </c>
      <c r="S250" s="5">
        <v>7</v>
      </c>
      <c r="T250" s="5">
        <v>6</v>
      </c>
      <c r="U250" s="5">
        <v>21</v>
      </c>
      <c r="V250" s="5">
        <v>5</v>
      </c>
      <c r="W250" s="5">
        <v>4</v>
      </c>
      <c r="X250" s="5">
        <v>7</v>
      </c>
      <c r="Y250" s="5">
        <v>5</v>
      </c>
      <c r="Z250" s="5">
        <v>14</v>
      </c>
      <c r="AA250" s="5">
        <v>5</v>
      </c>
    </row>
    <row r="251" spans="1:29" x14ac:dyDescent="0.3">
      <c r="A251" s="5" t="s">
        <v>6833</v>
      </c>
      <c r="B251" s="5">
        <v>1520</v>
      </c>
      <c r="C251" s="5" t="s">
        <v>6834</v>
      </c>
      <c r="E251" s="5" t="s">
        <v>4969</v>
      </c>
      <c r="F251" s="5" t="s">
        <v>6835</v>
      </c>
      <c r="G251" s="5" t="s">
        <v>3137</v>
      </c>
      <c r="H251" s="5" t="s">
        <v>4980</v>
      </c>
      <c r="K251" s="5" t="s">
        <v>4971</v>
      </c>
      <c r="L251" s="5">
        <v>2</v>
      </c>
      <c r="M251" s="5">
        <v>2</v>
      </c>
      <c r="N251" s="5">
        <v>1</v>
      </c>
      <c r="O251" s="5">
        <v>2</v>
      </c>
      <c r="P251" s="5">
        <v>1</v>
      </c>
      <c r="Q251" s="5">
        <v>1</v>
      </c>
      <c r="R251" s="5">
        <v>1</v>
      </c>
      <c r="S251" s="5">
        <v>2</v>
      </c>
      <c r="T251" s="5">
        <v>1</v>
      </c>
      <c r="U251" s="5">
        <v>4</v>
      </c>
      <c r="V251" s="5">
        <v>1</v>
      </c>
      <c r="W251" s="5">
        <v>1</v>
      </c>
      <c r="X251" s="5">
        <v>1</v>
      </c>
      <c r="Y251" s="5">
        <v>1</v>
      </c>
      <c r="Z251" s="5">
        <v>2</v>
      </c>
      <c r="AA251" s="5">
        <v>1</v>
      </c>
      <c r="AB251" s="5" t="s">
        <v>6836</v>
      </c>
      <c r="AC251" s="5" t="s">
        <v>6837</v>
      </c>
    </row>
    <row r="252" spans="1:29" x14ac:dyDescent="0.3">
      <c r="A252" s="5" t="s">
        <v>6838</v>
      </c>
      <c r="B252" s="5">
        <v>377</v>
      </c>
      <c r="C252" s="5" t="s">
        <v>6839</v>
      </c>
      <c r="E252" s="5" t="s">
        <v>5909</v>
      </c>
      <c r="F252" s="5" t="s">
        <v>6835</v>
      </c>
      <c r="G252" s="5" t="s">
        <v>3137</v>
      </c>
      <c r="H252" s="5" t="s">
        <v>4970</v>
      </c>
      <c r="K252" s="5" t="s">
        <v>4971</v>
      </c>
      <c r="L252" s="5">
        <v>9</v>
      </c>
      <c r="M252" s="5">
        <v>6</v>
      </c>
      <c r="N252" s="5">
        <v>3</v>
      </c>
      <c r="O252" s="5">
        <v>15</v>
      </c>
      <c r="P252" s="5">
        <v>7</v>
      </c>
      <c r="Q252" s="5">
        <v>7</v>
      </c>
      <c r="R252" s="5">
        <v>12</v>
      </c>
      <c r="S252" s="5">
        <v>5</v>
      </c>
      <c r="T252" s="5">
        <v>5</v>
      </c>
      <c r="U252" s="5">
        <v>17</v>
      </c>
      <c r="V252" s="5">
        <v>4</v>
      </c>
      <c r="W252" s="5">
        <v>3</v>
      </c>
      <c r="X252" s="5">
        <v>6</v>
      </c>
      <c r="Y252" s="5">
        <v>4</v>
      </c>
      <c r="Z252" s="5">
        <v>12</v>
      </c>
      <c r="AA252" s="5">
        <v>4</v>
      </c>
      <c r="AB252" s="5" t="s">
        <v>6840</v>
      </c>
      <c r="AC252" s="5" t="s">
        <v>6841</v>
      </c>
    </row>
    <row r="253" spans="1:29" x14ac:dyDescent="0.3">
      <c r="A253" s="5" t="s">
        <v>6845</v>
      </c>
      <c r="B253" s="5">
        <v>377</v>
      </c>
      <c r="C253" s="5" t="s">
        <v>6846</v>
      </c>
      <c r="E253" s="5" t="s">
        <v>5909</v>
      </c>
      <c r="F253" s="5" t="s">
        <v>6835</v>
      </c>
      <c r="G253" s="5" t="s">
        <v>3137</v>
      </c>
      <c r="H253" s="5" t="s">
        <v>4970</v>
      </c>
      <c r="K253" s="5" t="s">
        <v>4971</v>
      </c>
      <c r="L253" s="5">
        <v>9</v>
      </c>
      <c r="M253" s="5">
        <v>6</v>
      </c>
      <c r="N253" s="5">
        <v>3</v>
      </c>
      <c r="O253" s="5">
        <v>15</v>
      </c>
      <c r="P253" s="5">
        <v>7</v>
      </c>
      <c r="Q253" s="5">
        <v>7</v>
      </c>
      <c r="R253" s="5">
        <v>12</v>
      </c>
      <c r="S253" s="5">
        <v>5</v>
      </c>
      <c r="T253" s="5">
        <v>5</v>
      </c>
      <c r="U253" s="5">
        <v>17</v>
      </c>
      <c r="V253" s="5">
        <v>4</v>
      </c>
      <c r="W253" s="5">
        <v>3</v>
      </c>
      <c r="X253" s="5">
        <v>6</v>
      </c>
      <c r="Y253" s="5">
        <v>4</v>
      </c>
      <c r="Z253" s="5">
        <v>12</v>
      </c>
      <c r="AA253" s="5">
        <v>4</v>
      </c>
      <c r="AB253" s="5" t="s">
        <v>6840</v>
      </c>
      <c r="AC253" s="5" t="s">
        <v>6841</v>
      </c>
    </row>
    <row r="254" spans="1:29" x14ac:dyDescent="0.3">
      <c r="A254" s="5" t="s">
        <v>6847</v>
      </c>
      <c r="B254" s="5">
        <v>377</v>
      </c>
      <c r="C254" s="5" t="s">
        <v>6848</v>
      </c>
      <c r="E254" s="5" t="s">
        <v>5909</v>
      </c>
      <c r="F254" s="5" t="s">
        <v>6835</v>
      </c>
      <c r="G254" s="5" t="s">
        <v>3137</v>
      </c>
      <c r="H254" s="5" t="s">
        <v>4970</v>
      </c>
      <c r="K254" s="5" t="s">
        <v>4971</v>
      </c>
      <c r="L254" s="5">
        <v>9</v>
      </c>
      <c r="M254" s="5">
        <v>6</v>
      </c>
      <c r="N254" s="5">
        <v>3</v>
      </c>
      <c r="O254" s="5">
        <v>15</v>
      </c>
      <c r="P254" s="5">
        <v>7</v>
      </c>
      <c r="Q254" s="5">
        <v>7</v>
      </c>
      <c r="R254" s="5">
        <v>12</v>
      </c>
      <c r="S254" s="5">
        <v>5</v>
      </c>
      <c r="T254" s="5">
        <v>5</v>
      </c>
      <c r="U254" s="5">
        <v>17</v>
      </c>
      <c r="V254" s="5">
        <v>4</v>
      </c>
      <c r="W254" s="5">
        <v>3</v>
      </c>
      <c r="X254" s="5">
        <v>6</v>
      </c>
      <c r="Y254" s="5">
        <v>4</v>
      </c>
      <c r="Z254" s="5">
        <v>12</v>
      </c>
      <c r="AA254" s="5">
        <v>4</v>
      </c>
      <c r="AB254" s="5" t="s">
        <v>6840</v>
      </c>
      <c r="AC254" s="5" t="s">
        <v>6841</v>
      </c>
    </row>
    <row r="255" spans="1:29" x14ac:dyDescent="0.3">
      <c r="A255" s="5" t="s">
        <v>6849</v>
      </c>
      <c r="B255" s="5">
        <v>377</v>
      </c>
      <c r="C255" s="5" t="s">
        <v>6850</v>
      </c>
      <c r="E255" s="5" t="s">
        <v>5909</v>
      </c>
      <c r="F255" s="5" t="s">
        <v>6835</v>
      </c>
      <c r="G255" s="5" t="s">
        <v>3137</v>
      </c>
      <c r="H255" s="5" t="s">
        <v>4970</v>
      </c>
      <c r="K255" s="5" t="s">
        <v>4971</v>
      </c>
      <c r="L255" s="5">
        <v>9</v>
      </c>
      <c r="M255" s="5">
        <v>6</v>
      </c>
      <c r="N255" s="5">
        <v>3</v>
      </c>
      <c r="O255" s="5">
        <v>15</v>
      </c>
      <c r="P255" s="5">
        <v>7</v>
      </c>
      <c r="Q255" s="5">
        <v>7</v>
      </c>
      <c r="R255" s="5">
        <v>12</v>
      </c>
      <c r="S255" s="5">
        <v>5</v>
      </c>
      <c r="T255" s="5">
        <v>5</v>
      </c>
      <c r="U255" s="5">
        <v>17</v>
      </c>
      <c r="V255" s="5">
        <v>4</v>
      </c>
      <c r="W255" s="5">
        <v>3</v>
      </c>
      <c r="X255" s="5">
        <v>6</v>
      </c>
      <c r="Y255" s="5">
        <v>4</v>
      </c>
      <c r="Z255" s="5">
        <v>12</v>
      </c>
      <c r="AA255" s="5">
        <v>4</v>
      </c>
      <c r="AB255" s="5" t="s">
        <v>6840</v>
      </c>
      <c r="AC255" s="5" t="s">
        <v>6841</v>
      </c>
    </row>
    <row r="257" spans="1:29" x14ac:dyDescent="0.3">
      <c r="A257" s="5" t="s">
        <v>6393</v>
      </c>
      <c r="L257" s="5">
        <v>4</v>
      </c>
      <c r="M257" s="5">
        <v>1</v>
      </c>
      <c r="N257" s="5">
        <v>1</v>
      </c>
      <c r="O257" s="5">
        <v>1</v>
      </c>
      <c r="P257" s="5">
        <v>2</v>
      </c>
      <c r="Q257" s="5">
        <v>1</v>
      </c>
      <c r="R257" s="5">
        <v>2</v>
      </c>
      <c r="S257" s="5">
        <v>1</v>
      </c>
      <c r="T257" s="5">
        <v>1</v>
      </c>
      <c r="U257" s="5">
        <v>3</v>
      </c>
      <c r="V257" s="5">
        <v>1</v>
      </c>
      <c r="W257" s="5">
        <v>1</v>
      </c>
      <c r="X257" s="5">
        <v>1</v>
      </c>
      <c r="Y257" s="5">
        <v>0</v>
      </c>
      <c r="Z257" s="5">
        <v>1</v>
      </c>
      <c r="AA257" s="5">
        <v>3</v>
      </c>
    </row>
    <row r="258" spans="1:29" x14ac:dyDescent="0.3">
      <c r="A258" s="5" t="s">
        <v>6852</v>
      </c>
      <c r="B258" s="5">
        <v>258</v>
      </c>
      <c r="C258" s="5" t="s">
        <v>6853</v>
      </c>
      <c r="E258" s="5" t="s">
        <v>6413</v>
      </c>
      <c r="F258" s="5" t="s">
        <v>6854</v>
      </c>
      <c r="G258" s="5" t="s">
        <v>6855</v>
      </c>
      <c r="I258" s="5" t="s">
        <v>4883</v>
      </c>
      <c r="J258" s="5" t="s">
        <v>4883</v>
      </c>
      <c r="K258" s="5" t="s">
        <v>5126</v>
      </c>
      <c r="L258" s="5">
        <v>4</v>
      </c>
      <c r="M258" s="5">
        <v>1</v>
      </c>
      <c r="N258" s="5">
        <v>1</v>
      </c>
      <c r="O258" s="5">
        <v>1</v>
      </c>
      <c r="P258" s="5">
        <v>2</v>
      </c>
      <c r="Q258" s="5">
        <v>1</v>
      </c>
      <c r="R258" s="5">
        <v>2</v>
      </c>
      <c r="S258" s="5">
        <v>1</v>
      </c>
      <c r="T258" s="5">
        <v>1</v>
      </c>
      <c r="U258" s="5">
        <v>3</v>
      </c>
      <c r="V258" s="5">
        <v>1</v>
      </c>
      <c r="W258" s="5">
        <v>1</v>
      </c>
      <c r="X258" s="5">
        <v>1</v>
      </c>
      <c r="Y258" s="5">
        <v>0</v>
      </c>
      <c r="Z258" s="5">
        <v>1</v>
      </c>
      <c r="AA258" s="5">
        <v>3</v>
      </c>
      <c r="AB258" s="5" t="s">
        <v>6856</v>
      </c>
      <c r="AC258" s="5" t="s">
        <v>6857</v>
      </c>
    </row>
    <row r="260" spans="1:29" x14ac:dyDescent="0.3">
      <c r="A260" s="5" t="s">
        <v>6394</v>
      </c>
      <c r="L260" s="5">
        <v>6</v>
      </c>
      <c r="M260" s="5">
        <v>6</v>
      </c>
      <c r="N260" s="5">
        <v>5</v>
      </c>
      <c r="O260" s="5">
        <v>7</v>
      </c>
      <c r="P260" s="5">
        <v>6</v>
      </c>
      <c r="Q260" s="5">
        <v>6</v>
      </c>
      <c r="R260" s="5">
        <v>5</v>
      </c>
      <c r="S260" s="5">
        <v>5</v>
      </c>
      <c r="T260" s="5">
        <v>5</v>
      </c>
      <c r="U260" s="5">
        <v>5</v>
      </c>
      <c r="V260" s="5">
        <v>2</v>
      </c>
      <c r="W260" s="5">
        <v>1</v>
      </c>
      <c r="X260" s="5">
        <v>7</v>
      </c>
      <c r="Y260" s="5">
        <v>5</v>
      </c>
      <c r="Z260" s="5">
        <v>5</v>
      </c>
      <c r="AA260" s="5">
        <v>6</v>
      </c>
    </row>
    <row r="261" spans="1:29" x14ac:dyDescent="0.3">
      <c r="A261" s="5" t="s">
        <v>1041</v>
      </c>
      <c r="B261" s="5">
        <v>1022</v>
      </c>
      <c r="C261" s="5" t="s">
        <v>8100</v>
      </c>
      <c r="E261" s="5" t="s">
        <v>5123</v>
      </c>
      <c r="F261" s="5" t="s">
        <v>5524</v>
      </c>
      <c r="G261" s="5" t="s">
        <v>1976</v>
      </c>
      <c r="I261" s="5" t="s">
        <v>4883</v>
      </c>
      <c r="J261" s="5" t="s">
        <v>4883</v>
      </c>
      <c r="K261" s="5" t="s">
        <v>6513</v>
      </c>
      <c r="L261" s="5">
        <v>1</v>
      </c>
      <c r="M261" s="5">
        <v>1</v>
      </c>
      <c r="N261" s="5">
        <v>1</v>
      </c>
      <c r="O261" s="5">
        <v>1</v>
      </c>
      <c r="P261" s="5">
        <v>1</v>
      </c>
      <c r="Q261" s="5">
        <v>1</v>
      </c>
      <c r="R261" s="5">
        <v>1</v>
      </c>
      <c r="S261" s="5">
        <v>1</v>
      </c>
      <c r="T261" s="5">
        <v>1</v>
      </c>
      <c r="U261" s="5">
        <v>1</v>
      </c>
      <c r="V261" s="5">
        <v>0</v>
      </c>
      <c r="W261" s="5">
        <v>0</v>
      </c>
      <c r="X261" s="5">
        <v>1</v>
      </c>
      <c r="Y261" s="5">
        <v>1</v>
      </c>
      <c r="Z261" s="5">
        <v>1</v>
      </c>
      <c r="AA261" s="5">
        <v>1</v>
      </c>
      <c r="AB261" s="5" t="s">
        <v>138</v>
      </c>
      <c r="AC261" s="5" t="s">
        <v>138</v>
      </c>
    </row>
    <row r="262" spans="1:29" x14ac:dyDescent="0.3">
      <c r="A262" s="5" t="s">
        <v>8101</v>
      </c>
      <c r="B262" s="5">
        <v>564</v>
      </c>
      <c r="C262" s="5" t="s">
        <v>8102</v>
      </c>
      <c r="E262" s="5" t="s">
        <v>5123</v>
      </c>
      <c r="F262" s="5" t="s">
        <v>5524</v>
      </c>
      <c r="G262" s="5" t="s">
        <v>1976</v>
      </c>
      <c r="H262" s="5" t="s">
        <v>5190</v>
      </c>
      <c r="I262" s="5" t="s">
        <v>4883</v>
      </c>
      <c r="J262" s="5" t="s">
        <v>4883</v>
      </c>
      <c r="K262" s="5" t="s">
        <v>5126</v>
      </c>
      <c r="L262" s="5">
        <v>1</v>
      </c>
      <c r="M262" s="5">
        <v>2</v>
      </c>
      <c r="N262" s="5">
        <v>1</v>
      </c>
      <c r="O262" s="5">
        <v>2</v>
      </c>
      <c r="P262" s="5">
        <v>1</v>
      </c>
      <c r="Q262" s="5">
        <v>1</v>
      </c>
      <c r="R262" s="5">
        <v>1</v>
      </c>
      <c r="S262" s="5">
        <v>1</v>
      </c>
      <c r="T262" s="5">
        <v>1</v>
      </c>
      <c r="U262" s="5">
        <v>1</v>
      </c>
      <c r="V262" s="5">
        <v>0</v>
      </c>
      <c r="W262" s="5">
        <v>0</v>
      </c>
      <c r="X262" s="5">
        <v>2</v>
      </c>
      <c r="Y262" s="5">
        <v>1</v>
      </c>
      <c r="Z262" s="5">
        <v>1</v>
      </c>
      <c r="AA262" s="5">
        <v>2</v>
      </c>
      <c r="AB262" s="5" t="s">
        <v>138</v>
      </c>
      <c r="AC262" s="5" t="s">
        <v>138</v>
      </c>
    </row>
    <row r="263" spans="1:29" x14ac:dyDescent="0.3">
      <c r="A263" s="5" t="s">
        <v>6876</v>
      </c>
      <c r="B263" s="5">
        <v>313</v>
      </c>
      <c r="C263" s="5" t="s">
        <v>6877</v>
      </c>
      <c r="E263" s="5" t="s">
        <v>6417</v>
      </c>
      <c r="F263" s="5" t="s">
        <v>5547</v>
      </c>
      <c r="G263" s="5" t="s">
        <v>1976</v>
      </c>
      <c r="H263" s="5" t="s">
        <v>5103</v>
      </c>
      <c r="I263" s="5" t="s">
        <v>2059</v>
      </c>
      <c r="J263" s="5" t="s">
        <v>1887</v>
      </c>
      <c r="K263" s="5" t="s">
        <v>4971</v>
      </c>
      <c r="L263" s="5">
        <v>1</v>
      </c>
      <c r="M263" s="5">
        <v>1</v>
      </c>
      <c r="N263" s="5">
        <v>1</v>
      </c>
      <c r="O263" s="5">
        <v>1</v>
      </c>
      <c r="P263" s="5">
        <v>1</v>
      </c>
      <c r="Q263" s="5">
        <v>1</v>
      </c>
      <c r="R263" s="5">
        <v>1</v>
      </c>
      <c r="S263" s="5">
        <v>1</v>
      </c>
      <c r="T263" s="5">
        <v>2</v>
      </c>
      <c r="U263" s="5">
        <v>1</v>
      </c>
      <c r="V263" s="5">
        <v>1</v>
      </c>
      <c r="W263" s="5">
        <v>0</v>
      </c>
      <c r="X263" s="5">
        <v>1</v>
      </c>
      <c r="Y263" s="5">
        <v>1</v>
      </c>
      <c r="Z263" s="5">
        <v>1</v>
      </c>
      <c r="AA263" s="5">
        <v>1</v>
      </c>
      <c r="AB263" s="5" t="s">
        <v>6878</v>
      </c>
      <c r="AC263" s="5" t="s">
        <v>138</v>
      </c>
    </row>
    <row r="264" spans="1:29" x14ac:dyDescent="0.3">
      <c r="A264" s="5" t="s">
        <v>8103</v>
      </c>
      <c r="B264" s="5">
        <v>325</v>
      </c>
      <c r="C264" s="5" t="s">
        <v>5546</v>
      </c>
      <c r="E264" s="5" t="s">
        <v>5123</v>
      </c>
      <c r="F264" s="5" t="s">
        <v>5565</v>
      </c>
      <c r="G264" s="5" t="s">
        <v>2014</v>
      </c>
      <c r="I264" s="5" t="s">
        <v>4883</v>
      </c>
      <c r="J264" s="5" t="s">
        <v>4883</v>
      </c>
      <c r="K264" s="5" t="s">
        <v>5126</v>
      </c>
      <c r="L264" s="5">
        <v>2</v>
      </c>
      <c r="M264" s="5">
        <v>1</v>
      </c>
      <c r="N264" s="5">
        <v>1</v>
      </c>
      <c r="O264" s="5">
        <v>2</v>
      </c>
      <c r="P264" s="5">
        <v>2</v>
      </c>
      <c r="Q264" s="5">
        <v>1</v>
      </c>
      <c r="R264" s="5">
        <v>1</v>
      </c>
      <c r="S264" s="5">
        <v>1</v>
      </c>
      <c r="T264" s="5">
        <v>1</v>
      </c>
      <c r="U264" s="5">
        <v>1</v>
      </c>
      <c r="V264" s="5">
        <v>1</v>
      </c>
      <c r="W264" s="5">
        <v>1</v>
      </c>
      <c r="X264" s="5">
        <v>2</v>
      </c>
      <c r="Y264" s="5">
        <v>1</v>
      </c>
      <c r="Z264" s="5">
        <v>1</v>
      </c>
      <c r="AA264" s="5">
        <v>1</v>
      </c>
      <c r="AB264" s="5" t="s">
        <v>8104</v>
      </c>
      <c r="AC264" s="5" t="s">
        <v>8105</v>
      </c>
    </row>
    <row r="265" spans="1:29" x14ac:dyDescent="0.3">
      <c r="A265" s="5" t="s">
        <v>8106</v>
      </c>
      <c r="B265" s="5">
        <v>596</v>
      </c>
      <c r="C265" s="5" t="s">
        <v>8107</v>
      </c>
      <c r="E265" s="5" t="s">
        <v>6413</v>
      </c>
      <c r="F265" s="5" t="s">
        <v>8108</v>
      </c>
      <c r="G265" s="5" t="s">
        <v>7035</v>
      </c>
      <c r="I265" s="5" t="s">
        <v>4883</v>
      </c>
      <c r="J265" s="5" t="s">
        <v>4883</v>
      </c>
      <c r="K265" s="5" t="s">
        <v>5126</v>
      </c>
      <c r="L265" s="5">
        <v>1</v>
      </c>
      <c r="M265" s="5">
        <v>1</v>
      </c>
      <c r="N265" s="5">
        <v>1</v>
      </c>
      <c r="O265" s="5">
        <v>1</v>
      </c>
      <c r="P265" s="5">
        <v>1</v>
      </c>
      <c r="Q265" s="5">
        <v>2</v>
      </c>
      <c r="R265" s="5">
        <v>1</v>
      </c>
      <c r="S265" s="5">
        <v>1</v>
      </c>
      <c r="T265" s="5">
        <v>0</v>
      </c>
      <c r="U265" s="5">
        <v>1</v>
      </c>
      <c r="V265" s="5">
        <v>0</v>
      </c>
      <c r="W265" s="5">
        <v>0</v>
      </c>
      <c r="X265" s="5">
        <v>1</v>
      </c>
      <c r="Y265" s="5">
        <v>1</v>
      </c>
      <c r="Z265" s="5">
        <v>1</v>
      </c>
      <c r="AA265" s="5">
        <v>1</v>
      </c>
      <c r="AB265" s="5" t="s">
        <v>138</v>
      </c>
      <c r="AC265" s="5" t="s">
        <v>138</v>
      </c>
    </row>
    <row r="267" spans="1:29" x14ac:dyDescent="0.3">
      <c r="A267" s="5" t="s">
        <v>7694</v>
      </c>
      <c r="L267" s="5">
        <v>2</v>
      </c>
      <c r="M267" s="5">
        <v>1</v>
      </c>
      <c r="N267" s="5">
        <v>1</v>
      </c>
      <c r="O267" s="5">
        <v>1</v>
      </c>
      <c r="P267" s="5">
        <v>2</v>
      </c>
      <c r="Q267" s="5">
        <v>1</v>
      </c>
      <c r="R267" s="5">
        <v>3</v>
      </c>
      <c r="S267" s="5">
        <v>1</v>
      </c>
      <c r="T267" s="5">
        <v>1</v>
      </c>
      <c r="U267" s="5">
        <v>2</v>
      </c>
      <c r="V267" s="5">
        <v>0</v>
      </c>
      <c r="W267" s="5">
        <v>0</v>
      </c>
      <c r="X267" s="5">
        <v>1</v>
      </c>
      <c r="Y267" s="5">
        <v>1</v>
      </c>
      <c r="Z267" s="5">
        <v>1</v>
      </c>
      <c r="AA267" s="5">
        <v>1</v>
      </c>
    </row>
    <row r="268" spans="1:29" x14ac:dyDescent="0.3">
      <c r="A268" s="5" t="s">
        <v>755</v>
      </c>
      <c r="B268" s="5">
        <v>261</v>
      </c>
      <c r="C268" s="5" t="s">
        <v>5719</v>
      </c>
      <c r="E268" s="5" t="s">
        <v>5720</v>
      </c>
      <c r="F268" s="5" t="s">
        <v>5718</v>
      </c>
      <c r="G268" s="5" t="s">
        <v>1989</v>
      </c>
      <c r="H268" s="5" t="s">
        <v>5103</v>
      </c>
      <c r="I268" s="5" t="s">
        <v>2059</v>
      </c>
      <c r="J268" s="5" t="s">
        <v>1887</v>
      </c>
      <c r="K268" s="5" t="s">
        <v>4913</v>
      </c>
      <c r="L268" s="5">
        <v>2</v>
      </c>
      <c r="M268" s="5">
        <v>1</v>
      </c>
      <c r="N268" s="5">
        <v>1</v>
      </c>
      <c r="O268" s="5">
        <v>1</v>
      </c>
      <c r="P268" s="5">
        <v>2</v>
      </c>
      <c r="Q268" s="5">
        <v>1</v>
      </c>
      <c r="R268" s="5">
        <v>3</v>
      </c>
      <c r="S268" s="5">
        <v>1</v>
      </c>
      <c r="T268" s="5">
        <v>1</v>
      </c>
      <c r="U268" s="5">
        <v>2</v>
      </c>
      <c r="V268" s="5">
        <v>0</v>
      </c>
      <c r="W268" s="5">
        <v>0</v>
      </c>
      <c r="X268" s="5">
        <v>1</v>
      </c>
      <c r="Y268" s="5">
        <v>1</v>
      </c>
      <c r="Z268" s="5">
        <v>1</v>
      </c>
      <c r="AA268" s="5">
        <v>1</v>
      </c>
      <c r="AB268" s="5" t="s">
        <v>138</v>
      </c>
      <c r="AC268" s="5" t="s">
        <v>138</v>
      </c>
    </row>
    <row r="270" spans="1:29" x14ac:dyDescent="0.3">
      <c r="A270" s="5" t="s">
        <v>7695</v>
      </c>
      <c r="L270" s="5">
        <v>20</v>
      </c>
      <c r="M270" s="5">
        <v>20</v>
      </c>
      <c r="N270" s="5">
        <v>21</v>
      </c>
      <c r="O270" s="5">
        <v>25</v>
      </c>
      <c r="P270" s="5">
        <v>23</v>
      </c>
      <c r="Q270" s="5">
        <v>20</v>
      </c>
      <c r="R270" s="5">
        <v>28</v>
      </c>
      <c r="S270" s="5">
        <v>21</v>
      </c>
      <c r="T270" s="5">
        <v>18</v>
      </c>
      <c r="U270" s="5">
        <v>29</v>
      </c>
      <c r="V270" s="5">
        <v>9</v>
      </c>
      <c r="W270" s="5">
        <v>8</v>
      </c>
      <c r="X270" s="5">
        <v>14</v>
      </c>
      <c r="Y270" s="5">
        <v>15</v>
      </c>
      <c r="Z270" s="5">
        <v>20</v>
      </c>
      <c r="AA270" s="5">
        <v>19</v>
      </c>
    </row>
    <row r="271" spans="1:29" x14ac:dyDescent="0.3">
      <c r="A271" s="5" t="s">
        <v>6921</v>
      </c>
      <c r="B271" s="5">
        <v>181</v>
      </c>
      <c r="C271" s="5" t="s">
        <v>6922</v>
      </c>
      <c r="E271" s="5" t="s">
        <v>6421</v>
      </c>
      <c r="F271" s="5" t="s">
        <v>6923</v>
      </c>
      <c r="G271" s="5" t="s">
        <v>3128</v>
      </c>
      <c r="I271" s="5" t="s">
        <v>4883</v>
      </c>
      <c r="J271" s="5" t="s">
        <v>4883</v>
      </c>
      <c r="K271" s="5" t="s">
        <v>4883</v>
      </c>
      <c r="L271" s="5">
        <v>1</v>
      </c>
      <c r="M271" s="5">
        <v>1</v>
      </c>
      <c r="N271" s="5">
        <v>1</v>
      </c>
      <c r="O271" s="5">
        <v>1</v>
      </c>
      <c r="P271" s="5">
        <v>1</v>
      </c>
      <c r="Q271" s="5">
        <v>1</v>
      </c>
      <c r="R271" s="5">
        <v>1</v>
      </c>
      <c r="S271" s="5">
        <v>1</v>
      </c>
      <c r="T271" s="5">
        <v>1</v>
      </c>
      <c r="U271" s="5">
        <v>1</v>
      </c>
      <c r="V271" s="5">
        <v>0</v>
      </c>
      <c r="W271" s="5">
        <v>0</v>
      </c>
      <c r="X271" s="5">
        <v>1</v>
      </c>
      <c r="Y271" s="5">
        <v>0</v>
      </c>
      <c r="Z271" s="5">
        <v>1</v>
      </c>
      <c r="AA271" s="5">
        <v>1</v>
      </c>
      <c r="AB271" s="5" t="s">
        <v>138</v>
      </c>
      <c r="AC271" s="5" t="s">
        <v>138</v>
      </c>
    </row>
    <row r="272" spans="1:29" x14ac:dyDescent="0.3">
      <c r="A272" s="5" t="s">
        <v>6924</v>
      </c>
      <c r="B272" s="5">
        <v>179</v>
      </c>
      <c r="C272" s="5" t="s">
        <v>6925</v>
      </c>
      <c r="E272" s="5" t="s">
        <v>6413</v>
      </c>
      <c r="F272" s="5" t="s">
        <v>5742</v>
      </c>
      <c r="G272" s="5" t="s">
        <v>2880</v>
      </c>
      <c r="I272" s="5" t="s">
        <v>4883</v>
      </c>
      <c r="J272" s="5" t="s">
        <v>4883</v>
      </c>
      <c r="K272" s="5" t="s">
        <v>5274</v>
      </c>
      <c r="L272" s="5">
        <v>3</v>
      </c>
      <c r="M272" s="5">
        <v>2</v>
      </c>
      <c r="N272" s="5">
        <v>3</v>
      </c>
      <c r="O272" s="5">
        <v>3</v>
      </c>
      <c r="P272" s="5">
        <v>2</v>
      </c>
      <c r="Q272" s="5">
        <v>1</v>
      </c>
      <c r="R272" s="5">
        <v>4</v>
      </c>
      <c r="S272" s="5">
        <v>3</v>
      </c>
      <c r="T272" s="5">
        <v>1</v>
      </c>
      <c r="U272" s="5">
        <v>4</v>
      </c>
      <c r="V272" s="5">
        <v>0</v>
      </c>
      <c r="W272" s="5">
        <v>0</v>
      </c>
      <c r="X272" s="5">
        <v>1</v>
      </c>
      <c r="Y272" s="5">
        <v>1</v>
      </c>
      <c r="Z272" s="5">
        <v>2</v>
      </c>
      <c r="AA272" s="5">
        <v>0</v>
      </c>
      <c r="AB272" s="5" t="s">
        <v>138</v>
      </c>
      <c r="AC272" s="5" t="s">
        <v>138</v>
      </c>
    </row>
    <row r="273" spans="1:29" x14ac:dyDescent="0.3">
      <c r="A273" s="5" t="s">
        <v>8109</v>
      </c>
      <c r="B273" s="5">
        <v>295</v>
      </c>
      <c r="C273" s="5" t="s">
        <v>8110</v>
      </c>
      <c r="E273" s="5" t="s">
        <v>5123</v>
      </c>
      <c r="F273" s="5" t="s">
        <v>5742</v>
      </c>
      <c r="G273" s="5" t="s">
        <v>6946</v>
      </c>
      <c r="I273" s="5" t="s">
        <v>4883</v>
      </c>
      <c r="J273" s="5" t="s">
        <v>4883</v>
      </c>
      <c r="K273" s="5" t="s">
        <v>5126</v>
      </c>
      <c r="L273" s="5">
        <v>1</v>
      </c>
      <c r="M273" s="5">
        <v>1</v>
      </c>
      <c r="N273" s="5">
        <v>1</v>
      </c>
      <c r="O273" s="5">
        <v>2</v>
      </c>
      <c r="P273" s="5">
        <v>1</v>
      </c>
      <c r="Q273" s="5">
        <v>1</v>
      </c>
      <c r="R273" s="5">
        <v>1</v>
      </c>
      <c r="S273" s="5">
        <v>1</v>
      </c>
      <c r="T273" s="5">
        <v>1</v>
      </c>
      <c r="U273" s="5">
        <v>1</v>
      </c>
      <c r="V273" s="5">
        <v>1</v>
      </c>
      <c r="W273" s="5">
        <v>1</v>
      </c>
      <c r="X273" s="5">
        <v>2</v>
      </c>
      <c r="Y273" s="5">
        <v>1</v>
      </c>
      <c r="Z273" s="5">
        <v>1</v>
      </c>
      <c r="AA273" s="5">
        <v>2</v>
      </c>
      <c r="AB273" s="5" t="s">
        <v>2718</v>
      </c>
      <c r="AC273" s="5" t="s">
        <v>2719</v>
      </c>
    </row>
    <row r="274" spans="1:29" x14ac:dyDescent="0.3">
      <c r="A274" s="5" t="s">
        <v>297</v>
      </c>
      <c r="B274" s="5">
        <v>369</v>
      </c>
      <c r="C274" s="5" t="s">
        <v>5741</v>
      </c>
      <c r="E274" s="5" t="s">
        <v>5501</v>
      </c>
      <c r="F274" s="5" t="s">
        <v>5742</v>
      </c>
      <c r="G274" s="5" t="s">
        <v>1964</v>
      </c>
      <c r="H274" s="5" t="s">
        <v>5743</v>
      </c>
      <c r="I274" s="5" t="s">
        <v>4883</v>
      </c>
      <c r="J274" s="5" t="s">
        <v>4883</v>
      </c>
      <c r="K274" s="5" t="s">
        <v>5274</v>
      </c>
      <c r="L274" s="5">
        <v>2</v>
      </c>
      <c r="M274" s="5">
        <v>1</v>
      </c>
      <c r="N274" s="5">
        <v>1</v>
      </c>
      <c r="O274" s="5">
        <v>1</v>
      </c>
      <c r="P274" s="5">
        <v>1</v>
      </c>
      <c r="Q274" s="5">
        <v>1</v>
      </c>
      <c r="R274" s="5">
        <v>2</v>
      </c>
      <c r="S274" s="5">
        <v>2</v>
      </c>
      <c r="T274" s="5">
        <v>1</v>
      </c>
      <c r="U274" s="5">
        <v>3</v>
      </c>
      <c r="V274" s="5">
        <v>0</v>
      </c>
      <c r="W274" s="5">
        <v>0</v>
      </c>
      <c r="X274" s="5">
        <v>1</v>
      </c>
      <c r="Y274" s="5">
        <v>1</v>
      </c>
      <c r="Z274" s="5">
        <v>1</v>
      </c>
      <c r="AA274" s="5">
        <v>1</v>
      </c>
      <c r="AB274" s="5" t="s">
        <v>138</v>
      </c>
      <c r="AC274" s="5" t="s">
        <v>138</v>
      </c>
    </row>
    <row r="275" spans="1:29" x14ac:dyDescent="0.3">
      <c r="A275" s="5" t="s">
        <v>8111</v>
      </c>
      <c r="B275" s="5">
        <v>486</v>
      </c>
      <c r="C275" s="5" t="s">
        <v>8112</v>
      </c>
      <c r="E275" s="5" t="s">
        <v>5123</v>
      </c>
      <c r="F275" s="5" t="s">
        <v>5742</v>
      </c>
      <c r="G275" s="5" t="s">
        <v>1919</v>
      </c>
      <c r="H275" s="5" t="s">
        <v>5171</v>
      </c>
      <c r="I275" s="5" t="s">
        <v>4883</v>
      </c>
      <c r="J275" s="5" t="s">
        <v>4883</v>
      </c>
      <c r="K275" s="5" t="s">
        <v>7714</v>
      </c>
    </row>
    <row r="276" spans="1:29" x14ac:dyDescent="0.3">
      <c r="A276" s="5" t="s">
        <v>8113</v>
      </c>
      <c r="B276" s="5">
        <v>302</v>
      </c>
      <c r="C276" s="5" t="s">
        <v>8114</v>
      </c>
      <c r="E276" s="5" t="s">
        <v>5123</v>
      </c>
      <c r="F276" s="5" t="s">
        <v>5742</v>
      </c>
      <c r="G276" s="5" t="s">
        <v>2880</v>
      </c>
      <c r="I276" s="5" t="s">
        <v>4883</v>
      </c>
      <c r="J276" s="5" t="s">
        <v>4883</v>
      </c>
      <c r="K276" s="5" t="s">
        <v>5126</v>
      </c>
      <c r="L276" s="5">
        <v>1</v>
      </c>
      <c r="M276" s="5">
        <v>1</v>
      </c>
      <c r="N276" s="5">
        <v>1</v>
      </c>
      <c r="O276" s="5">
        <v>1</v>
      </c>
      <c r="P276" s="5">
        <v>1</v>
      </c>
      <c r="Q276" s="5">
        <v>1</v>
      </c>
      <c r="R276" s="5">
        <v>1</v>
      </c>
      <c r="S276" s="5">
        <v>1</v>
      </c>
      <c r="T276" s="5">
        <v>1</v>
      </c>
      <c r="U276" s="5">
        <v>1</v>
      </c>
      <c r="V276" s="5">
        <v>0</v>
      </c>
      <c r="W276" s="5">
        <v>0</v>
      </c>
      <c r="X276" s="5">
        <v>0</v>
      </c>
      <c r="Y276" s="5">
        <v>0</v>
      </c>
      <c r="Z276" s="5">
        <v>1</v>
      </c>
      <c r="AA276" s="5">
        <v>1</v>
      </c>
      <c r="AB276" s="5" t="s">
        <v>138</v>
      </c>
      <c r="AC276" s="5" t="s">
        <v>138</v>
      </c>
    </row>
    <row r="277" spans="1:29" x14ac:dyDescent="0.3">
      <c r="A277" s="5" t="s">
        <v>6926</v>
      </c>
      <c r="B277" s="5">
        <v>146</v>
      </c>
      <c r="C277" s="5" t="s">
        <v>6927</v>
      </c>
      <c r="E277" s="5" t="s">
        <v>4969</v>
      </c>
      <c r="F277" s="5" t="s">
        <v>5742</v>
      </c>
      <c r="G277" s="5" t="s">
        <v>2880</v>
      </c>
      <c r="H277" s="5" t="s">
        <v>5103</v>
      </c>
      <c r="I277" s="5" t="s">
        <v>2059</v>
      </c>
      <c r="J277" s="5" t="s">
        <v>1887</v>
      </c>
      <c r="K277" s="5" t="s">
        <v>4971</v>
      </c>
      <c r="L277" s="5">
        <v>1</v>
      </c>
      <c r="M277" s="5">
        <v>1</v>
      </c>
      <c r="N277" s="5">
        <v>1</v>
      </c>
      <c r="O277" s="5">
        <v>2</v>
      </c>
      <c r="P277" s="5">
        <v>1</v>
      </c>
      <c r="Q277" s="5">
        <v>1</v>
      </c>
      <c r="R277" s="5">
        <v>1</v>
      </c>
      <c r="S277" s="5">
        <v>1</v>
      </c>
      <c r="T277" s="5">
        <v>1</v>
      </c>
      <c r="U277" s="5">
        <v>2</v>
      </c>
      <c r="V277" s="5">
        <v>0</v>
      </c>
      <c r="W277" s="5">
        <v>0</v>
      </c>
      <c r="X277" s="5">
        <v>1</v>
      </c>
      <c r="Y277" s="5">
        <v>1</v>
      </c>
      <c r="Z277" s="5">
        <v>1</v>
      </c>
      <c r="AA277" s="5">
        <v>1</v>
      </c>
      <c r="AB277" s="5" t="s">
        <v>138</v>
      </c>
      <c r="AC277" s="5" t="s">
        <v>138</v>
      </c>
    </row>
    <row r="278" spans="1:29" x14ac:dyDescent="0.3">
      <c r="A278" s="5" t="s">
        <v>8115</v>
      </c>
      <c r="B278" s="5">
        <v>586</v>
      </c>
      <c r="C278" s="5" t="s">
        <v>8116</v>
      </c>
      <c r="E278" s="5" t="s">
        <v>5123</v>
      </c>
      <c r="F278" s="5" t="s">
        <v>5742</v>
      </c>
      <c r="G278" s="5" t="s">
        <v>8117</v>
      </c>
      <c r="H278" s="5" t="s">
        <v>5171</v>
      </c>
      <c r="I278" s="5" t="s">
        <v>4883</v>
      </c>
      <c r="J278" s="5" t="s">
        <v>4883</v>
      </c>
      <c r="K278" s="5" t="s">
        <v>5126</v>
      </c>
      <c r="L278" s="5">
        <v>1</v>
      </c>
      <c r="M278" s="5">
        <v>1</v>
      </c>
      <c r="N278" s="5">
        <v>1</v>
      </c>
      <c r="O278" s="5">
        <v>2</v>
      </c>
      <c r="P278" s="5">
        <v>1</v>
      </c>
      <c r="Q278" s="5">
        <v>1</v>
      </c>
      <c r="R278" s="5">
        <v>2</v>
      </c>
      <c r="S278" s="5">
        <v>1</v>
      </c>
      <c r="T278" s="5">
        <v>1</v>
      </c>
      <c r="U278" s="5">
        <v>1</v>
      </c>
      <c r="V278" s="5">
        <v>0</v>
      </c>
      <c r="W278" s="5">
        <v>0</v>
      </c>
      <c r="X278" s="5">
        <v>1</v>
      </c>
      <c r="Y278" s="5">
        <v>1</v>
      </c>
      <c r="Z278" s="5">
        <v>1</v>
      </c>
      <c r="AA278" s="5">
        <v>1</v>
      </c>
      <c r="AB278" s="5" t="s">
        <v>138</v>
      </c>
      <c r="AC278" s="5" t="s">
        <v>138</v>
      </c>
    </row>
    <row r="279" spans="1:29" x14ac:dyDescent="0.3">
      <c r="A279" s="5" t="s">
        <v>8118</v>
      </c>
      <c r="B279" s="5">
        <v>293</v>
      </c>
      <c r="C279" s="5" t="s">
        <v>8119</v>
      </c>
      <c r="E279" s="5" t="s">
        <v>5123</v>
      </c>
      <c r="F279" s="5" t="s">
        <v>5742</v>
      </c>
      <c r="G279" s="5" t="s">
        <v>3938</v>
      </c>
      <c r="I279" s="5" t="s">
        <v>4883</v>
      </c>
      <c r="J279" s="5" t="s">
        <v>4883</v>
      </c>
      <c r="K279" s="5" t="s">
        <v>5126</v>
      </c>
      <c r="L279" s="5">
        <v>1</v>
      </c>
      <c r="M279" s="5">
        <v>1</v>
      </c>
      <c r="N279" s="5">
        <v>1</v>
      </c>
      <c r="O279" s="5">
        <v>1</v>
      </c>
      <c r="P279" s="5">
        <v>1</v>
      </c>
      <c r="Q279" s="5">
        <v>1</v>
      </c>
      <c r="R279" s="5">
        <v>1</v>
      </c>
      <c r="S279" s="5">
        <v>1</v>
      </c>
      <c r="T279" s="5">
        <v>1</v>
      </c>
      <c r="U279" s="5">
        <v>1</v>
      </c>
      <c r="V279" s="5">
        <v>0</v>
      </c>
      <c r="W279" s="5">
        <v>0</v>
      </c>
      <c r="X279" s="5">
        <v>0</v>
      </c>
      <c r="Y279" s="5">
        <v>1</v>
      </c>
      <c r="Z279" s="5">
        <v>1</v>
      </c>
      <c r="AA279" s="5">
        <v>1</v>
      </c>
      <c r="AB279" s="5" t="s">
        <v>138</v>
      </c>
      <c r="AC279" s="5" t="s">
        <v>138</v>
      </c>
    </row>
    <row r="280" spans="1:29" x14ac:dyDescent="0.3">
      <c r="A280" s="5" t="s">
        <v>8120</v>
      </c>
      <c r="B280" s="5">
        <v>529</v>
      </c>
      <c r="C280" s="5" t="s">
        <v>8121</v>
      </c>
      <c r="E280" s="5" t="s">
        <v>5123</v>
      </c>
      <c r="F280" s="5" t="s">
        <v>5742</v>
      </c>
      <c r="G280" s="5" t="s">
        <v>2880</v>
      </c>
      <c r="I280" s="5" t="s">
        <v>4883</v>
      </c>
      <c r="J280" s="5" t="s">
        <v>4883</v>
      </c>
      <c r="K280" s="5" t="s">
        <v>5126</v>
      </c>
      <c r="L280" s="5">
        <v>1</v>
      </c>
      <c r="M280" s="5">
        <v>1</v>
      </c>
      <c r="N280" s="5">
        <v>1</v>
      </c>
      <c r="O280" s="5">
        <v>1</v>
      </c>
      <c r="P280" s="5">
        <v>1</v>
      </c>
      <c r="Q280" s="5">
        <v>1</v>
      </c>
      <c r="R280" s="5">
        <v>1</v>
      </c>
      <c r="S280" s="5">
        <v>1</v>
      </c>
      <c r="T280" s="5">
        <v>1</v>
      </c>
      <c r="U280" s="5">
        <v>1</v>
      </c>
      <c r="V280" s="5">
        <v>0</v>
      </c>
      <c r="W280" s="5">
        <v>0</v>
      </c>
      <c r="X280" s="5">
        <v>1</v>
      </c>
      <c r="Y280" s="5">
        <v>1</v>
      </c>
      <c r="Z280" s="5">
        <v>1</v>
      </c>
      <c r="AA280" s="5">
        <v>1</v>
      </c>
      <c r="AB280" s="5" t="s">
        <v>138</v>
      </c>
      <c r="AC280" s="5" t="s">
        <v>138</v>
      </c>
    </row>
    <row r="281" spans="1:29" x14ac:dyDescent="0.3">
      <c r="A281" s="5" t="s">
        <v>8122</v>
      </c>
      <c r="B281" s="5">
        <v>266</v>
      </c>
      <c r="C281" s="5" t="s">
        <v>8123</v>
      </c>
      <c r="E281" s="5" t="s">
        <v>5123</v>
      </c>
      <c r="F281" s="5" t="s">
        <v>5742</v>
      </c>
      <c r="G281" s="5" t="s">
        <v>5747</v>
      </c>
      <c r="I281" s="5" t="s">
        <v>4883</v>
      </c>
      <c r="J281" s="5" t="s">
        <v>4883</v>
      </c>
      <c r="K281" s="5" t="s">
        <v>6513</v>
      </c>
      <c r="L281" s="5">
        <v>2</v>
      </c>
      <c r="M281" s="5">
        <v>2</v>
      </c>
      <c r="N281" s="5">
        <v>2</v>
      </c>
      <c r="O281" s="5">
        <v>2</v>
      </c>
      <c r="P281" s="5">
        <v>2</v>
      </c>
      <c r="Q281" s="5">
        <v>1</v>
      </c>
      <c r="R281" s="5">
        <v>3</v>
      </c>
      <c r="S281" s="5">
        <v>1</v>
      </c>
      <c r="T281" s="5">
        <v>1</v>
      </c>
      <c r="U281" s="5">
        <v>1</v>
      </c>
      <c r="V281" s="5">
        <v>1</v>
      </c>
      <c r="W281" s="5">
        <v>2</v>
      </c>
      <c r="X281" s="5">
        <v>2</v>
      </c>
      <c r="Y281" s="5">
        <v>1</v>
      </c>
      <c r="Z281" s="5">
        <v>3</v>
      </c>
      <c r="AA281" s="5">
        <v>2</v>
      </c>
      <c r="AB281" s="5" t="s">
        <v>8124</v>
      </c>
      <c r="AC281" s="5" t="s">
        <v>8125</v>
      </c>
    </row>
    <row r="282" spans="1:29" x14ac:dyDescent="0.3">
      <c r="A282" s="5" t="s">
        <v>6928</v>
      </c>
      <c r="B282" s="5">
        <v>193</v>
      </c>
      <c r="C282" s="5" t="s">
        <v>6929</v>
      </c>
      <c r="E282" s="5" t="s">
        <v>5937</v>
      </c>
      <c r="F282" s="5" t="s">
        <v>5742</v>
      </c>
      <c r="G282" s="5" t="s">
        <v>2880</v>
      </c>
      <c r="I282" s="5" t="s">
        <v>4883</v>
      </c>
      <c r="J282" s="5" t="s">
        <v>4883</v>
      </c>
      <c r="K282" s="5" t="s">
        <v>6513</v>
      </c>
      <c r="L282" s="5">
        <v>3</v>
      </c>
      <c r="M282" s="5">
        <v>2</v>
      </c>
      <c r="N282" s="5">
        <v>3</v>
      </c>
      <c r="O282" s="5">
        <v>3</v>
      </c>
      <c r="P282" s="5">
        <v>2</v>
      </c>
      <c r="Q282" s="5">
        <v>1</v>
      </c>
      <c r="R282" s="5">
        <v>4</v>
      </c>
      <c r="S282" s="5">
        <v>3</v>
      </c>
      <c r="T282" s="5">
        <v>1</v>
      </c>
      <c r="U282" s="5">
        <v>4</v>
      </c>
      <c r="V282" s="5">
        <v>0</v>
      </c>
      <c r="W282" s="5">
        <v>0</v>
      </c>
      <c r="X282" s="5">
        <v>1</v>
      </c>
      <c r="Y282" s="5">
        <v>1</v>
      </c>
      <c r="Z282" s="5">
        <v>2</v>
      </c>
      <c r="AA282" s="5">
        <v>0</v>
      </c>
      <c r="AB282" s="5" t="s">
        <v>138</v>
      </c>
      <c r="AC282" s="5" t="s">
        <v>138</v>
      </c>
    </row>
    <row r="283" spans="1:29" x14ac:dyDescent="0.3">
      <c r="A283" s="5" t="s">
        <v>6931</v>
      </c>
      <c r="B283" s="5">
        <v>234</v>
      </c>
      <c r="C283" s="5" t="s">
        <v>6932</v>
      </c>
      <c r="E283" s="5" t="s">
        <v>6413</v>
      </c>
      <c r="F283" s="5" t="s">
        <v>5742</v>
      </c>
      <c r="G283" s="5" t="s">
        <v>5747</v>
      </c>
      <c r="I283" s="5" t="s">
        <v>4883</v>
      </c>
      <c r="J283" s="5" t="s">
        <v>4883</v>
      </c>
      <c r="K283" s="5" t="s">
        <v>5126</v>
      </c>
      <c r="L283" s="5">
        <v>1</v>
      </c>
      <c r="M283" s="5">
        <v>1</v>
      </c>
      <c r="N283" s="5">
        <v>2</v>
      </c>
      <c r="O283" s="5">
        <v>1</v>
      </c>
      <c r="P283" s="5">
        <v>1</v>
      </c>
      <c r="Q283" s="5">
        <v>1</v>
      </c>
      <c r="R283" s="5">
        <v>2</v>
      </c>
      <c r="S283" s="5">
        <v>1</v>
      </c>
      <c r="T283" s="5">
        <v>1</v>
      </c>
      <c r="U283" s="5">
        <v>1</v>
      </c>
      <c r="V283" s="5">
        <v>0</v>
      </c>
      <c r="W283" s="5">
        <v>0</v>
      </c>
      <c r="X283" s="5">
        <v>1</v>
      </c>
      <c r="Y283" s="5">
        <v>1</v>
      </c>
      <c r="Z283" s="5">
        <v>1</v>
      </c>
      <c r="AA283" s="5">
        <v>1</v>
      </c>
      <c r="AB283" s="5" t="s">
        <v>138</v>
      </c>
      <c r="AC283" s="5" t="s">
        <v>138</v>
      </c>
    </row>
    <row r="284" spans="1:29" x14ac:dyDescent="0.3">
      <c r="A284" s="5" t="s">
        <v>8126</v>
      </c>
      <c r="B284" s="5">
        <v>565</v>
      </c>
      <c r="C284" s="5" t="s">
        <v>8127</v>
      </c>
      <c r="E284" s="5" t="s">
        <v>7084</v>
      </c>
      <c r="F284" s="5" t="s">
        <v>5742</v>
      </c>
      <c r="G284" s="5" t="s">
        <v>3491</v>
      </c>
      <c r="H284" s="5" t="s">
        <v>5103</v>
      </c>
      <c r="I284" s="5" t="s">
        <v>2059</v>
      </c>
      <c r="J284" s="5" t="s">
        <v>1887</v>
      </c>
      <c r="K284" s="5" t="s">
        <v>5126</v>
      </c>
      <c r="L284" s="5">
        <v>1</v>
      </c>
      <c r="M284" s="5">
        <v>2</v>
      </c>
      <c r="N284" s="5">
        <v>1</v>
      </c>
      <c r="O284" s="5">
        <v>1</v>
      </c>
      <c r="P284" s="5">
        <v>1</v>
      </c>
      <c r="Q284" s="5">
        <v>1</v>
      </c>
      <c r="R284" s="5">
        <v>1</v>
      </c>
      <c r="S284" s="5">
        <v>1</v>
      </c>
      <c r="T284" s="5">
        <v>1</v>
      </c>
      <c r="U284" s="5">
        <v>1</v>
      </c>
      <c r="V284" s="5">
        <v>1</v>
      </c>
      <c r="W284" s="5">
        <v>1</v>
      </c>
      <c r="X284" s="5">
        <v>1</v>
      </c>
      <c r="Y284" s="5">
        <v>1</v>
      </c>
      <c r="Z284" s="5">
        <v>2</v>
      </c>
      <c r="AA284" s="5">
        <v>1</v>
      </c>
      <c r="AB284" s="5" t="s">
        <v>8128</v>
      </c>
      <c r="AC284" s="5" t="s">
        <v>8129</v>
      </c>
    </row>
    <row r="285" spans="1:29" x14ac:dyDescent="0.3">
      <c r="A285" s="5" t="s">
        <v>6935</v>
      </c>
      <c r="B285" s="5">
        <v>173</v>
      </c>
      <c r="C285" s="5" t="s">
        <v>6936</v>
      </c>
      <c r="E285" s="5" t="s">
        <v>6413</v>
      </c>
      <c r="F285" s="5" t="s">
        <v>5742</v>
      </c>
      <c r="G285" s="5" t="s">
        <v>5747</v>
      </c>
      <c r="I285" s="5" t="s">
        <v>4883</v>
      </c>
      <c r="J285" s="5" t="s">
        <v>4883</v>
      </c>
      <c r="K285" s="5" t="s">
        <v>4883</v>
      </c>
      <c r="L285" s="5">
        <v>1</v>
      </c>
      <c r="M285" s="5">
        <v>1</v>
      </c>
      <c r="N285" s="5">
        <v>1</v>
      </c>
      <c r="O285" s="5">
        <v>1</v>
      </c>
      <c r="P285" s="5">
        <v>1</v>
      </c>
      <c r="Q285" s="5">
        <v>1</v>
      </c>
      <c r="R285" s="5">
        <v>1</v>
      </c>
      <c r="S285" s="5">
        <v>0</v>
      </c>
      <c r="T285" s="5">
        <v>1</v>
      </c>
      <c r="U285" s="5">
        <v>1</v>
      </c>
      <c r="V285" s="5">
        <v>2</v>
      </c>
      <c r="W285" s="5">
        <v>2</v>
      </c>
      <c r="X285" s="5">
        <v>0</v>
      </c>
      <c r="Y285" s="5">
        <v>1</v>
      </c>
      <c r="Z285" s="5">
        <v>1</v>
      </c>
      <c r="AA285" s="5">
        <v>2</v>
      </c>
      <c r="AB285" s="5" t="s">
        <v>6937</v>
      </c>
      <c r="AC285" s="5" t="s">
        <v>6938</v>
      </c>
    </row>
    <row r="286" spans="1:29" x14ac:dyDescent="0.3">
      <c r="A286" s="5" t="s">
        <v>8130</v>
      </c>
      <c r="B286" s="5">
        <v>186</v>
      </c>
      <c r="C286" s="5" t="s">
        <v>8131</v>
      </c>
      <c r="E286" s="5" t="s">
        <v>5123</v>
      </c>
      <c r="F286" s="5" t="s">
        <v>5742</v>
      </c>
      <c r="G286" s="5" t="s">
        <v>2880</v>
      </c>
      <c r="I286" s="5" t="s">
        <v>4883</v>
      </c>
      <c r="J286" s="5" t="s">
        <v>4883</v>
      </c>
      <c r="K286" s="5" t="s">
        <v>6513</v>
      </c>
      <c r="L286" s="5">
        <v>3</v>
      </c>
      <c r="M286" s="5">
        <v>2</v>
      </c>
      <c r="N286" s="5">
        <v>3</v>
      </c>
      <c r="O286" s="5">
        <v>3</v>
      </c>
      <c r="P286" s="5">
        <v>2</v>
      </c>
      <c r="Q286" s="5">
        <v>1</v>
      </c>
      <c r="R286" s="5">
        <v>4</v>
      </c>
      <c r="S286" s="5">
        <v>3</v>
      </c>
      <c r="T286" s="5">
        <v>1</v>
      </c>
      <c r="U286" s="5">
        <v>4</v>
      </c>
      <c r="V286" s="5">
        <v>0</v>
      </c>
      <c r="W286" s="5">
        <v>0</v>
      </c>
      <c r="X286" s="5">
        <v>1</v>
      </c>
      <c r="Y286" s="5">
        <v>1</v>
      </c>
      <c r="Z286" s="5">
        <v>2</v>
      </c>
      <c r="AA286" s="5">
        <v>0</v>
      </c>
      <c r="AB286" s="5" t="s">
        <v>138</v>
      </c>
      <c r="AC286" s="5" t="s">
        <v>138</v>
      </c>
    </row>
    <row r="287" spans="1:29" x14ac:dyDescent="0.3">
      <c r="A287" s="5" t="s">
        <v>8132</v>
      </c>
      <c r="B287" s="5">
        <v>273</v>
      </c>
      <c r="C287" s="5" t="s">
        <v>8133</v>
      </c>
      <c r="E287" s="5" t="s">
        <v>5123</v>
      </c>
      <c r="F287" s="5" t="s">
        <v>5742</v>
      </c>
      <c r="G287" s="5" t="s">
        <v>5747</v>
      </c>
      <c r="I287" s="5" t="s">
        <v>4883</v>
      </c>
      <c r="J287" s="5" t="s">
        <v>4883</v>
      </c>
      <c r="K287" s="5" t="s">
        <v>5126</v>
      </c>
      <c r="L287" s="5">
        <v>2</v>
      </c>
      <c r="M287" s="5">
        <v>2</v>
      </c>
      <c r="N287" s="5">
        <v>2</v>
      </c>
      <c r="O287" s="5">
        <v>2</v>
      </c>
      <c r="P287" s="5">
        <v>2</v>
      </c>
      <c r="Q287" s="5">
        <v>1</v>
      </c>
      <c r="R287" s="5">
        <v>3</v>
      </c>
      <c r="S287" s="5">
        <v>1</v>
      </c>
      <c r="T287" s="5">
        <v>1</v>
      </c>
      <c r="U287" s="5">
        <v>1</v>
      </c>
      <c r="V287" s="5">
        <v>1</v>
      </c>
      <c r="W287" s="5">
        <v>2</v>
      </c>
      <c r="X287" s="5">
        <v>2</v>
      </c>
      <c r="Y287" s="5">
        <v>1</v>
      </c>
      <c r="Z287" s="5">
        <v>3</v>
      </c>
      <c r="AA287" s="5">
        <v>2</v>
      </c>
      <c r="AB287" s="5" t="s">
        <v>8124</v>
      </c>
      <c r="AC287" s="5" t="s">
        <v>8125</v>
      </c>
    </row>
    <row r="288" spans="1:29" x14ac:dyDescent="0.3">
      <c r="A288" s="5" t="s">
        <v>8134</v>
      </c>
      <c r="B288" s="5">
        <v>258</v>
      </c>
      <c r="C288" s="5" t="s">
        <v>8135</v>
      </c>
      <c r="E288" s="5" t="s">
        <v>5123</v>
      </c>
      <c r="F288" s="5" t="s">
        <v>5742</v>
      </c>
      <c r="G288" s="5" t="s">
        <v>1919</v>
      </c>
      <c r="I288" s="5" t="s">
        <v>4883</v>
      </c>
      <c r="J288" s="5" t="s">
        <v>4883</v>
      </c>
      <c r="K288" s="5" t="s">
        <v>5126</v>
      </c>
      <c r="L288" s="5">
        <v>1</v>
      </c>
      <c r="M288" s="5">
        <v>1</v>
      </c>
      <c r="N288" s="5">
        <v>1</v>
      </c>
      <c r="O288" s="5">
        <v>1</v>
      </c>
      <c r="P288" s="5">
        <v>1</v>
      </c>
      <c r="Q288" s="5">
        <v>1</v>
      </c>
      <c r="R288" s="5">
        <v>1</v>
      </c>
      <c r="S288" s="5">
        <v>1</v>
      </c>
      <c r="T288" s="5">
        <v>1</v>
      </c>
      <c r="U288" s="5">
        <v>1</v>
      </c>
      <c r="V288" s="5">
        <v>0</v>
      </c>
      <c r="W288" s="5">
        <v>0</v>
      </c>
      <c r="X288" s="5">
        <v>1</v>
      </c>
      <c r="Y288" s="5">
        <v>1</v>
      </c>
      <c r="Z288" s="5">
        <v>1</v>
      </c>
      <c r="AA288" s="5">
        <v>0</v>
      </c>
      <c r="AB288" s="5" t="s">
        <v>138</v>
      </c>
      <c r="AC288" s="5" t="s">
        <v>138</v>
      </c>
    </row>
    <row r="289" spans="1:29" x14ac:dyDescent="0.3">
      <c r="A289" s="5" t="s">
        <v>1425</v>
      </c>
      <c r="B289" s="5">
        <v>360</v>
      </c>
      <c r="C289" s="5" t="s">
        <v>5763</v>
      </c>
      <c r="E289" s="5" t="s">
        <v>5501</v>
      </c>
      <c r="F289" s="5" t="s">
        <v>5742</v>
      </c>
      <c r="G289" s="5" t="s">
        <v>1964</v>
      </c>
      <c r="H289" s="5" t="s">
        <v>5743</v>
      </c>
      <c r="I289" s="5" t="s">
        <v>4883</v>
      </c>
      <c r="J289" s="5" t="s">
        <v>4883</v>
      </c>
      <c r="K289" s="5" t="s">
        <v>5274</v>
      </c>
      <c r="L289" s="5">
        <v>2</v>
      </c>
      <c r="M289" s="5">
        <v>1</v>
      </c>
      <c r="N289" s="5">
        <v>1</v>
      </c>
      <c r="O289" s="5">
        <v>1</v>
      </c>
      <c r="P289" s="5">
        <v>1</v>
      </c>
      <c r="Q289" s="5">
        <v>1</v>
      </c>
      <c r="R289" s="5">
        <v>2</v>
      </c>
      <c r="S289" s="5">
        <v>2</v>
      </c>
      <c r="T289" s="5">
        <v>1</v>
      </c>
      <c r="U289" s="5">
        <v>3</v>
      </c>
      <c r="V289" s="5">
        <v>0</v>
      </c>
      <c r="W289" s="5">
        <v>0</v>
      </c>
      <c r="X289" s="5">
        <v>1</v>
      </c>
      <c r="Y289" s="5">
        <v>1</v>
      </c>
      <c r="Z289" s="5">
        <v>1</v>
      </c>
      <c r="AA289" s="5">
        <v>1</v>
      </c>
      <c r="AB289" s="5" t="s">
        <v>138</v>
      </c>
      <c r="AC289" s="5" t="s">
        <v>138</v>
      </c>
    </row>
    <row r="290" spans="1:29" x14ac:dyDescent="0.3">
      <c r="A290" s="5" t="s">
        <v>8136</v>
      </c>
      <c r="B290" s="5">
        <v>412</v>
      </c>
      <c r="C290" s="5" t="s">
        <v>6940</v>
      </c>
      <c r="E290" s="5" t="s">
        <v>5123</v>
      </c>
      <c r="F290" s="5" t="s">
        <v>5766</v>
      </c>
      <c r="G290" s="5" t="s">
        <v>2190</v>
      </c>
      <c r="I290" s="5" t="s">
        <v>4883</v>
      </c>
      <c r="J290" s="5" t="s">
        <v>4883</v>
      </c>
      <c r="K290" s="5" t="s">
        <v>5126</v>
      </c>
      <c r="L290" s="5">
        <v>1</v>
      </c>
      <c r="M290" s="5">
        <v>2</v>
      </c>
      <c r="N290" s="5">
        <v>2</v>
      </c>
      <c r="O290" s="5">
        <v>2</v>
      </c>
      <c r="P290" s="5">
        <v>3</v>
      </c>
      <c r="Q290" s="5">
        <v>3</v>
      </c>
      <c r="R290" s="5">
        <v>2</v>
      </c>
      <c r="S290" s="5">
        <v>4</v>
      </c>
      <c r="T290" s="5">
        <v>2</v>
      </c>
      <c r="U290" s="5">
        <v>3</v>
      </c>
      <c r="V290" s="5">
        <v>1</v>
      </c>
      <c r="W290" s="5">
        <v>0</v>
      </c>
      <c r="X290" s="5">
        <v>0</v>
      </c>
      <c r="Y290" s="5">
        <v>1</v>
      </c>
      <c r="Z290" s="5">
        <v>1</v>
      </c>
      <c r="AA290" s="5">
        <v>2</v>
      </c>
      <c r="AB290" s="5" t="s">
        <v>8137</v>
      </c>
      <c r="AC290" s="5" t="s">
        <v>138</v>
      </c>
    </row>
    <row r="291" spans="1:29" x14ac:dyDescent="0.3">
      <c r="A291" s="5" t="s">
        <v>8138</v>
      </c>
      <c r="B291" s="5">
        <v>386</v>
      </c>
      <c r="C291" s="5" t="s">
        <v>6945</v>
      </c>
      <c r="E291" s="5" t="s">
        <v>5123</v>
      </c>
      <c r="F291" s="5" t="s">
        <v>5766</v>
      </c>
      <c r="G291" s="5" t="s">
        <v>6946</v>
      </c>
      <c r="I291" s="5" t="s">
        <v>4883</v>
      </c>
      <c r="J291" s="5" t="s">
        <v>4883</v>
      </c>
      <c r="K291" s="5" t="s">
        <v>5126</v>
      </c>
      <c r="L291" s="5">
        <v>1</v>
      </c>
      <c r="M291" s="5">
        <v>1</v>
      </c>
      <c r="N291" s="5">
        <v>1</v>
      </c>
      <c r="O291" s="5">
        <v>3</v>
      </c>
      <c r="P291" s="5">
        <v>4</v>
      </c>
      <c r="Q291" s="5">
        <v>3</v>
      </c>
      <c r="R291" s="5">
        <v>4</v>
      </c>
      <c r="S291" s="5">
        <v>1</v>
      </c>
      <c r="T291" s="5">
        <v>2</v>
      </c>
      <c r="U291" s="5">
        <v>6</v>
      </c>
      <c r="V291" s="5">
        <v>3</v>
      </c>
      <c r="W291" s="5">
        <v>2</v>
      </c>
      <c r="X291" s="5">
        <v>1</v>
      </c>
      <c r="Y291" s="5">
        <v>2</v>
      </c>
      <c r="Z291" s="5">
        <v>1</v>
      </c>
      <c r="AA291" s="5">
        <v>2</v>
      </c>
      <c r="AB291" s="5" t="s">
        <v>8139</v>
      </c>
      <c r="AC291" s="5" t="s">
        <v>8140</v>
      </c>
    </row>
    <row r="293" spans="1:29" x14ac:dyDescent="0.3">
      <c r="A293" s="5" t="s">
        <v>7696</v>
      </c>
      <c r="L293" s="5">
        <v>11</v>
      </c>
      <c r="M293" s="5">
        <v>10</v>
      </c>
      <c r="N293" s="5">
        <v>9</v>
      </c>
      <c r="O293" s="5">
        <v>11</v>
      </c>
      <c r="P293" s="5">
        <v>13</v>
      </c>
      <c r="Q293" s="5">
        <v>12</v>
      </c>
      <c r="R293" s="5">
        <v>18</v>
      </c>
      <c r="S293" s="5">
        <v>10</v>
      </c>
      <c r="T293" s="5">
        <v>9</v>
      </c>
      <c r="U293" s="5">
        <v>14</v>
      </c>
      <c r="V293" s="5">
        <v>4</v>
      </c>
      <c r="W293" s="5">
        <v>2</v>
      </c>
      <c r="X293" s="5">
        <v>6</v>
      </c>
      <c r="Y293" s="5">
        <v>9</v>
      </c>
      <c r="Z293" s="5">
        <v>10</v>
      </c>
      <c r="AA293" s="5">
        <v>8</v>
      </c>
    </row>
    <row r="294" spans="1:29" x14ac:dyDescent="0.3">
      <c r="A294" s="5" t="s">
        <v>5832</v>
      </c>
      <c r="B294" s="5">
        <v>289</v>
      </c>
      <c r="C294" s="5" t="s">
        <v>5833</v>
      </c>
      <c r="E294" s="5" t="s">
        <v>5168</v>
      </c>
      <c r="F294" s="5" t="s">
        <v>5830</v>
      </c>
      <c r="G294" s="5" t="s">
        <v>1971</v>
      </c>
      <c r="I294" s="5" t="s">
        <v>4883</v>
      </c>
      <c r="J294" s="5" t="s">
        <v>4883</v>
      </c>
      <c r="K294" s="5" t="s">
        <v>5126</v>
      </c>
      <c r="L294" s="5">
        <v>2</v>
      </c>
      <c r="M294" s="5">
        <v>2</v>
      </c>
      <c r="N294" s="5">
        <v>1</v>
      </c>
      <c r="O294" s="5">
        <v>2</v>
      </c>
      <c r="P294" s="5">
        <v>1</v>
      </c>
      <c r="Q294" s="5">
        <v>1</v>
      </c>
      <c r="R294" s="5">
        <v>3</v>
      </c>
      <c r="S294" s="5">
        <v>1</v>
      </c>
      <c r="T294" s="5">
        <v>1</v>
      </c>
      <c r="U294" s="5">
        <v>2</v>
      </c>
      <c r="V294" s="5">
        <v>0</v>
      </c>
      <c r="W294" s="5">
        <v>0</v>
      </c>
      <c r="X294" s="5">
        <v>1</v>
      </c>
      <c r="Y294" s="5">
        <v>1</v>
      </c>
      <c r="Z294" s="5">
        <v>2</v>
      </c>
      <c r="AA294" s="5">
        <v>1</v>
      </c>
      <c r="AB294" s="5" t="s">
        <v>138</v>
      </c>
      <c r="AC294" s="5" t="s">
        <v>138</v>
      </c>
    </row>
    <row r="295" spans="1:29" x14ac:dyDescent="0.3">
      <c r="A295" s="5" t="s">
        <v>5850</v>
      </c>
      <c r="B295" s="5">
        <v>342</v>
      </c>
      <c r="C295" s="5" t="s">
        <v>5851</v>
      </c>
      <c r="E295" s="5" t="s">
        <v>4922</v>
      </c>
      <c r="F295" s="5" t="s">
        <v>5830</v>
      </c>
      <c r="G295" s="5" t="s">
        <v>1971</v>
      </c>
      <c r="I295" s="5" t="s">
        <v>4883</v>
      </c>
      <c r="J295" s="5" t="s">
        <v>4883</v>
      </c>
      <c r="K295" s="5" t="s">
        <v>5126</v>
      </c>
      <c r="L295" s="5">
        <v>2</v>
      </c>
      <c r="M295" s="5">
        <v>2</v>
      </c>
      <c r="N295" s="5">
        <v>1</v>
      </c>
      <c r="O295" s="5">
        <v>2</v>
      </c>
      <c r="P295" s="5">
        <v>1</v>
      </c>
      <c r="Q295" s="5">
        <v>1</v>
      </c>
      <c r="R295" s="5">
        <v>3</v>
      </c>
      <c r="S295" s="5">
        <v>1</v>
      </c>
      <c r="T295" s="5">
        <v>1</v>
      </c>
      <c r="U295" s="5">
        <v>2</v>
      </c>
      <c r="V295" s="5">
        <v>0</v>
      </c>
      <c r="W295" s="5">
        <v>0</v>
      </c>
      <c r="X295" s="5">
        <v>1</v>
      </c>
      <c r="Y295" s="5">
        <v>1</v>
      </c>
      <c r="Z295" s="5">
        <v>2</v>
      </c>
      <c r="AA295" s="5">
        <v>1</v>
      </c>
      <c r="AB295" s="5" t="s">
        <v>138</v>
      </c>
      <c r="AC295" s="5" t="s">
        <v>138</v>
      </c>
    </row>
    <row r="296" spans="1:29" x14ac:dyDescent="0.3">
      <c r="A296" s="5" t="s">
        <v>1834</v>
      </c>
      <c r="B296" s="5">
        <v>406</v>
      </c>
      <c r="C296" s="5" t="s">
        <v>5852</v>
      </c>
      <c r="E296" s="5" t="s">
        <v>5168</v>
      </c>
      <c r="F296" s="5" t="s">
        <v>5830</v>
      </c>
      <c r="G296" s="5" t="s">
        <v>2357</v>
      </c>
      <c r="I296" s="5" t="s">
        <v>4883</v>
      </c>
      <c r="J296" s="5" t="s">
        <v>4883</v>
      </c>
      <c r="K296" s="5" t="s">
        <v>5126</v>
      </c>
      <c r="L296" s="5">
        <v>1</v>
      </c>
      <c r="M296" s="5">
        <v>1</v>
      </c>
      <c r="N296" s="5">
        <v>1</v>
      </c>
      <c r="O296" s="5">
        <v>1</v>
      </c>
      <c r="P296" s="5">
        <v>1</v>
      </c>
      <c r="Q296" s="5">
        <v>1</v>
      </c>
      <c r="R296" s="5">
        <v>1</v>
      </c>
      <c r="S296" s="5">
        <v>1</v>
      </c>
      <c r="T296" s="5">
        <v>1</v>
      </c>
      <c r="U296" s="5">
        <v>1</v>
      </c>
      <c r="V296" s="5">
        <v>0</v>
      </c>
      <c r="W296" s="5">
        <v>0</v>
      </c>
      <c r="X296" s="5">
        <v>0</v>
      </c>
      <c r="Y296" s="5">
        <v>1</v>
      </c>
      <c r="Z296" s="5">
        <v>1</v>
      </c>
      <c r="AA296" s="5">
        <v>1</v>
      </c>
      <c r="AB296" s="5" t="s">
        <v>138</v>
      </c>
      <c r="AC296" s="5" t="s">
        <v>138</v>
      </c>
    </row>
    <row r="297" spans="1:29" x14ac:dyDescent="0.3">
      <c r="A297" s="5" t="s">
        <v>6956</v>
      </c>
      <c r="B297" s="5">
        <v>329</v>
      </c>
      <c r="C297" s="5" t="s">
        <v>6957</v>
      </c>
      <c r="E297" s="5" t="s">
        <v>6413</v>
      </c>
      <c r="F297" s="5" t="s">
        <v>5830</v>
      </c>
      <c r="G297" s="5" t="s">
        <v>6958</v>
      </c>
      <c r="H297" s="5" t="s">
        <v>4882</v>
      </c>
      <c r="I297" s="5" t="s">
        <v>4883</v>
      </c>
      <c r="J297" s="5" t="s">
        <v>4883</v>
      </c>
      <c r="K297" s="5" t="s">
        <v>5126</v>
      </c>
      <c r="L297" s="5">
        <v>2</v>
      </c>
      <c r="M297" s="5">
        <v>1</v>
      </c>
      <c r="N297" s="5">
        <v>1</v>
      </c>
      <c r="O297" s="5">
        <v>1</v>
      </c>
      <c r="P297" s="5">
        <v>2</v>
      </c>
      <c r="Q297" s="5">
        <v>1</v>
      </c>
      <c r="R297" s="5">
        <v>1</v>
      </c>
      <c r="S297" s="5">
        <v>1</v>
      </c>
      <c r="T297" s="5">
        <v>1</v>
      </c>
      <c r="U297" s="5">
        <v>3</v>
      </c>
      <c r="V297" s="5">
        <v>3</v>
      </c>
      <c r="W297" s="5">
        <v>2</v>
      </c>
      <c r="X297" s="5">
        <v>1</v>
      </c>
      <c r="Y297" s="5">
        <v>1</v>
      </c>
      <c r="Z297" s="5">
        <v>1</v>
      </c>
      <c r="AA297" s="5">
        <v>1</v>
      </c>
      <c r="AB297" s="5" t="s">
        <v>6959</v>
      </c>
      <c r="AC297" s="5" t="s">
        <v>6960</v>
      </c>
    </row>
    <row r="298" spans="1:29" x14ac:dyDescent="0.3">
      <c r="A298" s="5" t="s">
        <v>8141</v>
      </c>
      <c r="B298" s="5">
        <v>293</v>
      </c>
      <c r="C298" s="5" t="s">
        <v>8142</v>
      </c>
      <c r="E298" s="5" t="s">
        <v>5123</v>
      </c>
      <c r="F298" s="5" t="s">
        <v>6963</v>
      </c>
      <c r="G298" s="5" t="s">
        <v>1971</v>
      </c>
      <c r="I298" s="5" t="s">
        <v>4883</v>
      </c>
      <c r="J298" s="5" t="s">
        <v>4883</v>
      </c>
      <c r="K298" s="5" t="s">
        <v>5126</v>
      </c>
    </row>
    <row r="299" spans="1:29" x14ac:dyDescent="0.3">
      <c r="A299" s="5" t="s">
        <v>8143</v>
      </c>
      <c r="B299" s="5">
        <v>308</v>
      </c>
      <c r="C299" s="5" t="s">
        <v>8142</v>
      </c>
      <c r="E299" s="5" t="s">
        <v>5123</v>
      </c>
      <c r="F299" s="5" t="s">
        <v>6963</v>
      </c>
      <c r="G299" s="5" t="s">
        <v>1971</v>
      </c>
      <c r="I299" s="5" t="s">
        <v>4883</v>
      </c>
      <c r="J299" s="5" t="s">
        <v>4883</v>
      </c>
      <c r="K299" s="5" t="s">
        <v>5126</v>
      </c>
      <c r="L299" s="5">
        <v>1</v>
      </c>
      <c r="M299" s="5">
        <v>1</v>
      </c>
      <c r="N299" s="5">
        <v>1</v>
      </c>
      <c r="O299" s="5">
        <v>1</v>
      </c>
      <c r="P299" s="5">
        <v>1</v>
      </c>
      <c r="Q299" s="5">
        <v>2</v>
      </c>
      <c r="R299" s="5">
        <v>2</v>
      </c>
      <c r="S299" s="5">
        <v>1</v>
      </c>
      <c r="T299" s="5">
        <v>1</v>
      </c>
      <c r="U299" s="5">
        <v>2</v>
      </c>
      <c r="V299" s="5">
        <v>0</v>
      </c>
      <c r="W299" s="5">
        <v>0</v>
      </c>
      <c r="X299" s="5">
        <v>0</v>
      </c>
      <c r="Y299" s="5">
        <v>1</v>
      </c>
      <c r="Z299" s="5">
        <v>1</v>
      </c>
      <c r="AA299" s="5">
        <v>0</v>
      </c>
      <c r="AB299" s="5" t="s">
        <v>138</v>
      </c>
      <c r="AC299" s="5" t="s">
        <v>138</v>
      </c>
    </row>
    <row r="300" spans="1:29" x14ac:dyDescent="0.3">
      <c r="A300" s="5" t="s">
        <v>8144</v>
      </c>
      <c r="B300" s="5">
        <v>329</v>
      </c>
      <c r="C300" s="5" t="s">
        <v>8145</v>
      </c>
      <c r="E300" s="5" t="s">
        <v>6421</v>
      </c>
      <c r="F300" s="5" t="s">
        <v>5858</v>
      </c>
      <c r="G300" s="5" t="s">
        <v>1971</v>
      </c>
      <c r="H300" s="5" t="s">
        <v>5103</v>
      </c>
      <c r="I300" s="5" t="s">
        <v>2059</v>
      </c>
      <c r="J300" s="5" t="s">
        <v>1887</v>
      </c>
      <c r="K300" s="5" t="s">
        <v>5126</v>
      </c>
      <c r="L300" s="5">
        <v>1</v>
      </c>
      <c r="M300" s="5">
        <v>1</v>
      </c>
      <c r="N300" s="5">
        <v>1</v>
      </c>
      <c r="O300" s="5">
        <v>1</v>
      </c>
      <c r="P300" s="5">
        <v>2</v>
      </c>
      <c r="Q300" s="5">
        <v>1</v>
      </c>
      <c r="R300" s="5">
        <v>1</v>
      </c>
      <c r="S300" s="5">
        <v>1</v>
      </c>
      <c r="T300" s="5">
        <v>1</v>
      </c>
      <c r="U300" s="5">
        <v>1</v>
      </c>
      <c r="V300" s="5">
        <v>0</v>
      </c>
      <c r="W300" s="5">
        <v>0</v>
      </c>
      <c r="X300" s="5">
        <v>1</v>
      </c>
      <c r="Y300" s="5">
        <v>1</v>
      </c>
      <c r="Z300" s="5">
        <v>1</v>
      </c>
      <c r="AA300" s="5">
        <v>1</v>
      </c>
      <c r="AB300" s="5" t="s">
        <v>138</v>
      </c>
      <c r="AC300" s="5" t="s">
        <v>138</v>
      </c>
    </row>
    <row r="301" spans="1:29" x14ac:dyDescent="0.3">
      <c r="A301" s="5" t="s">
        <v>8146</v>
      </c>
      <c r="B301" s="5">
        <v>304</v>
      </c>
      <c r="C301" s="5" t="s">
        <v>8147</v>
      </c>
      <c r="E301" s="5" t="s">
        <v>5123</v>
      </c>
      <c r="F301" s="5" t="s">
        <v>6963</v>
      </c>
      <c r="G301" s="5" t="s">
        <v>1971</v>
      </c>
      <c r="I301" s="5" t="s">
        <v>4883</v>
      </c>
      <c r="J301" s="5" t="s">
        <v>4883</v>
      </c>
      <c r="K301" s="5" t="s">
        <v>5126</v>
      </c>
      <c r="L301" s="5">
        <v>1</v>
      </c>
      <c r="M301" s="5">
        <v>1</v>
      </c>
      <c r="N301" s="5">
        <v>1</v>
      </c>
      <c r="O301" s="5">
        <v>1</v>
      </c>
      <c r="P301" s="5">
        <v>1</v>
      </c>
      <c r="Q301" s="5">
        <v>2</v>
      </c>
      <c r="R301" s="5">
        <v>1</v>
      </c>
      <c r="S301" s="5">
        <v>1</v>
      </c>
      <c r="T301" s="5">
        <v>1</v>
      </c>
      <c r="U301" s="5">
        <v>1</v>
      </c>
      <c r="V301" s="5">
        <v>0</v>
      </c>
      <c r="W301" s="5">
        <v>0</v>
      </c>
      <c r="X301" s="5">
        <v>0</v>
      </c>
      <c r="Y301" s="5">
        <v>1</v>
      </c>
      <c r="Z301" s="5">
        <v>1</v>
      </c>
      <c r="AA301" s="5">
        <v>1</v>
      </c>
      <c r="AB301" s="5" t="s">
        <v>138</v>
      </c>
      <c r="AC301" s="5" t="s">
        <v>138</v>
      </c>
    </row>
    <row r="302" spans="1:29" x14ac:dyDescent="0.3">
      <c r="A302" s="5" t="s">
        <v>8148</v>
      </c>
      <c r="B302" s="5">
        <v>688</v>
      </c>
      <c r="C302" s="5" t="s">
        <v>8149</v>
      </c>
      <c r="E302" s="5" t="s">
        <v>5123</v>
      </c>
      <c r="F302" s="5" t="s">
        <v>6963</v>
      </c>
      <c r="G302" s="5" t="s">
        <v>1971</v>
      </c>
      <c r="I302" s="5" t="s">
        <v>4883</v>
      </c>
      <c r="J302" s="5" t="s">
        <v>4883</v>
      </c>
      <c r="K302" s="5" t="s">
        <v>5126</v>
      </c>
      <c r="L302" s="5">
        <v>1</v>
      </c>
      <c r="M302" s="5">
        <v>1</v>
      </c>
      <c r="N302" s="5">
        <v>1</v>
      </c>
      <c r="O302" s="5">
        <v>2</v>
      </c>
      <c r="P302" s="5">
        <v>4</v>
      </c>
      <c r="Q302" s="5">
        <v>2</v>
      </c>
      <c r="R302" s="5">
        <v>5</v>
      </c>
      <c r="S302" s="5">
        <v>2</v>
      </c>
      <c r="T302" s="5">
        <v>1</v>
      </c>
      <c r="U302" s="5">
        <v>1</v>
      </c>
      <c r="V302" s="5">
        <v>0</v>
      </c>
      <c r="W302" s="5">
        <v>0</v>
      </c>
      <c r="X302" s="5">
        <v>1</v>
      </c>
      <c r="Y302" s="5">
        <v>1</v>
      </c>
      <c r="Z302" s="5">
        <v>1</v>
      </c>
      <c r="AA302" s="5">
        <v>1</v>
      </c>
      <c r="AB302" s="5" t="s">
        <v>138</v>
      </c>
      <c r="AC302" s="5" t="s">
        <v>138</v>
      </c>
    </row>
    <row r="303" spans="1:29" x14ac:dyDescent="0.3">
      <c r="A303" s="5" t="s">
        <v>6978</v>
      </c>
      <c r="B303" s="5">
        <v>747</v>
      </c>
      <c r="C303" s="5" t="s">
        <v>6979</v>
      </c>
      <c r="E303" s="5" t="s">
        <v>6413</v>
      </c>
      <c r="F303" s="5" t="s">
        <v>5858</v>
      </c>
      <c r="G303" s="5" t="s">
        <v>6980</v>
      </c>
      <c r="I303" s="5" t="s">
        <v>4883</v>
      </c>
      <c r="J303" s="5" t="s">
        <v>4883</v>
      </c>
      <c r="K303" s="5" t="s">
        <v>5044</v>
      </c>
      <c r="L303" s="5">
        <v>1</v>
      </c>
      <c r="M303" s="5">
        <v>1</v>
      </c>
      <c r="N303" s="5">
        <v>1</v>
      </c>
      <c r="O303" s="5">
        <v>1</v>
      </c>
      <c r="P303" s="5">
        <v>0</v>
      </c>
      <c r="Q303" s="5">
        <v>1</v>
      </c>
      <c r="R303" s="5">
        <v>3</v>
      </c>
      <c r="S303" s="5">
        <v>1</v>
      </c>
      <c r="T303" s="5">
        <v>1</v>
      </c>
      <c r="U303" s="5">
        <v>1</v>
      </c>
      <c r="V303" s="5">
        <v>1</v>
      </c>
      <c r="W303" s="5">
        <v>0</v>
      </c>
      <c r="X303" s="5">
        <v>1</v>
      </c>
      <c r="Y303" s="5">
        <v>1</v>
      </c>
      <c r="Z303" s="5">
        <v>1</v>
      </c>
      <c r="AA303" s="5">
        <v>1</v>
      </c>
      <c r="AB303" s="5" t="s">
        <v>6981</v>
      </c>
      <c r="AC303" s="5" t="s">
        <v>138</v>
      </c>
    </row>
    <row r="304" spans="1:29" x14ac:dyDescent="0.3">
      <c r="A304" s="5" t="s">
        <v>6982</v>
      </c>
      <c r="B304" s="5">
        <v>711</v>
      </c>
      <c r="C304" s="5" t="s">
        <v>5862</v>
      </c>
      <c r="E304" s="5" t="s">
        <v>6421</v>
      </c>
      <c r="F304" s="5" t="s">
        <v>5858</v>
      </c>
      <c r="G304" s="5" t="s">
        <v>5859</v>
      </c>
      <c r="I304" s="5" t="s">
        <v>4883</v>
      </c>
      <c r="J304" s="5" t="s">
        <v>4883</v>
      </c>
      <c r="K304" s="5" t="s">
        <v>4883</v>
      </c>
      <c r="L304" s="5">
        <v>1</v>
      </c>
      <c r="M304" s="5">
        <v>1</v>
      </c>
      <c r="N304" s="5">
        <v>1</v>
      </c>
      <c r="O304" s="5">
        <v>1</v>
      </c>
      <c r="P304" s="5">
        <v>1</v>
      </c>
      <c r="Q304" s="5">
        <v>1</v>
      </c>
      <c r="R304" s="5">
        <v>1</v>
      </c>
      <c r="S304" s="5">
        <v>1</v>
      </c>
      <c r="T304" s="5">
        <v>1</v>
      </c>
      <c r="U304" s="5">
        <v>2</v>
      </c>
      <c r="V304" s="5">
        <v>0</v>
      </c>
      <c r="W304" s="5">
        <v>0</v>
      </c>
      <c r="X304" s="5">
        <v>1</v>
      </c>
      <c r="Y304" s="5">
        <v>1</v>
      </c>
      <c r="Z304" s="5">
        <v>1</v>
      </c>
      <c r="AA304" s="5">
        <v>1</v>
      </c>
      <c r="AB304" s="5" t="s">
        <v>138</v>
      </c>
      <c r="AC304" s="5" t="s">
        <v>138</v>
      </c>
    </row>
    <row r="306" spans="1:29" x14ac:dyDescent="0.3">
      <c r="A306" s="5" t="s">
        <v>7697</v>
      </c>
      <c r="L306" s="5">
        <v>1</v>
      </c>
      <c r="M306" s="5">
        <v>1</v>
      </c>
      <c r="N306" s="5">
        <v>2</v>
      </c>
      <c r="O306" s="5">
        <v>4</v>
      </c>
      <c r="P306" s="5">
        <v>2</v>
      </c>
      <c r="Q306" s="5">
        <v>1</v>
      </c>
      <c r="R306" s="5">
        <v>2</v>
      </c>
      <c r="S306" s="5">
        <v>1</v>
      </c>
      <c r="T306" s="5">
        <v>2</v>
      </c>
      <c r="U306" s="5">
        <v>2</v>
      </c>
      <c r="V306" s="5">
        <v>2</v>
      </c>
      <c r="W306" s="5">
        <v>1</v>
      </c>
      <c r="X306" s="5">
        <v>1</v>
      </c>
      <c r="Y306" s="5">
        <v>1</v>
      </c>
      <c r="Z306" s="5">
        <v>1</v>
      </c>
      <c r="AA306" s="5">
        <v>2</v>
      </c>
    </row>
    <row r="307" spans="1:29" x14ac:dyDescent="0.3">
      <c r="A307" s="5" t="s">
        <v>6988</v>
      </c>
      <c r="B307" s="5">
        <v>187</v>
      </c>
      <c r="C307" s="5" t="s">
        <v>6989</v>
      </c>
      <c r="E307" s="5" t="s">
        <v>6421</v>
      </c>
      <c r="F307" s="5" t="s">
        <v>6985</v>
      </c>
      <c r="G307" s="5" t="s">
        <v>2442</v>
      </c>
      <c r="I307" s="5" t="s">
        <v>4883</v>
      </c>
      <c r="J307" s="5" t="s">
        <v>4883</v>
      </c>
      <c r="K307" s="5" t="s">
        <v>6513</v>
      </c>
      <c r="L307" s="5">
        <v>1</v>
      </c>
      <c r="M307" s="5">
        <v>1</v>
      </c>
      <c r="N307" s="5">
        <v>2</v>
      </c>
      <c r="O307" s="5">
        <v>4</v>
      </c>
      <c r="P307" s="5">
        <v>2</v>
      </c>
      <c r="Q307" s="5">
        <v>1</v>
      </c>
      <c r="R307" s="5">
        <v>2</v>
      </c>
      <c r="S307" s="5">
        <v>1</v>
      </c>
      <c r="T307" s="5">
        <v>2</v>
      </c>
      <c r="U307" s="5">
        <v>2</v>
      </c>
      <c r="V307" s="5">
        <v>2</v>
      </c>
      <c r="W307" s="5">
        <v>1</v>
      </c>
      <c r="X307" s="5">
        <v>1</v>
      </c>
      <c r="Y307" s="5">
        <v>1</v>
      </c>
      <c r="Z307" s="5">
        <v>1</v>
      </c>
      <c r="AA307" s="5">
        <v>2</v>
      </c>
      <c r="AB307" s="5" t="s">
        <v>6990</v>
      </c>
      <c r="AC307" s="5" t="s">
        <v>6991</v>
      </c>
    </row>
    <row r="309" spans="1:29" x14ac:dyDescent="0.3">
      <c r="A309" s="5" t="s">
        <v>7698</v>
      </c>
      <c r="L309" s="5">
        <v>2</v>
      </c>
      <c r="M309" s="5">
        <v>2</v>
      </c>
      <c r="N309" s="5">
        <v>2</v>
      </c>
      <c r="O309" s="5">
        <v>2</v>
      </c>
      <c r="P309" s="5">
        <v>1</v>
      </c>
      <c r="Q309" s="5">
        <v>2</v>
      </c>
      <c r="R309" s="5">
        <v>2</v>
      </c>
      <c r="S309" s="5">
        <v>2</v>
      </c>
      <c r="T309" s="5">
        <v>2</v>
      </c>
      <c r="U309" s="5">
        <v>2</v>
      </c>
      <c r="V309" s="5">
        <v>1</v>
      </c>
      <c r="W309" s="5">
        <v>1</v>
      </c>
      <c r="X309" s="5">
        <v>2</v>
      </c>
      <c r="Y309" s="5">
        <v>2</v>
      </c>
      <c r="Z309" s="5">
        <v>2</v>
      </c>
      <c r="AA309" s="5">
        <v>2</v>
      </c>
    </row>
    <row r="310" spans="1:29" x14ac:dyDescent="0.3">
      <c r="A310" s="5" t="s">
        <v>8150</v>
      </c>
      <c r="B310" s="5">
        <v>421</v>
      </c>
      <c r="C310" s="5" t="s">
        <v>8151</v>
      </c>
      <c r="E310" s="5" t="s">
        <v>5123</v>
      </c>
      <c r="F310" s="5" t="s">
        <v>8152</v>
      </c>
      <c r="G310" s="5" t="s">
        <v>4048</v>
      </c>
      <c r="I310" s="5" t="s">
        <v>4883</v>
      </c>
      <c r="J310" s="5" t="s">
        <v>4883</v>
      </c>
      <c r="K310" s="5" t="s">
        <v>5126</v>
      </c>
      <c r="L310" s="5">
        <v>1</v>
      </c>
      <c r="M310" s="5">
        <v>1</v>
      </c>
      <c r="N310" s="5">
        <v>1</v>
      </c>
      <c r="O310" s="5">
        <v>1</v>
      </c>
      <c r="P310" s="5">
        <v>0</v>
      </c>
      <c r="Q310" s="5">
        <v>1</v>
      </c>
      <c r="R310" s="5">
        <v>1</v>
      </c>
      <c r="S310" s="5">
        <v>1</v>
      </c>
      <c r="T310" s="5">
        <v>1</v>
      </c>
      <c r="U310" s="5">
        <v>1</v>
      </c>
      <c r="V310" s="5">
        <v>1</v>
      </c>
      <c r="W310" s="5">
        <v>1</v>
      </c>
      <c r="X310" s="5">
        <v>1</v>
      </c>
      <c r="Y310" s="5">
        <v>1</v>
      </c>
      <c r="Z310" s="5">
        <v>1</v>
      </c>
      <c r="AA310" s="5">
        <v>1</v>
      </c>
      <c r="AB310" s="5" t="s">
        <v>8153</v>
      </c>
      <c r="AC310" s="5" t="s">
        <v>8154</v>
      </c>
    </row>
    <row r="311" spans="1:29" x14ac:dyDescent="0.3">
      <c r="A311" s="5" t="s">
        <v>7024</v>
      </c>
      <c r="B311" s="5">
        <v>277</v>
      </c>
      <c r="C311" s="5" t="s">
        <v>7025</v>
      </c>
      <c r="E311" s="5" t="s">
        <v>6421</v>
      </c>
      <c r="F311" s="5" t="s">
        <v>7026</v>
      </c>
      <c r="G311" s="5" t="s">
        <v>2014</v>
      </c>
      <c r="H311" s="5" t="s">
        <v>5171</v>
      </c>
      <c r="I311" s="5" t="s">
        <v>4883</v>
      </c>
      <c r="J311" s="5" t="s">
        <v>4883</v>
      </c>
      <c r="K311" s="5" t="s">
        <v>4883</v>
      </c>
      <c r="L311" s="5">
        <v>1</v>
      </c>
      <c r="M311" s="5">
        <v>1</v>
      </c>
      <c r="N311" s="5">
        <v>1</v>
      </c>
      <c r="O311" s="5">
        <v>1</v>
      </c>
      <c r="P311" s="5">
        <v>1</v>
      </c>
      <c r="Q311" s="5">
        <v>1</v>
      </c>
      <c r="R311" s="5">
        <v>1</v>
      </c>
      <c r="S311" s="5">
        <v>1</v>
      </c>
      <c r="T311" s="5">
        <v>1</v>
      </c>
      <c r="U311" s="5">
        <v>1</v>
      </c>
      <c r="V311" s="5">
        <v>0</v>
      </c>
      <c r="W311" s="5">
        <v>0</v>
      </c>
      <c r="X311" s="5">
        <v>1</v>
      </c>
      <c r="Y311" s="5">
        <v>1</v>
      </c>
      <c r="Z311" s="5">
        <v>1</v>
      </c>
      <c r="AA311" s="5">
        <v>1</v>
      </c>
      <c r="AB311" s="5" t="s">
        <v>138</v>
      </c>
      <c r="AC311" s="5" t="s">
        <v>138</v>
      </c>
    </row>
    <row r="313" spans="1:29" x14ac:dyDescent="0.3">
      <c r="A313" s="5" t="s">
        <v>7699</v>
      </c>
      <c r="L313" s="5">
        <v>3</v>
      </c>
      <c r="M313" s="5">
        <v>5</v>
      </c>
      <c r="N313" s="5">
        <v>3</v>
      </c>
      <c r="O313" s="5">
        <v>4</v>
      </c>
      <c r="P313" s="5">
        <v>3</v>
      </c>
      <c r="Q313" s="5">
        <v>3</v>
      </c>
      <c r="R313" s="5">
        <v>6</v>
      </c>
      <c r="S313" s="5">
        <v>3</v>
      </c>
      <c r="T313" s="5">
        <v>2</v>
      </c>
      <c r="U313" s="5">
        <v>5</v>
      </c>
      <c r="V313" s="5">
        <v>0</v>
      </c>
      <c r="W313" s="5">
        <v>0</v>
      </c>
      <c r="X313" s="5">
        <v>3</v>
      </c>
      <c r="Y313" s="5">
        <v>3</v>
      </c>
      <c r="Z313" s="5">
        <v>3</v>
      </c>
      <c r="AA313" s="5">
        <v>2</v>
      </c>
    </row>
    <row r="314" spans="1:29" x14ac:dyDescent="0.3">
      <c r="A314" s="5" t="s">
        <v>8155</v>
      </c>
      <c r="B314" s="5">
        <v>652</v>
      </c>
      <c r="C314" s="5" t="s">
        <v>8156</v>
      </c>
      <c r="E314" s="5" t="s">
        <v>5123</v>
      </c>
      <c r="F314" s="5" t="s">
        <v>8157</v>
      </c>
      <c r="G314" s="5" t="s">
        <v>3473</v>
      </c>
      <c r="J314" s="5" t="s">
        <v>4883</v>
      </c>
      <c r="K314" s="5" t="s">
        <v>5126</v>
      </c>
      <c r="L314" s="5">
        <v>1</v>
      </c>
      <c r="M314" s="5">
        <v>1</v>
      </c>
      <c r="N314" s="5">
        <v>1</v>
      </c>
      <c r="O314" s="5">
        <v>1</v>
      </c>
      <c r="P314" s="5">
        <v>1</v>
      </c>
      <c r="Q314" s="5">
        <v>1</v>
      </c>
      <c r="R314" s="5">
        <v>3</v>
      </c>
      <c r="S314" s="5">
        <v>1</v>
      </c>
      <c r="T314" s="5">
        <v>0</v>
      </c>
      <c r="U314" s="5">
        <v>2</v>
      </c>
      <c r="V314" s="5">
        <v>0</v>
      </c>
      <c r="W314" s="5">
        <v>0</v>
      </c>
      <c r="X314" s="5">
        <v>1</v>
      </c>
      <c r="Y314" s="5">
        <v>1</v>
      </c>
      <c r="Z314" s="5">
        <v>1</v>
      </c>
      <c r="AA314" s="5">
        <v>1</v>
      </c>
      <c r="AB314" s="5" t="s">
        <v>138</v>
      </c>
      <c r="AC314" s="5" t="s">
        <v>138</v>
      </c>
    </row>
    <row r="315" spans="1:29" x14ac:dyDescent="0.3">
      <c r="A315" s="5" t="s">
        <v>8158</v>
      </c>
      <c r="B315" s="5">
        <v>887</v>
      </c>
      <c r="C315" s="5" t="s">
        <v>8159</v>
      </c>
      <c r="E315" s="5" t="s">
        <v>5123</v>
      </c>
      <c r="F315" s="5" t="s">
        <v>8160</v>
      </c>
      <c r="G315" s="5" t="s">
        <v>4215</v>
      </c>
      <c r="H315" s="5" t="s">
        <v>5103</v>
      </c>
      <c r="I315" s="5" t="s">
        <v>4883</v>
      </c>
      <c r="J315" s="5" t="s">
        <v>4883</v>
      </c>
      <c r="K315" s="5" t="s">
        <v>5126</v>
      </c>
      <c r="L315" s="5">
        <v>1</v>
      </c>
      <c r="M315" s="5">
        <v>2</v>
      </c>
      <c r="N315" s="5">
        <v>1</v>
      </c>
      <c r="O315" s="5">
        <v>1</v>
      </c>
      <c r="P315" s="5">
        <v>1</v>
      </c>
      <c r="Q315" s="5">
        <v>1</v>
      </c>
      <c r="R315" s="5">
        <v>1</v>
      </c>
      <c r="S315" s="5">
        <v>1</v>
      </c>
      <c r="T315" s="5">
        <v>1</v>
      </c>
      <c r="U315" s="5">
        <v>2</v>
      </c>
      <c r="V315" s="5">
        <v>0</v>
      </c>
      <c r="W315" s="5">
        <v>0</v>
      </c>
      <c r="X315" s="5">
        <v>1</v>
      </c>
      <c r="Y315" s="5">
        <v>1</v>
      </c>
      <c r="Z315" s="5">
        <v>1</v>
      </c>
      <c r="AA315" s="5">
        <v>1</v>
      </c>
      <c r="AB315" s="5" t="s">
        <v>138</v>
      </c>
      <c r="AC315" s="5" t="s">
        <v>138</v>
      </c>
    </row>
    <row r="316" spans="1:29" x14ac:dyDescent="0.3">
      <c r="A316" s="5" t="s">
        <v>8161</v>
      </c>
      <c r="B316" s="5">
        <v>379</v>
      </c>
      <c r="C316" s="5" t="s">
        <v>8162</v>
      </c>
      <c r="E316" s="5" t="s">
        <v>5123</v>
      </c>
      <c r="F316" s="5" t="s">
        <v>8160</v>
      </c>
      <c r="G316" s="5" t="s">
        <v>7910</v>
      </c>
      <c r="H316" s="5" t="s">
        <v>5103</v>
      </c>
      <c r="I316" s="5" t="s">
        <v>4883</v>
      </c>
      <c r="J316" s="5" t="s">
        <v>4883</v>
      </c>
      <c r="K316" s="5" t="s">
        <v>5126</v>
      </c>
      <c r="L316" s="5">
        <v>1</v>
      </c>
      <c r="M316" s="5">
        <v>2</v>
      </c>
      <c r="N316" s="5">
        <v>1</v>
      </c>
      <c r="O316" s="5">
        <v>2</v>
      </c>
      <c r="P316" s="5">
        <v>1</v>
      </c>
      <c r="Q316" s="5">
        <v>1</v>
      </c>
      <c r="R316" s="5">
        <v>2</v>
      </c>
      <c r="S316" s="5">
        <v>1</v>
      </c>
      <c r="T316" s="5">
        <v>1</v>
      </c>
      <c r="U316" s="5">
        <v>1</v>
      </c>
      <c r="V316" s="5">
        <v>0</v>
      </c>
      <c r="W316" s="5">
        <v>0</v>
      </c>
      <c r="X316" s="5">
        <v>1</v>
      </c>
      <c r="Y316" s="5">
        <v>1</v>
      </c>
      <c r="Z316" s="5">
        <v>1</v>
      </c>
      <c r="AA316" s="5">
        <v>0</v>
      </c>
      <c r="AB316" s="5" t="s">
        <v>138</v>
      </c>
      <c r="AC316" s="5" t="s">
        <v>138</v>
      </c>
    </row>
    <row r="318" spans="1:29" x14ac:dyDescent="0.3">
      <c r="A318" s="5" t="s">
        <v>6402</v>
      </c>
      <c r="L318" s="5">
        <v>7</v>
      </c>
      <c r="M318" s="5">
        <v>7</v>
      </c>
      <c r="N318" s="5">
        <v>5</v>
      </c>
      <c r="O318" s="5">
        <v>8</v>
      </c>
      <c r="P318" s="5">
        <v>4</v>
      </c>
      <c r="Q318" s="5">
        <v>5</v>
      </c>
      <c r="R318" s="5">
        <v>11</v>
      </c>
      <c r="S318" s="5">
        <v>6</v>
      </c>
      <c r="T318" s="5">
        <v>5</v>
      </c>
      <c r="U318" s="5">
        <v>9</v>
      </c>
      <c r="V318" s="5">
        <v>3</v>
      </c>
      <c r="W318" s="5">
        <v>4</v>
      </c>
      <c r="X318" s="5">
        <v>4</v>
      </c>
      <c r="Y318" s="5">
        <v>4</v>
      </c>
      <c r="Z318" s="5">
        <v>4</v>
      </c>
      <c r="AA318" s="5">
        <v>6</v>
      </c>
    </row>
    <row r="319" spans="1:29" x14ac:dyDescent="0.3">
      <c r="A319" s="5" t="s">
        <v>7032</v>
      </c>
      <c r="B319" s="5">
        <v>185</v>
      </c>
      <c r="C319" s="5" t="s">
        <v>7033</v>
      </c>
      <c r="E319" s="5" t="s">
        <v>6421</v>
      </c>
      <c r="F319" s="5" t="s">
        <v>7034</v>
      </c>
      <c r="G319" s="5" t="s">
        <v>7035</v>
      </c>
      <c r="K319" s="5" t="s">
        <v>5148</v>
      </c>
    </row>
    <row r="320" spans="1:29" x14ac:dyDescent="0.3">
      <c r="A320" s="5" t="s">
        <v>8163</v>
      </c>
      <c r="B320" s="5">
        <v>492</v>
      </c>
      <c r="C320" s="5" t="s">
        <v>8164</v>
      </c>
      <c r="E320" s="5" t="s">
        <v>5062</v>
      </c>
      <c r="F320" s="5" t="s">
        <v>5886</v>
      </c>
      <c r="G320" s="5" t="s">
        <v>8165</v>
      </c>
      <c r="H320" s="5" t="s">
        <v>8166</v>
      </c>
      <c r="K320" s="5" t="s">
        <v>5148</v>
      </c>
      <c r="L320" s="5">
        <v>3</v>
      </c>
      <c r="M320" s="5">
        <v>2</v>
      </c>
      <c r="N320" s="5">
        <v>2</v>
      </c>
      <c r="O320" s="5">
        <v>4</v>
      </c>
      <c r="P320" s="5">
        <v>2</v>
      </c>
      <c r="Q320" s="5">
        <v>4</v>
      </c>
      <c r="R320" s="5">
        <v>6</v>
      </c>
      <c r="S320" s="5">
        <v>3</v>
      </c>
      <c r="T320" s="5">
        <v>3</v>
      </c>
      <c r="U320" s="5">
        <v>4</v>
      </c>
      <c r="V320" s="5">
        <v>1</v>
      </c>
      <c r="W320" s="5">
        <v>2</v>
      </c>
      <c r="X320" s="5">
        <v>2</v>
      </c>
      <c r="Y320" s="5">
        <v>2</v>
      </c>
      <c r="Z320" s="5">
        <v>1</v>
      </c>
      <c r="AA320" s="5">
        <v>3</v>
      </c>
      <c r="AB320" s="5" t="s">
        <v>8167</v>
      </c>
      <c r="AC320" s="5" t="s">
        <v>8168</v>
      </c>
    </row>
    <row r="321" spans="1:29" x14ac:dyDescent="0.3">
      <c r="A321" s="5" t="s">
        <v>8169</v>
      </c>
      <c r="B321" s="5">
        <v>216</v>
      </c>
      <c r="C321" s="5" t="s">
        <v>8170</v>
      </c>
      <c r="E321" s="5" t="s">
        <v>5123</v>
      </c>
      <c r="F321" s="5" t="s">
        <v>5886</v>
      </c>
      <c r="G321" s="5" t="s">
        <v>8165</v>
      </c>
      <c r="H321" s="5" t="s">
        <v>5103</v>
      </c>
      <c r="I321" s="5" t="s">
        <v>4883</v>
      </c>
      <c r="J321" s="5" t="s">
        <v>4883</v>
      </c>
      <c r="K321" s="5" t="s">
        <v>6513</v>
      </c>
      <c r="L321" s="5">
        <v>1</v>
      </c>
      <c r="M321" s="5">
        <v>2</v>
      </c>
      <c r="N321" s="5">
        <v>1</v>
      </c>
      <c r="O321" s="5">
        <v>1</v>
      </c>
      <c r="P321" s="5">
        <v>1</v>
      </c>
      <c r="Q321" s="5">
        <v>0</v>
      </c>
      <c r="R321" s="5">
        <v>1</v>
      </c>
      <c r="S321" s="5">
        <v>1</v>
      </c>
      <c r="T321" s="5">
        <v>1</v>
      </c>
      <c r="U321" s="5">
        <v>1</v>
      </c>
      <c r="V321" s="5">
        <v>1</v>
      </c>
      <c r="W321" s="5">
        <v>1</v>
      </c>
      <c r="X321" s="5">
        <v>1</v>
      </c>
      <c r="Y321" s="5">
        <v>1</v>
      </c>
      <c r="Z321" s="5">
        <v>1</v>
      </c>
      <c r="AA321" s="5">
        <v>1</v>
      </c>
      <c r="AB321" s="5" t="s">
        <v>8171</v>
      </c>
      <c r="AC321" s="5" t="s">
        <v>8172</v>
      </c>
    </row>
    <row r="322" spans="1:29" x14ac:dyDescent="0.3">
      <c r="A322" s="5" t="s">
        <v>8173</v>
      </c>
      <c r="B322" s="5">
        <v>367</v>
      </c>
      <c r="C322" s="5" t="s">
        <v>8174</v>
      </c>
      <c r="E322" s="5" t="s">
        <v>5123</v>
      </c>
      <c r="F322" s="5" t="s">
        <v>5886</v>
      </c>
      <c r="G322" s="5" t="s">
        <v>8175</v>
      </c>
      <c r="K322" s="5" t="s">
        <v>5148</v>
      </c>
      <c r="L322" s="5">
        <v>3</v>
      </c>
      <c r="M322" s="5">
        <v>3</v>
      </c>
      <c r="N322" s="5">
        <v>2</v>
      </c>
      <c r="O322" s="5">
        <v>3</v>
      </c>
      <c r="P322" s="5">
        <v>1</v>
      </c>
      <c r="Q322" s="5">
        <v>1</v>
      </c>
      <c r="R322" s="5">
        <v>4</v>
      </c>
      <c r="S322" s="5">
        <v>2</v>
      </c>
      <c r="T322" s="5">
        <v>1</v>
      </c>
      <c r="U322" s="5">
        <v>4</v>
      </c>
      <c r="V322" s="5">
        <v>1</v>
      </c>
      <c r="W322" s="5">
        <v>1</v>
      </c>
      <c r="X322" s="5">
        <v>1</v>
      </c>
      <c r="Y322" s="5">
        <v>1</v>
      </c>
      <c r="Z322" s="5">
        <v>2</v>
      </c>
      <c r="AA322" s="5">
        <v>2</v>
      </c>
      <c r="AB322" s="5" t="s">
        <v>8176</v>
      </c>
      <c r="AC322" s="5" t="s">
        <v>8177</v>
      </c>
    </row>
    <row r="323" spans="1:29" x14ac:dyDescent="0.3">
      <c r="A323" s="5" t="s">
        <v>8178</v>
      </c>
      <c r="B323" s="5">
        <v>367</v>
      </c>
      <c r="C323" s="5" t="s">
        <v>8174</v>
      </c>
      <c r="E323" s="5" t="s">
        <v>5937</v>
      </c>
      <c r="F323" s="5" t="s">
        <v>5886</v>
      </c>
      <c r="G323" s="5" t="s">
        <v>8175</v>
      </c>
      <c r="K323" s="5" t="s">
        <v>8179</v>
      </c>
      <c r="L323" s="5">
        <v>3</v>
      </c>
      <c r="M323" s="5">
        <v>3</v>
      </c>
      <c r="N323" s="5">
        <v>2</v>
      </c>
      <c r="O323" s="5">
        <v>3</v>
      </c>
      <c r="P323" s="5">
        <v>1</v>
      </c>
      <c r="Q323" s="5">
        <v>1</v>
      </c>
      <c r="R323" s="5">
        <v>4</v>
      </c>
      <c r="S323" s="5">
        <v>2</v>
      </c>
      <c r="T323" s="5">
        <v>1</v>
      </c>
      <c r="U323" s="5">
        <v>4</v>
      </c>
      <c r="V323" s="5">
        <v>1</v>
      </c>
      <c r="W323" s="5">
        <v>1</v>
      </c>
      <c r="X323" s="5">
        <v>1</v>
      </c>
      <c r="Y323" s="5">
        <v>1</v>
      </c>
      <c r="Z323" s="5">
        <v>2</v>
      </c>
      <c r="AA323" s="5">
        <v>2</v>
      </c>
      <c r="AB323" s="5" t="s">
        <v>8176</v>
      </c>
      <c r="AC323" s="5" t="s">
        <v>8177</v>
      </c>
    </row>
    <row r="324" spans="1:29" x14ac:dyDescent="0.3">
      <c r="A324" s="5" t="s">
        <v>8180</v>
      </c>
      <c r="B324" s="5">
        <v>492</v>
      </c>
      <c r="C324" s="5" t="s">
        <v>8181</v>
      </c>
      <c r="E324" s="5" t="s">
        <v>4977</v>
      </c>
      <c r="F324" s="5" t="s">
        <v>5886</v>
      </c>
      <c r="G324" s="5" t="s">
        <v>8165</v>
      </c>
      <c r="H324" s="5" t="s">
        <v>4980</v>
      </c>
      <c r="I324" s="5" t="s">
        <v>2059</v>
      </c>
      <c r="K324" s="5" t="s">
        <v>5148</v>
      </c>
      <c r="L324" s="5">
        <v>3</v>
      </c>
      <c r="M324" s="5">
        <v>2</v>
      </c>
      <c r="N324" s="5">
        <v>2</v>
      </c>
      <c r="O324" s="5">
        <v>4</v>
      </c>
      <c r="P324" s="5">
        <v>2</v>
      </c>
      <c r="Q324" s="5">
        <v>4</v>
      </c>
      <c r="R324" s="5">
        <v>6</v>
      </c>
      <c r="S324" s="5">
        <v>3</v>
      </c>
      <c r="T324" s="5">
        <v>3</v>
      </c>
      <c r="U324" s="5">
        <v>4</v>
      </c>
      <c r="V324" s="5">
        <v>1</v>
      </c>
      <c r="W324" s="5">
        <v>2</v>
      </c>
      <c r="X324" s="5">
        <v>2</v>
      </c>
      <c r="Y324" s="5">
        <v>2</v>
      </c>
      <c r="Z324" s="5">
        <v>1</v>
      </c>
      <c r="AA324" s="5">
        <v>3</v>
      </c>
      <c r="AB324" s="5" t="s">
        <v>8167</v>
      </c>
      <c r="AC324" s="5" t="s">
        <v>8168</v>
      </c>
    </row>
    <row r="326" spans="1:29" x14ac:dyDescent="0.3">
      <c r="A326" s="5" t="s">
        <v>7700</v>
      </c>
      <c r="L326" s="5">
        <v>3</v>
      </c>
      <c r="M326" s="5">
        <v>4</v>
      </c>
      <c r="N326" s="5">
        <v>2</v>
      </c>
      <c r="O326" s="5">
        <v>3</v>
      </c>
      <c r="P326" s="5">
        <v>2</v>
      </c>
      <c r="Q326" s="5">
        <v>2</v>
      </c>
      <c r="R326" s="5">
        <v>4</v>
      </c>
      <c r="S326" s="5">
        <v>2</v>
      </c>
      <c r="T326" s="5">
        <v>3</v>
      </c>
      <c r="U326" s="5">
        <v>3</v>
      </c>
      <c r="V326" s="5">
        <v>1</v>
      </c>
      <c r="W326" s="5">
        <v>1</v>
      </c>
      <c r="X326" s="5">
        <v>1</v>
      </c>
      <c r="Y326" s="5">
        <v>2</v>
      </c>
      <c r="Z326" s="5">
        <v>2</v>
      </c>
      <c r="AA326" s="5">
        <v>3</v>
      </c>
    </row>
    <row r="327" spans="1:29" x14ac:dyDescent="0.3">
      <c r="A327" s="5" t="s">
        <v>8182</v>
      </c>
      <c r="B327" s="5">
        <v>463</v>
      </c>
      <c r="C327" s="5" t="s">
        <v>8183</v>
      </c>
      <c r="E327" s="5" t="s">
        <v>5123</v>
      </c>
      <c r="F327" s="5" t="s">
        <v>8184</v>
      </c>
      <c r="G327" s="5" t="s">
        <v>8185</v>
      </c>
      <c r="H327" s="5" t="s">
        <v>5103</v>
      </c>
      <c r="I327" s="5" t="s">
        <v>4883</v>
      </c>
      <c r="J327" s="5" t="s">
        <v>4883</v>
      </c>
      <c r="K327" s="5" t="s">
        <v>5126</v>
      </c>
      <c r="L327" s="5">
        <v>3</v>
      </c>
      <c r="M327" s="5">
        <v>4</v>
      </c>
      <c r="N327" s="5">
        <v>2</v>
      </c>
      <c r="O327" s="5">
        <v>3</v>
      </c>
      <c r="P327" s="5">
        <v>2</v>
      </c>
      <c r="Q327" s="5">
        <v>2</v>
      </c>
      <c r="R327" s="5">
        <v>4</v>
      </c>
      <c r="S327" s="5">
        <v>2</v>
      </c>
      <c r="T327" s="5">
        <v>3</v>
      </c>
      <c r="U327" s="5">
        <v>3</v>
      </c>
      <c r="V327" s="5">
        <v>1</v>
      </c>
      <c r="W327" s="5">
        <v>1</v>
      </c>
      <c r="X327" s="5">
        <v>1</v>
      </c>
      <c r="Y327" s="5">
        <v>2</v>
      </c>
      <c r="Z327" s="5">
        <v>2</v>
      </c>
      <c r="AA327" s="5">
        <v>3</v>
      </c>
      <c r="AB327" s="5" t="s">
        <v>8186</v>
      </c>
      <c r="AC327" s="5" t="s">
        <v>8187</v>
      </c>
    </row>
    <row r="328" spans="1:29" x14ac:dyDescent="0.3">
      <c r="A328" s="5" t="s">
        <v>8188</v>
      </c>
      <c r="B328" s="5">
        <v>469</v>
      </c>
      <c r="C328" s="5" t="s">
        <v>8189</v>
      </c>
      <c r="E328" s="5" t="s">
        <v>5123</v>
      </c>
      <c r="F328" s="5" t="s">
        <v>8184</v>
      </c>
      <c r="G328" s="5" t="s">
        <v>8185</v>
      </c>
      <c r="H328" s="5" t="s">
        <v>6457</v>
      </c>
      <c r="J328" s="5" t="s">
        <v>4883</v>
      </c>
      <c r="K328" s="5" t="s">
        <v>4883</v>
      </c>
      <c r="L328" s="5">
        <v>3</v>
      </c>
      <c r="M328" s="5">
        <v>4</v>
      </c>
      <c r="N328" s="5">
        <v>2</v>
      </c>
      <c r="O328" s="5">
        <v>3</v>
      </c>
      <c r="P328" s="5">
        <v>2</v>
      </c>
      <c r="Q328" s="5">
        <v>2</v>
      </c>
      <c r="R328" s="5">
        <v>4</v>
      </c>
      <c r="S328" s="5">
        <v>2</v>
      </c>
      <c r="T328" s="5">
        <v>3</v>
      </c>
      <c r="U328" s="5">
        <v>3</v>
      </c>
      <c r="V328" s="5">
        <v>1</v>
      </c>
      <c r="W328" s="5">
        <v>1</v>
      </c>
      <c r="X328" s="5">
        <v>1</v>
      </c>
      <c r="Y328" s="5">
        <v>2</v>
      </c>
      <c r="Z328" s="5">
        <v>2</v>
      </c>
      <c r="AA328" s="5">
        <v>3</v>
      </c>
      <c r="AB328" s="5" t="s">
        <v>8186</v>
      </c>
      <c r="AC328" s="5" t="s">
        <v>8187</v>
      </c>
    </row>
    <row r="330" spans="1:29" x14ac:dyDescent="0.3">
      <c r="A330" s="5" t="s">
        <v>8190</v>
      </c>
      <c r="L330" s="5">
        <v>49</v>
      </c>
      <c r="M330" s="5">
        <v>59</v>
      </c>
      <c r="N330" s="5">
        <v>48</v>
      </c>
      <c r="O330" s="5">
        <v>47</v>
      </c>
      <c r="P330" s="5">
        <v>60</v>
      </c>
      <c r="Q330" s="5">
        <v>46</v>
      </c>
      <c r="R330" s="5">
        <v>61</v>
      </c>
      <c r="S330" s="5">
        <v>47</v>
      </c>
      <c r="T330" s="5">
        <v>49</v>
      </c>
      <c r="U330" s="5">
        <v>63</v>
      </c>
      <c r="V330" s="5">
        <v>40</v>
      </c>
      <c r="W330" s="5">
        <v>31</v>
      </c>
      <c r="X330" s="5">
        <v>39</v>
      </c>
      <c r="Y330" s="5">
        <v>43</v>
      </c>
      <c r="Z330" s="5">
        <v>50</v>
      </c>
      <c r="AA330" s="5">
        <v>50</v>
      </c>
    </row>
    <row r="331" spans="1:29" x14ac:dyDescent="0.3">
      <c r="A331" s="5" t="s">
        <v>8191</v>
      </c>
      <c r="B331" s="5">
        <v>207</v>
      </c>
      <c r="C331" s="5" t="s">
        <v>8192</v>
      </c>
      <c r="E331" s="5" t="s">
        <v>7084</v>
      </c>
      <c r="F331" s="5" t="s">
        <v>5910</v>
      </c>
      <c r="G331" s="5" t="s">
        <v>8193</v>
      </c>
      <c r="H331" s="5" t="s">
        <v>4980</v>
      </c>
      <c r="K331" s="5" t="s">
        <v>4971</v>
      </c>
      <c r="L331" s="5">
        <v>2</v>
      </c>
      <c r="M331" s="5">
        <v>2</v>
      </c>
      <c r="N331" s="5">
        <v>2</v>
      </c>
      <c r="O331" s="5">
        <v>3</v>
      </c>
      <c r="P331" s="5">
        <v>4</v>
      </c>
      <c r="Q331" s="5">
        <v>2</v>
      </c>
      <c r="R331" s="5">
        <v>4</v>
      </c>
      <c r="S331" s="5">
        <v>2</v>
      </c>
      <c r="T331" s="5">
        <v>4</v>
      </c>
      <c r="U331" s="5">
        <v>5</v>
      </c>
      <c r="V331" s="5">
        <v>1</v>
      </c>
      <c r="W331" s="5">
        <v>2</v>
      </c>
      <c r="X331" s="5">
        <v>2</v>
      </c>
      <c r="Y331" s="5">
        <v>4</v>
      </c>
      <c r="Z331" s="5">
        <v>1</v>
      </c>
      <c r="AA331" s="5">
        <v>1</v>
      </c>
      <c r="AB331" s="5" t="s">
        <v>8194</v>
      </c>
      <c r="AC331" s="5" t="s">
        <v>8195</v>
      </c>
    </row>
    <row r="332" spans="1:29" x14ac:dyDescent="0.3">
      <c r="A332" s="5" t="s">
        <v>7098</v>
      </c>
      <c r="B332" s="5">
        <v>223</v>
      </c>
      <c r="C332" s="5" t="s">
        <v>7099</v>
      </c>
      <c r="E332" s="5" t="s">
        <v>6413</v>
      </c>
      <c r="F332" s="5" t="s">
        <v>5915</v>
      </c>
      <c r="G332" s="5" t="s">
        <v>7100</v>
      </c>
      <c r="I332" s="5" t="s">
        <v>4883</v>
      </c>
      <c r="J332" s="5" t="s">
        <v>4883</v>
      </c>
      <c r="K332" s="5" t="s">
        <v>5917</v>
      </c>
      <c r="L332" s="5">
        <v>1</v>
      </c>
      <c r="M332" s="5">
        <v>2</v>
      </c>
      <c r="N332" s="5">
        <v>1</v>
      </c>
      <c r="O332" s="5">
        <v>1</v>
      </c>
      <c r="P332" s="5">
        <v>1</v>
      </c>
      <c r="Q332" s="5">
        <v>1</v>
      </c>
      <c r="R332" s="5">
        <v>2</v>
      </c>
      <c r="S332" s="5">
        <v>1</v>
      </c>
      <c r="T332" s="5">
        <v>1</v>
      </c>
      <c r="U332" s="5">
        <v>1</v>
      </c>
      <c r="V332" s="5">
        <v>1</v>
      </c>
      <c r="W332" s="5">
        <v>0</v>
      </c>
      <c r="X332" s="5">
        <v>1</v>
      </c>
      <c r="Y332" s="5">
        <v>1</v>
      </c>
      <c r="Z332" s="5">
        <v>1</v>
      </c>
      <c r="AA332" s="5">
        <v>1</v>
      </c>
      <c r="AB332" s="5" t="s">
        <v>7101</v>
      </c>
      <c r="AC332" s="5" t="s">
        <v>138</v>
      </c>
    </row>
    <row r="333" spans="1:29" x14ac:dyDescent="0.3">
      <c r="A333" s="5" t="s">
        <v>8196</v>
      </c>
      <c r="B333" s="5">
        <v>282</v>
      </c>
      <c r="C333" s="5" t="s">
        <v>8197</v>
      </c>
      <c r="E333" s="5" t="s">
        <v>6413</v>
      </c>
      <c r="F333" s="5" t="s">
        <v>5915</v>
      </c>
      <c r="G333" s="5" t="s">
        <v>8198</v>
      </c>
      <c r="H333" s="5" t="s">
        <v>8199</v>
      </c>
      <c r="I333" s="5" t="s">
        <v>4883</v>
      </c>
      <c r="J333" s="5" t="s">
        <v>4883</v>
      </c>
      <c r="K333" s="5" t="s">
        <v>5917</v>
      </c>
      <c r="L333" s="5">
        <v>1</v>
      </c>
      <c r="M333" s="5">
        <v>2</v>
      </c>
      <c r="N333" s="5">
        <v>1</v>
      </c>
      <c r="O333" s="5">
        <v>1</v>
      </c>
      <c r="P333" s="5">
        <v>1</v>
      </c>
      <c r="Q333" s="5">
        <v>1</v>
      </c>
      <c r="R333" s="5">
        <v>1</v>
      </c>
      <c r="S333" s="5">
        <v>1</v>
      </c>
      <c r="T333" s="5">
        <v>1</v>
      </c>
      <c r="U333" s="5">
        <v>1</v>
      </c>
      <c r="V333" s="5">
        <v>1</v>
      </c>
      <c r="W333" s="5">
        <v>1</v>
      </c>
      <c r="X333" s="5">
        <v>1</v>
      </c>
      <c r="Y333" s="5">
        <v>0</v>
      </c>
      <c r="Z333" s="5">
        <v>1</v>
      </c>
      <c r="AA333" s="5">
        <v>1</v>
      </c>
      <c r="AB333" s="5" t="s">
        <v>8200</v>
      </c>
      <c r="AC333" s="5" t="s">
        <v>8201</v>
      </c>
    </row>
    <row r="334" spans="1:29" x14ac:dyDescent="0.3">
      <c r="A334" s="5" t="s">
        <v>8202</v>
      </c>
      <c r="B334" s="5">
        <v>1026</v>
      </c>
      <c r="C334" s="5" t="s">
        <v>8203</v>
      </c>
      <c r="E334" s="5" t="s">
        <v>5123</v>
      </c>
      <c r="F334" s="5" t="s">
        <v>5915</v>
      </c>
      <c r="G334" s="5" t="s">
        <v>8204</v>
      </c>
      <c r="I334" s="5" t="s">
        <v>4883</v>
      </c>
      <c r="J334" s="5" t="s">
        <v>4883</v>
      </c>
      <c r="K334" s="5" t="s">
        <v>5126</v>
      </c>
      <c r="L334" s="5">
        <v>1</v>
      </c>
      <c r="M334" s="5">
        <v>2</v>
      </c>
      <c r="N334" s="5">
        <v>1</v>
      </c>
      <c r="O334" s="5">
        <v>2</v>
      </c>
      <c r="P334" s="5">
        <v>1</v>
      </c>
      <c r="Q334" s="5">
        <v>1</v>
      </c>
      <c r="R334" s="5">
        <v>2</v>
      </c>
      <c r="S334" s="5">
        <v>1</v>
      </c>
      <c r="T334" s="5">
        <v>1</v>
      </c>
      <c r="U334" s="5">
        <v>2</v>
      </c>
      <c r="V334" s="5">
        <v>1</v>
      </c>
      <c r="W334" s="5">
        <v>1</v>
      </c>
      <c r="X334" s="5">
        <v>1</v>
      </c>
      <c r="Y334" s="5">
        <v>1</v>
      </c>
      <c r="Z334" s="5">
        <v>2</v>
      </c>
      <c r="AA334" s="5">
        <v>1</v>
      </c>
      <c r="AB334" s="5" t="s">
        <v>8205</v>
      </c>
      <c r="AC334" s="5" t="s">
        <v>8206</v>
      </c>
    </row>
    <row r="335" spans="1:29" x14ac:dyDescent="0.3">
      <c r="A335" s="5" t="s">
        <v>7106</v>
      </c>
      <c r="B335" s="5">
        <v>220</v>
      </c>
      <c r="C335" s="5" t="s">
        <v>7107</v>
      </c>
      <c r="E335" s="5" t="s">
        <v>6413</v>
      </c>
      <c r="F335" s="5" t="s">
        <v>5915</v>
      </c>
      <c r="G335" s="5" t="s">
        <v>7108</v>
      </c>
      <c r="I335" s="5" t="s">
        <v>4883</v>
      </c>
      <c r="J335" s="5" t="s">
        <v>4883</v>
      </c>
      <c r="K335" s="5" t="s">
        <v>5917</v>
      </c>
      <c r="L335" s="5">
        <v>1</v>
      </c>
      <c r="M335" s="5">
        <v>1</v>
      </c>
      <c r="N335" s="5">
        <v>1</v>
      </c>
      <c r="O335" s="5">
        <v>1</v>
      </c>
      <c r="P335" s="5">
        <v>1</v>
      </c>
      <c r="Q335" s="5">
        <v>1</v>
      </c>
      <c r="R335" s="5">
        <v>1</v>
      </c>
      <c r="S335" s="5">
        <v>1</v>
      </c>
      <c r="T335" s="5">
        <v>1</v>
      </c>
      <c r="U335" s="5">
        <v>1</v>
      </c>
      <c r="V335" s="5">
        <v>0</v>
      </c>
      <c r="W335" s="5">
        <v>1</v>
      </c>
      <c r="X335" s="5">
        <v>0</v>
      </c>
      <c r="Y335" s="5">
        <v>1</v>
      </c>
      <c r="Z335" s="5">
        <v>1</v>
      </c>
      <c r="AA335" s="5">
        <v>1</v>
      </c>
      <c r="AB335" s="5" t="s">
        <v>138</v>
      </c>
      <c r="AC335" s="5" t="s">
        <v>7109</v>
      </c>
    </row>
    <row r="336" spans="1:29" x14ac:dyDescent="0.3">
      <c r="A336" s="5" t="s">
        <v>8207</v>
      </c>
      <c r="B336" s="5">
        <v>170</v>
      </c>
      <c r="C336" s="5" t="s">
        <v>8208</v>
      </c>
      <c r="E336" s="5" t="s">
        <v>5123</v>
      </c>
      <c r="F336" s="5" t="s">
        <v>5915</v>
      </c>
      <c r="G336" s="5" t="s">
        <v>8209</v>
      </c>
      <c r="I336" s="5" t="s">
        <v>4883</v>
      </c>
      <c r="J336" s="5" t="s">
        <v>4883</v>
      </c>
      <c r="K336" s="5" t="s">
        <v>5917</v>
      </c>
      <c r="L336" s="5">
        <v>1</v>
      </c>
      <c r="M336" s="5">
        <v>3</v>
      </c>
      <c r="N336" s="5">
        <v>1</v>
      </c>
      <c r="O336" s="5">
        <v>1</v>
      </c>
      <c r="P336" s="5">
        <v>1</v>
      </c>
      <c r="Q336" s="5">
        <v>1</v>
      </c>
      <c r="R336" s="5">
        <v>2</v>
      </c>
      <c r="S336" s="5">
        <v>1</v>
      </c>
      <c r="T336" s="5">
        <v>1</v>
      </c>
      <c r="U336" s="5">
        <v>1</v>
      </c>
      <c r="V336" s="5">
        <v>0</v>
      </c>
      <c r="W336" s="5">
        <v>0</v>
      </c>
      <c r="X336" s="5">
        <v>1</v>
      </c>
      <c r="Y336" s="5">
        <v>2</v>
      </c>
      <c r="Z336" s="5">
        <v>1</v>
      </c>
      <c r="AA336" s="5">
        <v>1</v>
      </c>
      <c r="AB336" s="5" t="s">
        <v>138</v>
      </c>
      <c r="AC336" s="5" t="s">
        <v>138</v>
      </c>
    </row>
    <row r="337" spans="1:29" x14ac:dyDescent="0.3">
      <c r="A337" s="5" t="s">
        <v>8210</v>
      </c>
      <c r="B337" s="5">
        <v>783</v>
      </c>
      <c r="C337" s="5" t="s">
        <v>8211</v>
      </c>
      <c r="E337" s="5" t="s">
        <v>5123</v>
      </c>
      <c r="F337" s="5" t="s">
        <v>5915</v>
      </c>
      <c r="G337" s="5" t="s">
        <v>3091</v>
      </c>
      <c r="H337" s="5" t="s">
        <v>5103</v>
      </c>
      <c r="I337" s="5" t="s">
        <v>4883</v>
      </c>
      <c r="J337" s="5" t="s">
        <v>4883</v>
      </c>
      <c r="K337" s="5" t="s">
        <v>5126</v>
      </c>
      <c r="L337" s="5">
        <v>1</v>
      </c>
      <c r="M337" s="5">
        <v>2</v>
      </c>
      <c r="N337" s="5">
        <v>1</v>
      </c>
      <c r="O337" s="5">
        <v>1</v>
      </c>
      <c r="P337" s="5">
        <v>1</v>
      </c>
      <c r="Q337" s="5">
        <v>1</v>
      </c>
      <c r="R337" s="5">
        <v>1</v>
      </c>
      <c r="S337" s="5">
        <v>1</v>
      </c>
      <c r="T337" s="5">
        <v>1</v>
      </c>
      <c r="U337" s="5">
        <v>1</v>
      </c>
      <c r="V337" s="5">
        <v>1</v>
      </c>
      <c r="W337" s="5">
        <v>1</v>
      </c>
      <c r="X337" s="5">
        <v>1</v>
      </c>
      <c r="Y337" s="5">
        <v>1</v>
      </c>
      <c r="Z337" s="5">
        <v>1</v>
      </c>
      <c r="AA337" s="5">
        <v>1</v>
      </c>
      <c r="AB337" s="5" t="s">
        <v>8212</v>
      </c>
      <c r="AC337" s="5" t="s">
        <v>8213</v>
      </c>
    </row>
    <row r="338" spans="1:29" x14ac:dyDescent="0.3">
      <c r="A338" s="5" t="s">
        <v>8214</v>
      </c>
      <c r="B338" s="5">
        <v>166</v>
      </c>
      <c r="C338" s="5" t="s">
        <v>8215</v>
      </c>
      <c r="E338" s="5" t="s">
        <v>5123</v>
      </c>
      <c r="F338" s="5" t="s">
        <v>5915</v>
      </c>
      <c r="G338" s="5" t="s">
        <v>8216</v>
      </c>
      <c r="I338" s="5" t="s">
        <v>4883</v>
      </c>
      <c r="J338" s="5" t="s">
        <v>4883</v>
      </c>
      <c r="K338" s="5" t="s">
        <v>5917</v>
      </c>
      <c r="L338" s="5">
        <v>2</v>
      </c>
      <c r="M338" s="5">
        <v>2</v>
      </c>
      <c r="N338" s="5">
        <v>1</v>
      </c>
      <c r="O338" s="5">
        <v>2</v>
      </c>
      <c r="P338" s="5">
        <v>1</v>
      </c>
      <c r="Q338" s="5">
        <v>2</v>
      </c>
      <c r="R338" s="5">
        <v>2</v>
      </c>
      <c r="S338" s="5">
        <v>2</v>
      </c>
      <c r="T338" s="5">
        <v>1</v>
      </c>
      <c r="U338" s="5">
        <v>2</v>
      </c>
      <c r="V338" s="5">
        <v>0</v>
      </c>
      <c r="W338" s="5">
        <v>1</v>
      </c>
      <c r="X338" s="5">
        <v>1</v>
      </c>
      <c r="Y338" s="5">
        <v>1</v>
      </c>
      <c r="Z338" s="5">
        <v>2</v>
      </c>
      <c r="AA338" s="5">
        <v>2</v>
      </c>
      <c r="AB338" s="5" t="s">
        <v>138</v>
      </c>
      <c r="AC338" s="5" t="s">
        <v>8217</v>
      </c>
    </row>
    <row r="339" spans="1:29" x14ac:dyDescent="0.3">
      <c r="A339" s="5" t="s">
        <v>7110</v>
      </c>
      <c r="B339" s="5">
        <v>208</v>
      </c>
      <c r="C339" s="5" t="s">
        <v>7111</v>
      </c>
      <c r="E339" s="5" t="s">
        <v>6413</v>
      </c>
      <c r="F339" s="5" t="s">
        <v>5915</v>
      </c>
      <c r="G339" s="5" t="s">
        <v>7112</v>
      </c>
      <c r="H339" s="5" t="s">
        <v>7113</v>
      </c>
      <c r="I339" s="5" t="s">
        <v>4883</v>
      </c>
      <c r="J339" s="5" t="s">
        <v>4883</v>
      </c>
      <c r="K339" s="5" t="s">
        <v>5917</v>
      </c>
      <c r="L339" s="5">
        <v>1</v>
      </c>
      <c r="M339" s="5">
        <v>2</v>
      </c>
      <c r="N339" s="5">
        <v>1</v>
      </c>
      <c r="O339" s="5">
        <v>0</v>
      </c>
      <c r="P339" s="5">
        <v>1</v>
      </c>
      <c r="Q339" s="5">
        <v>1</v>
      </c>
      <c r="R339" s="5">
        <v>1</v>
      </c>
      <c r="S339" s="5">
        <v>1</v>
      </c>
      <c r="T339" s="5">
        <v>1</v>
      </c>
      <c r="U339" s="5">
        <v>2</v>
      </c>
      <c r="V339" s="5">
        <v>1</v>
      </c>
      <c r="W339" s="5">
        <v>1</v>
      </c>
      <c r="X339" s="5">
        <v>1</v>
      </c>
      <c r="Y339" s="5">
        <v>1</v>
      </c>
      <c r="Z339" s="5">
        <v>1</v>
      </c>
      <c r="AA339" s="5">
        <v>2</v>
      </c>
      <c r="AB339" s="5" t="s">
        <v>7114</v>
      </c>
      <c r="AC339" s="5" t="s">
        <v>7115</v>
      </c>
    </row>
    <row r="340" spans="1:29" x14ac:dyDescent="0.3">
      <c r="A340" s="5" t="s">
        <v>7116</v>
      </c>
      <c r="B340" s="5">
        <v>241</v>
      </c>
      <c r="C340" s="5" t="s">
        <v>7117</v>
      </c>
      <c r="E340" s="5" t="s">
        <v>6413</v>
      </c>
      <c r="F340" s="5" t="s">
        <v>5915</v>
      </c>
      <c r="G340" s="5" t="s">
        <v>7118</v>
      </c>
      <c r="I340" s="5" t="s">
        <v>4883</v>
      </c>
      <c r="J340" s="5" t="s">
        <v>4883</v>
      </c>
      <c r="K340" s="5" t="s">
        <v>5917</v>
      </c>
      <c r="L340" s="5">
        <v>1</v>
      </c>
      <c r="M340" s="5">
        <v>2</v>
      </c>
      <c r="N340" s="5">
        <v>1</v>
      </c>
      <c r="O340" s="5">
        <v>1</v>
      </c>
      <c r="P340" s="5">
        <v>1</v>
      </c>
      <c r="Q340" s="5">
        <v>1</v>
      </c>
      <c r="R340" s="5">
        <v>3</v>
      </c>
      <c r="S340" s="5">
        <v>1</v>
      </c>
      <c r="T340" s="5">
        <v>1</v>
      </c>
      <c r="U340" s="5">
        <v>2</v>
      </c>
      <c r="V340" s="5">
        <v>2</v>
      </c>
      <c r="W340" s="5">
        <v>1</v>
      </c>
      <c r="X340" s="5">
        <v>1</v>
      </c>
      <c r="Y340" s="5">
        <v>0</v>
      </c>
      <c r="Z340" s="5">
        <v>1</v>
      </c>
      <c r="AA340" s="5">
        <v>2</v>
      </c>
      <c r="AB340" s="5" t="s">
        <v>7119</v>
      </c>
      <c r="AC340" s="5" t="s">
        <v>7120</v>
      </c>
    </row>
    <row r="341" spans="1:29" x14ac:dyDescent="0.3">
      <c r="A341" s="5" t="s">
        <v>5913</v>
      </c>
      <c r="B341" s="5">
        <v>149</v>
      </c>
      <c r="C341" s="5" t="s">
        <v>5914</v>
      </c>
      <c r="E341" s="5" t="s">
        <v>5168</v>
      </c>
      <c r="F341" s="5" t="s">
        <v>5915</v>
      </c>
      <c r="G341" s="5" t="s">
        <v>5916</v>
      </c>
      <c r="I341" s="5" t="s">
        <v>4883</v>
      </c>
      <c r="J341" s="5" t="s">
        <v>4883</v>
      </c>
      <c r="K341" s="5" t="s">
        <v>5917</v>
      </c>
      <c r="L341" s="5">
        <v>1</v>
      </c>
      <c r="M341" s="5">
        <v>1</v>
      </c>
      <c r="N341" s="5">
        <v>1</v>
      </c>
      <c r="O341" s="5">
        <v>1</v>
      </c>
      <c r="P341" s="5">
        <v>1</v>
      </c>
      <c r="Q341" s="5">
        <v>1</v>
      </c>
      <c r="R341" s="5">
        <v>1</v>
      </c>
      <c r="S341" s="5">
        <v>1</v>
      </c>
      <c r="T341" s="5">
        <v>1</v>
      </c>
      <c r="U341" s="5">
        <v>2</v>
      </c>
      <c r="V341" s="5">
        <v>1</v>
      </c>
      <c r="W341" s="5">
        <v>2</v>
      </c>
      <c r="X341" s="5">
        <v>1</v>
      </c>
      <c r="Y341" s="5">
        <v>1</v>
      </c>
      <c r="Z341" s="5">
        <v>1</v>
      </c>
      <c r="AA341" s="5">
        <v>1</v>
      </c>
      <c r="AB341" s="5" t="s">
        <v>8218</v>
      </c>
      <c r="AC341" s="5" t="s">
        <v>5930</v>
      </c>
    </row>
    <row r="342" spans="1:29" x14ac:dyDescent="0.3">
      <c r="A342" s="5" t="s">
        <v>7121</v>
      </c>
      <c r="B342" s="5">
        <v>143</v>
      </c>
      <c r="C342" s="5" t="s">
        <v>7122</v>
      </c>
      <c r="E342" s="5" t="s">
        <v>6413</v>
      </c>
      <c r="F342" s="5" t="s">
        <v>5915</v>
      </c>
      <c r="G342" s="5" t="s">
        <v>7123</v>
      </c>
      <c r="I342" s="5" t="s">
        <v>4883</v>
      </c>
      <c r="J342" s="5" t="s">
        <v>4883</v>
      </c>
      <c r="K342" s="5" t="s">
        <v>5917</v>
      </c>
      <c r="L342" s="5">
        <v>1</v>
      </c>
      <c r="M342" s="5">
        <v>1</v>
      </c>
      <c r="N342" s="5">
        <v>1</v>
      </c>
      <c r="O342" s="5">
        <v>1</v>
      </c>
      <c r="P342" s="5">
        <v>1</v>
      </c>
      <c r="Q342" s="5">
        <v>1</v>
      </c>
      <c r="R342" s="5">
        <v>1</v>
      </c>
      <c r="S342" s="5">
        <v>1</v>
      </c>
      <c r="T342" s="5">
        <v>1</v>
      </c>
      <c r="U342" s="5">
        <v>2</v>
      </c>
      <c r="V342" s="5">
        <v>1</v>
      </c>
      <c r="W342" s="5">
        <v>0</v>
      </c>
      <c r="X342" s="5">
        <v>1</v>
      </c>
      <c r="Y342" s="5">
        <v>1</v>
      </c>
      <c r="Z342" s="5">
        <v>1</v>
      </c>
      <c r="AA342" s="5">
        <v>1</v>
      </c>
      <c r="AB342" s="5" t="s">
        <v>4256</v>
      </c>
      <c r="AC342" s="5" t="s">
        <v>138</v>
      </c>
    </row>
    <row r="343" spans="1:29" x14ac:dyDescent="0.3">
      <c r="A343" s="5" t="s">
        <v>5935</v>
      </c>
      <c r="B343" s="5">
        <v>303</v>
      </c>
      <c r="C343" s="5" t="s">
        <v>5936</v>
      </c>
      <c r="E343" s="5" t="s">
        <v>5937</v>
      </c>
      <c r="F343" s="5" t="s">
        <v>5915</v>
      </c>
      <c r="G343" s="5" t="s">
        <v>5938</v>
      </c>
      <c r="I343" s="5" t="s">
        <v>4883</v>
      </c>
      <c r="J343" s="5" t="s">
        <v>4883</v>
      </c>
      <c r="K343" s="5" t="s">
        <v>5917</v>
      </c>
      <c r="L343" s="5">
        <v>1</v>
      </c>
      <c r="M343" s="5">
        <v>1</v>
      </c>
      <c r="N343" s="5">
        <v>2</v>
      </c>
      <c r="O343" s="5">
        <v>1</v>
      </c>
      <c r="P343" s="5">
        <v>1</v>
      </c>
      <c r="Q343" s="5">
        <v>2</v>
      </c>
      <c r="R343" s="5">
        <v>1</v>
      </c>
      <c r="S343" s="5">
        <v>2</v>
      </c>
      <c r="T343" s="5">
        <v>1</v>
      </c>
      <c r="U343" s="5">
        <v>2</v>
      </c>
      <c r="V343" s="5">
        <v>1</v>
      </c>
      <c r="W343" s="5">
        <v>1</v>
      </c>
      <c r="X343" s="5">
        <v>1</v>
      </c>
      <c r="Y343" s="5">
        <v>1</v>
      </c>
      <c r="Z343" s="5">
        <v>1</v>
      </c>
      <c r="AA343" s="5">
        <v>1</v>
      </c>
      <c r="AB343" s="5" t="s">
        <v>8219</v>
      </c>
      <c r="AC343" s="5" t="s">
        <v>5951</v>
      </c>
    </row>
    <row r="344" spans="1:29" x14ac:dyDescent="0.3">
      <c r="A344" s="5" t="s">
        <v>7124</v>
      </c>
      <c r="B344" s="5">
        <v>118</v>
      </c>
      <c r="C344" s="5" t="s">
        <v>7125</v>
      </c>
      <c r="E344" s="5" t="s">
        <v>6413</v>
      </c>
      <c r="F344" s="5" t="s">
        <v>5915</v>
      </c>
      <c r="G344" s="5" t="s">
        <v>7126</v>
      </c>
      <c r="I344" s="5" t="s">
        <v>4883</v>
      </c>
      <c r="J344" s="5" t="s">
        <v>4883</v>
      </c>
      <c r="K344" s="5" t="s">
        <v>5917</v>
      </c>
      <c r="L344" s="5">
        <v>1</v>
      </c>
      <c r="M344" s="5">
        <v>1</v>
      </c>
      <c r="N344" s="5">
        <v>1</v>
      </c>
      <c r="O344" s="5">
        <v>1</v>
      </c>
      <c r="P344" s="5">
        <v>1</v>
      </c>
      <c r="Q344" s="5">
        <v>1</v>
      </c>
      <c r="R344" s="5">
        <v>1</v>
      </c>
      <c r="S344" s="5">
        <v>1</v>
      </c>
      <c r="T344" s="5">
        <v>1</v>
      </c>
      <c r="U344" s="5">
        <v>1</v>
      </c>
      <c r="V344" s="5">
        <v>1</v>
      </c>
      <c r="W344" s="5">
        <v>0</v>
      </c>
      <c r="X344" s="5">
        <v>1</v>
      </c>
      <c r="Y344" s="5">
        <v>1</v>
      </c>
      <c r="Z344" s="5">
        <v>1</v>
      </c>
      <c r="AA344" s="5">
        <v>0</v>
      </c>
      <c r="AB344" s="5" t="s">
        <v>7127</v>
      </c>
      <c r="AC344" s="5" t="s">
        <v>138</v>
      </c>
    </row>
    <row r="345" spans="1:29" x14ac:dyDescent="0.3">
      <c r="A345" s="5" t="s">
        <v>7128</v>
      </c>
      <c r="B345" s="5">
        <v>271</v>
      </c>
      <c r="C345" s="5" t="s">
        <v>7129</v>
      </c>
      <c r="E345" s="5" t="s">
        <v>6413</v>
      </c>
      <c r="F345" s="5" t="s">
        <v>5915</v>
      </c>
      <c r="G345" s="5" t="s">
        <v>7130</v>
      </c>
      <c r="I345" s="5" t="s">
        <v>4883</v>
      </c>
      <c r="J345" s="5" t="s">
        <v>4883</v>
      </c>
      <c r="K345" s="5" t="s">
        <v>5917</v>
      </c>
      <c r="L345" s="5">
        <v>1</v>
      </c>
      <c r="M345" s="5">
        <v>1</v>
      </c>
      <c r="N345" s="5">
        <v>1</v>
      </c>
      <c r="O345" s="5">
        <v>1</v>
      </c>
      <c r="P345" s="5">
        <v>1</v>
      </c>
      <c r="Q345" s="5">
        <v>1</v>
      </c>
      <c r="R345" s="5">
        <v>3</v>
      </c>
      <c r="S345" s="5">
        <v>1</v>
      </c>
      <c r="T345" s="5">
        <v>1</v>
      </c>
      <c r="U345" s="5">
        <v>1</v>
      </c>
      <c r="V345" s="5">
        <v>1</v>
      </c>
      <c r="W345" s="5">
        <v>1</v>
      </c>
      <c r="X345" s="5">
        <v>1</v>
      </c>
      <c r="Y345" s="5">
        <v>1</v>
      </c>
      <c r="Z345" s="5">
        <v>1</v>
      </c>
      <c r="AA345" s="5">
        <v>1</v>
      </c>
      <c r="AB345" s="5" t="s">
        <v>7131</v>
      </c>
      <c r="AC345" s="5" t="s">
        <v>7132</v>
      </c>
    </row>
    <row r="346" spans="1:29" x14ac:dyDescent="0.3">
      <c r="A346" s="5" t="s">
        <v>8220</v>
      </c>
      <c r="B346" s="5">
        <v>236</v>
      </c>
      <c r="C346" s="5" t="s">
        <v>8221</v>
      </c>
      <c r="E346" s="5" t="s">
        <v>5123</v>
      </c>
      <c r="F346" s="5" t="s">
        <v>5915</v>
      </c>
      <c r="G346" s="5" t="s">
        <v>3091</v>
      </c>
      <c r="I346" s="5" t="s">
        <v>4883</v>
      </c>
      <c r="J346" s="5" t="s">
        <v>4883</v>
      </c>
      <c r="K346" s="5" t="s">
        <v>5126</v>
      </c>
      <c r="L346" s="5">
        <v>1</v>
      </c>
      <c r="M346" s="5">
        <v>1</v>
      </c>
      <c r="N346" s="5">
        <v>1</v>
      </c>
      <c r="O346" s="5">
        <v>1</v>
      </c>
      <c r="P346" s="5">
        <v>1</v>
      </c>
      <c r="Q346" s="5">
        <v>1</v>
      </c>
      <c r="R346" s="5">
        <v>2</v>
      </c>
      <c r="S346" s="5">
        <v>1</v>
      </c>
      <c r="T346" s="5">
        <v>1</v>
      </c>
      <c r="U346" s="5">
        <v>1</v>
      </c>
      <c r="V346" s="5">
        <v>1</v>
      </c>
      <c r="W346" s="5">
        <v>1</v>
      </c>
      <c r="X346" s="5">
        <v>1</v>
      </c>
      <c r="Y346" s="5">
        <v>1</v>
      </c>
      <c r="Z346" s="5">
        <v>1</v>
      </c>
      <c r="AA346" s="5">
        <v>1</v>
      </c>
      <c r="AB346" s="5" t="s">
        <v>8222</v>
      </c>
      <c r="AC346" s="5" t="s">
        <v>8223</v>
      </c>
    </row>
    <row r="347" spans="1:29" x14ac:dyDescent="0.3">
      <c r="A347" s="5" t="s">
        <v>8224</v>
      </c>
      <c r="B347" s="5">
        <v>191</v>
      </c>
      <c r="C347" s="5" t="s">
        <v>8225</v>
      </c>
      <c r="E347" s="5" t="s">
        <v>5123</v>
      </c>
      <c r="F347" s="5" t="s">
        <v>5915</v>
      </c>
      <c r="G347" s="5" t="s">
        <v>8226</v>
      </c>
      <c r="I347" s="5" t="s">
        <v>4883</v>
      </c>
      <c r="J347" s="5" t="s">
        <v>4883</v>
      </c>
      <c r="K347" s="5" t="s">
        <v>5917</v>
      </c>
      <c r="L347" s="5">
        <v>1</v>
      </c>
      <c r="M347" s="5">
        <v>1</v>
      </c>
      <c r="N347" s="5">
        <v>1</v>
      </c>
      <c r="O347" s="5">
        <v>1</v>
      </c>
      <c r="P347" s="5">
        <v>1</v>
      </c>
      <c r="Q347" s="5">
        <v>1</v>
      </c>
      <c r="R347" s="5">
        <v>2</v>
      </c>
      <c r="S347" s="5">
        <v>1</v>
      </c>
      <c r="T347" s="5">
        <v>1</v>
      </c>
      <c r="U347" s="5">
        <v>2</v>
      </c>
      <c r="V347" s="5">
        <v>1</v>
      </c>
      <c r="W347" s="5">
        <v>0</v>
      </c>
      <c r="X347" s="5">
        <v>1</v>
      </c>
      <c r="Y347" s="5">
        <v>1</v>
      </c>
      <c r="Z347" s="5">
        <v>1</v>
      </c>
      <c r="AA347" s="5">
        <v>3</v>
      </c>
      <c r="AB347" s="5" t="s">
        <v>8227</v>
      </c>
      <c r="AC347" s="5" t="s">
        <v>138</v>
      </c>
    </row>
    <row r="348" spans="1:29" x14ac:dyDescent="0.3">
      <c r="A348" s="5" t="s">
        <v>7133</v>
      </c>
      <c r="B348" s="5">
        <v>202</v>
      </c>
      <c r="C348" s="5" t="s">
        <v>7134</v>
      </c>
      <c r="E348" s="5" t="s">
        <v>6413</v>
      </c>
      <c r="F348" s="5" t="s">
        <v>5915</v>
      </c>
      <c r="G348" s="5" t="s">
        <v>7135</v>
      </c>
      <c r="I348" s="5" t="s">
        <v>4883</v>
      </c>
      <c r="J348" s="5" t="s">
        <v>4883</v>
      </c>
      <c r="K348" s="5" t="s">
        <v>5917</v>
      </c>
      <c r="L348" s="5">
        <v>1</v>
      </c>
      <c r="M348" s="5">
        <v>1</v>
      </c>
      <c r="N348" s="5">
        <v>1</v>
      </c>
      <c r="O348" s="5">
        <v>1</v>
      </c>
      <c r="P348" s="5">
        <v>1</v>
      </c>
      <c r="Q348" s="5">
        <v>1</v>
      </c>
      <c r="R348" s="5">
        <v>1</v>
      </c>
      <c r="S348" s="5">
        <v>1</v>
      </c>
      <c r="T348" s="5">
        <v>1</v>
      </c>
      <c r="U348" s="5">
        <v>2</v>
      </c>
      <c r="V348" s="5">
        <v>1</v>
      </c>
      <c r="W348" s="5">
        <v>1</v>
      </c>
      <c r="X348" s="5">
        <v>1</v>
      </c>
      <c r="Y348" s="5">
        <v>1</v>
      </c>
      <c r="Z348" s="5">
        <v>2</v>
      </c>
      <c r="AA348" s="5">
        <v>1</v>
      </c>
      <c r="AB348" s="5" t="s">
        <v>4247</v>
      </c>
      <c r="AC348" s="5" t="s">
        <v>4248</v>
      </c>
    </row>
    <row r="349" spans="1:29" x14ac:dyDescent="0.3">
      <c r="A349" s="5" t="s">
        <v>7136</v>
      </c>
      <c r="B349" s="5">
        <v>277</v>
      </c>
      <c r="C349" s="5" t="s">
        <v>7137</v>
      </c>
      <c r="E349" s="5" t="s">
        <v>6413</v>
      </c>
      <c r="F349" s="5" t="s">
        <v>5915</v>
      </c>
      <c r="G349" s="5" t="s">
        <v>7138</v>
      </c>
      <c r="H349" s="5" t="s">
        <v>5996</v>
      </c>
      <c r="I349" s="5" t="s">
        <v>4883</v>
      </c>
      <c r="J349" s="5" t="s">
        <v>4883</v>
      </c>
      <c r="K349" s="5" t="s">
        <v>5917</v>
      </c>
      <c r="L349" s="5">
        <v>1</v>
      </c>
      <c r="M349" s="5">
        <v>2</v>
      </c>
      <c r="N349" s="5">
        <v>3</v>
      </c>
      <c r="O349" s="5">
        <v>1</v>
      </c>
      <c r="P349" s="5">
        <v>1</v>
      </c>
      <c r="Q349" s="5">
        <v>1</v>
      </c>
      <c r="R349" s="5">
        <v>2</v>
      </c>
      <c r="S349" s="5">
        <v>1</v>
      </c>
      <c r="T349" s="5">
        <v>1</v>
      </c>
      <c r="U349" s="5">
        <v>3</v>
      </c>
      <c r="V349" s="5">
        <v>1</v>
      </c>
      <c r="W349" s="5">
        <v>2</v>
      </c>
      <c r="X349" s="5">
        <v>1</v>
      </c>
      <c r="Y349" s="5">
        <v>1</v>
      </c>
      <c r="Z349" s="5">
        <v>1</v>
      </c>
      <c r="AA349" s="5">
        <v>1</v>
      </c>
      <c r="AB349" s="5" t="s">
        <v>7139</v>
      </c>
      <c r="AC349" s="5" t="s">
        <v>7140</v>
      </c>
    </row>
    <row r="350" spans="1:29" x14ac:dyDescent="0.3">
      <c r="A350" s="5" t="s">
        <v>5956</v>
      </c>
      <c r="B350" s="5">
        <v>183</v>
      </c>
      <c r="C350" s="5" t="s">
        <v>5957</v>
      </c>
      <c r="E350" s="5" t="s">
        <v>5123</v>
      </c>
      <c r="F350" s="5" t="s">
        <v>5915</v>
      </c>
      <c r="G350" s="5" t="s">
        <v>5958</v>
      </c>
      <c r="I350" s="5" t="s">
        <v>4883</v>
      </c>
      <c r="J350" s="5" t="s">
        <v>4883</v>
      </c>
      <c r="K350" s="5" t="s">
        <v>5917</v>
      </c>
      <c r="L350" s="5">
        <v>1</v>
      </c>
      <c r="M350" s="5">
        <v>1</v>
      </c>
      <c r="N350" s="5">
        <v>1</v>
      </c>
      <c r="O350" s="5">
        <v>1</v>
      </c>
      <c r="P350" s="5">
        <v>2</v>
      </c>
      <c r="Q350" s="5">
        <v>1</v>
      </c>
      <c r="R350" s="5">
        <v>3</v>
      </c>
      <c r="S350" s="5">
        <v>1</v>
      </c>
      <c r="T350" s="5">
        <v>2</v>
      </c>
      <c r="U350" s="5">
        <v>3</v>
      </c>
      <c r="V350" s="5">
        <v>2</v>
      </c>
      <c r="W350" s="5">
        <v>0</v>
      </c>
      <c r="X350" s="5">
        <v>1</v>
      </c>
      <c r="Y350" s="5">
        <v>1</v>
      </c>
      <c r="Z350" s="5">
        <v>1</v>
      </c>
      <c r="AA350" s="5">
        <v>2</v>
      </c>
      <c r="AB350" s="5" t="s">
        <v>8228</v>
      </c>
      <c r="AC350" s="5" t="s">
        <v>138</v>
      </c>
    </row>
    <row r="351" spans="1:29" x14ac:dyDescent="0.3">
      <c r="A351" s="5" t="s">
        <v>7141</v>
      </c>
      <c r="B351" s="5">
        <v>191</v>
      </c>
      <c r="C351" s="5" t="s">
        <v>7142</v>
      </c>
      <c r="E351" s="5" t="s">
        <v>5501</v>
      </c>
      <c r="F351" s="5" t="s">
        <v>5915</v>
      </c>
      <c r="H351" s="5" t="s">
        <v>4892</v>
      </c>
      <c r="I351" s="5" t="s">
        <v>2059</v>
      </c>
      <c r="J351" s="5" t="s">
        <v>1887</v>
      </c>
      <c r="K351" s="5" t="s">
        <v>5917</v>
      </c>
      <c r="L351" s="5">
        <v>3</v>
      </c>
      <c r="M351" s="5">
        <v>2</v>
      </c>
      <c r="N351" s="5">
        <v>1</v>
      </c>
      <c r="O351" s="5">
        <v>1</v>
      </c>
      <c r="P351" s="5">
        <v>1</v>
      </c>
      <c r="Q351" s="5">
        <v>1</v>
      </c>
      <c r="R351" s="5">
        <v>2</v>
      </c>
      <c r="S351" s="5">
        <v>1</v>
      </c>
      <c r="T351" s="5">
        <v>2</v>
      </c>
      <c r="U351" s="5">
        <v>3</v>
      </c>
      <c r="V351" s="5">
        <v>1</v>
      </c>
      <c r="W351" s="5">
        <v>1</v>
      </c>
      <c r="X351" s="5">
        <v>1</v>
      </c>
      <c r="Y351" s="5">
        <v>1</v>
      </c>
      <c r="Z351" s="5">
        <v>2</v>
      </c>
      <c r="AA351" s="5">
        <v>1</v>
      </c>
      <c r="AB351" s="5" t="s">
        <v>7143</v>
      </c>
      <c r="AC351" s="5" t="s">
        <v>7144</v>
      </c>
    </row>
    <row r="352" spans="1:29" x14ac:dyDescent="0.3">
      <c r="A352" s="5" t="s">
        <v>7145</v>
      </c>
      <c r="B352" s="5">
        <v>197</v>
      </c>
      <c r="C352" s="5" t="s">
        <v>7146</v>
      </c>
      <c r="E352" s="5" t="s">
        <v>7147</v>
      </c>
      <c r="F352" s="5" t="s">
        <v>5915</v>
      </c>
      <c r="G352" s="5" t="s">
        <v>7148</v>
      </c>
      <c r="H352" s="5" t="s">
        <v>5996</v>
      </c>
      <c r="I352" s="5" t="s">
        <v>4883</v>
      </c>
      <c r="J352" s="5" t="s">
        <v>4883</v>
      </c>
      <c r="K352" s="5" t="s">
        <v>5917</v>
      </c>
      <c r="L352" s="5">
        <v>1</v>
      </c>
      <c r="M352" s="5">
        <v>1</v>
      </c>
      <c r="N352" s="5">
        <v>1</v>
      </c>
      <c r="O352" s="5">
        <v>2</v>
      </c>
      <c r="P352" s="5">
        <v>1</v>
      </c>
      <c r="Q352" s="5">
        <v>2</v>
      </c>
      <c r="R352" s="5">
        <v>1</v>
      </c>
      <c r="S352" s="5">
        <v>1</v>
      </c>
      <c r="T352" s="5">
        <v>1</v>
      </c>
      <c r="U352" s="5">
        <v>1</v>
      </c>
      <c r="V352" s="5">
        <v>2</v>
      </c>
      <c r="W352" s="5">
        <v>1</v>
      </c>
      <c r="X352" s="5">
        <v>1</v>
      </c>
      <c r="Y352" s="5">
        <v>1</v>
      </c>
      <c r="Z352" s="5">
        <v>1</v>
      </c>
      <c r="AA352" s="5">
        <v>2</v>
      </c>
      <c r="AB352" s="5" t="s">
        <v>4221</v>
      </c>
      <c r="AC352" s="5" t="s">
        <v>4222</v>
      </c>
    </row>
    <row r="353" spans="1:29" x14ac:dyDescent="0.3">
      <c r="A353" s="5" t="s">
        <v>8229</v>
      </c>
      <c r="B353" s="5">
        <v>1067</v>
      </c>
      <c r="C353" s="5" t="s">
        <v>8230</v>
      </c>
      <c r="E353" s="5" t="s">
        <v>5123</v>
      </c>
      <c r="F353" s="5" t="s">
        <v>5915</v>
      </c>
      <c r="G353" s="5" t="s">
        <v>8231</v>
      </c>
      <c r="H353" s="5" t="s">
        <v>6457</v>
      </c>
      <c r="I353" s="5" t="s">
        <v>4883</v>
      </c>
      <c r="J353" s="5" t="s">
        <v>4883</v>
      </c>
      <c r="K353" s="5" t="s">
        <v>7714</v>
      </c>
      <c r="L353" s="5">
        <v>1</v>
      </c>
      <c r="M353" s="5">
        <v>1</v>
      </c>
      <c r="N353" s="5">
        <v>1</v>
      </c>
      <c r="O353" s="5">
        <v>1</v>
      </c>
      <c r="P353" s="5">
        <v>1</v>
      </c>
      <c r="Q353" s="5">
        <v>1</v>
      </c>
      <c r="R353" s="5">
        <v>1</v>
      </c>
      <c r="S353" s="5">
        <v>1</v>
      </c>
      <c r="T353" s="5">
        <v>2</v>
      </c>
      <c r="U353" s="5">
        <v>1</v>
      </c>
      <c r="V353" s="5">
        <v>1</v>
      </c>
      <c r="W353" s="5">
        <v>0</v>
      </c>
      <c r="X353" s="5">
        <v>1</v>
      </c>
      <c r="Y353" s="5">
        <v>1</v>
      </c>
      <c r="Z353" s="5">
        <v>2</v>
      </c>
      <c r="AA353" s="5">
        <v>1</v>
      </c>
      <c r="AB353" s="5" t="s">
        <v>8232</v>
      </c>
      <c r="AC353" s="5" t="s">
        <v>138</v>
      </c>
    </row>
    <row r="354" spans="1:29" x14ac:dyDescent="0.3">
      <c r="A354" s="5" t="s">
        <v>7149</v>
      </c>
      <c r="B354" s="5">
        <v>211</v>
      </c>
      <c r="C354" s="5" t="s">
        <v>7150</v>
      </c>
      <c r="E354" s="5" t="s">
        <v>6421</v>
      </c>
      <c r="F354" s="5" t="s">
        <v>5915</v>
      </c>
      <c r="G354" s="5" t="s">
        <v>7151</v>
      </c>
      <c r="I354" s="5" t="s">
        <v>4883</v>
      </c>
      <c r="J354" s="5" t="s">
        <v>4883</v>
      </c>
      <c r="K354" s="5" t="s">
        <v>5917</v>
      </c>
      <c r="L354" s="5">
        <v>1</v>
      </c>
      <c r="M354" s="5">
        <v>1</v>
      </c>
      <c r="N354" s="5">
        <v>1</v>
      </c>
      <c r="O354" s="5">
        <v>1</v>
      </c>
      <c r="P354" s="5">
        <v>1</v>
      </c>
      <c r="Q354" s="5">
        <v>1</v>
      </c>
      <c r="R354" s="5">
        <v>1</v>
      </c>
      <c r="S354" s="5">
        <v>1</v>
      </c>
      <c r="T354" s="5">
        <v>1</v>
      </c>
      <c r="U354" s="5">
        <v>1</v>
      </c>
      <c r="V354" s="5">
        <v>1</v>
      </c>
      <c r="W354" s="5">
        <v>1</v>
      </c>
      <c r="X354" s="5">
        <v>1</v>
      </c>
      <c r="Y354" s="5">
        <v>1</v>
      </c>
      <c r="Z354" s="5">
        <v>1</v>
      </c>
      <c r="AA354" s="5">
        <v>1</v>
      </c>
      <c r="AB354" s="5" t="s">
        <v>7152</v>
      </c>
      <c r="AC354" s="5" t="s">
        <v>7153</v>
      </c>
    </row>
    <row r="355" spans="1:29" x14ac:dyDescent="0.3">
      <c r="A355" s="5" t="s">
        <v>7154</v>
      </c>
      <c r="B355" s="5">
        <v>148</v>
      </c>
      <c r="C355" s="5" t="s">
        <v>7155</v>
      </c>
      <c r="E355" s="5" t="s">
        <v>6421</v>
      </c>
      <c r="F355" s="5" t="s">
        <v>5915</v>
      </c>
      <c r="G355" s="5" t="s">
        <v>7156</v>
      </c>
      <c r="I355" s="5" t="s">
        <v>4883</v>
      </c>
      <c r="J355" s="5" t="s">
        <v>4883</v>
      </c>
      <c r="K355" s="5" t="s">
        <v>5917</v>
      </c>
    </row>
    <row r="356" spans="1:29" x14ac:dyDescent="0.3">
      <c r="A356" s="5" t="s">
        <v>8233</v>
      </c>
      <c r="B356" s="5">
        <v>429</v>
      </c>
      <c r="C356" s="5" t="s">
        <v>8234</v>
      </c>
      <c r="E356" s="5" t="s">
        <v>5123</v>
      </c>
      <c r="F356" s="5" t="s">
        <v>5915</v>
      </c>
      <c r="G356" s="5" t="s">
        <v>8235</v>
      </c>
      <c r="H356" s="5" t="s">
        <v>6457</v>
      </c>
      <c r="I356" s="5" t="s">
        <v>4883</v>
      </c>
      <c r="J356" s="5" t="s">
        <v>4883</v>
      </c>
      <c r="K356" s="5" t="s">
        <v>7714</v>
      </c>
      <c r="L356" s="5">
        <v>1</v>
      </c>
      <c r="M356" s="5">
        <v>1</v>
      </c>
      <c r="N356" s="5">
        <v>2</v>
      </c>
      <c r="O356" s="5">
        <v>2</v>
      </c>
      <c r="P356" s="5">
        <v>1</v>
      </c>
      <c r="Q356" s="5">
        <v>1</v>
      </c>
      <c r="R356" s="5">
        <v>1</v>
      </c>
      <c r="S356" s="5">
        <v>3</v>
      </c>
      <c r="T356" s="5">
        <v>1</v>
      </c>
      <c r="U356" s="5">
        <v>1</v>
      </c>
      <c r="V356" s="5">
        <v>1</v>
      </c>
      <c r="W356" s="5">
        <v>1</v>
      </c>
      <c r="X356" s="5">
        <v>1</v>
      </c>
      <c r="Y356" s="5">
        <v>1</v>
      </c>
      <c r="Z356" s="5">
        <v>1</v>
      </c>
      <c r="AA356" s="5">
        <v>1</v>
      </c>
      <c r="AB356" s="5" t="s">
        <v>8236</v>
      </c>
      <c r="AC356" s="5" t="s">
        <v>8237</v>
      </c>
    </row>
    <row r="357" spans="1:29" x14ac:dyDescent="0.3">
      <c r="A357" s="5" t="s">
        <v>8238</v>
      </c>
      <c r="B357" s="5">
        <v>275</v>
      </c>
      <c r="C357" s="5" t="s">
        <v>8239</v>
      </c>
      <c r="E357" s="5" t="s">
        <v>5501</v>
      </c>
      <c r="F357" s="5" t="s">
        <v>5915</v>
      </c>
      <c r="G357" s="5" t="s">
        <v>8240</v>
      </c>
      <c r="I357" s="5" t="s">
        <v>4883</v>
      </c>
      <c r="J357" s="5" t="s">
        <v>4883</v>
      </c>
      <c r="K357" s="5" t="s">
        <v>5126</v>
      </c>
      <c r="L357" s="5">
        <v>1</v>
      </c>
      <c r="M357" s="5">
        <v>1</v>
      </c>
      <c r="N357" s="5">
        <v>1</v>
      </c>
      <c r="O357" s="5">
        <v>1</v>
      </c>
      <c r="P357" s="5">
        <v>1</v>
      </c>
      <c r="Q357" s="5">
        <v>1</v>
      </c>
      <c r="R357" s="5">
        <v>1</v>
      </c>
      <c r="S357" s="5">
        <v>1</v>
      </c>
      <c r="T357" s="5">
        <v>1</v>
      </c>
      <c r="U357" s="5">
        <v>1</v>
      </c>
      <c r="V357" s="5">
        <v>1</v>
      </c>
      <c r="W357" s="5">
        <v>0</v>
      </c>
      <c r="X357" s="5">
        <v>1</v>
      </c>
      <c r="Y357" s="5">
        <v>1</v>
      </c>
      <c r="Z357" s="5">
        <v>1</v>
      </c>
      <c r="AA357" s="5">
        <v>1</v>
      </c>
      <c r="AB357" s="5" t="s">
        <v>8241</v>
      </c>
      <c r="AC357" s="5" t="s">
        <v>138</v>
      </c>
    </row>
    <row r="358" spans="1:29" x14ac:dyDescent="0.3">
      <c r="A358" s="5" t="s">
        <v>7157</v>
      </c>
      <c r="B358" s="5">
        <v>346</v>
      </c>
      <c r="C358" s="5" t="s">
        <v>7158</v>
      </c>
      <c r="E358" s="5" t="s">
        <v>6413</v>
      </c>
      <c r="F358" s="5" t="s">
        <v>5915</v>
      </c>
      <c r="G358" s="5" t="s">
        <v>7159</v>
      </c>
      <c r="H358" s="5" t="s">
        <v>4892</v>
      </c>
      <c r="I358" s="5" t="s">
        <v>4883</v>
      </c>
      <c r="J358" s="5" t="s">
        <v>4883</v>
      </c>
      <c r="K358" s="5" t="s">
        <v>5917</v>
      </c>
      <c r="L358" s="5">
        <v>1</v>
      </c>
      <c r="M358" s="5">
        <v>2</v>
      </c>
      <c r="N358" s="5">
        <v>1</v>
      </c>
      <c r="O358" s="5">
        <v>1</v>
      </c>
      <c r="P358" s="5">
        <v>1</v>
      </c>
      <c r="Q358" s="5">
        <v>1</v>
      </c>
      <c r="R358" s="5">
        <v>1</v>
      </c>
      <c r="S358" s="5">
        <v>1</v>
      </c>
      <c r="T358" s="5">
        <v>2</v>
      </c>
      <c r="U358" s="5">
        <v>1</v>
      </c>
      <c r="V358" s="5">
        <v>1</v>
      </c>
      <c r="W358" s="5">
        <v>1</v>
      </c>
      <c r="X358" s="5">
        <v>1</v>
      </c>
      <c r="Y358" s="5">
        <v>1</v>
      </c>
      <c r="Z358" s="5">
        <v>1</v>
      </c>
      <c r="AA358" s="5">
        <v>1</v>
      </c>
      <c r="AB358" s="5" t="s">
        <v>7160</v>
      </c>
      <c r="AC358" s="5" t="s">
        <v>7161</v>
      </c>
    </row>
    <row r="359" spans="1:29" x14ac:dyDescent="0.3">
      <c r="A359" s="5" t="s">
        <v>7162</v>
      </c>
      <c r="B359" s="5">
        <v>262</v>
      </c>
      <c r="C359" s="5" t="s">
        <v>7163</v>
      </c>
      <c r="E359" s="5" t="s">
        <v>6413</v>
      </c>
      <c r="F359" s="5" t="s">
        <v>5915</v>
      </c>
      <c r="G359" s="5" t="s">
        <v>7164</v>
      </c>
      <c r="H359" s="5" t="s">
        <v>7064</v>
      </c>
      <c r="I359" s="5" t="s">
        <v>4883</v>
      </c>
      <c r="J359" s="5" t="s">
        <v>4883</v>
      </c>
      <c r="K359" s="5" t="s">
        <v>5917</v>
      </c>
      <c r="L359" s="5">
        <v>1</v>
      </c>
      <c r="M359" s="5">
        <v>1</v>
      </c>
      <c r="N359" s="5">
        <v>1</v>
      </c>
      <c r="O359" s="5">
        <v>1</v>
      </c>
      <c r="P359" s="5">
        <v>1</v>
      </c>
      <c r="Q359" s="5">
        <v>1</v>
      </c>
      <c r="R359" s="5">
        <v>1</v>
      </c>
      <c r="S359" s="5">
        <v>1</v>
      </c>
      <c r="T359" s="5">
        <v>1</v>
      </c>
      <c r="U359" s="5">
        <v>1</v>
      </c>
      <c r="V359" s="5">
        <v>3</v>
      </c>
      <c r="W359" s="5">
        <v>1</v>
      </c>
      <c r="X359" s="5">
        <v>1</v>
      </c>
      <c r="Y359" s="5">
        <v>1</v>
      </c>
      <c r="Z359" s="5">
        <v>1</v>
      </c>
      <c r="AA359" s="5">
        <v>2</v>
      </c>
      <c r="AB359" s="5" t="s">
        <v>7165</v>
      </c>
      <c r="AC359" s="5" t="s">
        <v>7166</v>
      </c>
    </row>
    <row r="360" spans="1:29" x14ac:dyDescent="0.3">
      <c r="A360" s="5" t="s">
        <v>7167</v>
      </c>
      <c r="B360" s="5">
        <v>225</v>
      </c>
      <c r="C360" s="5" t="s">
        <v>7168</v>
      </c>
      <c r="E360" s="5" t="s">
        <v>6413</v>
      </c>
      <c r="F360" s="5" t="s">
        <v>5915</v>
      </c>
      <c r="G360" s="5" t="s">
        <v>7169</v>
      </c>
      <c r="I360" s="5" t="s">
        <v>4883</v>
      </c>
      <c r="J360" s="5" t="s">
        <v>4883</v>
      </c>
      <c r="K360" s="5" t="s">
        <v>7170</v>
      </c>
      <c r="L360" s="5">
        <v>2</v>
      </c>
      <c r="M360" s="5">
        <v>2</v>
      </c>
      <c r="N360" s="5">
        <v>1</v>
      </c>
      <c r="O360" s="5">
        <v>1</v>
      </c>
      <c r="P360" s="5">
        <v>1</v>
      </c>
      <c r="Q360" s="5">
        <v>1</v>
      </c>
      <c r="R360" s="5">
        <v>1</v>
      </c>
      <c r="S360" s="5">
        <v>1</v>
      </c>
      <c r="T360" s="5">
        <v>1</v>
      </c>
      <c r="U360" s="5">
        <v>2</v>
      </c>
      <c r="V360" s="5">
        <v>1</v>
      </c>
      <c r="W360" s="5">
        <v>1</v>
      </c>
      <c r="X360" s="5">
        <v>1</v>
      </c>
      <c r="Y360" s="5">
        <v>1</v>
      </c>
      <c r="Z360" s="5">
        <v>1</v>
      </c>
      <c r="AA360" s="5">
        <v>0</v>
      </c>
      <c r="AB360" s="5" t="s">
        <v>7171</v>
      </c>
      <c r="AC360" s="5" t="s">
        <v>7172</v>
      </c>
    </row>
    <row r="361" spans="1:29" x14ac:dyDescent="0.3">
      <c r="A361" s="5" t="s">
        <v>8242</v>
      </c>
      <c r="B361" s="5">
        <v>953</v>
      </c>
      <c r="C361" s="5" t="s">
        <v>8243</v>
      </c>
      <c r="E361" s="5" t="s">
        <v>5123</v>
      </c>
      <c r="F361" s="5" t="s">
        <v>5915</v>
      </c>
      <c r="G361" s="5" t="s">
        <v>3091</v>
      </c>
      <c r="I361" s="5" t="s">
        <v>4883</v>
      </c>
      <c r="J361" s="5" t="s">
        <v>4883</v>
      </c>
      <c r="K361" s="5" t="s">
        <v>5917</v>
      </c>
      <c r="L361" s="5">
        <v>1</v>
      </c>
      <c r="M361" s="5">
        <v>1</v>
      </c>
      <c r="N361" s="5">
        <v>2</v>
      </c>
      <c r="O361" s="5">
        <v>2</v>
      </c>
      <c r="P361" s="5">
        <v>13</v>
      </c>
      <c r="Q361" s="5">
        <v>1</v>
      </c>
      <c r="R361" s="5">
        <v>2</v>
      </c>
      <c r="S361" s="5">
        <v>1</v>
      </c>
      <c r="T361" s="5">
        <v>1</v>
      </c>
      <c r="U361" s="5">
        <v>2</v>
      </c>
      <c r="V361" s="5">
        <v>0</v>
      </c>
      <c r="W361" s="5">
        <v>0</v>
      </c>
      <c r="X361" s="5">
        <v>1</v>
      </c>
      <c r="Y361" s="5">
        <v>1</v>
      </c>
      <c r="Z361" s="5">
        <v>1</v>
      </c>
      <c r="AA361" s="5">
        <v>1</v>
      </c>
      <c r="AB361" s="5" t="s">
        <v>138</v>
      </c>
      <c r="AC361" s="5" t="s">
        <v>138</v>
      </c>
    </row>
    <row r="362" spans="1:29" x14ac:dyDescent="0.3">
      <c r="A362" s="5" t="s">
        <v>7173</v>
      </c>
      <c r="B362" s="5">
        <v>220</v>
      </c>
      <c r="C362" s="5" t="s">
        <v>7174</v>
      </c>
      <c r="E362" s="5" t="s">
        <v>7147</v>
      </c>
      <c r="F362" s="5" t="s">
        <v>5915</v>
      </c>
      <c r="G362" s="5" t="s">
        <v>7175</v>
      </c>
      <c r="H362" s="5" t="s">
        <v>7064</v>
      </c>
      <c r="I362" s="5" t="s">
        <v>4883</v>
      </c>
      <c r="J362" s="5" t="s">
        <v>4883</v>
      </c>
      <c r="K362" s="5" t="s">
        <v>5917</v>
      </c>
      <c r="L362" s="5">
        <v>2</v>
      </c>
      <c r="M362" s="5">
        <v>2</v>
      </c>
      <c r="N362" s="5">
        <v>1</v>
      </c>
      <c r="O362" s="5">
        <v>1</v>
      </c>
      <c r="P362" s="5">
        <v>2</v>
      </c>
      <c r="Q362" s="5">
        <v>1</v>
      </c>
      <c r="R362" s="5">
        <v>1</v>
      </c>
      <c r="S362" s="5">
        <v>1</v>
      </c>
      <c r="T362" s="5">
        <v>1</v>
      </c>
      <c r="U362" s="5">
        <v>1</v>
      </c>
      <c r="V362" s="5">
        <v>1</v>
      </c>
      <c r="W362" s="5">
        <v>1</v>
      </c>
      <c r="X362" s="5">
        <v>1</v>
      </c>
      <c r="Y362" s="5">
        <v>1</v>
      </c>
      <c r="Z362" s="5">
        <v>2</v>
      </c>
      <c r="AA362" s="5">
        <v>1</v>
      </c>
      <c r="AB362" s="5" t="s">
        <v>3063</v>
      </c>
      <c r="AC362" s="5" t="s">
        <v>3064</v>
      </c>
    </row>
    <row r="363" spans="1:29" x14ac:dyDescent="0.3">
      <c r="A363" s="5" t="s">
        <v>8244</v>
      </c>
      <c r="B363" s="5">
        <v>675</v>
      </c>
      <c r="C363" s="5" t="s">
        <v>8245</v>
      </c>
      <c r="E363" s="5" t="s">
        <v>5123</v>
      </c>
      <c r="F363" s="5" t="s">
        <v>5915</v>
      </c>
      <c r="G363" s="5" t="s">
        <v>3091</v>
      </c>
      <c r="I363" s="5" t="s">
        <v>4883</v>
      </c>
      <c r="J363" s="5" t="s">
        <v>4883</v>
      </c>
      <c r="K363" s="5" t="s">
        <v>5126</v>
      </c>
      <c r="L363" s="5">
        <v>1</v>
      </c>
      <c r="M363" s="5">
        <v>1</v>
      </c>
      <c r="N363" s="5">
        <v>1</v>
      </c>
      <c r="O363" s="5">
        <v>1</v>
      </c>
      <c r="P363" s="5">
        <v>1</v>
      </c>
      <c r="Q363" s="5">
        <v>1</v>
      </c>
      <c r="R363" s="5">
        <v>1</v>
      </c>
      <c r="S363" s="5">
        <v>1</v>
      </c>
      <c r="T363" s="5">
        <v>1</v>
      </c>
      <c r="U363" s="5">
        <v>1</v>
      </c>
      <c r="V363" s="5">
        <v>2</v>
      </c>
      <c r="W363" s="5">
        <v>1</v>
      </c>
      <c r="X363" s="5">
        <v>1</v>
      </c>
      <c r="Y363" s="5">
        <v>1</v>
      </c>
      <c r="Z363" s="5">
        <v>1</v>
      </c>
      <c r="AA363" s="5">
        <v>1</v>
      </c>
      <c r="AB363" s="5" t="s">
        <v>8246</v>
      </c>
      <c r="AC363" s="5" t="s">
        <v>8247</v>
      </c>
    </row>
    <row r="364" spans="1:29" x14ac:dyDescent="0.3">
      <c r="A364" s="5" t="s">
        <v>8248</v>
      </c>
      <c r="B364" s="5">
        <v>169</v>
      </c>
      <c r="C364" s="5" t="s">
        <v>8249</v>
      </c>
      <c r="E364" s="5" t="s">
        <v>6413</v>
      </c>
      <c r="F364" s="5" t="s">
        <v>5915</v>
      </c>
      <c r="G364" s="5" t="s">
        <v>8250</v>
      </c>
      <c r="J364" s="5" t="s">
        <v>4883</v>
      </c>
      <c r="K364" s="5" t="s">
        <v>5917</v>
      </c>
      <c r="L364" s="5">
        <v>2</v>
      </c>
      <c r="M364" s="5">
        <v>3</v>
      </c>
      <c r="N364" s="5">
        <v>1</v>
      </c>
      <c r="O364" s="5">
        <v>1</v>
      </c>
      <c r="P364" s="5">
        <v>2</v>
      </c>
      <c r="Q364" s="5">
        <v>2</v>
      </c>
      <c r="R364" s="5">
        <v>1</v>
      </c>
      <c r="S364" s="5">
        <v>1</v>
      </c>
      <c r="T364" s="5">
        <v>2</v>
      </c>
      <c r="U364" s="5">
        <v>2</v>
      </c>
      <c r="V364" s="5">
        <v>2</v>
      </c>
      <c r="W364" s="5">
        <v>2</v>
      </c>
      <c r="X364" s="5">
        <v>1</v>
      </c>
      <c r="Y364" s="5">
        <v>2</v>
      </c>
      <c r="Z364" s="5">
        <v>2</v>
      </c>
      <c r="AA364" s="5">
        <v>2</v>
      </c>
      <c r="AB364" s="5" t="s">
        <v>8251</v>
      </c>
      <c r="AC364" s="5" t="s">
        <v>8252</v>
      </c>
    </row>
    <row r="365" spans="1:29" x14ac:dyDescent="0.3">
      <c r="A365" s="5" t="s">
        <v>8253</v>
      </c>
      <c r="B365" s="5">
        <v>978</v>
      </c>
      <c r="C365" s="5" t="s">
        <v>8254</v>
      </c>
      <c r="E365" s="5" t="s">
        <v>5123</v>
      </c>
      <c r="F365" s="5" t="s">
        <v>5915</v>
      </c>
      <c r="G365" s="5" t="s">
        <v>8255</v>
      </c>
      <c r="H365" s="5" t="s">
        <v>6457</v>
      </c>
      <c r="I365" s="5" t="s">
        <v>4883</v>
      </c>
      <c r="J365" s="5" t="s">
        <v>4883</v>
      </c>
      <c r="K365" s="5" t="s">
        <v>7714</v>
      </c>
      <c r="L365" s="5">
        <v>2</v>
      </c>
      <c r="M365" s="5">
        <v>1</v>
      </c>
      <c r="N365" s="5">
        <v>1</v>
      </c>
      <c r="O365" s="5">
        <v>1</v>
      </c>
      <c r="P365" s="5">
        <v>1</v>
      </c>
      <c r="Q365" s="5">
        <v>1</v>
      </c>
      <c r="R365" s="5">
        <v>1</v>
      </c>
      <c r="S365" s="5">
        <v>1</v>
      </c>
      <c r="T365" s="5">
        <v>1</v>
      </c>
      <c r="U365" s="5">
        <v>1</v>
      </c>
      <c r="V365" s="5">
        <v>0</v>
      </c>
      <c r="W365" s="5">
        <v>0</v>
      </c>
      <c r="X365" s="5">
        <v>0</v>
      </c>
      <c r="Y365" s="5">
        <v>1</v>
      </c>
      <c r="Z365" s="5">
        <v>3</v>
      </c>
      <c r="AA365" s="5">
        <v>1</v>
      </c>
      <c r="AB365" s="5" t="s">
        <v>138</v>
      </c>
      <c r="AC365" s="5" t="s">
        <v>138</v>
      </c>
    </row>
    <row r="366" spans="1:29" x14ac:dyDescent="0.3">
      <c r="A366" s="5" t="s">
        <v>5975</v>
      </c>
      <c r="B366" s="5">
        <v>308</v>
      </c>
      <c r="C366" s="5" t="s">
        <v>5976</v>
      </c>
      <c r="E366" s="5" t="s">
        <v>4922</v>
      </c>
      <c r="F366" s="5" t="s">
        <v>5915</v>
      </c>
      <c r="G366" s="5" t="s">
        <v>5977</v>
      </c>
      <c r="I366" s="5" t="s">
        <v>4883</v>
      </c>
      <c r="J366" s="5" t="s">
        <v>4883</v>
      </c>
      <c r="K366" s="5" t="s">
        <v>5917</v>
      </c>
      <c r="L366" s="5">
        <v>1</v>
      </c>
      <c r="M366" s="5">
        <v>1</v>
      </c>
      <c r="N366" s="5">
        <v>2</v>
      </c>
      <c r="O366" s="5">
        <v>1</v>
      </c>
      <c r="P366" s="5">
        <v>1</v>
      </c>
      <c r="Q366" s="5">
        <v>0</v>
      </c>
      <c r="R366" s="5">
        <v>1</v>
      </c>
      <c r="S366" s="5">
        <v>1</v>
      </c>
      <c r="T366" s="5">
        <v>1</v>
      </c>
      <c r="U366" s="5">
        <v>1</v>
      </c>
      <c r="V366" s="5">
        <v>0</v>
      </c>
      <c r="W366" s="5">
        <v>0</v>
      </c>
      <c r="X366" s="5">
        <v>0</v>
      </c>
      <c r="Y366" s="5">
        <v>1</v>
      </c>
      <c r="Z366" s="5">
        <v>1</v>
      </c>
      <c r="AA366" s="5">
        <v>1</v>
      </c>
      <c r="AB366" s="5" t="s">
        <v>138</v>
      </c>
      <c r="AC366" s="5" t="s">
        <v>138</v>
      </c>
    </row>
    <row r="367" spans="1:29" x14ac:dyDescent="0.3">
      <c r="A367" s="5" t="s">
        <v>8256</v>
      </c>
      <c r="B367" s="5">
        <v>416</v>
      </c>
      <c r="C367" s="5" t="s">
        <v>8257</v>
      </c>
      <c r="E367" s="5" t="s">
        <v>5123</v>
      </c>
      <c r="F367" s="5" t="s">
        <v>5915</v>
      </c>
      <c r="G367" s="5" t="s">
        <v>8258</v>
      </c>
      <c r="I367" s="5" t="s">
        <v>4883</v>
      </c>
      <c r="J367" s="5" t="s">
        <v>4883</v>
      </c>
      <c r="K367" s="5" t="s">
        <v>5917</v>
      </c>
      <c r="L367" s="5">
        <v>1</v>
      </c>
      <c r="M367" s="5">
        <v>1</v>
      </c>
      <c r="N367" s="5">
        <v>1</v>
      </c>
      <c r="O367" s="5">
        <v>1</v>
      </c>
      <c r="P367" s="5">
        <v>1</v>
      </c>
      <c r="Q367" s="5">
        <v>1</v>
      </c>
      <c r="R367" s="5">
        <v>1</v>
      </c>
      <c r="S367" s="5">
        <v>1</v>
      </c>
      <c r="T367" s="5">
        <v>1</v>
      </c>
      <c r="U367" s="5">
        <v>1</v>
      </c>
      <c r="V367" s="5">
        <v>1</v>
      </c>
      <c r="W367" s="5">
        <v>1</v>
      </c>
      <c r="X367" s="5">
        <v>1</v>
      </c>
      <c r="Y367" s="5">
        <v>1</v>
      </c>
      <c r="Z367" s="5">
        <v>1</v>
      </c>
      <c r="AA367" s="5">
        <v>1</v>
      </c>
      <c r="AB367" s="5" t="s">
        <v>8259</v>
      </c>
      <c r="AC367" s="5" t="s">
        <v>8260</v>
      </c>
    </row>
    <row r="368" spans="1:29" x14ac:dyDescent="0.3">
      <c r="A368" s="5" t="s">
        <v>7176</v>
      </c>
      <c r="B368" s="5">
        <v>198</v>
      </c>
      <c r="C368" s="5" t="s">
        <v>7177</v>
      </c>
      <c r="E368" s="5" t="s">
        <v>6421</v>
      </c>
      <c r="F368" s="5" t="s">
        <v>5915</v>
      </c>
      <c r="G368" s="5" t="s">
        <v>7178</v>
      </c>
      <c r="I368" s="5" t="s">
        <v>4883</v>
      </c>
      <c r="J368" s="5" t="s">
        <v>4883</v>
      </c>
      <c r="K368" s="5" t="s">
        <v>5917</v>
      </c>
      <c r="L368" s="5">
        <v>1</v>
      </c>
      <c r="M368" s="5">
        <v>1</v>
      </c>
      <c r="N368" s="5">
        <v>1</v>
      </c>
      <c r="O368" s="5">
        <v>1</v>
      </c>
      <c r="P368" s="5">
        <v>1</v>
      </c>
      <c r="Q368" s="5">
        <v>1</v>
      </c>
      <c r="R368" s="5">
        <v>1</v>
      </c>
      <c r="S368" s="5">
        <v>1</v>
      </c>
      <c r="T368" s="5">
        <v>1</v>
      </c>
      <c r="U368" s="5">
        <v>1</v>
      </c>
      <c r="V368" s="5">
        <v>0</v>
      </c>
      <c r="W368" s="5">
        <v>1</v>
      </c>
      <c r="X368" s="5">
        <v>1</v>
      </c>
      <c r="Y368" s="5">
        <v>1</v>
      </c>
      <c r="Z368" s="5">
        <v>1</v>
      </c>
      <c r="AA368" s="5">
        <v>3</v>
      </c>
      <c r="AB368" s="5" t="s">
        <v>138</v>
      </c>
      <c r="AC368" s="5" t="s">
        <v>7179</v>
      </c>
    </row>
    <row r="369" spans="1:29" x14ac:dyDescent="0.3">
      <c r="A369" s="5" t="s">
        <v>7180</v>
      </c>
      <c r="B369" s="5">
        <v>229</v>
      </c>
      <c r="C369" s="5" t="s">
        <v>7168</v>
      </c>
      <c r="E369" s="5" t="s">
        <v>6421</v>
      </c>
      <c r="F369" s="5" t="s">
        <v>5915</v>
      </c>
      <c r="G369" s="5" t="s">
        <v>7169</v>
      </c>
      <c r="I369" s="5" t="s">
        <v>4883</v>
      </c>
      <c r="J369" s="5" t="s">
        <v>4883</v>
      </c>
      <c r="K369" s="5" t="s">
        <v>5917</v>
      </c>
      <c r="L369" s="5">
        <v>2</v>
      </c>
      <c r="M369" s="5">
        <v>2</v>
      </c>
      <c r="N369" s="5">
        <v>1</v>
      </c>
      <c r="O369" s="5">
        <v>1</v>
      </c>
      <c r="P369" s="5">
        <v>1</v>
      </c>
      <c r="Q369" s="5">
        <v>1</v>
      </c>
      <c r="R369" s="5">
        <v>1</v>
      </c>
      <c r="S369" s="5">
        <v>1</v>
      </c>
      <c r="T369" s="5">
        <v>1</v>
      </c>
      <c r="U369" s="5">
        <v>2</v>
      </c>
      <c r="V369" s="5">
        <v>1</v>
      </c>
      <c r="W369" s="5">
        <v>1</v>
      </c>
      <c r="X369" s="5">
        <v>1</v>
      </c>
      <c r="Y369" s="5">
        <v>1</v>
      </c>
      <c r="Z369" s="5">
        <v>1</v>
      </c>
      <c r="AA369" s="5">
        <v>0</v>
      </c>
      <c r="AB369" s="5" t="s">
        <v>7171</v>
      </c>
      <c r="AC369" s="5" t="s">
        <v>7172</v>
      </c>
    </row>
    <row r="370" spans="1:29" x14ac:dyDescent="0.3">
      <c r="A370" s="5" t="s">
        <v>7181</v>
      </c>
      <c r="B370" s="5">
        <v>198</v>
      </c>
      <c r="C370" s="5" t="s">
        <v>7182</v>
      </c>
      <c r="E370" s="5" t="s">
        <v>6421</v>
      </c>
      <c r="F370" s="5" t="s">
        <v>5915</v>
      </c>
      <c r="G370" s="5" t="s">
        <v>7183</v>
      </c>
      <c r="I370" s="5" t="s">
        <v>4883</v>
      </c>
      <c r="J370" s="5" t="s">
        <v>4883</v>
      </c>
      <c r="K370" s="5" t="s">
        <v>5917</v>
      </c>
      <c r="L370" s="5">
        <v>1</v>
      </c>
      <c r="M370" s="5">
        <v>1</v>
      </c>
      <c r="N370" s="5">
        <v>1</v>
      </c>
      <c r="O370" s="5">
        <v>1</v>
      </c>
      <c r="P370" s="5">
        <v>2</v>
      </c>
      <c r="Q370" s="5">
        <v>1</v>
      </c>
      <c r="R370" s="5">
        <v>1</v>
      </c>
      <c r="S370" s="5">
        <v>1</v>
      </c>
      <c r="T370" s="5">
        <v>1</v>
      </c>
      <c r="U370" s="5">
        <v>1</v>
      </c>
      <c r="V370" s="5">
        <v>1</v>
      </c>
      <c r="W370" s="5">
        <v>1</v>
      </c>
      <c r="X370" s="5">
        <v>1</v>
      </c>
      <c r="Y370" s="5">
        <v>0</v>
      </c>
      <c r="Z370" s="5">
        <v>1</v>
      </c>
      <c r="AA370" s="5">
        <v>1</v>
      </c>
      <c r="AB370" s="5" t="s">
        <v>7184</v>
      </c>
      <c r="AC370" s="5" t="s">
        <v>7185</v>
      </c>
    </row>
    <row r="371" spans="1:29" x14ac:dyDescent="0.3">
      <c r="A371" s="5" t="s">
        <v>5991</v>
      </c>
      <c r="B371" s="5">
        <v>38</v>
      </c>
      <c r="C371" s="5" t="s">
        <v>5992</v>
      </c>
      <c r="E371" s="5" t="s">
        <v>5123</v>
      </c>
      <c r="F371" s="5" t="s">
        <v>5915</v>
      </c>
      <c r="G371" s="5" t="s">
        <v>5993</v>
      </c>
      <c r="H371" s="5" t="s">
        <v>4980</v>
      </c>
      <c r="J371" s="5" t="s">
        <v>1887</v>
      </c>
      <c r="K371" s="5" t="s">
        <v>5917</v>
      </c>
    </row>
    <row r="372" spans="1:29" x14ac:dyDescent="0.3">
      <c r="A372" s="5" t="s">
        <v>8261</v>
      </c>
      <c r="B372" s="5">
        <v>236</v>
      </c>
      <c r="C372" s="5" t="s">
        <v>8262</v>
      </c>
      <c r="E372" s="5" t="s">
        <v>5123</v>
      </c>
      <c r="F372" s="5" t="s">
        <v>5915</v>
      </c>
      <c r="H372" s="5" t="s">
        <v>7191</v>
      </c>
      <c r="I372" s="5" t="s">
        <v>5785</v>
      </c>
      <c r="J372" s="5" t="s">
        <v>1887</v>
      </c>
      <c r="K372" s="5" t="s">
        <v>5917</v>
      </c>
    </row>
    <row r="373" spans="1:29" x14ac:dyDescent="0.3">
      <c r="A373" s="5" t="s">
        <v>7186</v>
      </c>
      <c r="B373" s="5">
        <v>100</v>
      </c>
      <c r="C373" s="5" t="s">
        <v>7187</v>
      </c>
      <c r="E373" s="5" t="s">
        <v>5123</v>
      </c>
      <c r="F373" s="5" t="s">
        <v>5915</v>
      </c>
      <c r="G373" s="5" t="s">
        <v>7188</v>
      </c>
      <c r="H373" s="5" t="s">
        <v>4980</v>
      </c>
      <c r="J373" s="5" t="s">
        <v>1887</v>
      </c>
      <c r="K373" s="5" t="s">
        <v>5917</v>
      </c>
    </row>
    <row r="374" spans="1:29" x14ac:dyDescent="0.3">
      <c r="A374" s="5" t="s">
        <v>8263</v>
      </c>
      <c r="B374" s="5">
        <v>201</v>
      </c>
      <c r="C374" s="5" t="s">
        <v>8264</v>
      </c>
      <c r="E374" s="5" t="s">
        <v>5123</v>
      </c>
      <c r="F374" s="5" t="s">
        <v>5915</v>
      </c>
      <c r="G374" s="5" t="s">
        <v>5993</v>
      </c>
      <c r="H374" s="5" t="s">
        <v>4980</v>
      </c>
      <c r="J374" s="5" t="s">
        <v>1887</v>
      </c>
      <c r="K374" s="5" t="s">
        <v>5917</v>
      </c>
    </row>
    <row r="375" spans="1:29" x14ac:dyDescent="0.3">
      <c r="A375" s="5" t="s">
        <v>7189</v>
      </c>
      <c r="B375" s="5">
        <v>101</v>
      </c>
      <c r="C375" s="5" t="s">
        <v>7190</v>
      </c>
      <c r="E375" s="5" t="s">
        <v>5123</v>
      </c>
      <c r="F375" s="5" t="s">
        <v>5915</v>
      </c>
      <c r="H375" s="5" t="s">
        <v>7191</v>
      </c>
      <c r="I375" s="5" t="s">
        <v>5785</v>
      </c>
      <c r="J375" s="5" t="s">
        <v>1887</v>
      </c>
      <c r="K375" s="5" t="s">
        <v>5917</v>
      </c>
    </row>
    <row r="376" spans="1:29" x14ac:dyDescent="0.3">
      <c r="A376" s="5" t="s">
        <v>7192</v>
      </c>
      <c r="B376" s="5">
        <v>117</v>
      </c>
      <c r="C376" s="5" t="s">
        <v>7193</v>
      </c>
      <c r="E376" s="5" t="s">
        <v>5123</v>
      </c>
      <c r="F376" s="5" t="s">
        <v>5915</v>
      </c>
      <c r="G376" s="5" t="s">
        <v>7194</v>
      </c>
      <c r="H376" s="5" t="s">
        <v>4980</v>
      </c>
      <c r="I376" s="5" t="s">
        <v>2059</v>
      </c>
      <c r="J376" s="5" t="s">
        <v>1887</v>
      </c>
      <c r="K376" s="5" t="s">
        <v>5917</v>
      </c>
    </row>
    <row r="377" spans="1:29" x14ac:dyDescent="0.3">
      <c r="A377" s="5" t="s">
        <v>8265</v>
      </c>
      <c r="B377" s="5">
        <v>138</v>
      </c>
      <c r="C377" s="5" t="s">
        <v>8266</v>
      </c>
      <c r="E377" s="5" t="s">
        <v>5123</v>
      </c>
      <c r="F377" s="5" t="s">
        <v>5915</v>
      </c>
      <c r="H377" s="5" t="s">
        <v>7113</v>
      </c>
      <c r="I377" s="5" t="s">
        <v>2059</v>
      </c>
      <c r="J377" s="5" t="s">
        <v>1887</v>
      </c>
      <c r="K377" s="5" t="s">
        <v>5917</v>
      </c>
    </row>
    <row r="378" spans="1:29" x14ac:dyDescent="0.3">
      <c r="A378" s="5" t="s">
        <v>7195</v>
      </c>
      <c r="B378" s="5">
        <v>37</v>
      </c>
      <c r="C378" s="5" t="s">
        <v>7196</v>
      </c>
      <c r="E378" s="5" t="s">
        <v>5123</v>
      </c>
      <c r="F378" s="5" t="s">
        <v>5915</v>
      </c>
      <c r="G378" s="5" t="s">
        <v>7194</v>
      </c>
      <c r="H378" s="5" t="s">
        <v>4980</v>
      </c>
      <c r="J378" s="5" t="s">
        <v>1887</v>
      </c>
      <c r="K378" s="5" t="s">
        <v>5917</v>
      </c>
    </row>
    <row r="379" spans="1:29" x14ac:dyDescent="0.3">
      <c r="A379" s="5" t="s">
        <v>7197</v>
      </c>
      <c r="B379" s="5">
        <v>134</v>
      </c>
      <c r="C379" s="5" t="s">
        <v>7198</v>
      </c>
      <c r="E379" s="5" t="s">
        <v>5123</v>
      </c>
      <c r="F379" s="5" t="s">
        <v>5915</v>
      </c>
      <c r="H379" s="5" t="s">
        <v>7113</v>
      </c>
      <c r="I379" s="5" t="s">
        <v>5785</v>
      </c>
      <c r="J379" s="5" t="s">
        <v>1887</v>
      </c>
      <c r="K379" s="5" t="s">
        <v>5917</v>
      </c>
    </row>
    <row r="380" spans="1:29" x14ac:dyDescent="0.3">
      <c r="A380" s="5" t="s">
        <v>5994</v>
      </c>
      <c r="B380" s="5">
        <v>122</v>
      </c>
      <c r="C380" s="5" t="s">
        <v>5995</v>
      </c>
      <c r="E380" s="5" t="s">
        <v>5123</v>
      </c>
      <c r="F380" s="5" t="s">
        <v>5915</v>
      </c>
      <c r="H380" s="5" t="s">
        <v>5996</v>
      </c>
      <c r="I380" s="5" t="s">
        <v>5785</v>
      </c>
      <c r="J380" s="5" t="s">
        <v>1887</v>
      </c>
      <c r="K380" s="5" t="s">
        <v>5917</v>
      </c>
    </row>
    <row r="381" spans="1:29" x14ac:dyDescent="0.3">
      <c r="A381" s="5" t="s">
        <v>7199</v>
      </c>
      <c r="B381" s="5">
        <v>135</v>
      </c>
      <c r="C381" s="5" t="s">
        <v>7200</v>
      </c>
      <c r="E381" s="5" t="s">
        <v>5123</v>
      </c>
      <c r="F381" s="5" t="s">
        <v>5915</v>
      </c>
      <c r="H381" s="5" t="s">
        <v>5996</v>
      </c>
      <c r="I381" s="5" t="s">
        <v>5785</v>
      </c>
      <c r="J381" s="5" t="s">
        <v>1887</v>
      </c>
      <c r="K381" s="5" t="s">
        <v>5917</v>
      </c>
    </row>
    <row r="382" spans="1:29" x14ac:dyDescent="0.3">
      <c r="A382" s="5" t="s">
        <v>7201</v>
      </c>
      <c r="B382" s="5">
        <v>218</v>
      </c>
      <c r="C382" s="5" t="s">
        <v>7202</v>
      </c>
      <c r="E382" s="5" t="s">
        <v>5123</v>
      </c>
      <c r="F382" s="5" t="s">
        <v>5915</v>
      </c>
      <c r="H382" s="5" t="s">
        <v>7191</v>
      </c>
      <c r="I382" s="5" t="s">
        <v>5785</v>
      </c>
      <c r="J382" s="5" t="s">
        <v>1887</v>
      </c>
      <c r="K382" s="5" t="s">
        <v>5917</v>
      </c>
    </row>
    <row r="383" spans="1:29" x14ac:dyDescent="0.3">
      <c r="A383" s="5" t="s">
        <v>7203</v>
      </c>
      <c r="B383" s="5">
        <v>160</v>
      </c>
      <c r="C383" s="5" t="s">
        <v>7204</v>
      </c>
      <c r="E383" s="5" t="s">
        <v>5123</v>
      </c>
      <c r="F383" s="5" t="s">
        <v>5915</v>
      </c>
      <c r="G383" s="5" t="s">
        <v>7194</v>
      </c>
      <c r="H383" s="5" t="s">
        <v>4980</v>
      </c>
      <c r="J383" s="5" t="s">
        <v>1887</v>
      </c>
      <c r="K383" s="5" t="s">
        <v>5917</v>
      </c>
    </row>
    <row r="384" spans="1:29" x14ac:dyDescent="0.3">
      <c r="A384" s="5" t="s">
        <v>7205</v>
      </c>
      <c r="B384" s="5">
        <v>92</v>
      </c>
      <c r="C384" s="5" t="s">
        <v>7206</v>
      </c>
      <c r="E384" s="5" t="s">
        <v>5123</v>
      </c>
      <c r="F384" s="5" t="s">
        <v>5915</v>
      </c>
      <c r="H384" s="5" t="s">
        <v>7207</v>
      </c>
      <c r="I384" s="5" t="s">
        <v>5785</v>
      </c>
      <c r="J384" s="5" t="s">
        <v>1887</v>
      </c>
      <c r="K384" s="5" t="s">
        <v>5917</v>
      </c>
    </row>
    <row r="385" spans="1:29" x14ac:dyDescent="0.3">
      <c r="A385" s="5" t="s">
        <v>7208</v>
      </c>
      <c r="B385" s="5">
        <v>274</v>
      </c>
      <c r="C385" s="5" t="s">
        <v>7209</v>
      </c>
      <c r="E385" s="5" t="s">
        <v>5123</v>
      </c>
      <c r="F385" s="5" t="s">
        <v>5915</v>
      </c>
      <c r="H385" s="5" t="s">
        <v>5996</v>
      </c>
      <c r="I385" s="5" t="s">
        <v>5785</v>
      </c>
      <c r="J385" s="5" t="s">
        <v>1887</v>
      </c>
      <c r="K385" s="5" t="s">
        <v>5917</v>
      </c>
    </row>
    <row r="386" spans="1:29" x14ac:dyDescent="0.3">
      <c r="A386" s="5" t="s">
        <v>7210</v>
      </c>
      <c r="B386" s="5">
        <v>93</v>
      </c>
      <c r="C386" s="5" t="s">
        <v>7211</v>
      </c>
      <c r="E386" s="5" t="s">
        <v>5123</v>
      </c>
      <c r="F386" s="5" t="s">
        <v>5915</v>
      </c>
      <c r="G386" s="5" t="s">
        <v>7194</v>
      </c>
      <c r="H386" s="5" t="s">
        <v>4980</v>
      </c>
      <c r="J386" s="5" t="s">
        <v>1887</v>
      </c>
      <c r="K386" s="5" t="s">
        <v>5917</v>
      </c>
    </row>
    <row r="387" spans="1:29" x14ac:dyDescent="0.3">
      <c r="A387" s="5" t="s">
        <v>5997</v>
      </c>
      <c r="B387" s="5">
        <v>476</v>
      </c>
      <c r="C387" s="5" t="s">
        <v>5998</v>
      </c>
      <c r="E387" s="5" t="s">
        <v>5501</v>
      </c>
      <c r="F387" s="5" t="s">
        <v>5999</v>
      </c>
      <c r="G387" s="5" t="s">
        <v>3091</v>
      </c>
      <c r="H387" s="5" t="s">
        <v>4892</v>
      </c>
      <c r="I387" s="5" t="s">
        <v>4883</v>
      </c>
      <c r="J387" s="5" t="s">
        <v>4883</v>
      </c>
      <c r="K387" s="5" t="s">
        <v>5126</v>
      </c>
      <c r="L387" s="5">
        <v>1</v>
      </c>
      <c r="M387" s="5">
        <v>2</v>
      </c>
      <c r="N387" s="5">
        <v>1</v>
      </c>
      <c r="O387" s="5">
        <v>1</v>
      </c>
      <c r="P387" s="5">
        <v>1</v>
      </c>
      <c r="Q387" s="5">
        <v>1</v>
      </c>
      <c r="R387" s="5">
        <v>1</v>
      </c>
      <c r="S387" s="5">
        <v>2</v>
      </c>
      <c r="T387" s="5">
        <v>1</v>
      </c>
      <c r="U387" s="5">
        <v>1</v>
      </c>
      <c r="V387" s="5">
        <v>2</v>
      </c>
      <c r="W387" s="5">
        <v>0</v>
      </c>
      <c r="X387" s="5">
        <v>1</v>
      </c>
      <c r="Y387" s="5">
        <v>2</v>
      </c>
      <c r="Z387" s="5">
        <v>2</v>
      </c>
      <c r="AA387" s="5">
        <v>2</v>
      </c>
      <c r="AB387" s="5" t="s">
        <v>8267</v>
      </c>
      <c r="AC387" s="5" t="s">
        <v>138</v>
      </c>
    </row>
    <row r="388" spans="1:29" x14ac:dyDescent="0.3">
      <c r="A388" s="5" t="s">
        <v>8268</v>
      </c>
      <c r="B388" s="5">
        <v>392</v>
      </c>
      <c r="C388" s="5" t="s">
        <v>8269</v>
      </c>
      <c r="E388" s="5" t="s">
        <v>5123</v>
      </c>
      <c r="F388" s="5" t="s">
        <v>7214</v>
      </c>
      <c r="G388" s="5" t="s">
        <v>3425</v>
      </c>
      <c r="I388" s="5" t="s">
        <v>4883</v>
      </c>
      <c r="J388" s="5" t="s">
        <v>4883</v>
      </c>
      <c r="K388" s="5" t="s">
        <v>5126</v>
      </c>
      <c r="L388" s="5">
        <v>1</v>
      </c>
      <c r="M388" s="5">
        <v>1</v>
      </c>
      <c r="N388" s="5">
        <v>1</v>
      </c>
      <c r="O388" s="5">
        <v>1</v>
      </c>
      <c r="P388" s="5">
        <v>1</v>
      </c>
      <c r="Q388" s="5">
        <v>1</v>
      </c>
      <c r="R388" s="5">
        <v>1</v>
      </c>
      <c r="S388" s="5">
        <v>1</v>
      </c>
      <c r="T388" s="5">
        <v>1</v>
      </c>
      <c r="U388" s="5">
        <v>1</v>
      </c>
      <c r="V388" s="5">
        <v>0</v>
      </c>
      <c r="W388" s="5">
        <v>0</v>
      </c>
      <c r="X388" s="5">
        <v>1</v>
      </c>
      <c r="Y388" s="5">
        <v>1</v>
      </c>
      <c r="Z388" s="5">
        <v>0</v>
      </c>
      <c r="AA388" s="5">
        <v>0</v>
      </c>
      <c r="AB388" s="5" t="s">
        <v>138</v>
      </c>
      <c r="AC388" s="5" t="s">
        <v>138</v>
      </c>
    </row>
    <row r="389" spans="1:29" x14ac:dyDescent="0.3">
      <c r="A389" s="5" t="s">
        <v>8270</v>
      </c>
      <c r="B389" s="5">
        <v>253</v>
      </c>
      <c r="C389" s="5" t="s">
        <v>8147</v>
      </c>
      <c r="E389" s="5" t="s">
        <v>6413</v>
      </c>
      <c r="F389" s="5" t="s">
        <v>7214</v>
      </c>
      <c r="G389" s="5" t="s">
        <v>5993</v>
      </c>
      <c r="I389" s="5" t="s">
        <v>4883</v>
      </c>
      <c r="J389" s="5" t="s">
        <v>4883</v>
      </c>
      <c r="K389" s="5" t="s">
        <v>5917</v>
      </c>
      <c r="L389" s="5">
        <v>1</v>
      </c>
      <c r="M389" s="5">
        <v>1</v>
      </c>
      <c r="N389" s="5">
        <v>1</v>
      </c>
      <c r="O389" s="5">
        <v>1</v>
      </c>
      <c r="P389" s="5">
        <v>1</v>
      </c>
      <c r="Q389" s="5">
        <v>2</v>
      </c>
      <c r="R389" s="5">
        <v>3</v>
      </c>
      <c r="S389" s="5">
        <v>1</v>
      </c>
      <c r="T389" s="5">
        <v>1</v>
      </c>
      <c r="U389" s="5">
        <v>1</v>
      </c>
      <c r="V389" s="5">
        <v>0</v>
      </c>
      <c r="W389" s="5">
        <v>0</v>
      </c>
      <c r="X389" s="5">
        <v>1</v>
      </c>
      <c r="Y389" s="5">
        <v>0</v>
      </c>
      <c r="Z389" s="5">
        <v>1</v>
      </c>
      <c r="AA389" s="5">
        <v>1</v>
      </c>
      <c r="AB389" s="5" t="s">
        <v>138</v>
      </c>
      <c r="AC389" s="5" t="s">
        <v>138</v>
      </c>
    </row>
    <row r="391" spans="1:29" x14ac:dyDescent="0.3">
      <c r="A391" s="5" t="s">
        <v>7702</v>
      </c>
      <c r="L391" s="5">
        <v>2</v>
      </c>
      <c r="M391" s="5">
        <v>3</v>
      </c>
      <c r="N391" s="5">
        <v>2</v>
      </c>
      <c r="O391" s="5">
        <v>2</v>
      </c>
      <c r="P391" s="5">
        <v>2</v>
      </c>
      <c r="Q391" s="5">
        <v>2</v>
      </c>
      <c r="R391" s="5">
        <v>3</v>
      </c>
      <c r="S391" s="5">
        <v>2</v>
      </c>
      <c r="T391" s="5">
        <v>2</v>
      </c>
      <c r="U391" s="5">
        <v>2</v>
      </c>
      <c r="V391" s="5">
        <v>3</v>
      </c>
      <c r="W391" s="5">
        <v>2</v>
      </c>
      <c r="X391" s="5">
        <v>3</v>
      </c>
      <c r="Y391" s="5">
        <v>1</v>
      </c>
      <c r="Z391" s="5">
        <v>2</v>
      </c>
      <c r="AA391" s="5">
        <v>2</v>
      </c>
    </row>
    <row r="392" spans="1:29" x14ac:dyDescent="0.3">
      <c r="A392" s="5" t="s">
        <v>8271</v>
      </c>
      <c r="B392" s="5">
        <v>338</v>
      </c>
      <c r="C392" s="5" t="s">
        <v>8272</v>
      </c>
      <c r="E392" s="5" t="s">
        <v>5123</v>
      </c>
      <c r="F392" s="5" t="s">
        <v>7240</v>
      </c>
      <c r="G392" s="5" t="s">
        <v>1958</v>
      </c>
      <c r="H392" s="5" t="s">
        <v>5103</v>
      </c>
      <c r="I392" s="5" t="s">
        <v>4883</v>
      </c>
      <c r="J392" s="5" t="s">
        <v>4883</v>
      </c>
      <c r="K392" s="5" t="s">
        <v>5126</v>
      </c>
      <c r="L392" s="5">
        <v>1</v>
      </c>
      <c r="M392" s="5">
        <v>1</v>
      </c>
      <c r="N392" s="5">
        <v>1</v>
      </c>
      <c r="O392" s="5">
        <v>1</v>
      </c>
      <c r="P392" s="5">
        <v>1</v>
      </c>
      <c r="Q392" s="5">
        <v>1</v>
      </c>
      <c r="R392" s="5">
        <v>1</v>
      </c>
      <c r="S392" s="5">
        <v>1</v>
      </c>
      <c r="T392" s="5">
        <v>1</v>
      </c>
      <c r="U392" s="5">
        <v>1</v>
      </c>
      <c r="V392" s="5">
        <v>2</v>
      </c>
      <c r="W392" s="5">
        <v>1</v>
      </c>
      <c r="X392" s="5">
        <v>2</v>
      </c>
      <c r="Y392" s="5">
        <v>0</v>
      </c>
      <c r="Z392" s="5">
        <v>1</v>
      </c>
      <c r="AA392" s="5">
        <v>2</v>
      </c>
      <c r="AB392" s="5" t="s">
        <v>8273</v>
      </c>
      <c r="AC392" s="5" t="s">
        <v>8274</v>
      </c>
    </row>
    <row r="393" spans="1:29" x14ac:dyDescent="0.3">
      <c r="A393" s="5" t="s">
        <v>7439</v>
      </c>
      <c r="B393" s="5">
        <v>178</v>
      </c>
      <c r="C393" s="5" t="s">
        <v>7440</v>
      </c>
      <c r="E393" s="5" t="s">
        <v>6413</v>
      </c>
      <c r="F393" s="5" t="s">
        <v>7441</v>
      </c>
      <c r="G393" s="5" t="s">
        <v>4201</v>
      </c>
      <c r="J393" s="5" t="s">
        <v>4883</v>
      </c>
      <c r="K393" s="5" t="s">
        <v>5126</v>
      </c>
      <c r="L393" s="5">
        <v>1</v>
      </c>
      <c r="M393" s="5">
        <v>2</v>
      </c>
      <c r="N393" s="5">
        <v>1</v>
      </c>
      <c r="O393" s="5">
        <v>1</v>
      </c>
      <c r="P393" s="5">
        <v>1</v>
      </c>
      <c r="Q393" s="5">
        <v>1</v>
      </c>
      <c r="R393" s="5">
        <v>2</v>
      </c>
      <c r="S393" s="5">
        <v>1</v>
      </c>
      <c r="T393" s="5">
        <v>1</v>
      </c>
      <c r="U393" s="5">
        <v>1</v>
      </c>
      <c r="V393" s="5">
        <v>1</v>
      </c>
      <c r="W393" s="5">
        <v>1</v>
      </c>
      <c r="X393" s="5">
        <v>1</v>
      </c>
      <c r="Y393" s="5">
        <v>1</v>
      </c>
      <c r="Z393" s="5">
        <v>1</v>
      </c>
      <c r="AA393" s="5">
        <v>0</v>
      </c>
      <c r="AB393" s="5" t="s">
        <v>7442</v>
      </c>
      <c r="AC393" s="5" t="s">
        <v>7443</v>
      </c>
    </row>
    <row r="395" spans="1:29" x14ac:dyDescent="0.3">
      <c r="A395" s="5" t="s">
        <v>7703</v>
      </c>
      <c r="L395" s="5">
        <v>46</v>
      </c>
      <c r="M395" s="5">
        <v>50</v>
      </c>
      <c r="N395" s="5">
        <v>43</v>
      </c>
      <c r="O395" s="5">
        <v>48</v>
      </c>
      <c r="P395" s="5">
        <v>55</v>
      </c>
      <c r="Q395" s="5">
        <v>59</v>
      </c>
      <c r="R395" s="5">
        <v>59</v>
      </c>
      <c r="S395" s="5">
        <v>53</v>
      </c>
      <c r="T395" s="5">
        <v>46</v>
      </c>
      <c r="U395" s="5">
        <v>56</v>
      </c>
      <c r="V395" s="5">
        <v>21</v>
      </c>
      <c r="W395" s="5">
        <v>14</v>
      </c>
      <c r="X395" s="5">
        <v>43</v>
      </c>
      <c r="Y395" s="5">
        <v>43</v>
      </c>
      <c r="Z395" s="5">
        <v>43</v>
      </c>
      <c r="AA395" s="5">
        <v>47</v>
      </c>
    </row>
    <row r="396" spans="1:29" x14ac:dyDescent="0.3">
      <c r="A396" s="5" t="s">
        <v>6105</v>
      </c>
      <c r="B396" s="5">
        <v>408</v>
      </c>
      <c r="C396" s="5" t="s">
        <v>6106</v>
      </c>
      <c r="E396" s="5" t="s">
        <v>4922</v>
      </c>
      <c r="F396" s="5" t="s">
        <v>6107</v>
      </c>
      <c r="G396" s="5" t="s">
        <v>6108</v>
      </c>
      <c r="J396" s="5" t="s">
        <v>5171</v>
      </c>
      <c r="K396" s="5" t="s">
        <v>5366</v>
      </c>
      <c r="L396" s="5">
        <v>1</v>
      </c>
      <c r="M396" s="5">
        <v>2</v>
      </c>
      <c r="N396" s="5">
        <v>1</v>
      </c>
      <c r="O396" s="5">
        <v>1</v>
      </c>
      <c r="P396" s="5">
        <v>1</v>
      </c>
      <c r="Q396" s="5">
        <v>1</v>
      </c>
      <c r="R396" s="5">
        <v>1</v>
      </c>
      <c r="S396" s="5">
        <v>1</v>
      </c>
      <c r="T396" s="5">
        <v>1</v>
      </c>
      <c r="U396" s="5">
        <v>2</v>
      </c>
      <c r="V396" s="5">
        <v>1</v>
      </c>
      <c r="W396" s="5">
        <v>3</v>
      </c>
      <c r="X396" s="5">
        <v>2</v>
      </c>
      <c r="Y396" s="5">
        <v>1</v>
      </c>
      <c r="Z396" s="5">
        <v>1</v>
      </c>
      <c r="AA396" s="5">
        <v>1</v>
      </c>
      <c r="AB396" s="5" t="s">
        <v>8275</v>
      </c>
      <c r="AC396" s="5" t="s">
        <v>6121</v>
      </c>
    </row>
    <row r="397" spans="1:29" x14ac:dyDescent="0.3">
      <c r="A397" s="5" t="s">
        <v>7491</v>
      </c>
      <c r="B397" s="5">
        <v>155</v>
      </c>
      <c r="C397" s="5" t="s">
        <v>7492</v>
      </c>
      <c r="E397" s="5" t="s">
        <v>7084</v>
      </c>
      <c r="F397" s="5" t="s">
        <v>6107</v>
      </c>
      <c r="G397" s="5" t="s">
        <v>7493</v>
      </c>
      <c r="H397" s="5" t="s">
        <v>4980</v>
      </c>
      <c r="K397" s="5" t="s">
        <v>4971</v>
      </c>
    </row>
    <row r="398" spans="1:29" x14ac:dyDescent="0.3">
      <c r="A398" s="5" t="s">
        <v>8276</v>
      </c>
      <c r="B398" s="5">
        <v>313</v>
      </c>
      <c r="C398" s="5" t="s">
        <v>8277</v>
      </c>
      <c r="E398" s="5" t="s">
        <v>5123</v>
      </c>
      <c r="F398" s="5" t="s">
        <v>6107</v>
      </c>
      <c r="G398" s="5" t="s">
        <v>2014</v>
      </c>
      <c r="I398" s="5" t="s">
        <v>4883</v>
      </c>
      <c r="J398" s="5" t="s">
        <v>4883</v>
      </c>
      <c r="K398" s="5" t="s">
        <v>5339</v>
      </c>
      <c r="L398" s="5">
        <v>1</v>
      </c>
      <c r="M398" s="5">
        <v>1</v>
      </c>
      <c r="N398" s="5">
        <v>1</v>
      </c>
      <c r="O398" s="5">
        <v>1</v>
      </c>
      <c r="P398" s="5">
        <v>1</v>
      </c>
      <c r="Q398" s="5">
        <v>1</v>
      </c>
      <c r="R398" s="5">
        <v>1</v>
      </c>
      <c r="S398" s="5">
        <v>1</v>
      </c>
      <c r="T398" s="5">
        <v>1</v>
      </c>
      <c r="U398" s="5">
        <v>1</v>
      </c>
      <c r="V398" s="5">
        <v>0</v>
      </c>
      <c r="W398" s="5">
        <v>0</v>
      </c>
      <c r="X398" s="5">
        <v>1</v>
      </c>
      <c r="Y398" s="5">
        <v>1</v>
      </c>
      <c r="Z398" s="5">
        <v>1</v>
      </c>
      <c r="AA398" s="5">
        <v>1</v>
      </c>
      <c r="AB398" s="5" t="s">
        <v>138</v>
      </c>
      <c r="AC398" s="5" t="s">
        <v>138</v>
      </c>
    </row>
    <row r="399" spans="1:29" x14ac:dyDescent="0.3">
      <c r="A399" s="5" t="s">
        <v>7499</v>
      </c>
      <c r="B399" s="5">
        <v>350</v>
      </c>
      <c r="C399" s="5" t="s">
        <v>7500</v>
      </c>
      <c r="E399" s="5" t="s">
        <v>6421</v>
      </c>
      <c r="F399" s="5" t="s">
        <v>6107</v>
      </c>
      <c r="G399" s="5" t="s">
        <v>2014</v>
      </c>
      <c r="I399" s="5" t="s">
        <v>4883</v>
      </c>
      <c r="J399" s="5" t="s">
        <v>4883</v>
      </c>
      <c r="K399" s="5" t="s">
        <v>4883</v>
      </c>
      <c r="L399" s="5">
        <v>1</v>
      </c>
      <c r="M399" s="5">
        <v>1</v>
      </c>
      <c r="N399" s="5">
        <v>1</v>
      </c>
      <c r="O399" s="5">
        <v>1</v>
      </c>
      <c r="P399" s="5">
        <v>1</v>
      </c>
      <c r="Q399" s="5">
        <v>1</v>
      </c>
      <c r="R399" s="5">
        <v>1</v>
      </c>
      <c r="S399" s="5">
        <v>1</v>
      </c>
      <c r="T399" s="5">
        <v>1</v>
      </c>
      <c r="U399" s="5">
        <v>2</v>
      </c>
      <c r="V399" s="5">
        <v>0</v>
      </c>
      <c r="W399" s="5">
        <v>0</v>
      </c>
      <c r="X399" s="5">
        <v>1</v>
      </c>
      <c r="Y399" s="5">
        <v>1</v>
      </c>
      <c r="Z399" s="5">
        <v>1</v>
      </c>
      <c r="AA399" s="5">
        <v>1</v>
      </c>
      <c r="AB399" s="5" t="s">
        <v>138</v>
      </c>
      <c r="AC399" s="5" t="s">
        <v>138</v>
      </c>
    </row>
    <row r="400" spans="1:29" x14ac:dyDescent="0.3">
      <c r="A400" s="5" t="s">
        <v>8278</v>
      </c>
      <c r="B400" s="5">
        <v>438</v>
      </c>
      <c r="C400" s="5" t="s">
        <v>8279</v>
      </c>
      <c r="E400" s="5" t="s">
        <v>5123</v>
      </c>
      <c r="F400" s="5" t="s">
        <v>6107</v>
      </c>
      <c r="G400" s="5" t="s">
        <v>2116</v>
      </c>
      <c r="I400" s="5" t="s">
        <v>4883</v>
      </c>
      <c r="J400" s="5" t="s">
        <v>4883</v>
      </c>
      <c r="K400" s="5" t="s">
        <v>4883</v>
      </c>
      <c r="L400" s="5">
        <v>2</v>
      </c>
      <c r="M400" s="5">
        <v>1</v>
      </c>
      <c r="N400" s="5">
        <v>1</v>
      </c>
      <c r="O400" s="5">
        <v>1</v>
      </c>
      <c r="P400" s="5">
        <v>1</v>
      </c>
      <c r="Q400" s="5">
        <v>1</v>
      </c>
      <c r="R400" s="5">
        <v>1</v>
      </c>
      <c r="S400" s="5">
        <v>1</v>
      </c>
      <c r="T400" s="5">
        <v>1</v>
      </c>
      <c r="U400" s="5">
        <v>2</v>
      </c>
      <c r="V400" s="5">
        <v>1</v>
      </c>
      <c r="W400" s="5">
        <v>1</v>
      </c>
      <c r="X400" s="5">
        <v>1</v>
      </c>
      <c r="Y400" s="5">
        <v>1</v>
      </c>
      <c r="Z400" s="5">
        <v>1</v>
      </c>
      <c r="AA400" s="5">
        <v>1</v>
      </c>
      <c r="AB400" s="5" t="s">
        <v>8280</v>
      </c>
      <c r="AC400" s="5" t="s">
        <v>8281</v>
      </c>
    </row>
    <row r="401" spans="1:29" x14ac:dyDescent="0.3">
      <c r="A401" s="5" t="s">
        <v>6159</v>
      </c>
      <c r="B401" s="5">
        <v>1055</v>
      </c>
      <c r="C401" s="5" t="s">
        <v>6160</v>
      </c>
      <c r="E401" s="5" t="s">
        <v>4922</v>
      </c>
      <c r="F401" s="5" t="s">
        <v>6107</v>
      </c>
      <c r="G401" s="5" t="s">
        <v>6161</v>
      </c>
      <c r="I401" s="5" t="s">
        <v>4883</v>
      </c>
      <c r="J401" s="5" t="s">
        <v>4883</v>
      </c>
      <c r="K401" s="5" t="s">
        <v>5126</v>
      </c>
      <c r="L401" s="5">
        <v>1</v>
      </c>
      <c r="M401" s="5">
        <v>1</v>
      </c>
      <c r="N401" s="5">
        <v>1</v>
      </c>
      <c r="O401" s="5">
        <v>1</v>
      </c>
      <c r="P401" s="5">
        <v>1</v>
      </c>
      <c r="Q401" s="5">
        <v>2</v>
      </c>
      <c r="R401" s="5">
        <v>1</v>
      </c>
      <c r="S401" s="5">
        <v>1</v>
      </c>
      <c r="T401" s="5">
        <v>1</v>
      </c>
      <c r="U401" s="5">
        <v>1</v>
      </c>
      <c r="V401" s="5">
        <v>0</v>
      </c>
      <c r="W401" s="5">
        <v>0</v>
      </c>
      <c r="X401" s="5">
        <v>1</v>
      </c>
      <c r="Y401" s="5">
        <v>1</v>
      </c>
      <c r="Z401" s="5">
        <v>1</v>
      </c>
      <c r="AA401" s="5">
        <v>1</v>
      </c>
      <c r="AB401" s="5" t="s">
        <v>138</v>
      </c>
      <c r="AC401" s="5" t="s">
        <v>138</v>
      </c>
    </row>
    <row r="402" spans="1:29" x14ac:dyDescent="0.3">
      <c r="A402" s="5" t="s">
        <v>8282</v>
      </c>
      <c r="B402" s="5">
        <v>237</v>
      </c>
      <c r="C402" s="5" t="s">
        <v>8283</v>
      </c>
      <c r="E402" s="5" t="s">
        <v>5123</v>
      </c>
      <c r="F402" s="5" t="s">
        <v>6107</v>
      </c>
      <c r="G402" s="5" t="s">
        <v>2014</v>
      </c>
      <c r="J402" s="5" t="s">
        <v>4883</v>
      </c>
      <c r="K402" s="5" t="s">
        <v>5126</v>
      </c>
      <c r="L402" s="5">
        <v>1</v>
      </c>
      <c r="M402" s="5">
        <v>1</v>
      </c>
      <c r="N402" s="5">
        <v>1</v>
      </c>
      <c r="O402" s="5">
        <v>1</v>
      </c>
      <c r="P402" s="5">
        <v>1</v>
      </c>
      <c r="Q402" s="5">
        <v>1</v>
      </c>
      <c r="R402" s="5">
        <v>1</v>
      </c>
      <c r="S402" s="5">
        <v>1</v>
      </c>
      <c r="T402" s="5">
        <v>2</v>
      </c>
      <c r="U402" s="5">
        <v>1</v>
      </c>
      <c r="V402" s="5">
        <v>0</v>
      </c>
      <c r="W402" s="5">
        <v>0</v>
      </c>
      <c r="X402" s="5">
        <v>0</v>
      </c>
      <c r="Y402" s="5">
        <v>1</v>
      </c>
      <c r="Z402" s="5">
        <v>2</v>
      </c>
      <c r="AA402" s="5">
        <v>1</v>
      </c>
      <c r="AB402" s="5" t="s">
        <v>138</v>
      </c>
      <c r="AC402" s="5" t="s">
        <v>138</v>
      </c>
    </row>
    <row r="403" spans="1:29" x14ac:dyDescent="0.3">
      <c r="A403" s="5" t="s">
        <v>8284</v>
      </c>
      <c r="B403" s="5">
        <v>350</v>
      </c>
      <c r="C403" s="5" t="s">
        <v>8285</v>
      </c>
      <c r="E403" s="5" t="s">
        <v>5123</v>
      </c>
      <c r="F403" s="5" t="s">
        <v>6107</v>
      </c>
      <c r="G403" s="5" t="s">
        <v>8286</v>
      </c>
      <c r="I403" s="5" t="s">
        <v>4883</v>
      </c>
      <c r="J403" s="5" t="s">
        <v>4883</v>
      </c>
      <c r="K403" s="5" t="s">
        <v>6513</v>
      </c>
      <c r="L403" s="5">
        <v>1</v>
      </c>
      <c r="M403" s="5">
        <v>2</v>
      </c>
      <c r="N403" s="5">
        <v>1</v>
      </c>
      <c r="O403" s="5">
        <v>1</v>
      </c>
      <c r="P403" s="5">
        <v>1</v>
      </c>
      <c r="Q403" s="5">
        <v>2</v>
      </c>
      <c r="R403" s="5">
        <v>2</v>
      </c>
      <c r="S403" s="5">
        <v>2</v>
      </c>
      <c r="T403" s="5">
        <v>1</v>
      </c>
      <c r="U403" s="5">
        <v>2</v>
      </c>
      <c r="V403" s="5">
        <v>1</v>
      </c>
      <c r="W403" s="5">
        <v>1</v>
      </c>
      <c r="X403" s="5">
        <v>1</v>
      </c>
      <c r="Y403" s="5">
        <v>1</v>
      </c>
      <c r="Z403" s="5">
        <v>1</v>
      </c>
      <c r="AA403" s="5">
        <v>2</v>
      </c>
      <c r="AB403" s="5" t="s">
        <v>8287</v>
      </c>
      <c r="AC403" s="5" t="s">
        <v>8288</v>
      </c>
    </row>
    <row r="404" spans="1:29" x14ac:dyDescent="0.3">
      <c r="A404" s="5" t="s">
        <v>8289</v>
      </c>
      <c r="B404" s="5">
        <v>615</v>
      </c>
      <c r="C404" s="5" t="s">
        <v>8290</v>
      </c>
      <c r="E404" s="5" t="s">
        <v>5123</v>
      </c>
      <c r="F404" s="5" t="s">
        <v>6107</v>
      </c>
      <c r="G404" s="5" t="s">
        <v>8291</v>
      </c>
      <c r="I404" s="5" t="s">
        <v>4883</v>
      </c>
      <c r="J404" s="5" t="s">
        <v>4883</v>
      </c>
      <c r="K404" s="5" t="s">
        <v>5126</v>
      </c>
      <c r="L404" s="5">
        <v>1</v>
      </c>
      <c r="M404" s="5">
        <v>1</v>
      </c>
      <c r="N404" s="5">
        <v>1</v>
      </c>
      <c r="O404" s="5">
        <v>1</v>
      </c>
      <c r="P404" s="5">
        <v>1</v>
      </c>
      <c r="Q404" s="5">
        <v>1</v>
      </c>
      <c r="R404" s="5">
        <v>1</v>
      </c>
      <c r="S404" s="5">
        <v>1</v>
      </c>
      <c r="T404" s="5">
        <v>1</v>
      </c>
      <c r="U404" s="5">
        <v>1</v>
      </c>
      <c r="V404" s="5">
        <v>0</v>
      </c>
      <c r="W404" s="5">
        <v>0</v>
      </c>
      <c r="X404" s="5">
        <v>0</v>
      </c>
      <c r="Y404" s="5">
        <v>1</v>
      </c>
      <c r="Z404" s="5">
        <v>1</v>
      </c>
      <c r="AA404" s="5">
        <v>0</v>
      </c>
      <c r="AB404" s="5" t="s">
        <v>138</v>
      </c>
      <c r="AC404" s="5" t="s">
        <v>138</v>
      </c>
    </row>
    <row r="405" spans="1:29" x14ac:dyDescent="0.3">
      <c r="A405" s="5" t="s">
        <v>8292</v>
      </c>
      <c r="B405" s="5">
        <v>375</v>
      </c>
      <c r="C405" s="5" t="s">
        <v>8293</v>
      </c>
      <c r="E405" s="5" t="s">
        <v>5123</v>
      </c>
      <c r="F405" s="5" t="s">
        <v>6107</v>
      </c>
      <c r="G405" s="5" t="s">
        <v>8294</v>
      </c>
      <c r="I405" s="5" t="s">
        <v>4883</v>
      </c>
      <c r="J405" s="5" t="s">
        <v>4883</v>
      </c>
      <c r="K405" s="5" t="s">
        <v>5126</v>
      </c>
      <c r="L405" s="5">
        <v>1</v>
      </c>
      <c r="M405" s="5">
        <v>1</v>
      </c>
      <c r="N405" s="5">
        <v>1</v>
      </c>
      <c r="O405" s="5">
        <v>1</v>
      </c>
      <c r="P405" s="5">
        <v>2</v>
      </c>
      <c r="Q405" s="5">
        <v>1</v>
      </c>
      <c r="R405" s="5">
        <v>1</v>
      </c>
      <c r="S405" s="5">
        <v>1</v>
      </c>
      <c r="T405" s="5">
        <v>1</v>
      </c>
      <c r="U405" s="5">
        <v>1</v>
      </c>
      <c r="V405" s="5">
        <v>1</v>
      </c>
      <c r="W405" s="5">
        <v>1</v>
      </c>
      <c r="X405" s="5">
        <v>1</v>
      </c>
      <c r="Y405" s="5">
        <v>1</v>
      </c>
      <c r="Z405" s="5">
        <v>2</v>
      </c>
      <c r="AA405" s="5">
        <v>1</v>
      </c>
      <c r="AB405" s="5" t="s">
        <v>8295</v>
      </c>
      <c r="AC405" s="5" t="s">
        <v>8296</v>
      </c>
    </row>
    <row r="406" spans="1:29" x14ac:dyDescent="0.3">
      <c r="A406" s="5" t="s">
        <v>8297</v>
      </c>
      <c r="B406" s="5">
        <v>650</v>
      </c>
      <c r="C406" s="5" t="s">
        <v>8298</v>
      </c>
      <c r="E406" s="5" t="s">
        <v>5123</v>
      </c>
      <c r="F406" s="5" t="s">
        <v>6107</v>
      </c>
      <c r="G406" s="5" t="s">
        <v>8299</v>
      </c>
      <c r="H406" s="5" t="s">
        <v>6457</v>
      </c>
      <c r="I406" s="5" t="s">
        <v>4883</v>
      </c>
      <c r="J406" s="5" t="s">
        <v>4883</v>
      </c>
      <c r="K406" s="5" t="s">
        <v>7714</v>
      </c>
      <c r="L406" s="5">
        <v>1</v>
      </c>
      <c r="M406" s="5">
        <v>1</v>
      </c>
      <c r="N406" s="5">
        <v>1</v>
      </c>
      <c r="O406" s="5">
        <v>1</v>
      </c>
      <c r="P406" s="5">
        <v>1</v>
      </c>
      <c r="Q406" s="5">
        <v>1</v>
      </c>
      <c r="R406" s="5">
        <v>1</v>
      </c>
      <c r="S406" s="5">
        <v>1</v>
      </c>
      <c r="T406" s="5">
        <v>2</v>
      </c>
      <c r="U406" s="5">
        <v>1</v>
      </c>
      <c r="V406" s="5">
        <v>1</v>
      </c>
      <c r="W406" s="5">
        <v>0</v>
      </c>
      <c r="X406" s="5">
        <v>1</v>
      </c>
      <c r="Y406" s="5">
        <v>1</v>
      </c>
      <c r="Z406" s="5">
        <v>1</v>
      </c>
      <c r="AA406" s="5">
        <v>2</v>
      </c>
      <c r="AB406" s="5" t="s">
        <v>8300</v>
      </c>
      <c r="AC406" s="5" t="s">
        <v>138</v>
      </c>
    </row>
    <row r="407" spans="1:29" x14ac:dyDescent="0.3">
      <c r="A407" s="5" t="s">
        <v>8301</v>
      </c>
      <c r="B407" s="5">
        <v>401</v>
      </c>
      <c r="C407" s="5" t="s">
        <v>8302</v>
      </c>
      <c r="E407" s="5" t="s">
        <v>5123</v>
      </c>
      <c r="F407" s="5" t="s">
        <v>6107</v>
      </c>
      <c r="G407" s="5" t="s">
        <v>8303</v>
      </c>
      <c r="H407" s="5" t="s">
        <v>5148</v>
      </c>
      <c r="K407" s="5" t="s">
        <v>5148</v>
      </c>
      <c r="L407" s="5">
        <v>1</v>
      </c>
      <c r="M407" s="5">
        <v>1</v>
      </c>
      <c r="N407" s="5">
        <v>1</v>
      </c>
      <c r="O407" s="5">
        <v>1</v>
      </c>
      <c r="P407" s="5">
        <v>4</v>
      </c>
      <c r="Q407" s="5">
        <v>1</v>
      </c>
      <c r="R407" s="5">
        <v>1</v>
      </c>
      <c r="S407" s="5">
        <v>1</v>
      </c>
      <c r="T407" s="5">
        <v>2</v>
      </c>
      <c r="U407" s="5">
        <v>2</v>
      </c>
      <c r="V407" s="5">
        <v>0</v>
      </c>
      <c r="W407" s="5">
        <v>0</v>
      </c>
      <c r="X407" s="5">
        <v>0</v>
      </c>
      <c r="Y407" s="5">
        <v>1</v>
      </c>
      <c r="Z407" s="5">
        <v>1</v>
      </c>
      <c r="AA407" s="5">
        <v>1</v>
      </c>
      <c r="AB407" s="5" t="s">
        <v>138</v>
      </c>
      <c r="AC407" s="5" t="s">
        <v>138</v>
      </c>
    </row>
    <row r="408" spans="1:29" x14ac:dyDescent="0.3">
      <c r="A408" s="5" t="s">
        <v>8304</v>
      </c>
      <c r="B408" s="5">
        <v>359</v>
      </c>
      <c r="C408" s="5" t="s">
        <v>7761</v>
      </c>
      <c r="E408" s="5" t="s">
        <v>5123</v>
      </c>
      <c r="F408" s="5" t="s">
        <v>6107</v>
      </c>
      <c r="G408" s="5" t="s">
        <v>8305</v>
      </c>
      <c r="I408" s="5" t="s">
        <v>4883</v>
      </c>
      <c r="J408" s="5" t="s">
        <v>4883</v>
      </c>
      <c r="K408" s="5" t="s">
        <v>5126</v>
      </c>
      <c r="L408" s="5">
        <v>1</v>
      </c>
      <c r="M408" s="5">
        <v>1</v>
      </c>
      <c r="N408" s="5">
        <v>1</v>
      </c>
      <c r="O408" s="5">
        <v>1</v>
      </c>
      <c r="P408" s="5">
        <v>1</v>
      </c>
      <c r="Q408" s="5">
        <v>1</v>
      </c>
      <c r="R408" s="5">
        <v>2</v>
      </c>
      <c r="S408" s="5">
        <v>1</v>
      </c>
      <c r="T408" s="5">
        <v>1</v>
      </c>
      <c r="U408" s="5">
        <v>1</v>
      </c>
      <c r="V408" s="5">
        <v>1</v>
      </c>
      <c r="W408" s="5">
        <v>1</v>
      </c>
      <c r="X408" s="5">
        <v>3</v>
      </c>
      <c r="Y408" s="5">
        <v>0</v>
      </c>
      <c r="Z408" s="5">
        <v>2</v>
      </c>
      <c r="AA408" s="5">
        <v>1</v>
      </c>
      <c r="AB408" s="5" t="s">
        <v>8306</v>
      </c>
      <c r="AC408" s="5" t="s">
        <v>8307</v>
      </c>
    </row>
    <row r="409" spans="1:29" x14ac:dyDescent="0.3">
      <c r="A409" s="5" t="s">
        <v>8308</v>
      </c>
      <c r="B409" s="5">
        <v>330</v>
      </c>
      <c r="C409" s="5" t="s">
        <v>8309</v>
      </c>
      <c r="E409" s="5" t="s">
        <v>5123</v>
      </c>
      <c r="F409" s="5" t="s">
        <v>6107</v>
      </c>
      <c r="G409" s="5" t="s">
        <v>2014</v>
      </c>
      <c r="I409" s="5" t="s">
        <v>4883</v>
      </c>
      <c r="J409" s="5" t="s">
        <v>4883</v>
      </c>
      <c r="K409" s="5" t="s">
        <v>5126</v>
      </c>
      <c r="L409" s="5">
        <v>1</v>
      </c>
      <c r="M409" s="5">
        <v>1</v>
      </c>
      <c r="N409" s="5">
        <v>1</v>
      </c>
      <c r="O409" s="5">
        <v>1</v>
      </c>
      <c r="P409" s="5">
        <v>1</v>
      </c>
      <c r="Q409" s="5">
        <v>1</v>
      </c>
      <c r="R409" s="5">
        <v>2</v>
      </c>
      <c r="S409" s="5">
        <v>1</v>
      </c>
      <c r="T409" s="5">
        <v>1</v>
      </c>
      <c r="U409" s="5">
        <v>1</v>
      </c>
      <c r="V409" s="5">
        <v>0</v>
      </c>
      <c r="W409" s="5">
        <v>0</v>
      </c>
      <c r="X409" s="5">
        <v>1</v>
      </c>
      <c r="Y409" s="5">
        <v>1</v>
      </c>
      <c r="Z409" s="5">
        <v>0</v>
      </c>
      <c r="AA409" s="5">
        <v>1</v>
      </c>
      <c r="AB409" s="5" t="s">
        <v>138</v>
      </c>
      <c r="AC409" s="5" t="s">
        <v>138</v>
      </c>
    </row>
    <row r="410" spans="1:29" x14ac:dyDescent="0.3">
      <c r="A410" s="5" t="s">
        <v>8310</v>
      </c>
      <c r="B410" s="5">
        <v>209</v>
      </c>
      <c r="C410" s="5" t="s">
        <v>8311</v>
      </c>
      <c r="E410" s="5" t="s">
        <v>5123</v>
      </c>
      <c r="F410" s="5" t="s">
        <v>6107</v>
      </c>
      <c r="G410" s="5" t="s">
        <v>2116</v>
      </c>
      <c r="H410" s="5" t="s">
        <v>4892</v>
      </c>
      <c r="I410" s="5" t="s">
        <v>4883</v>
      </c>
      <c r="J410" s="5" t="s">
        <v>4883</v>
      </c>
      <c r="K410" s="5" t="s">
        <v>6513</v>
      </c>
    </row>
    <row r="411" spans="1:29" x14ac:dyDescent="0.3">
      <c r="A411" s="5" t="s">
        <v>7532</v>
      </c>
      <c r="B411" s="5">
        <v>182</v>
      </c>
      <c r="C411" s="5" t="s">
        <v>7533</v>
      </c>
      <c r="E411" s="5" t="s">
        <v>6413</v>
      </c>
      <c r="F411" s="5" t="s">
        <v>6107</v>
      </c>
      <c r="G411" s="5" t="s">
        <v>2014</v>
      </c>
      <c r="H411" s="5" t="s">
        <v>4892</v>
      </c>
      <c r="I411" s="5" t="s">
        <v>4883</v>
      </c>
      <c r="J411" s="5" t="s">
        <v>4883</v>
      </c>
      <c r="K411" s="5" t="s">
        <v>5126</v>
      </c>
      <c r="L411" s="5">
        <v>2</v>
      </c>
      <c r="M411" s="5">
        <v>2</v>
      </c>
      <c r="N411" s="5">
        <v>1</v>
      </c>
      <c r="O411" s="5">
        <v>2</v>
      </c>
      <c r="P411" s="5">
        <v>2</v>
      </c>
      <c r="Q411" s="5">
        <v>1</v>
      </c>
      <c r="R411" s="5">
        <v>2</v>
      </c>
      <c r="S411" s="5">
        <v>1</v>
      </c>
      <c r="T411" s="5">
        <v>1</v>
      </c>
      <c r="U411" s="5">
        <v>2</v>
      </c>
      <c r="V411" s="5">
        <v>0</v>
      </c>
      <c r="W411" s="5">
        <v>0</v>
      </c>
      <c r="X411" s="5">
        <v>2</v>
      </c>
      <c r="Y411" s="5">
        <v>1</v>
      </c>
      <c r="Z411" s="5">
        <v>3</v>
      </c>
      <c r="AA411" s="5">
        <v>1</v>
      </c>
      <c r="AB411" s="5" t="s">
        <v>138</v>
      </c>
      <c r="AC411" s="5" t="s">
        <v>138</v>
      </c>
    </row>
    <row r="412" spans="1:29" x14ac:dyDescent="0.3">
      <c r="A412" s="5" t="s">
        <v>8312</v>
      </c>
      <c r="B412" s="5">
        <v>408</v>
      </c>
      <c r="C412" s="5" t="s">
        <v>8313</v>
      </c>
      <c r="E412" s="5" t="s">
        <v>5123</v>
      </c>
      <c r="F412" s="5" t="s">
        <v>6107</v>
      </c>
      <c r="G412" s="5" t="s">
        <v>8314</v>
      </c>
      <c r="H412" s="5" t="s">
        <v>6457</v>
      </c>
      <c r="I412" s="5" t="s">
        <v>4883</v>
      </c>
      <c r="J412" s="5" t="s">
        <v>4883</v>
      </c>
      <c r="K412" s="5" t="s">
        <v>7714</v>
      </c>
      <c r="L412" s="5">
        <v>1</v>
      </c>
      <c r="M412" s="5">
        <v>1</v>
      </c>
      <c r="N412" s="5">
        <v>1</v>
      </c>
      <c r="O412" s="5">
        <v>1</v>
      </c>
      <c r="P412" s="5">
        <v>1</v>
      </c>
      <c r="Q412" s="5">
        <v>1</v>
      </c>
      <c r="R412" s="5">
        <v>3</v>
      </c>
      <c r="S412" s="5">
        <v>1</v>
      </c>
      <c r="T412" s="5">
        <v>1</v>
      </c>
      <c r="U412" s="5">
        <v>1</v>
      </c>
      <c r="V412" s="5">
        <v>0</v>
      </c>
      <c r="W412" s="5">
        <v>0</v>
      </c>
      <c r="X412" s="5">
        <v>1</v>
      </c>
      <c r="Y412" s="5">
        <v>1</v>
      </c>
      <c r="Z412" s="5">
        <v>1</v>
      </c>
      <c r="AA412" s="5">
        <v>1</v>
      </c>
      <c r="AB412" s="5" t="s">
        <v>138</v>
      </c>
      <c r="AC412" s="5" t="s">
        <v>138</v>
      </c>
    </row>
    <row r="413" spans="1:29" x14ac:dyDescent="0.3">
      <c r="A413" s="5" t="s">
        <v>8315</v>
      </c>
      <c r="B413" s="5">
        <v>199</v>
      </c>
      <c r="C413" s="5" t="s">
        <v>8316</v>
      </c>
      <c r="E413" s="5" t="s">
        <v>5123</v>
      </c>
      <c r="F413" s="5" t="s">
        <v>6107</v>
      </c>
      <c r="G413" s="5" t="s">
        <v>2070</v>
      </c>
      <c r="I413" s="5" t="s">
        <v>4883</v>
      </c>
      <c r="J413" s="5" t="s">
        <v>4883</v>
      </c>
      <c r="K413" s="5" t="s">
        <v>5126</v>
      </c>
      <c r="L413" s="5">
        <v>1</v>
      </c>
      <c r="M413" s="5">
        <v>1</v>
      </c>
      <c r="N413" s="5">
        <v>1</v>
      </c>
      <c r="O413" s="5">
        <v>1</v>
      </c>
      <c r="P413" s="5">
        <v>1</v>
      </c>
      <c r="Q413" s="5">
        <v>1</v>
      </c>
      <c r="R413" s="5">
        <v>0</v>
      </c>
      <c r="S413" s="5">
        <v>1</v>
      </c>
      <c r="T413" s="5">
        <v>2</v>
      </c>
      <c r="U413" s="5">
        <v>1</v>
      </c>
      <c r="V413" s="5">
        <v>0</v>
      </c>
      <c r="W413" s="5">
        <v>0</v>
      </c>
      <c r="X413" s="5">
        <v>0</v>
      </c>
      <c r="Y413" s="5">
        <v>3</v>
      </c>
      <c r="Z413" s="5">
        <v>0</v>
      </c>
      <c r="AA413" s="5">
        <v>1</v>
      </c>
      <c r="AB413" s="5" t="s">
        <v>138</v>
      </c>
      <c r="AC413" s="5" t="s">
        <v>138</v>
      </c>
    </row>
    <row r="414" spans="1:29" x14ac:dyDescent="0.3">
      <c r="A414" s="5" t="s">
        <v>8317</v>
      </c>
      <c r="B414" s="5">
        <v>289</v>
      </c>
      <c r="C414" s="5" t="s">
        <v>8318</v>
      </c>
      <c r="E414" s="5" t="s">
        <v>5123</v>
      </c>
      <c r="F414" s="5" t="s">
        <v>6107</v>
      </c>
      <c r="G414" s="5" t="s">
        <v>2014</v>
      </c>
      <c r="I414" s="5" t="s">
        <v>4883</v>
      </c>
      <c r="J414" s="5" t="s">
        <v>4883</v>
      </c>
      <c r="K414" s="5" t="s">
        <v>5126</v>
      </c>
      <c r="L414" s="5">
        <v>2</v>
      </c>
      <c r="M414" s="5">
        <v>2</v>
      </c>
      <c r="N414" s="5">
        <v>1</v>
      </c>
      <c r="O414" s="5">
        <v>1</v>
      </c>
      <c r="P414" s="5">
        <v>1</v>
      </c>
      <c r="Q414" s="5">
        <v>1</v>
      </c>
      <c r="R414" s="5">
        <v>2</v>
      </c>
      <c r="S414" s="5">
        <v>2</v>
      </c>
      <c r="T414" s="5">
        <v>1</v>
      </c>
      <c r="U414" s="5">
        <v>1</v>
      </c>
      <c r="V414" s="5">
        <v>0</v>
      </c>
      <c r="W414" s="5">
        <v>0</v>
      </c>
      <c r="X414" s="5">
        <v>3</v>
      </c>
      <c r="Y414" s="5">
        <v>1</v>
      </c>
      <c r="Z414" s="5">
        <v>1</v>
      </c>
      <c r="AA414" s="5">
        <v>0</v>
      </c>
      <c r="AB414" s="5" t="s">
        <v>138</v>
      </c>
      <c r="AC414" s="5" t="s">
        <v>138</v>
      </c>
    </row>
    <row r="415" spans="1:29" x14ac:dyDescent="0.3">
      <c r="A415" s="5" t="s">
        <v>8319</v>
      </c>
      <c r="B415" s="5">
        <v>227</v>
      </c>
      <c r="C415" s="5" t="s">
        <v>8320</v>
      </c>
      <c r="E415" s="5" t="s">
        <v>5123</v>
      </c>
      <c r="F415" s="5" t="s">
        <v>6107</v>
      </c>
      <c r="G415" s="5" t="s">
        <v>8321</v>
      </c>
      <c r="I415" s="5" t="s">
        <v>4883</v>
      </c>
      <c r="J415" s="5" t="s">
        <v>4883</v>
      </c>
      <c r="K415" s="5" t="s">
        <v>4883</v>
      </c>
      <c r="L415" s="5">
        <v>1</v>
      </c>
      <c r="M415" s="5">
        <v>1</v>
      </c>
      <c r="N415" s="5">
        <v>1</v>
      </c>
      <c r="O415" s="5">
        <v>2</v>
      </c>
      <c r="P415" s="5">
        <v>1</v>
      </c>
      <c r="Q415" s="5">
        <v>15</v>
      </c>
      <c r="R415" s="5">
        <v>2</v>
      </c>
      <c r="S415" s="5">
        <v>1</v>
      </c>
      <c r="T415" s="5">
        <v>1</v>
      </c>
      <c r="U415" s="5">
        <v>2</v>
      </c>
      <c r="V415" s="5">
        <v>3</v>
      </c>
      <c r="W415" s="5">
        <v>1</v>
      </c>
      <c r="X415" s="5">
        <v>1</v>
      </c>
      <c r="Y415" s="5">
        <v>1</v>
      </c>
      <c r="Z415" s="5">
        <v>1</v>
      </c>
      <c r="AA415" s="5">
        <v>1</v>
      </c>
      <c r="AB415" s="5" t="s">
        <v>8322</v>
      </c>
      <c r="AC415" s="5" t="s">
        <v>8323</v>
      </c>
    </row>
    <row r="416" spans="1:29" x14ac:dyDescent="0.3">
      <c r="A416" s="5" t="s">
        <v>8324</v>
      </c>
      <c r="B416" s="5">
        <v>511</v>
      </c>
      <c r="C416" s="5" t="s">
        <v>8325</v>
      </c>
      <c r="E416" s="5" t="s">
        <v>5123</v>
      </c>
      <c r="F416" s="5" t="s">
        <v>6107</v>
      </c>
      <c r="G416" s="5" t="s">
        <v>8326</v>
      </c>
      <c r="H416" s="5" t="s">
        <v>6457</v>
      </c>
      <c r="I416" s="5" t="s">
        <v>4883</v>
      </c>
      <c r="J416" s="5" t="s">
        <v>4883</v>
      </c>
      <c r="K416" s="5" t="s">
        <v>7714</v>
      </c>
      <c r="L416" s="5">
        <v>1</v>
      </c>
      <c r="M416" s="5">
        <v>1</v>
      </c>
      <c r="N416" s="5">
        <v>1</v>
      </c>
      <c r="O416" s="5">
        <v>1</v>
      </c>
      <c r="P416" s="5">
        <v>2</v>
      </c>
      <c r="Q416" s="5">
        <v>1</v>
      </c>
      <c r="R416" s="5">
        <v>1</v>
      </c>
      <c r="S416" s="5">
        <v>1</v>
      </c>
      <c r="T416" s="5">
        <v>1</v>
      </c>
      <c r="U416" s="5">
        <v>1</v>
      </c>
      <c r="V416" s="5">
        <v>0</v>
      </c>
      <c r="W416" s="5">
        <v>0</v>
      </c>
      <c r="X416" s="5">
        <v>2</v>
      </c>
      <c r="Y416" s="5">
        <v>1</v>
      </c>
      <c r="Z416" s="5">
        <v>1</v>
      </c>
      <c r="AA416" s="5">
        <v>1</v>
      </c>
      <c r="AB416" s="5" t="s">
        <v>138</v>
      </c>
      <c r="AC416" s="5" t="s">
        <v>138</v>
      </c>
    </row>
    <row r="417" spans="1:29" x14ac:dyDescent="0.3">
      <c r="A417" s="5" t="s">
        <v>8327</v>
      </c>
      <c r="B417" s="5">
        <v>922</v>
      </c>
      <c r="C417" s="5" t="s">
        <v>8328</v>
      </c>
      <c r="E417" s="5" t="s">
        <v>5123</v>
      </c>
      <c r="F417" s="5" t="s">
        <v>6107</v>
      </c>
      <c r="G417" s="5" t="s">
        <v>2901</v>
      </c>
      <c r="I417" s="5" t="s">
        <v>4883</v>
      </c>
      <c r="J417" s="5" t="s">
        <v>4883</v>
      </c>
      <c r="K417" s="5" t="s">
        <v>5126</v>
      </c>
      <c r="L417" s="5">
        <v>1</v>
      </c>
      <c r="M417" s="5">
        <v>1</v>
      </c>
      <c r="N417" s="5">
        <v>1</v>
      </c>
      <c r="O417" s="5">
        <v>1</v>
      </c>
      <c r="P417" s="5">
        <v>1</v>
      </c>
      <c r="Q417" s="5">
        <v>1</v>
      </c>
      <c r="R417" s="5">
        <v>2</v>
      </c>
      <c r="S417" s="5">
        <v>1</v>
      </c>
      <c r="T417" s="5">
        <v>1</v>
      </c>
      <c r="U417" s="5">
        <v>1</v>
      </c>
      <c r="V417" s="5">
        <v>1</v>
      </c>
      <c r="W417" s="5">
        <v>0</v>
      </c>
      <c r="X417" s="5">
        <v>1</v>
      </c>
      <c r="Y417" s="5">
        <v>0</v>
      </c>
      <c r="Z417" s="5">
        <v>1</v>
      </c>
      <c r="AA417" s="5">
        <v>0</v>
      </c>
      <c r="AB417" s="5" t="s">
        <v>8329</v>
      </c>
      <c r="AC417" s="5" t="s">
        <v>138</v>
      </c>
    </row>
    <row r="418" spans="1:29" x14ac:dyDescent="0.3">
      <c r="A418" s="5" t="s">
        <v>8330</v>
      </c>
      <c r="B418" s="5">
        <v>537</v>
      </c>
      <c r="C418" s="5" t="s">
        <v>8331</v>
      </c>
      <c r="E418" s="5" t="s">
        <v>5123</v>
      </c>
      <c r="F418" s="5" t="s">
        <v>6107</v>
      </c>
      <c r="G418" s="5" t="s">
        <v>8332</v>
      </c>
      <c r="I418" s="5" t="s">
        <v>4883</v>
      </c>
      <c r="J418" s="5" t="s">
        <v>4883</v>
      </c>
      <c r="K418" s="5" t="s">
        <v>7714</v>
      </c>
      <c r="L418" s="5">
        <v>1</v>
      </c>
      <c r="M418" s="5">
        <v>1</v>
      </c>
      <c r="N418" s="5">
        <v>1</v>
      </c>
      <c r="O418" s="5">
        <v>1</v>
      </c>
      <c r="P418" s="5">
        <v>1</v>
      </c>
      <c r="Q418" s="5">
        <v>1</v>
      </c>
      <c r="R418" s="5">
        <v>1</v>
      </c>
      <c r="S418" s="5">
        <v>1</v>
      </c>
      <c r="T418" s="5">
        <v>1</v>
      </c>
      <c r="U418" s="5">
        <v>1</v>
      </c>
      <c r="V418" s="5">
        <v>0</v>
      </c>
      <c r="W418" s="5">
        <v>0</v>
      </c>
      <c r="X418" s="5">
        <v>1</v>
      </c>
      <c r="Y418" s="5">
        <v>1</v>
      </c>
      <c r="Z418" s="5">
        <v>1</v>
      </c>
      <c r="AA418" s="5">
        <v>1</v>
      </c>
      <c r="AB418" s="5" t="s">
        <v>138</v>
      </c>
      <c r="AC418" s="5" t="s">
        <v>138</v>
      </c>
    </row>
    <row r="419" spans="1:29" x14ac:dyDescent="0.3">
      <c r="A419" s="5" t="s">
        <v>8333</v>
      </c>
      <c r="B419" s="5">
        <v>196</v>
      </c>
      <c r="C419" s="5" t="s">
        <v>8334</v>
      </c>
      <c r="E419" s="5" t="s">
        <v>5123</v>
      </c>
      <c r="F419" s="5" t="s">
        <v>6107</v>
      </c>
      <c r="G419" s="5" t="s">
        <v>2116</v>
      </c>
      <c r="J419" s="5" t="s">
        <v>5171</v>
      </c>
      <c r="K419" s="5" t="s">
        <v>5366</v>
      </c>
      <c r="L419" s="5">
        <v>1</v>
      </c>
      <c r="M419" s="5">
        <v>2</v>
      </c>
      <c r="N419" s="5">
        <v>1</v>
      </c>
      <c r="O419" s="5">
        <v>3</v>
      </c>
      <c r="P419" s="5">
        <v>5</v>
      </c>
      <c r="Q419" s="5">
        <v>4</v>
      </c>
      <c r="R419" s="5">
        <v>3</v>
      </c>
      <c r="S419" s="5">
        <v>3</v>
      </c>
      <c r="T419" s="5">
        <v>2</v>
      </c>
      <c r="U419" s="5">
        <v>4</v>
      </c>
      <c r="V419" s="5">
        <v>1</v>
      </c>
      <c r="W419" s="5">
        <v>0</v>
      </c>
      <c r="X419" s="5">
        <v>1</v>
      </c>
      <c r="Y419" s="5">
        <v>2</v>
      </c>
      <c r="Z419" s="5">
        <v>1</v>
      </c>
      <c r="AA419" s="5">
        <v>3</v>
      </c>
      <c r="AB419" s="5" t="s">
        <v>8335</v>
      </c>
      <c r="AC419" s="5" t="s">
        <v>138</v>
      </c>
    </row>
    <row r="420" spans="1:29" x14ac:dyDescent="0.3">
      <c r="A420" s="5" t="s">
        <v>8336</v>
      </c>
      <c r="B420" s="5">
        <v>319</v>
      </c>
      <c r="C420" s="5" t="s">
        <v>6160</v>
      </c>
      <c r="E420" s="5" t="s">
        <v>5123</v>
      </c>
      <c r="F420" s="5" t="s">
        <v>6107</v>
      </c>
      <c r="G420" s="5" t="s">
        <v>2116</v>
      </c>
      <c r="I420" s="5" t="s">
        <v>4883</v>
      </c>
      <c r="J420" s="5" t="s">
        <v>4883</v>
      </c>
      <c r="K420" s="5" t="s">
        <v>5126</v>
      </c>
      <c r="L420" s="5">
        <v>1</v>
      </c>
      <c r="M420" s="5">
        <v>1</v>
      </c>
      <c r="N420" s="5">
        <v>1</v>
      </c>
      <c r="O420" s="5">
        <v>1</v>
      </c>
      <c r="P420" s="5">
        <v>2</v>
      </c>
      <c r="Q420" s="5">
        <v>1</v>
      </c>
      <c r="R420" s="5">
        <v>1</v>
      </c>
      <c r="S420" s="5">
        <v>1</v>
      </c>
      <c r="T420" s="5">
        <v>1</v>
      </c>
      <c r="U420" s="5">
        <v>1</v>
      </c>
      <c r="V420" s="5">
        <v>1</v>
      </c>
      <c r="W420" s="5">
        <v>0</v>
      </c>
      <c r="X420" s="5">
        <v>0</v>
      </c>
      <c r="Y420" s="5">
        <v>1</v>
      </c>
      <c r="Z420" s="5">
        <v>1</v>
      </c>
      <c r="AA420" s="5">
        <v>1</v>
      </c>
      <c r="AB420" s="5" t="s">
        <v>2237</v>
      </c>
      <c r="AC420" s="5" t="s">
        <v>138</v>
      </c>
    </row>
    <row r="421" spans="1:29" x14ac:dyDescent="0.3">
      <c r="A421" s="5" t="s">
        <v>8337</v>
      </c>
      <c r="B421" s="5">
        <v>578</v>
      </c>
      <c r="C421" s="5" t="s">
        <v>8338</v>
      </c>
      <c r="E421" s="5" t="s">
        <v>5123</v>
      </c>
      <c r="F421" s="5" t="s">
        <v>6107</v>
      </c>
      <c r="G421" s="5" t="s">
        <v>2014</v>
      </c>
      <c r="I421" s="5" t="s">
        <v>4883</v>
      </c>
      <c r="J421" s="5" t="s">
        <v>4883</v>
      </c>
      <c r="K421" s="5" t="s">
        <v>4883</v>
      </c>
      <c r="L421" s="5">
        <v>1</v>
      </c>
      <c r="M421" s="5">
        <v>2</v>
      </c>
      <c r="N421" s="5">
        <v>2</v>
      </c>
      <c r="O421" s="5">
        <v>1</v>
      </c>
      <c r="P421" s="5">
        <v>1</v>
      </c>
      <c r="Q421" s="5">
        <v>1</v>
      </c>
      <c r="R421" s="5">
        <v>1</v>
      </c>
      <c r="S421" s="5">
        <v>1</v>
      </c>
      <c r="T421" s="5">
        <v>1</v>
      </c>
      <c r="U421" s="5">
        <v>1</v>
      </c>
      <c r="V421" s="5">
        <v>0</v>
      </c>
      <c r="W421" s="5">
        <v>0</v>
      </c>
      <c r="X421" s="5">
        <v>1</v>
      </c>
      <c r="Y421" s="5">
        <v>1</v>
      </c>
      <c r="Z421" s="5">
        <v>1</v>
      </c>
      <c r="AA421" s="5">
        <v>2</v>
      </c>
      <c r="AB421" s="5" t="s">
        <v>138</v>
      </c>
      <c r="AC421" s="5" t="s">
        <v>138</v>
      </c>
    </row>
    <row r="422" spans="1:29" x14ac:dyDescent="0.3">
      <c r="A422" s="5" t="s">
        <v>1194</v>
      </c>
      <c r="B422" s="5">
        <v>956</v>
      </c>
      <c r="C422" s="5" t="s">
        <v>8339</v>
      </c>
      <c r="E422" s="5" t="s">
        <v>5123</v>
      </c>
      <c r="F422" s="5" t="s">
        <v>6107</v>
      </c>
      <c r="G422" s="5" t="s">
        <v>3398</v>
      </c>
      <c r="K422" s="5" t="s">
        <v>5126</v>
      </c>
      <c r="L422" s="5">
        <v>1</v>
      </c>
      <c r="M422" s="5">
        <v>2</v>
      </c>
      <c r="N422" s="5">
        <v>1</v>
      </c>
      <c r="O422" s="5">
        <v>1</v>
      </c>
      <c r="P422" s="5">
        <v>2</v>
      </c>
      <c r="Q422" s="5">
        <v>1</v>
      </c>
      <c r="R422" s="5">
        <v>2</v>
      </c>
      <c r="S422" s="5">
        <v>3</v>
      </c>
      <c r="T422" s="5">
        <v>1</v>
      </c>
      <c r="U422" s="5">
        <v>1</v>
      </c>
      <c r="V422" s="5">
        <v>1</v>
      </c>
      <c r="W422" s="5">
        <v>0</v>
      </c>
      <c r="X422" s="5">
        <v>0</v>
      </c>
      <c r="Y422" s="5">
        <v>3</v>
      </c>
      <c r="Z422" s="5">
        <v>1</v>
      </c>
      <c r="AA422" s="5">
        <v>2</v>
      </c>
      <c r="AB422" s="5" t="s">
        <v>3399</v>
      </c>
      <c r="AC422" s="5" t="s">
        <v>138</v>
      </c>
    </row>
    <row r="423" spans="1:29" x14ac:dyDescent="0.3">
      <c r="A423" s="5" t="s">
        <v>8340</v>
      </c>
      <c r="B423" s="5">
        <v>426</v>
      </c>
      <c r="C423" s="5" t="s">
        <v>8341</v>
      </c>
      <c r="E423" s="5" t="s">
        <v>5123</v>
      </c>
      <c r="F423" s="5" t="s">
        <v>6107</v>
      </c>
      <c r="G423" s="5" t="s">
        <v>3352</v>
      </c>
      <c r="I423" s="5" t="s">
        <v>4883</v>
      </c>
      <c r="J423" s="5" t="s">
        <v>4883</v>
      </c>
      <c r="K423" s="5" t="s">
        <v>4883</v>
      </c>
      <c r="L423" s="5">
        <v>1</v>
      </c>
      <c r="M423" s="5">
        <v>1</v>
      </c>
      <c r="N423" s="5">
        <v>2</v>
      </c>
      <c r="O423" s="5">
        <v>1</v>
      </c>
      <c r="P423" s="5">
        <v>1</v>
      </c>
      <c r="Q423" s="5">
        <v>1</v>
      </c>
      <c r="R423" s="5">
        <v>2</v>
      </c>
      <c r="S423" s="5">
        <v>1</v>
      </c>
      <c r="T423" s="5">
        <v>1</v>
      </c>
      <c r="U423" s="5">
        <v>1</v>
      </c>
      <c r="V423" s="5">
        <v>1</v>
      </c>
      <c r="W423" s="5">
        <v>1</v>
      </c>
      <c r="X423" s="5">
        <v>1</v>
      </c>
      <c r="Y423" s="5">
        <v>1</v>
      </c>
      <c r="Z423" s="5">
        <v>2</v>
      </c>
      <c r="AA423" s="5">
        <v>2</v>
      </c>
      <c r="AB423" s="5" t="s">
        <v>8342</v>
      </c>
      <c r="AC423" s="5" t="s">
        <v>8343</v>
      </c>
    </row>
    <row r="424" spans="1:29" x14ac:dyDescent="0.3">
      <c r="A424" s="5" t="s">
        <v>8344</v>
      </c>
      <c r="B424" s="5">
        <v>522</v>
      </c>
      <c r="C424" s="5" t="s">
        <v>8345</v>
      </c>
      <c r="E424" s="5" t="s">
        <v>5123</v>
      </c>
      <c r="F424" s="5" t="s">
        <v>6107</v>
      </c>
      <c r="G424" s="5" t="s">
        <v>3491</v>
      </c>
      <c r="H424" s="5" t="s">
        <v>5103</v>
      </c>
      <c r="I424" s="5" t="s">
        <v>4883</v>
      </c>
      <c r="J424" s="5" t="s">
        <v>4883</v>
      </c>
      <c r="K424" s="5" t="s">
        <v>5126</v>
      </c>
      <c r="L424" s="5">
        <v>1</v>
      </c>
      <c r="M424" s="5">
        <v>1</v>
      </c>
      <c r="N424" s="5">
        <v>1</v>
      </c>
      <c r="O424" s="5">
        <v>2</v>
      </c>
      <c r="P424" s="5">
        <v>2</v>
      </c>
      <c r="Q424" s="5">
        <v>1</v>
      </c>
      <c r="R424" s="5">
        <v>2</v>
      </c>
      <c r="S424" s="5">
        <v>1</v>
      </c>
      <c r="T424" s="5">
        <v>1</v>
      </c>
      <c r="U424" s="5">
        <v>1</v>
      </c>
      <c r="V424" s="5">
        <v>1</v>
      </c>
      <c r="W424" s="5">
        <v>1</v>
      </c>
      <c r="X424" s="5">
        <v>2</v>
      </c>
      <c r="Y424" s="5">
        <v>1</v>
      </c>
      <c r="Z424" s="5">
        <v>1</v>
      </c>
      <c r="AA424" s="5">
        <v>1</v>
      </c>
      <c r="AB424" s="5" t="s">
        <v>3492</v>
      </c>
      <c r="AC424" s="5" t="s">
        <v>3493</v>
      </c>
    </row>
    <row r="425" spans="1:29" x14ac:dyDescent="0.3">
      <c r="A425" s="5" t="s">
        <v>7611</v>
      </c>
      <c r="B425" s="5">
        <v>180</v>
      </c>
      <c r="C425" s="5" t="s">
        <v>7612</v>
      </c>
      <c r="E425" s="5" t="s">
        <v>4969</v>
      </c>
      <c r="F425" s="5" t="s">
        <v>6107</v>
      </c>
      <c r="G425" s="5" t="s">
        <v>2014</v>
      </c>
      <c r="H425" s="5" t="s">
        <v>5103</v>
      </c>
      <c r="I425" s="5" t="s">
        <v>2059</v>
      </c>
      <c r="J425" s="5" t="s">
        <v>1887</v>
      </c>
      <c r="K425" s="5" t="s">
        <v>4971</v>
      </c>
      <c r="L425" s="5">
        <v>2</v>
      </c>
      <c r="M425" s="5">
        <v>2</v>
      </c>
      <c r="N425" s="5">
        <v>1</v>
      </c>
      <c r="O425" s="5">
        <v>2</v>
      </c>
      <c r="P425" s="5">
        <v>2</v>
      </c>
      <c r="Q425" s="5">
        <v>1</v>
      </c>
      <c r="R425" s="5">
        <v>2</v>
      </c>
      <c r="S425" s="5">
        <v>1</v>
      </c>
      <c r="T425" s="5">
        <v>1</v>
      </c>
      <c r="U425" s="5">
        <v>2</v>
      </c>
      <c r="V425" s="5">
        <v>0</v>
      </c>
      <c r="W425" s="5">
        <v>0</v>
      </c>
      <c r="X425" s="5">
        <v>2</v>
      </c>
      <c r="Y425" s="5">
        <v>1</v>
      </c>
      <c r="Z425" s="5">
        <v>3</v>
      </c>
      <c r="AA425" s="5">
        <v>1</v>
      </c>
      <c r="AB425" s="5" t="s">
        <v>138</v>
      </c>
      <c r="AC425" s="5" t="s">
        <v>138</v>
      </c>
    </row>
    <row r="426" spans="1:29" x14ac:dyDescent="0.3">
      <c r="A426" s="5" t="s">
        <v>8346</v>
      </c>
      <c r="B426" s="5">
        <v>529</v>
      </c>
      <c r="C426" s="5" t="s">
        <v>8347</v>
      </c>
      <c r="E426" s="5" t="s">
        <v>5123</v>
      </c>
      <c r="F426" s="5" t="s">
        <v>6107</v>
      </c>
      <c r="G426" s="5" t="s">
        <v>8348</v>
      </c>
      <c r="I426" s="5" t="s">
        <v>4883</v>
      </c>
      <c r="J426" s="5" t="s">
        <v>4883</v>
      </c>
      <c r="K426" s="5" t="s">
        <v>4883</v>
      </c>
      <c r="L426" s="5">
        <v>1</v>
      </c>
      <c r="M426" s="5">
        <v>1</v>
      </c>
      <c r="N426" s="5">
        <v>1</v>
      </c>
      <c r="O426" s="5">
        <v>1</v>
      </c>
      <c r="P426" s="5">
        <v>1</v>
      </c>
      <c r="Q426" s="5">
        <v>1</v>
      </c>
      <c r="R426" s="5">
        <v>2</v>
      </c>
      <c r="S426" s="5">
        <v>1</v>
      </c>
      <c r="T426" s="5">
        <v>1</v>
      </c>
      <c r="U426" s="5">
        <v>2</v>
      </c>
      <c r="V426" s="5">
        <v>0</v>
      </c>
      <c r="W426" s="5">
        <v>0</v>
      </c>
      <c r="X426" s="5">
        <v>1</v>
      </c>
      <c r="Y426" s="5">
        <v>1</v>
      </c>
      <c r="Z426" s="5">
        <v>0</v>
      </c>
      <c r="AA426" s="5">
        <v>1</v>
      </c>
      <c r="AB426" s="5" t="s">
        <v>138</v>
      </c>
      <c r="AC426" s="5" t="s">
        <v>138</v>
      </c>
    </row>
    <row r="427" spans="1:29" x14ac:dyDescent="0.3">
      <c r="A427" s="5" t="s">
        <v>8349</v>
      </c>
      <c r="B427" s="5">
        <v>330</v>
      </c>
      <c r="C427" s="5" t="s">
        <v>8350</v>
      </c>
      <c r="E427" s="5" t="s">
        <v>5123</v>
      </c>
      <c r="F427" s="5" t="s">
        <v>6107</v>
      </c>
      <c r="G427" s="5" t="s">
        <v>2014</v>
      </c>
      <c r="J427" s="5" t="s">
        <v>4883</v>
      </c>
      <c r="K427" s="5" t="s">
        <v>5126</v>
      </c>
      <c r="L427" s="5">
        <v>2</v>
      </c>
      <c r="M427" s="5">
        <v>1</v>
      </c>
      <c r="N427" s="5">
        <v>1</v>
      </c>
      <c r="O427" s="5">
        <v>1</v>
      </c>
      <c r="P427" s="5">
        <v>1</v>
      </c>
      <c r="Q427" s="5">
        <v>1</v>
      </c>
      <c r="R427" s="5">
        <v>1</v>
      </c>
      <c r="S427" s="5">
        <v>2</v>
      </c>
      <c r="T427" s="5">
        <v>1</v>
      </c>
      <c r="U427" s="5">
        <v>2</v>
      </c>
      <c r="V427" s="5">
        <v>0</v>
      </c>
      <c r="W427" s="5">
        <v>0</v>
      </c>
      <c r="X427" s="5">
        <v>1</v>
      </c>
      <c r="Y427" s="5">
        <v>1</v>
      </c>
      <c r="Z427" s="5">
        <v>1</v>
      </c>
      <c r="AA427" s="5">
        <v>1</v>
      </c>
      <c r="AB427" s="5" t="s">
        <v>138</v>
      </c>
      <c r="AC427" s="5" t="s">
        <v>138</v>
      </c>
    </row>
    <row r="428" spans="1:29" x14ac:dyDescent="0.3">
      <c r="A428" s="5" t="s">
        <v>6311</v>
      </c>
      <c r="B428" s="5">
        <v>517</v>
      </c>
      <c r="C428" s="5" t="s">
        <v>6312</v>
      </c>
      <c r="E428" s="5" t="s">
        <v>4922</v>
      </c>
      <c r="F428" s="5" t="s">
        <v>6107</v>
      </c>
      <c r="G428" s="5" t="s">
        <v>6313</v>
      </c>
      <c r="H428" s="5" t="s">
        <v>5171</v>
      </c>
      <c r="J428" s="5" t="s">
        <v>5171</v>
      </c>
      <c r="K428" s="5" t="s">
        <v>5912</v>
      </c>
      <c r="L428" s="5">
        <v>2</v>
      </c>
      <c r="M428" s="5">
        <v>2</v>
      </c>
      <c r="N428" s="5">
        <v>1</v>
      </c>
      <c r="O428" s="5">
        <v>3</v>
      </c>
      <c r="P428" s="5">
        <v>2</v>
      </c>
      <c r="Q428" s="5">
        <v>2</v>
      </c>
      <c r="R428" s="5">
        <v>2</v>
      </c>
      <c r="S428" s="5">
        <v>5</v>
      </c>
      <c r="T428" s="5">
        <v>2</v>
      </c>
      <c r="U428" s="5">
        <v>2</v>
      </c>
      <c r="V428" s="5">
        <v>1</v>
      </c>
      <c r="W428" s="5">
        <v>0</v>
      </c>
      <c r="X428" s="5">
        <v>1</v>
      </c>
      <c r="Y428" s="5">
        <v>1</v>
      </c>
      <c r="Z428" s="5">
        <v>1</v>
      </c>
      <c r="AA428" s="5">
        <v>2</v>
      </c>
      <c r="AB428" s="5" t="s">
        <v>8351</v>
      </c>
      <c r="AC428" s="5" t="s">
        <v>138</v>
      </c>
    </row>
    <row r="429" spans="1:29" x14ac:dyDescent="0.3">
      <c r="A429" s="5" t="s">
        <v>8352</v>
      </c>
      <c r="B429" s="5">
        <v>316</v>
      </c>
      <c r="C429" s="5" t="s">
        <v>6160</v>
      </c>
      <c r="E429" s="5" t="s">
        <v>5123</v>
      </c>
      <c r="F429" s="5" t="s">
        <v>6107</v>
      </c>
      <c r="G429" s="5" t="s">
        <v>6161</v>
      </c>
      <c r="I429" s="5" t="s">
        <v>4883</v>
      </c>
      <c r="J429" s="5" t="s">
        <v>4883</v>
      </c>
      <c r="K429" s="5" t="s">
        <v>5126</v>
      </c>
      <c r="L429" s="5">
        <v>1</v>
      </c>
      <c r="M429" s="5">
        <v>1</v>
      </c>
      <c r="N429" s="5">
        <v>1</v>
      </c>
      <c r="O429" s="5">
        <v>1</v>
      </c>
      <c r="P429" s="5">
        <v>1</v>
      </c>
      <c r="Q429" s="5">
        <v>1</v>
      </c>
      <c r="R429" s="5">
        <v>1</v>
      </c>
      <c r="S429" s="5">
        <v>2</v>
      </c>
      <c r="T429" s="5">
        <v>1</v>
      </c>
      <c r="U429" s="5">
        <v>1</v>
      </c>
      <c r="V429" s="5">
        <v>0</v>
      </c>
      <c r="W429" s="5">
        <v>0</v>
      </c>
      <c r="X429" s="5">
        <v>1</v>
      </c>
      <c r="Y429" s="5">
        <v>2</v>
      </c>
      <c r="Z429" s="5">
        <v>1</v>
      </c>
      <c r="AA429" s="5">
        <v>2</v>
      </c>
      <c r="AB429" s="5" t="s">
        <v>138</v>
      </c>
      <c r="AC429" s="5" t="s">
        <v>138</v>
      </c>
    </row>
    <row r="430" spans="1:29" x14ac:dyDescent="0.3">
      <c r="A430" s="5" t="s">
        <v>8353</v>
      </c>
      <c r="B430" s="5">
        <v>301</v>
      </c>
      <c r="C430" s="5" t="s">
        <v>8354</v>
      </c>
      <c r="E430" s="5" t="s">
        <v>5123</v>
      </c>
      <c r="F430" s="5" t="s">
        <v>6107</v>
      </c>
      <c r="G430" s="5" t="s">
        <v>4425</v>
      </c>
      <c r="H430" s="5" t="s">
        <v>4892</v>
      </c>
      <c r="I430" s="5" t="s">
        <v>4883</v>
      </c>
      <c r="J430" s="5" t="s">
        <v>4883</v>
      </c>
      <c r="K430" s="5" t="s">
        <v>5126</v>
      </c>
      <c r="L430" s="5">
        <v>1</v>
      </c>
      <c r="M430" s="5">
        <v>2</v>
      </c>
      <c r="N430" s="5">
        <v>1</v>
      </c>
      <c r="O430" s="5">
        <v>1</v>
      </c>
      <c r="P430" s="5">
        <v>1</v>
      </c>
      <c r="Q430" s="5">
        <v>0</v>
      </c>
      <c r="R430" s="5">
        <v>1</v>
      </c>
      <c r="S430" s="5">
        <v>1</v>
      </c>
      <c r="T430" s="5">
        <v>1</v>
      </c>
      <c r="U430" s="5">
        <v>1</v>
      </c>
      <c r="V430" s="5">
        <v>0</v>
      </c>
      <c r="W430" s="5">
        <v>0</v>
      </c>
      <c r="X430" s="5">
        <v>1</v>
      </c>
      <c r="Y430" s="5">
        <v>0</v>
      </c>
      <c r="Z430" s="5">
        <v>1</v>
      </c>
      <c r="AA430" s="5">
        <v>1</v>
      </c>
      <c r="AB430" s="5" t="s">
        <v>138</v>
      </c>
      <c r="AC430" s="5" t="s">
        <v>138</v>
      </c>
    </row>
    <row r="431" spans="1:29" x14ac:dyDescent="0.3">
      <c r="A431" s="5" t="s">
        <v>8355</v>
      </c>
      <c r="B431" s="5">
        <v>514</v>
      </c>
      <c r="C431" s="5" t="s">
        <v>8356</v>
      </c>
      <c r="E431" s="5" t="s">
        <v>5123</v>
      </c>
      <c r="F431" s="5" t="s">
        <v>6107</v>
      </c>
      <c r="G431" s="5" t="s">
        <v>2685</v>
      </c>
      <c r="J431" s="5" t="s">
        <v>4883</v>
      </c>
      <c r="K431" s="5" t="s">
        <v>4883</v>
      </c>
      <c r="L431" s="5">
        <v>1</v>
      </c>
      <c r="M431" s="5">
        <v>1</v>
      </c>
      <c r="N431" s="5">
        <v>1</v>
      </c>
      <c r="O431" s="5">
        <v>1</v>
      </c>
      <c r="P431" s="5">
        <v>1</v>
      </c>
      <c r="Q431" s="5">
        <v>1</v>
      </c>
      <c r="R431" s="5">
        <v>1</v>
      </c>
      <c r="S431" s="5">
        <v>1</v>
      </c>
      <c r="T431" s="5">
        <v>1</v>
      </c>
      <c r="U431" s="5">
        <v>2</v>
      </c>
      <c r="V431" s="5">
        <v>1</v>
      </c>
      <c r="W431" s="5">
        <v>1</v>
      </c>
      <c r="X431" s="5">
        <v>1</v>
      </c>
      <c r="Y431" s="5">
        <v>1</v>
      </c>
      <c r="Z431" s="5">
        <v>1</v>
      </c>
      <c r="AA431" s="5">
        <v>1</v>
      </c>
      <c r="AB431" s="5" t="s">
        <v>8357</v>
      </c>
      <c r="AC431" s="5" t="s">
        <v>8358</v>
      </c>
    </row>
    <row r="432" spans="1:29" x14ac:dyDescent="0.3">
      <c r="A432" s="5" t="s">
        <v>8359</v>
      </c>
      <c r="B432" s="5">
        <v>434</v>
      </c>
      <c r="C432" s="5" t="s">
        <v>8360</v>
      </c>
      <c r="E432" s="5" t="s">
        <v>5123</v>
      </c>
      <c r="F432" s="5" t="s">
        <v>6107</v>
      </c>
      <c r="G432" s="5" t="s">
        <v>2014</v>
      </c>
      <c r="J432" s="5" t="s">
        <v>4883</v>
      </c>
      <c r="K432" s="5" t="s">
        <v>5126</v>
      </c>
      <c r="L432" s="5">
        <v>2</v>
      </c>
      <c r="M432" s="5">
        <v>1</v>
      </c>
      <c r="N432" s="5">
        <v>1</v>
      </c>
      <c r="O432" s="5">
        <v>1</v>
      </c>
      <c r="P432" s="5">
        <v>1</v>
      </c>
      <c r="Q432" s="5">
        <v>0</v>
      </c>
      <c r="R432" s="5">
        <v>2</v>
      </c>
      <c r="S432" s="5">
        <v>1</v>
      </c>
      <c r="T432" s="5">
        <v>1</v>
      </c>
      <c r="U432" s="5">
        <v>1</v>
      </c>
      <c r="V432" s="5">
        <v>0</v>
      </c>
      <c r="W432" s="5">
        <v>0</v>
      </c>
      <c r="X432" s="5">
        <v>1</v>
      </c>
      <c r="Y432" s="5">
        <v>1</v>
      </c>
      <c r="Z432" s="5">
        <v>1</v>
      </c>
      <c r="AA432" s="5">
        <v>1</v>
      </c>
      <c r="AB432" s="5" t="s">
        <v>138</v>
      </c>
      <c r="AC432" s="5" t="s">
        <v>138</v>
      </c>
    </row>
    <row r="433" spans="1:29" x14ac:dyDescent="0.3">
      <c r="A433" s="5" t="s">
        <v>8361</v>
      </c>
      <c r="B433" s="5">
        <v>456</v>
      </c>
      <c r="C433" s="5" t="s">
        <v>8362</v>
      </c>
      <c r="E433" s="5" t="s">
        <v>5123</v>
      </c>
      <c r="F433" s="5" t="s">
        <v>6107</v>
      </c>
      <c r="G433" s="5" t="s">
        <v>8363</v>
      </c>
      <c r="H433" s="5" t="s">
        <v>5103</v>
      </c>
      <c r="I433" s="5" t="s">
        <v>4883</v>
      </c>
      <c r="J433" s="5" t="s">
        <v>4883</v>
      </c>
      <c r="K433" s="5" t="s">
        <v>4883</v>
      </c>
      <c r="L433" s="5">
        <v>1</v>
      </c>
      <c r="M433" s="5">
        <v>1</v>
      </c>
      <c r="N433" s="5">
        <v>1</v>
      </c>
      <c r="O433" s="5">
        <v>1</v>
      </c>
      <c r="P433" s="5">
        <v>1</v>
      </c>
      <c r="Q433" s="5">
        <v>1</v>
      </c>
      <c r="R433" s="5">
        <v>2</v>
      </c>
      <c r="S433" s="5">
        <v>1</v>
      </c>
      <c r="T433" s="5">
        <v>1</v>
      </c>
      <c r="U433" s="5">
        <v>1</v>
      </c>
      <c r="V433" s="5">
        <v>2</v>
      </c>
      <c r="W433" s="5">
        <v>1</v>
      </c>
      <c r="X433" s="5">
        <v>1</v>
      </c>
      <c r="Y433" s="5">
        <v>1</v>
      </c>
      <c r="Z433" s="5">
        <v>1</v>
      </c>
      <c r="AA433" s="5">
        <v>1</v>
      </c>
      <c r="AB433" s="5" t="s">
        <v>8364</v>
      </c>
      <c r="AC433" s="5" t="s">
        <v>8365</v>
      </c>
    </row>
    <row r="434" spans="1:29" x14ac:dyDescent="0.3">
      <c r="A434" s="5" t="s">
        <v>8366</v>
      </c>
      <c r="B434" s="5">
        <v>372</v>
      </c>
      <c r="C434" s="5" t="s">
        <v>8367</v>
      </c>
      <c r="E434" s="5" t="s">
        <v>5123</v>
      </c>
      <c r="F434" s="5" t="s">
        <v>6107</v>
      </c>
      <c r="G434" s="5" t="s">
        <v>2014</v>
      </c>
      <c r="J434" s="5" t="s">
        <v>4883</v>
      </c>
      <c r="K434" s="5" t="s">
        <v>5126</v>
      </c>
      <c r="L434" s="5">
        <v>1</v>
      </c>
      <c r="M434" s="5">
        <v>1</v>
      </c>
      <c r="N434" s="5">
        <v>1</v>
      </c>
      <c r="O434" s="5">
        <v>1</v>
      </c>
      <c r="P434" s="5">
        <v>1</v>
      </c>
      <c r="Q434" s="5">
        <v>1</v>
      </c>
      <c r="R434" s="5">
        <v>1</v>
      </c>
      <c r="S434" s="5">
        <v>1</v>
      </c>
      <c r="T434" s="5">
        <v>1</v>
      </c>
      <c r="U434" s="5">
        <v>1</v>
      </c>
      <c r="V434" s="5">
        <v>0</v>
      </c>
      <c r="W434" s="5">
        <v>0</v>
      </c>
      <c r="X434" s="5">
        <v>1</v>
      </c>
      <c r="Y434" s="5">
        <v>1</v>
      </c>
      <c r="Z434" s="5">
        <v>1</v>
      </c>
      <c r="AA434" s="5">
        <v>1</v>
      </c>
      <c r="AB434" s="5" t="s">
        <v>138</v>
      </c>
      <c r="AC434" s="5" t="s">
        <v>138</v>
      </c>
    </row>
    <row r="435" spans="1:29" x14ac:dyDescent="0.3">
      <c r="A435" s="5" t="s">
        <v>8368</v>
      </c>
      <c r="B435" s="5">
        <v>623</v>
      </c>
      <c r="C435" s="5" t="s">
        <v>8369</v>
      </c>
      <c r="E435" s="5" t="s">
        <v>5123</v>
      </c>
      <c r="F435" s="5" t="s">
        <v>6107</v>
      </c>
      <c r="G435" s="5" t="s">
        <v>8291</v>
      </c>
      <c r="H435" s="5" t="s">
        <v>5190</v>
      </c>
      <c r="I435" s="5" t="s">
        <v>4883</v>
      </c>
      <c r="J435" s="5" t="s">
        <v>4883</v>
      </c>
      <c r="K435" s="5" t="s">
        <v>5126</v>
      </c>
      <c r="L435" s="5">
        <v>1</v>
      </c>
      <c r="M435" s="5">
        <v>2</v>
      </c>
      <c r="N435" s="5">
        <v>1</v>
      </c>
      <c r="O435" s="5">
        <v>1</v>
      </c>
      <c r="P435" s="5">
        <v>1</v>
      </c>
      <c r="Q435" s="5">
        <v>1</v>
      </c>
      <c r="R435" s="5">
        <v>1</v>
      </c>
      <c r="S435" s="5">
        <v>1</v>
      </c>
      <c r="T435" s="5">
        <v>1</v>
      </c>
      <c r="U435" s="5">
        <v>1</v>
      </c>
      <c r="V435" s="5">
        <v>0</v>
      </c>
      <c r="W435" s="5">
        <v>0</v>
      </c>
      <c r="X435" s="5">
        <v>2</v>
      </c>
      <c r="Y435" s="5">
        <v>1</v>
      </c>
      <c r="Z435" s="5">
        <v>1</v>
      </c>
      <c r="AA435" s="5">
        <v>1</v>
      </c>
      <c r="AB435" s="5" t="s">
        <v>138</v>
      </c>
      <c r="AC435" s="5" t="s">
        <v>138</v>
      </c>
    </row>
    <row r="436" spans="1:29" x14ac:dyDescent="0.3">
      <c r="A436" s="5" t="s">
        <v>1381</v>
      </c>
      <c r="B436" s="5">
        <v>543</v>
      </c>
      <c r="C436" s="5" t="s">
        <v>8370</v>
      </c>
      <c r="E436" s="5" t="s">
        <v>5123</v>
      </c>
      <c r="F436" s="5" t="s">
        <v>6107</v>
      </c>
      <c r="G436" s="5" t="s">
        <v>1903</v>
      </c>
      <c r="H436" s="5" t="s">
        <v>6457</v>
      </c>
      <c r="I436" s="5" t="s">
        <v>4883</v>
      </c>
      <c r="J436" s="5" t="s">
        <v>4883</v>
      </c>
      <c r="K436" s="5" t="s">
        <v>7714</v>
      </c>
      <c r="L436" s="5">
        <v>1</v>
      </c>
      <c r="M436" s="5">
        <v>1</v>
      </c>
      <c r="N436" s="5">
        <v>1</v>
      </c>
      <c r="O436" s="5">
        <v>1</v>
      </c>
      <c r="P436" s="5">
        <v>1</v>
      </c>
      <c r="Q436" s="5">
        <v>1</v>
      </c>
      <c r="R436" s="5">
        <v>2</v>
      </c>
      <c r="S436" s="5">
        <v>1</v>
      </c>
      <c r="T436" s="5">
        <v>1</v>
      </c>
      <c r="U436" s="5">
        <v>1</v>
      </c>
      <c r="V436" s="5">
        <v>0</v>
      </c>
      <c r="W436" s="5">
        <v>0</v>
      </c>
      <c r="X436" s="5">
        <v>1</v>
      </c>
      <c r="Y436" s="5">
        <v>1</v>
      </c>
      <c r="Z436" s="5">
        <v>1</v>
      </c>
      <c r="AA436" s="5">
        <v>1</v>
      </c>
      <c r="AB436" s="5" t="s">
        <v>138</v>
      </c>
      <c r="AC436" s="5" t="s">
        <v>138</v>
      </c>
    </row>
    <row r="437" spans="1:29" x14ac:dyDescent="0.3">
      <c r="A437" s="5" t="s">
        <v>8371</v>
      </c>
      <c r="B437" s="5">
        <v>349</v>
      </c>
      <c r="C437" s="5" t="s">
        <v>8372</v>
      </c>
      <c r="E437" s="5" t="s">
        <v>5123</v>
      </c>
      <c r="F437" s="5" t="s">
        <v>6107</v>
      </c>
      <c r="G437" s="5" t="s">
        <v>8373</v>
      </c>
      <c r="H437" s="5" t="s">
        <v>6457</v>
      </c>
      <c r="I437" s="5" t="s">
        <v>4883</v>
      </c>
      <c r="J437" s="5" t="s">
        <v>4883</v>
      </c>
      <c r="K437" s="5" t="s">
        <v>7714</v>
      </c>
      <c r="L437" s="5">
        <v>1</v>
      </c>
      <c r="M437" s="5">
        <v>1</v>
      </c>
      <c r="N437" s="5">
        <v>1</v>
      </c>
      <c r="O437" s="5">
        <v>2</v>
      </c>
      <c r="P437" s="5">
        <v>2</v>
      </c>
      <c r="Q437" s="5">
        <v>2</v>
      </c>
      <c r="R437" s="5">
        <v>2</v>
      </c>
      <c r="S437" s="5">
        <v>2</v>
      </c>
      <c r="T437" s="5">
        <v>1</v>
      </c>
      <c r="U437" s="5">
        <v>3</v>
      </c>
      <c r="V437" s="5">
        <v>0</v>
      </c>
      <c r="W437" s="5">
        <v>1</v>
      </c>
      <c r="X437" s="5">
        <v>1</v>
      </c>
      <c r="Y437" s="5">
        <v>1</v>
      </c>
      <c r="Z437" s="5">
        <v>1</v>
      </c>
      <c r="AA437" s="5">
        <v>2</v>
      </c>
      <c r="AB437" s="5" t="s">
        <v>138</v>
      </c>
      <c r="AC437" s="5" t="s">
        <v>8374</v>
      </c>
    </row>
    <row r="438" spans="1:29" s="11" customFormat="1" ht="14.5" thickBot="1" x14ac:dyDescent="0.35">
      <c r="A438" s="22" t="s">
        <v>8375</v>
      </c>
      <c r="B438" s="22">
        <v>570</v>
      </c>
      <c r="C438" s="22" t="s">
        <v>8376</v>
      </c>
      <c r="D438" s="22"/>
      <c r="E438" s="22" t="s">
        <v>5123</v>
      </c>
      <c r="F438" s="22" t="s">
        <v>6107</v>
      </c>
      <c r="G438" s="22" t="s">
        <v>8377</v>
      </c>
      <c r="H438" s="22" t="s">
        <v>6457</v>
      </c>
      <c r="I438" s="22"/>
      <c r="J438" s="22" t="s">
        <v>5171</v>
      </c>
      <c r="K438" s="22" t="s">
        <v>7714</v>
      </c>
      <c r="L438" s="22">
        <v>1</v>
      </c>
      <c r="M438" s="22">
        <v>1</v>
      </c>
      <c r="N438" s="22">
        <v>2</v>
      </c>
      <c r="O438" s="22">
        <v>1</v>
      </c>
      <c r="P438" s="22">
        <v>1</v>
      </c>
      <c r="Q438" s="22">
        <v>1</v>
      </c>
      <c r="R438" s="22">
        <v>1</v>
      </c>
      <c r="S438" s="22">
        <v>1</v>
      </c>
      <c r="T438" s="22">
        <v>1</v>
      </c>
      <c r="U438" s="22">
        <v>1</v>
      </c>
      <c r="V438" s="22">
        <v>2</v>
      </c>
      <c r="W438" s="22">
        <v>1</v>
      </c>
      <c r="X438" s="22">
        <v>1</v>
      </c>
      <c r="Y438" s="22">
        <v>1</v>
      </c>
      <c r="Z438" s="22">
        <v>1</v>
      </c>
      <c r="AA438" s="22">
        <v>1</v>
      </c>
      <c r="AB438" s="22" t="s">
        <v>8378</v>
      </c>
      <c r="AC438" s="22" t="s">
        <v>8379</v>
      </c>
    </row>
  </sheetData>
  <phoneticPr fontId="7" type="noConversion"/>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W1448"/>
  <sheetViews>
    <sheetView workbookViewId="0">
      <selection activeCell="I2" sqref="I2"/>
    </sheetView>
  </sheetViews>
  <sheetFormatPr defaultRowHeight="14" x14ac:dyDescent="0.3"/>
  <cols>
    <col min="1" max="1" width="26.08203125" customWidth="1"/>
    <col min="12" max="27" width="5.83203125" customWidth="1"/>
  </cols>
  <sheetData>
    <row r="1" spans="1:49" ht="15.5" x14ac:dyDescent="0.35">
      <c r="A1" s="1" t="s">
        <v>10289</v>
      </c>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row>
    <row r="2" spans="1:49" x14ac:dyDescent="0.3">
      <c r="A2" s="5" t="s">
        <v>10191</v>
      </c>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row>
    <row r="3" spans="1:49" s="21" customFormat="1" ht="14.5" thickBot="1" x14ac:dyDescent="0.35">
      <c r="A3" s="22"/>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row>
    <row r="4" spans="1:49" s="21" customFormat="1" ht="14.5" thickBot="1" x14ac:dyDescent="0.35">
      <c r="B4" s="22" t="s">
        <v>18</v>
      </c>
      <c r="C4" s="22" t="s">
        <v>2</v>
      </c>
      <c r="D4" s="22" t="s">
        <v>1</v>
      </c>
      <c r="E4" s="22" t="s">
        <v>6</v>
      </c>
      <c r="F4" s="22" t="s">
        <v>16</v>
      </c>
      <c r="G4" s="22" t="s">
        <v>5</v>
      </c>
      <c r="H4" s="22" t="s">
        <v>4</v>
      </c>
      <c r="I4" s="22" t="s">
        <v>13</v>
      </c>
      <c r="J4" s="22" t="s">
        <v>15</v>
      </c>
      <c r="K4" s="22" t="s">
        <v>17</v>
      </c>
      <c r="L4" s="22" t="s">
        <v>10</v>
      </c>
      <c r="M4" s="22" t="s">
        <v>9</v>
      </c>
      <c r="N4" s="22" t="s">
        <v>7</v>
      </c>
      <c r="O4" s="22" t="s">
        <v>8</v>
      </c>
      <c r="P4" s="22" t="s">
        <v>12</v>
      </c>
      <c r="Q4" s="22" t="s">
        <v>11</v>
      </c>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row>
    <row r="5" spans="1:49" x14ac:dyDescent="0.3">
      <c r="A5" t="s">
        <v>6374</v>
      </c>
      <c r="B5">
        <v>1</v>
      </c>
      <c r="C5">
        <v>3</v>
      </c>
      <c r="D5">
        <v>2</v>
      </c>
      <c r="E5">
        <v>0</v>
      </c>
      <c r="F5">
        <v>2</v>
      </c>
      <c r="G5">
        <v>1</v>
      </c>
      <c r="H5">
        <v>1</v>
      </c>
      <c r="I5">
        <v>1</v>
      </c>
      <c r="J5">
        <v>1</v>
      </c>
      <c r="K5">
        <v>1</v>
      </c>
      <c r="L5">
        <v>0</v>
      </c>
      <c r="M5">
        <v>0</v>
      </c>
      <c r="N5">
        <v>1</v>
      </c>
      <c r="O5">
        <v>2</v>
      </c>
      <c r="P5">
        <v>1</v>
      </c>
      <c r="Q5">
        <v>1</v>
      </c>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row>
    <row r="6" spans="1:49" x14ac:dyDescent="0.3">
      <c r="A6" t="s">
        <v>8386</v>
      </c>
      <c r="B6">
        <v>7</v>
      </c>
      <c r="C6">
        <v>4</v>
      </c>
      <c r="D6">
        <v>3</v>
      </c>
      <c r="E6">
        <v>12</v>
      </c>
      <c r="F6">
        <v>9</v>
      </c>
      <c r="G6">
        <v>6</v>
      </c>
      <c r="H6">
        <v>7</v>
      </c>
      <c r="I6">
        <v>4</v>
      </c>
      <c r="J6">
        <v>5</v>
      </c>
      <c r="K6">
        <v>13</v>
      </c>
      <c r="L6">
        <v>3</v>
      </c>
      <c r="M6">
        <v>5</v>
      </c>
      <c r="N6">
        <v>7</v>
      </c>
      <c r="O6">
        <v>4</v>
      </c>
      <c r="P6">
        <v>3</v>
      </c>
      <c r="Q6">
        <v>6</v>
      </c>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row>
    <row r="7" spans="1:49" x14ac:dyDescent="0.3">
      <c r="A7" t="s">
        <v>8387</v>
      </c>
      <c r="B7">
        <v>1</v>
      </c>
      <c r="C7">
        <v>1</v>
      </c>
      <c r="D7">
        <v>1</v>
      </c>
      <c r="E7">
        <v>2</v>
      </c>
      <c r="F7">
        <v>2</v>
      </c>
      <c r="G7">
        <v>1</v>
      </c>
      <c r="H7">
        <v>1</v>
      </c>
      <c r="I7">
        <v>1</v>
      </c>
      <c r="J7">
        <v>1</v>
      </c>
      <c r="K7">
        <v>2</v>
      </c>
      <c r="L7">
        <v>1</v>
      </c>
      <c r="M7">
        <v>2</v>
      </c>
      <c r="N7">
        <v>1</v>
      </c>
      <c r="O7">
        <v>1</v>
      </c>
      <c r="P7">
        <v>0</v>
      </c>
      <c r="Q7">
        <v>1</v>
      </c>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row>
    <row r="8" spans="1:49" x14ac:dyDescent="0.3">
      <c r="A8" t="s">
        <v>8388</v>
      </c>
      <c r="B8">
        <v>108</v>
      </c>
      <c r="C8">
        <v>105</v>
      </c>
      <c r="D8">
        <v>112</v>
      </c>
      <c r="E8">
        <v>117</v>
      </c>
      <c r="F8">
        <v>105</v>
      </c>
      <c r="G8">
        <v>96</v>
      </c>
      <c r="H8">
        <v>138</v>
      </c>
      <c r="I8">
        <v>105</v>
      </c>
      <c r="J8">
        <v>96</v>
      </c>
      <c r="K8">
        <v>125</v>
      </c>
      <c r="L8">
        <v>39</v>
      </c>
      <c r="M8">
        <v>40</v>
      </c>
      <c r="N8">
        <v>81</v>
      </c>
      <c r="O8">
        <v>95</v>
      </c>
      <c r="P8">
        <v>97</v>
      </c>
      <c r="Q8">
        <v>93</v>
      </c>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row>
    <row r="9" spans="1:49" x14ac:dyDescent="0.3">
      <c r="A9" t="s">
        <v>8389</v>
      </c>
      <c r="B9">
        <v>4</v>
      </c>
      <c r="C9">
        <v>4</v>
      </c>
      <c r="D9">
        <v>4</v>
      </c>
      <c r="E9">
        <v>4</v>
      </c>
      <c r="F9">
        <v>4</v>
      </c>
      <c r="G9">
        <v>4</v>
      </c>
      <c r="H9">
        <v>5</v>
      </c>
      <c r="I9">
        <v>4</v>
      </c>
      <c r="J9">
        <v>4</v>
      </c>
      <c r="K9">
        <v>4</v>
      </c>
      <c r="L9">
        <v>1</v>
      </c>
      <c r="M9">
        <v>1</v>
      </c>
      <c r="N9">
        <v>3</v>
      </c>
      <c r="O9">
        <v>3</v>
      </c>
      <c r="P9">
        <v>6</v>
      </c>
      <c r="Q9">
        <v>3</v>
      </c>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row>
    <row r="10" spans="1:49" x14ac:dyDescent="0.3">
      <c r="A10" t="s">
        <v>8390</v>
      </c>
      <c r="B10">
        <v>2</v>
      </c>
      <c r="C10">
        <v>2</v>
      </c>
      <c r="D10">
        <v>1</v>
      </c>
      <c r="E10">
        <v>1</v>
      </c>
      <c r="F10">
        <v>1</v>
      </c>
      <c r="G10">
        <v>1</v>
      </c>
      <c r="H10">
        <v>1</v>
      </c>
      <c r="I10">
        <v>2</v>
      </c>
      <c r="J10">
        <v>1</v>
      </c>
      <c r="K10">
        <v>2</v>
      </c>
      <c r="L10">
        <v>1</v>
      </c>
      <c r="M10">
        <v>1</v>
      </c>
      <c r="N10">
        <v>1</v>
      </c>
      <c r="O10">
        <v>0</v>
      </c>
      <c r="P10">
        <v>1</v>
      </c>
      <c r="Q10">
        <v>1</v>
      </c>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row>
    <row r="11" spans="1:49" x14ac:dyDescent="0.3">
      <c r="A11" t="s">
        <v>8391</v>
      </c>
      <c r="B11">
        <v>2</v>
      </c>
      <c r="C11">
        <v>3</v>
      </c>
      <c r="D11">
        <v>2</v>
      </c>
      <c r="E11">
        <v>2</v>
      </c>
      <c r="F11">
        <v>2</v>
      </c>
      <c r="G11">
        <v>2</v>
      </c>
      <c r="H11">
        <v>2</v>
      </c>
      <c r="I11">
        <v>2</v>
      </c>
      <c r="J11">
        <v>2</v>
      </c>
      <c r="K11">
        <v>2</v>
      </c>
      <c r="L11">
        <v>0</v>
      </c>
      <c r="M11">
        <v>0</v>
      </c>
      <c r="N11">
        <v>2</v>
      </c>
      <c r="O11">
        <v>2</v>
      </c>
      <c r="P11">
        <v>2</v>
      </c>
      <c r="Q11">
        <v>2</v>
      </c>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row>
    <row r="12" spans="1:49" x14ac:dyDescent="0.3">
      <c r="A12" t="s">
        <v>8392</v>
      </c>
      <c r="B12">
        <v>34</v>
      </c>
      <c r="C12">
        <v>32</v>
      </c>
      <c r="D12">
        <v>26</v>
      </c>
      <c r="E12">
        <v>33</v>
      </c>
      <c r="F12">
        <v>39</v>
      </c>
      <c r="G12">
        <v>35</v>
      </c>
      <c r="H12">
        <v>49</v>
      </c>
      <c r="I12">
        <v>29</v>
      </c>
      <c r="J12">
        <v>26</v>
      </c>
      <c r="K12">
        <v>35</v>
      </c>
      <c r="L12">
        <v>17</v>
      </c>
      <c r="M12">
        <v>21</v>
      </c>
      <c r="N12">
        <v>21</v>
      </c>
      <c r="O12">
        <v>32</v>
      </c>
      <c r="P12">
        <v>28</v>
      </c>
      <c r="Q12">
        <v>29</v>
      </c>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row>
    <row r="13" spans="1:49" x14ac:dyDescent="0.3">
      <c r="A13" t="s">
        <v>8393</v>
      </c>
      <c r="B13">
        <v>5</v>
      </c>
      <c r="C13">
        <v>1</v>
      </c>
      <c r="D13">
        <v>2</v>
      </c>
      <c r="E13">
        <v>2</v>
      </c>
      <c r="F13">
        <v>3</v>
      </c>
      <c r="G13">
        <v>2</v>
      </c>
      <c r="H13">
        <v>8</v>
      </c>
      <c r="I13">
        <v>1</v>
      </c>
      <c r="J13">
        <v>2</v>
      </c>
      <c r="K13">
        <v>5</v>
      </c>
      <c r="L13">
        <v>0</v>
      </c>
      <c r="M13">
        <v>3</v>
      </c>
      <c r="N13">
        <v>2</v>
      </c>
      <c r="O13">
        <v>1</v>
      </c>
      <c r="P13">
        <v>2</v>
      </c>
      <c r="Q13">
        <v>2</v>
      </c>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row>
    <row r="14" spans="1:49" x14ac:dyDescent="0.3">
      <c r="A14" t="s">
        <v>8394</v>
      </c>
      <c r="B14">
        <v>5</v>
      </c>
      <c r="C14">
        <v>5</v>
      </c>
      <c r="D14">
        <v>5</v>
      </c>
      <c r="E14">
        <v>5</v>
      </c>
      <c r="F14">
        <v>5</v>
      </c>
      <c r="G14">
        <v>5</v>
      </c>
      <c r="H14">
        <v>5</v>
      </c>
      <c r="I14">
        <v>6</v>
      </c>
      <c r="J14">
        <v>4</v>
      </c>
      <c r="K14">
        <v>7</v>
      </c>
      <c r="L14">
        <v>0</v>
      </c>
      <c r="M14">
        <v>0</v>
      </c>
      <c r="N14">
        <v>3</v>
      </c>
      <c r="O14">
        <v>4</v>
      </c>
      <c r="P14">
        <v>6</v>
      </c>
      <c r="Q14">
        <v>5</v>
      </c>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row>
    <row r="15" spans="1:49" x14ac:dyDescent="0.3">
      <c r="A15" t="s">
        <v>8395</v>
      </c>
      <c r="B15">
        <v>0</v>
      </c>
      <c r="C15">
        <v>0</v>
      </c>
      <c r="D15">
        <v>0</v>
      </c>
      <c r="E15">
        <v>0</v>
      </c>
      <c r="F15">
        <v>0</v>
      </c>
      <c r="G15">
        <v>0</v>
      </c>
      <c r="H15">
        <v>0</v>
      </c>
      <c r="I15">
        <v>0</v>
      </c>
      <c r="J15">
        <v>0</v>
      </c>
      <c r="K15">
        <v>0</v>
      </c>
      <c r="L15">
        <v>0</v>
      </c>
      <c r="M15">
        <v>0</v>
      </c>
      <c r="N15">
        <v>0</v>
      </c>
      <c r="O15">
        <v>0</v>
      </c>
      <c r="P15">
        <v>0</v>
      </c>
      <c r="Q15">
        <v>0</v>
      </c>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row>
    <row r="16" spans="1:49" x14ac:dyDescent="0.3">
      <c r="A16" t="s">
        <v>8396</v>
      </c>
      <c r="B16">
        <v>27</v>
      </c>
      <c r="C16">
        <v>35</v>
      </c>
      <c r="D16">
        <v>26</v>
      </c>
      <c r="E16">
        <v>30</v>
      </c>
      <c r="F16">
        <v>34</v>
      </c>
      <c r="G16">
        <v>26</v>
      </c>
      <c r="H16">
        <v>40</v>
      </c>
      <c r="I16">
        <v>30</v>
      </c>
      <c r="J16">
        <v>24</v>
      </c>
      <c r="K16">
        <v>32</v>
      </c>
      <c r="L16">
        <v>10</v>
      </c>
      <c r="M16">
        <v>9</v>
      </c>
      <c r="N16">
        <v>17</v>
      </c>
      <c r="O16">
        <v>30</v>
      </c>
      <c r="P16">
        <v>24</v>
      </c>
      <c r="Q16">
        <v>24</v>
      </c>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row>
    <row r="17" spans="1:49" x14ac:dyDescent="0.3">
      <c r="A17" t="s">
        <v>8397</v>
      </c>
      <c r="B17">
        <v>55</v>
      </c>
      <c r="C17">
        <v>50</v>
      </c>
      <c r="D17">
        <v>53</v>
      </c>
      <c r="E17">
        <v>64</v>
      </c>
      <c r="F17">
        <v>50</v>
      </c>
      <c r="G17">
        <v>39</v>
      </c>
      <c r="H17">
        <v>76</v>
      </c>
      <c r="I17">
        <v>48</v>
      </c>
      <c r="J17">
        <v>45</v>
      </c>
      <c r="K17">
        <v>58</v>
      </c>
      <c r="L17">
        <v>34</v>
      </c>
      <c r="M17">
        <v>31</v>
      </c>
      <c r="N17">
        <v>40</v>
      </c>
      <c r="O17">
        <v>37</v>
      </c>
      <c r="P17">
        <v>47</v>
      </c>
      <c r="Q17">
        <v>47</v>
      </c>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row>
    <row r="18" spans="1:49" x14ac:dyDescent="0.3">
      <c r="A18" t="s">
        <v>8398</v>
      </c>
      <c r="B18">
        <v>63</v>
      </c>
      <c r="C18">
        <v>68</v>
      </c>
      <c r="D18">
        <v>48</v>
      </c>
      <c r="E18">
        <v>63</v>
      </c>
      <c r="F18">
        <v>69</v>
      </c>
      <c r="G18">
        <v>52</v>
      </c>
      <c r="H18">
        <v>91</v>
      </c>
      <c r="I18">
        <v>64</v>
      </c>
      <c r="J18">
        <v>57</v>
      </c>
      <c r="K18">
        <v>86</v>
      </c>
      <c r="L18">
        <v>23</v>
      </c>
      <c r="M18">
        <v>14</v>
      </c>
      <c r="N18">
        <v>34</v>
      </c>
      <c r="O18">
        <v>47</v>
      </c>
      <c r="P18">
        <v>51</v>
      </c>
      <c r="Q18">
        <v>48</v>
      </c>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row>
    <row r="19" spans="1:49" x14ac:dyDescent="0.3">
      <c r="A19" t="s">
        <v>8399</v>
      </c>
      <c r="B19">
        <v>2</v>
      </c>
      <c r="C19">
        <v>2</v>
      </c>
      <c r="D19">
        <v>2</v>
      </c>
      <c r="E19">
        <v>2</v>
      </c>
      <c r="F19">
        <v>2</v>
      </c>
      <c r="G19">
        <v>3</v>
      </c>
      <c r="H19">
        <v>2</v>
      </c>
      <c r="I19">
        <v>2</v>
      </c>
      <c r="J19">
        <v>2</v>
      </c>
      <c r="K19">
        <v>3</v>
      </c>
      <c r="L19">
        <v>0</v>
      </c>
      <c r="M19">
        <v>0</v>
      </c>
      <c r="N19">
        <v>2</v>
      </c>
      <c r="O19">
        <v>1</v>
      </c>
      <c r="P19">
        <v>2</v>
      </c>
      <c r="Q19">
        <v>2</v>
      </c>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row>
    <row r="20" spans="1:49" x14ac:dyDescent="0.3">
      <c r="A20" t="s">
        <v>8400</v>
      </c>
      <c r="B20">
        <v>12</v>
      </c>
      <c r="C20">
        <v>7</v>
      </c>
      <c r="D20">
        <v>8</v>
      </c>
      <c r="E20">
        <v>12</v>
      </c>
      <c r="F20">
        <v>20</v>
      </c>
      <c r="G20">
        <v>12</v>
      </c>
      <c r="H20">
        <v>16</v>
      </c>
      <c r="I20">
        <v>10</v>
      </c>
      <c r="J20">
        <v>10</v>
      </c>
      <c r="K20">
        <v>18</v>
      </c>
      <c r="L20">
        <v>4</v>
      </c>
      <c r="M20">
        <v>6</v>
      </c>
      <c r="N20">
        <v>10</v>
      </c>
      <c r="O20">
        <v>8</v>
      </c>
      <c r="P20">
        <v>8</v>
      </c>
      <c r="Q20">
        <v>5</v>
      </c>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row>
    <row r="21" spans="1:49" x14ac:dyDescent="0.3">
      <c r="A21" t="s">
        <v>8401</v>
      </c>
      <c r="B21">
        <v>11</v>
      </c>
      <c r="C21">
        <v>7</v>
      </c>
      <c r="D21">
        <v>13</v>
      </c>
      <c r="E21">
        <v>9</v>
      </c>
      <c r="F21">
        <v>8</v>
      </c>
      <c r="G21">
        <v>7</v>
      </c>
      <c r="H21">
        <v>11</v>
      </c>
      <c r="I21">
        <v>6</v>
      </c>
      <c r="J21">
        <v>7</v>
      </c>
      <c r="K21">
        <v>13</v>
      </c>
      <c r="L21">
        <v>1</v>
      </c>
      <c r="M21">
        <v>2</v>
      </c>
      <c r="N21">
        <v>5</v>
      </c>
      <c r="O21">
        <v>8</v>
      </c>
      <c r="P21">
        <v>7</v>
      </c>
      <c r="Q21">
        <v>5</v>
      </c>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row>
    <row r="22" spans="1:49" x14ac:dyDescent="0.3">
      <c r="A22" t="s">
        <v>8402</v>
      </c>
      <c r="B22">
        <v>54</v>
      </c>
      <c r="C22">
        <v>54</v>
      </c>
      <c r="D22">
        <v>43</v>
      </c>
      <c r="E22">
        <v>53</v>
      </c>
      <c r="F22">
        <v>65</v>
      </c>
      <c r="G22">
        <v>50</v>
      </c>
      <c r="H22">
        <v>89</v>
      </c>
      <c r="I22">
        <v>55</v>
      </c>
      <c r="J22">
        <v>46</v>
      </c>
      <c r="K22">
        <v>72</v>
      </c>
      <c r="L22">
        <v>29</v>
      </c>
      <c r="M22">
        <v>24</v>
      </c>
      <c r="N22">
        <v>47</v>
      </c>
      <c r="O22">
        <v>50</v>
      </c>
      <c r="P22">
        <v>49</v>
      </c>
      <c r="Q22">
        <v>42</v>
      </c>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row>
    <row r="23" spans="1:49" x14ac:dyDescent="0.3">
      <c r="A23" t="s">
        <v>8403</v>
      </c>
      <c r="B23">
        <v>1</v>
      </c>
      <c r="C23">
        <v>3</v>
      </c>
      <c r="D23">
        <v>1</v>
      </c>
      <c r="E23">
        <v>1</v>
      </c>
      <c r="F23">
        <v>2</v>
      </c>
      <c r="G23">
        <v>2</v>
      </c>
      <c r="H23">
        <v>2</v>
      </c>
      <c r="I23">
        <v>1</v>
      </c>
      <c r="J23">
        <v>1</v>
      </c>
      <c r="K23">
        <v>2</v>
      </c>
      <c r="L23">
        <v>1</v>
      </c>
      <c r="M23">
        <v>1</v>
      </c>
      <c r="N23">
        <v>1</v>
      </c>
      <c r="O23">
        <v>1</v>
      </c>
      <c r="P23">
        <v>1</v>
      </c>
      <c r="Q23">
        <v>1</v>
      </c>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row>
    <row r="24" spans="1:49" x14ac:dyDescent="0.3">
      <c r="A24" t="s">
        <v>8404</v>
      </c>
      <c r="B24">
        <v>15</v>
      </c>
      <c r="C24">
        <v>17</v>
      </c>
      <c r="D24">
        <v>18</v>
      </c>
      <c r="E24">
        <v>21</v>
      </c>
      <c r="F24">
        <v>18</v>
      </c>
      <c r="G24">
        <v>20</v>
      </c>
      <c r="H24">
        <v>21</v>
      </c>
      <c r="I24">
        <v>13</v>
      </c>
      <c r="J24">
        <v>11</v>
      </c>
      <c r="K24">
        <v>16</v>
      </c>
      <c r="L24">
        <v>15</v>
      </c>
      <c r="M24">
        <v>13</v>
      </c>
      <c r="N24">
        <v>12</v>
      </c>
      <c r="O24">
        <v>11</v>
      </c>
      <c r="P24">
        <v>15</v>
      </c>
      <c r="Q24">
        <v>18</v>
      </c>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row>
    <row r="25" spans="1:49" x14ac:dyDescent="0.3">
      <c r="A25" t="s">
        <v>8405</v>
      </c>
      <c r="B25">
        <v>2</v>
      </c>
      <c r="C25">
        <v>2</v>
      </c>
      <c r="D25">
        <v>2</v>
      </c>
      <c r="E25">
        <v>2</v>
      </c>
      <c r="F25">
        <v>2</v>
      </c>
      <c r="G25">
        <v>3</v>
      </c>
      <c r="H25">
        <v>3</v>
      </c>
      <c r="I25">
        <v>2</v>
      </c>
      <c r="J25">
        <v>1</v>
      </c>
      <c r="K25">
        <v>5</v>
      </c>
      <c r="L25">
        <v>1</v>
      </c>
      <c r="M25">
        <v>1</v>
      </c>
      <c r="N25">
        <v>1</v>
      </c>
      <c r="O25">
        <v>1</v>
      </c>
      <c r="P25">
        <v>2</v>
      </c>
      <c r="Q25">
        <v>1</v>
      </c>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row>
    <row r="26" spans="1:49" x14ac:dyDescent="0.3">
      <c r="A26" t="s">
        <v>8406</v>
      </c>
      <c r="B26">
        <v>3</v>
      </c>
      <c r="C26">
        <v>3</v>
      </c>
      <c r="D26">
        <v>4</v>
      </c>
      <c r="E26">
        <v>3</v>
      </c>
      <c r="F26">
        <v>5</v>
      </c>
      <c r="G26">
        <v>3</v>
      </c>
      <c r="H26">
        <v>3</v>
      </c>
      <c r="I26">
        <v>4</v>
      </c>
      <c r="J26">
        <v>3</v>
      </c>
      <c r="K26">
        <v>6</v>
      </c>
      <c r="L26">
        <v>0</v>
      </c>
      <c r="M26">
        <v>0</v>
      </c>
      <c r="N26">
        <v>3</v>
      </c>
      <c r="O26">
        <v>3</v>
      </c>
      <c r="P26">
        <v>3</v>
      </c>
      <c r="Q26">
        <v>4</v>
      </c>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row>
    <row r="27" spans="1:49" x14ac:dyDescent="0.3">
      <c r="A27" t="s">
        <v>8407</v>
      </c>
      <c r="B27">
        <v>3</v>
      </c>
      <c r="C27">
        <v>2</v>
      </c>
      <c r="D27">
        <v>1</v>
      </c>
      <c r="E27">
        <v>2</v>
      </c>
      <c r="F27">
        <v>2</v>
      </c>
      <c r="G27">
        <v>1</v>
      </c>
      <c r="H27">
        <v>4</v>
      </c>
      <c r="I27">
        <v>3</v>
      </c>
      <c r="J27">
        <v>2</v>
      </c>
      <c r="K27">
        <v>3</v>
      </c>
      <c r="L27">
        <v>2</v>
      </c>
      <c r="M27">
        <v>1</v>
      </c>
      <c r="N27">
        <v>1</v>
      </c>
      <c r="O27">
        <v>1</v>
      </c>
      <c r="P27">
        <v>2</v>
      </c>
      <c r="Q27">
        <v>1</v>
      </c>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row>
    <row r="28" spans="1:49" x14ac:dyDescent="0.3">
      <c r="A28" t="s">
        <v>8408</v>
      </c>
      <c r="B28">
        <v>56</v>
      </c>
      <c r="C28">
        <v>61</v>
      </c>
      <c r="D28">
        <v>60</v>
      </c>
      <c r="E28">
        <v>62</v>
      </c>
      <c r="F28">
        <v>58</v>
      </c>
      <c r="G28">
        <v>54</v>
      </c>
      <c r="H28">
        <v>76</v>
      </c>
      <c r="I28">
        <v>57</v>
      </c>
      <c r="J28">
        <v>53</v>
      </c>
      <c r="K28">
        <v>73</v>
      </c>
      <c r="L28">
        <v>17</v>
      </c>
      <c r="M28">
        <v>17</v>
      </c>
      <c r="N28">
        <v>54</v>
      </c>
      <c r="O28">
        <v>51</v>
      </c>
      <c r="P28">
        <v>53</v>
      </c>
      <c r="Q28">
        <v>59</v>
      </c>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row>
    <row r="29" spans="1:49" x14ac:dyDescent="0.3">
      <c r="A29" t="s">
        <v>8409</v>
      </c>
      <c r="B29">
        <v>9</v>
      </c>
      <c r="C29">
        <v>8</v>
      </c>
      <c r="D29">
        <v>10</v>
      </c>
      <c r="E29">
        <v>12</v>
      </c>
      <c r="F29">
        <v>15</v>
      </c>
      <c r="G29">
        <v>7</v>
      </c>
      <c r="H29">
        <v>49</v>
      </c>
      <c r="I29">
        <v>9</v>
      </c>
      <c r="J29">
        <v>8</v>
      </c>
      <c r="K29">
        <v>21</v>
      </c>
      <c r="L29">
        <v>8</v>
      </c>
      <c r="M29">
        <v>4</v>
      </c>
      <c r="N29">
        <v>17</v>
      </c>
      <c r="O29">
        <v>12</v>
      </c>
      <c r="P29">
        <v>12</v>
      </c>
      <c r="Q29">
        <v>8</v>
      </c>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row>
    <row r="30" spans="1:49" x14ac:dyDescent="0.3">
      <c r="A30" t="s">
        <v>8410</v>
      </c>
      <c r="B30">
        <v>204</v>
      </c>
      <c r="C30">
        <v>142</v>
      </c>
      <c r="D30">
        <v>138</v>
      </c>
      <c r="E30">
        <v>177</v>
      </c>
      <c r="F30">
        <v>208</v>
      </c>
      <c r="G30">
        <v>142</v>
      </c>
      <c r="H30">
        <v>274</v>
      </c>
      <c r="I30">
        <v>168</v>
      </c>
      <c r="J30">
        <v>121</v>
      </c>
      <c r="K30">
        <v>215</v>
      </c>
      <c r="L30">
        <v>69</v>
      </c>
      <c r="M30">
        <v>67</v>
      </c>
      <c r="N30">
        <v>104</v>
      </c>
      <c r="O30">
        <v>115</v>
      </c>
      <c r="P30">
        <v>147</v>
      </c>
      <c r="Q30">
        <v>115</v>
      </c>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row>
    <row r="31" spans="1:49" x14ac:dyDescent="0.3">
      <c r="A31" t="s">
        <v>8411</v>
      </c>
      <c r="B31">
        <v>12</v>
      </c>
      <c r="C31">
        <v>14</v>
      </c>
      <c r="D31">
        <v>9</v>
      </c>
      <c r="E31">
        <v>10</v>
      </c>
      <c r="F31">
        <v>12</v>
      </c>
      <c r="G31">
        <v>10</v>
      </c>
      <c r="H31">
        <v>13</v>
      </c>
      <c r="I31">
        <v>9</v>
      </c>
      <c r="J31">
        <v>9</v>
      </c>
      <c r="K31">
        <v>12</v>
      </c>
      <c r="L31">
        <v>0</v>
      </c>
      <c r="M31">
        <v>0</v>
      </c>
      <c r="N31">
        <v>6</v>
      </c>
      <c r="O31">
        <v>9</v>
      </c>
      <c r="P31">
        <v>9</v>
      </c>
      <c r="Q31">
        <v>8</v>
      </c>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row>
    <row r="32" spans="1:49" x14ac:dyDescent="0.3">
      <c r="A32" t="s">
        <v>8412</v>
      </c>
      <c r="B32">
        <v>5</v>
      </c>
      <c r="C32">
        <v>5</v>
      </c>
      <c r="D32">
        <v>6</v>
      </c>
      <c r="E32">
        <v>13</v>
      </c>
      <c r="F32">
        <v>5</v>
      </c>
      <c r="G32">
        <v>8</v>
      </c>
      <c r="H32">
        <v>8</v>
      </c>
      <c r="I32">
        <v>8</v>
      </c>
      <c r="J32">
        <v>4</v>
      </c>
      <c r="K32">
        <v>4</v>
      </c>
      <c r="L32">
        <v>6</v>
      </c>
      <c r="M32">
        <v>3</v>
      </c>
      <c r="N32">
        <v>4</v>
      </c>
      <c r="O32">
        <v>6</v>
      </c>
      <c r="P32">
        <v>3</v>
      </c>
      <c r="Q32">
        <v>1</v>
      </c>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row>
    <row r="33" spans="1:49" x14ac:dyDescent="0.3">
      <c r="A33" t="s">
        <v>8413</v>
      </c>
      <c r="B33">
        <v>6</v>
      </c>
      <c r="C33">
        <v>8</v>
      </c>
      <c r="D33">
        <v>5</v>
      </c>
      <c r="E33">
        <v>7</v>
      </c>
      <c r="F33">
        <v>7</v>
      </c>
      <c r="G33">
        <v>8</v>
      </c>
      <c r="H33">
        <v>6</v>
      </c>
      <c r="I33">
        <v>5</v>
      </c>
      <c r="J33">
        <v>7</v>
      </c>
      <c r="K33">
        <v>8</v>
      </c>
      <c r="L33">
        <v>1</v>
      </c>
      <c r="M33">
        <v>0</v>
      </c>
      <c r="N33">
        <v>5</v>
      </c>
      <c r="O33">
        <v>5</v>
      </c>
      <c r="P33">
        <v>6</v>
      </c>
      <c r="Q33">
        <v>7</v>
      </c>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row>
    <row r="34" spans="1:49" x14ac:dyDescent="0.3">
      <c r="A34" t="s">
        <v>8414</v>
      </c>
      <c r="B34">
        <v>2</v>
      </c>
      <c r="C34">
        <v>3</v>
      </c>
      <c r="D34">
        <v>2</v>
      </c>
      <c r="E34">
        <v>3</v>
      </c>
      <c r="F34">
        <v>3</v>
      </c>
      <c r="G34">
        <v>2</v>
      </c>
      <c r="H34">
        <v>2</v>
      </c>
      <c r="I34">
        <v>2</v>
      </c>
      <c r="J34">
        <v>3</v>
      </c>
      <c r="K34">
        <v>2</v>
      </c>
      <c r="L34">
        <v>0</v>
      </c>
      <c r="M34">
        <v>1</v>
      </c>
      <c r="N34">
        <v>2</v>
      </c>
      <c r="O34">
        <v>2</v>
      </c>
      <c r="P34">
        <v>2</v>
      </c>
      <c r="Q34">
        <v>3</v>
      </c>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row>
    <row r="35" spans="1:49" x14ac:dyDescent="0.3">
      <c r="A35" t="s">
        <v>8415</v>
      </c>
      <c r="B35">
        <v>20</v>
      </c>
      <c r="C35">
        <v>12</v>
      </c>
      <c r="D35">
        <v>16</v>
      </c>
      <c r="E35">
        <v>12</v>
      </c>
      <c r="F35">
        <v>12</v>
      </c>
      <c r="G35">
        <v>12</v>
      </c>
      <c r="H35">
        <v>33</v>
      </c>
      <c r="I35">
        <v>13</v>
      </c>
      <c r="J35">
        <v>15</v>
      </c>
      <c r="K35">
        <v>20</v>
      </c>
      <c r="L35">
        <v>11</v>
      </c>
      <c r="M35">
        <v>12</v>
      </c>
      <c r="N35">
        <v>11</v>
      </c>
      <c r="O35">
        <v>11</v>
      </c>
      <c r="P35">
        <v>12</v>
      </c>
      <c r="Q35">
        <v>13</v>
      </c>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row>
    <row r="36" spans="1:49" x14ac:dyDescent="0.3">
      <c r="A36" t="s">
        <v>8416</v>
      </c>
      <c r="B36">
        <v>15</v>
      </c>
      <c r="C36">
        <v>8</v>
      </c>
      <c r="D36">
        <v>9</v>
      </c>
      <c r="E36">
        <v>9</v>
      </c>
      <c r="F36">
        <v>15</v>
      </c>
      <c r="G36">
        <v>7</v>
      </c>
      <c r="H36">
        <v>16</v>
      </c>
      <c r="I36">
        <v>8</v>
      </c>
      <c r="J36">
        <v>8</v>
      </c>
      <c r="K36">
        <v>15</v>
      </c>
      <c r="L36">
        <v>3</v>
      </c>
      <c r="M36">
        <v>4</v>
      </c>
      <c r="N36">
        <v>5</v>
      </c>
      <c r="O36">
        <v>8</v>
      </c>
      <c r="P36">
        <v>7</v>
      </c>
      <c r="Q36">
        <v>10</v>
      </c>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row>
    <row r="37" spans="1:49" x14ac:dyDescent="0.3">
      <c r="A37" t="s">
        <v>8417</v>
      </c>
      <c r="B37">
        <v>38</v>
      </c>
      <c r="C37">
        <v>42</v>
      </c>
      <c r="D37">
        <v>43</v>
      </c>
      <c r="E37">
        <v>40</v>
      </c>
      <c r="F37">
        <v>42</v>
      </c>
      <c r="G37">
        <v>40</v>
      </c>
      <c r="H37">
        <v>81</v>
      </c>
      <c r="I37">
        <v>35</v>
      </c>
      <c r="J37">
        <v>38</v>
      </c>
      <c r="K37">
        <v>50</v>
      </c>
      <c r="L37">
        <v>16</v>
      </c>
      <c r="M37">
        <v>15</v>
      </c>
      <c r="N37">
        <v>31</v>
      </c>
      <c r="O37">
        <v>26</v>
      </c>
      <c r="P37">
        <v>39</v>
      </c>
      <c r="Q37">
        <v>36</v>
      </c>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row>
    <row r="38" spans="1:49" x14ac:dyDescent="0.3">
      <c r="A38" t="s">
        <v>8418</v>
      </c>
      <c r="B38">
        <v>8</v>
      </c>
      <c r="C38">
        <v>5</v>
      </c>
      <c r="D38">
        <v>15</v>
      </c>
      <c r="E38">
        <v>14</v>
      </c>
      <c r="F38">
        <v>26</v>
      </c>
      <c r="G38">
        <v>7</v>
      </c>
      <c r="H38">
        <v>58</v>
      </c>
      <c r="I38">
        <v>12</v>
      </c>
      <c r="J38">
        <v>9</v>
      </c>
      <c r="K38">
        <v>14</v>
      </c>
      <c r="L38">
        <v>9</v>
      </c>
      <c r="M38">
        <v>3</v>
      </c>
      <c r="N38">
        <v>18</v>
      </c>
      <c r="O38">
        <v>12</v>
      </c>
      <c r="P38">
        <v>12</v>
      </c>
      <c r="Q38">
        <v>10</v>
      </c>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row>
    <row r="39" spans="1:49" x14ac:dyDescent="0.3">
      <c r="A39" t="s">
        <v>8419</v>
      </c>
      <c r="B39">
        <v>7</v>
      </c>
      <c r="C39">
        <v>7</v>
      </c>
      <c r="D39">
        <v>9</v>
      </c>
      <c r="E39">
        <v>7</v>
      </c>
      <c r="F39">
        <v>10</v>
      </c>
      <c r="G39">
        <v>8</v>
      </c>
      <c r="H39">
        <v>22</v>
      </c>
      <c r="I39">
        <v>9</v>
      </c>
      <c r="J39">
        <v>7</v>
      </c>
      <c r="K39">
        <v>16</v>
      </c>
      <c r="L39">
        <v>0</v>
      </c>
      <c r="M39">
        <v>1</v>
      </c>
      <c r="N39">
        <v>10</v>
      </c>
      <c r="O39">
        <v>4</v>
      </c>
      <c r="P39">
        <v>13</v>
      </c>
      <c r="Q39">
        <v>7</v>
      </c>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row>
    <row r="40" spans="1:49" x14ac:dyDescent="0.3">
      <c r="A40" t="s">
        <v>8420</v>
      </c>
      <c r="B40">
        <v>3</v>
      </c>
      <c r="C40">
        <v>3</v>
      </c>
      <c r="D40">
        <v>2</v>
      </c>
      <c r="E40">
        <v>3</v>
      </c>
      <c r="F40">
        <v>3</v>
      </c>
      <c r="G40">
        <v>2</v>
      </c>
      <c r="H40">
        <v>3</v>
      </c>
      <c r="I40">
        <v>2</v>
      </c>
      <c r="J40">
        <v>2</v>
      </c>
      <c r="K40">
        <v>3</v>
      </c>
      <c r="L40">
        <v>0</v>
      </c>
      <c r="M40">
        <v>0</v>
      </c>
      <c r="N40">
        <v>1</v>
      </c>
      <c r="O40">
        <v>1</v>
      </c>
      <c r="P40">
        <v>1</v>
      </c>
      <c r="Q40">
        <v>1</v>
      </c>
      <c r="R40" s="6"/>
      <c r="S40" s="6"/>
      <c r="T40" s="6"/>
      <c r="U40" s="6"/>
      <c r="V40" s="6"/>
      <c r="W40" s="6"/>
      <c r="X40" s="6"/>
      <c r="Y40" s="6"/>
      <c r="Z40" s="6"/>
      <c r="AA40" s="6"/>
      <c r="AB40" s="6"/>
      <c r="AC40" s="6"/>
      <c r="AD40" s="6"/>
      <c r="AE40" s="6"/>
      <c r="AF40" s="6"/>
      <c r="AG40" s="6"/>
      <c r="AH40" s="6"/>
      <c r="AI40" s="6"/>
      <c r="AJ40" s="6"/>
      <c r="AK40" s="6"/>
      <c r="AL40" s="6"/>
      <c r="AM40" s="6"/>
      <c r="AN40" s="6"/>
      <c r="AO40" s="6"/>
      <c r="AP40" s="6"/>
      <c r="AQ40" s="6"/>
      <c r="AR40" s="6"/>
      <c r="AS40" s="6"/>
      <c r="AT40" s="6"/>
      <c r="AU40" s="6"/>
      <c r="AV40" s="6"/>
      <c r="AW40" s="6"/>
    </row>
    <row r="41" spans="1:49" x14ac:dyDescent="0.3">
      <c r="A41" t="s">
        <v>8421</v>
      </c>
      <c r="B41">
        <v>19</v>
      </c>
      <c r="C41">
        <v>21</v>
      </c>
      <c r="D41">
        <v>14</v>
      </c>
      <c r="E41">
        <v>21</v>
      </c>
      <c r="F41">
        <v>17</v>
      </c>
      <c r="G41">
        <v>15</v>
      </c>
      <c r="H41">
        <v>25</v>
      </c>
      <c r="I41">
        <v>19</v>
      </c>
      <c r="J41">
        <v>18</v>
      </c>
      <c r="K41">
        <v>25</v>
      </c>
      <c r="L41">
        <v>0</v>
      </c>
      <c r="M41">
        <v>0</v>
      </c>
      <c r="N41">
        <v>8</v>
      </c>
      <c r="O41">
        <v>12</v>
      </c>
      <c r="P41">
        <v>14</v>
      </c>
      <c r="Q41">
        <v>12</v>
      </c>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row>
    <row r="42" spans="1:49" x14ac:dyDescent="0.3">
      <c r="A42" t="s">
        <v>8422</v>
      </c>
      <c r="B42">
        <v>16</v>
      </c>
      <c r="C42">
        <v>20</v>
      </c>
      <c r="D42">
        <v>13</v>
      </c>
      <c r="E42">
        <v>15</v>
      </c>
      <c r="F42">
        <v>19</v>
      </c>
      <c r="G42">
        <v>12</v>
      </c>
      <c r="H42">
        <v>26</v>
      </c>
      <c r="I42">
        <v>15</v>
      </c>
      <c r="J42">
        <v>13</v>
      </c>
      <c r="K42">
        <v>24</v>
      </c>
      <c r="L42">
        <v>0</v>
      </c>
      <c r="M42">
        <v>0</v>
      </c>
      <c r="N42">
        <v>13</v>
      </c>
      <c r="O42">
        <v>11</v>
      </c>
      <c r="P42">
        <v>12</v>
      </c>
      <c r="Q42">
        <v>12</v>
      </c>
      <c r="R42" s="6"/>
      <c r="S42" s="6"/>
      <c r="T42" s="6"/>
      <c r="U42" s="6"/>
      <c r="V42" s="6"/>
      <c r="W42" s="6"/>
      <c r="X42" s="6"/>
      <c r="Y42" s="6"/>
      <c r="Z42" s="6"/>
      <c r="AA42" s="6"/>
      <c r="AB42" s="6"/>
      <c r="AC42" s="6"/>
      <c r="AD42" s="6"/>
      <c r="AE42" s="6"/>
      <c r="AF42" s="6"/>
      <c r="AG42" s="6"/>
      <c r="AH42" s="6"/>
      <c r="AI42" s="6"/>
      <c r="AJ42" s="6"/>
      <c r="AK42" s="6"/>
      <c r="AL42" s="6"/>
      <c r="AM42" s="6"/>
      <c r="AN42" s="6"/>
      <c r="AO42" s="6"/>
      <c r="AP42" s="6"/>
      <c r="AQ42" s="6"/>
      <c r="AR42" s="6"/>
      <c r="AS42" s="6"/>
      <c r="AT42" s="6"/>
      <c r="AU42" s="6"/>
      <c r="AV42" s="6"/>
      <c r="AW42" s="6"/>
    </row>
    <row r="43" spans="1:49" x14ac:dyDescent="0.3">
      <c r="A43" t="s">
        <v>8423</v>
      </c>
      <c r="B43">
        <v>30</v>
      </c>
      <c r="C43">
        <v>30</v>
      </c>
      <c r="D43">
        <v>33</v>
      </c>
      <c r="E43">
        <v>28</v>
      </c>
      <c r="F43">
        <v>40</v>
      </c>
      <c r="G43">
        <v>27</v>
      </c>
      <c r="H43">
        <v>57</v>
      </c>
      <c r="I43">
        <v>30</v>
      </c>
      <c r="J43">
        <v>26</v>
      </c>
      <c r="K43">
        <v>43</v>
      </c>
      <c r="L43">
        <v>0</v>
      </c>
      <c r="M43">
        <v>1</v>
      </c>
      <c r="N43">
        <v>26</v>
      </c>
      <c r="O43">
        <v>27</v>
      </c>
      <c r="P43">
        <v>37</v>
      </c>
      <c r="Q43">
        <v>22</v>
      </c>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c r="AT43" s="6"/>
      <c r="AU43" s="6"/>
      <c r="AV43" s="6"/>
      <c r="AW43" s="6"/>
    </row>
    <row r="44" spans="1:49" x14ac:dyDescent="0.3">
      <c r="A44" t="s">
        <v>8424</v>
      </c>
      <c r="B44">
        <v>41</v>
      </c>
      <c r="C44">
        <v>41</v>
      </c>
      <c r="D44">
        <v>42</v>
      </c>
      <c r="E44">
        <v>49</v>
      </c>
      <c r="F44">
        <v>46</v>
      </c>
      <c r="G44">
        <v>40</v>
      </c>
      <c r="H44">
        <v>53</v>
      </c>
      <c r="I44">
        <v>47</v>
      </c>
      <c r="J44">
        <v>38</v>
      </c>
      <c r="K44">
        <v>58</v>
      </c>
      <c r="L44">
        <v>11</v>
      </c>
      <c r="M44">
        <v>9</v>
      </c>
      <c r="N44">
        <v>28</v>
      </c>
      <c r="O44">
        <v>32</v>
      </c>
      <c r="P44">
        <v>39</v>
      </c>
      <c r="Q44">
        <v>34</v>
      </c>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6"/>
      <c r="AU44" s="6"/>
      <c r="AV44" s="6"/>
      <c r="AW44" s="6"/>
    </row>
    <row r="45" spans="1:49" x14ac:dyDescent="0.3">
      <c r="A45" t="s">
        <v>8425</v>
      </c>
      <c r="B45">
        <v>4</v>
      </c>
      <c r="C45">
        <v>5</v>
      </c>
      <c r="D45">
        <v>5</v>
      </c>
      <c r="E45">
        <v>5</v>
      </c>
      <c r="F45">
        <v>6</v>
      </c>
      <c r="G45">
        <v>4</v>
      </c>
      <c r="H45">
        <v>5</v>
      </c>
      <c r="I45">
        <v>4</v>
      </c>
      <c r="J45">
        <v>4</v>
      </c>
      <c r="K45">
        <v>4</v>
      </c>
      <c r="L45">
        <v>0</v>
      </c>
      <c r="M45">
        <v>0</v>
      </c>
      <c r="N45">
        <v>3</v>
      </c>
      <c r="O45">
        <v>4</v>
      </c>
      <c r="P45">
        <v>4</v>
      </c>
      <c r="Q45">
        <v>5</v>
      </c>
      <c r="R45" s="6"/>
      <c r="S45" s="6"/>
      <c r="T45" s="6"/>
      <c r="U45" s="6"/>
      <c r="V45" s="6"/>
      <c r="W45" s="6"/>
      <c r="X45" s="6"/>
      <c r="Y45" s="6"/>
      <c r="Z45" s="6"/>
      <c r="AA45" s="6"/>
      <c r="AB45" s="6"/>
      <c r="AC45" s="6"/>
      <c r="AD45" s="6"/>
      <c r="AE45" s="6"/>
      <c r="AF45" s="6"/>
      <c r="AG45" s="6"/>
      <c r="AH45" s="6"/>
      <c r="AI45" s="6"/>
      <c r="AJ45" s="6"/>
      <c r="AK45" s="6"/>
      <c r="AL45" s="6"/>
      <c r="AM45" s="6"/>
      <c r="AN45" s="6"/>
      <c r="AO45" s="6"/>
      <c r="AP45" s="6"/>
      <c r="AQ45" s="6"/>
      <c r="AR45" s="6"/>
      <c r="AS45" s="6"/>
      <c r="AT45" s="6"/>
      <c r="AU45" s="6"/>
      <c r="AV45" s="6"/>
      <c r="AW45" s="6"/>
    </row>
    <row r="46" spans="1:49" x14ac:dyDescent="0.3">
      <c r="A46" t="s">
        <v>8426</v>
      </c>
      <c r="B46">
        <v>2</v>
      </c>
      <c r="C46">
        <v>2</v>
      </c>
      <c r="D46">
        <v>3</v>
      </c>
      <c r="E46">
        <v>2</v>
      </c>
      <c r="F46">
        <v>3</v>
      </c>
      <c r="G46">
        <v>2</v>
      </c>
      <c r="H46">
        <v>4</v>
      </c>
      <c r="I46">
        <v>2</v>
      </c>
      <c r="J46">
        <v>2</v>
      </c>
      <c r="K46">
        <v>4</v>
      </c>
      <c r="L46">
        <v>2</v>
      </c>
      <c r="M46">
        <v>2</v>
      </c>
      <c r="N46">
        <v>3</v>
      </c>
      <c r="O46">
        <v>2</v>
      </c>
      <c r="P46">
        <v>1</v>
      </c>
      <c r="Q46">
        <v>2</v>
      </c>
      <c r="R46" s="6"/>
      <c r="S46" s="6"/>
      <c r="T46" s="6"/>
      <c r="U46" s="6"/>
      <c r="V46" s="6"/>
      <c r="W46" s="6"/>
      <c r="X46" s="6"/>
      <c r="Y46" s="6"/>
      <c r="Z46" s="6"/>
      <c r="AA46" s="6"/>
      <c r="AB46" s="6"/>
      <c r="AC46" s="6"/>
      <c r="AD46" s="6"/>
      <c r="AE46" s="6"/>
      <c r="AF46" s="6"/>
      <c r="AG46" s="6"/>
      <c r="AH46" s="6"/>
      <c r="AI46" s="6"/>
      <c r="AJ46" s="6"/>
      <c r="AK46" s="6"/>
      <c r="AL46" s="6"/>
      <c r="AM46" s="6"/>
      <c r="AN46" s="6"/>
      <c r="AO46" s="6"/>
      <c r="AP46" s="6"/>
      <c r="AQ46" s="6"/>
      <c r="AR46" s="6"/>
      <c r="AS46" s="6"/>
      <c r="AT46" s="6"/>
      <c r="AU46" s="6"/>
      <c r="AV46" s="6"/>
      <c r="AW46" s="6"/>
    </row>
    <row r="47" spans="1:49" x14ac:dyDescent="0.3">
      <c r="A47" t="s">
        <v>8381</v>
      </c>
      <c r="B47">
        <v>65</v>
      </c>
      <c r="C47">
        <v>59</v>
      </c>
      <c r="D47">
        <v>62</v>
      </c>
      <c r="E47">
        <v>71</v>
      </c>
      <c r="F47">
        <v>63</v>
      </c>
      <c r="G47">
        <v>58</v>
      </c>
      <c r="H47">
        <v>77</v>
      </c>
      <c r="I47">
        <v>60</v>
      </c>
      <c r="J47">
        <v>55</v>
      </c>
      <c r="K47">
        <v>81</v>
      </c>
      <c r="L47">
        <v>19</v>
      </c>
      <c r="M47">
        <v>25</v>
      </c>
      <c r="N47">
        <v>43</v>
      </c>
      <c r="O47">
        <v>56</v>
      </c>
      <c r="P47">
        <v>63</v>
      </c>
      <c r="Q47">
        <v>50</v>
      </c>
      <c r="R47" s="6"/>
      <c r="S47" s="6"/>
      <c r="T47" s="6"/>
      <c r="U47" s="6"/>
      <c r="V47" s="6"/>
      <c r="W47" s="6"/>
      <c r="X47" s="6"/>
      <c r="Y47" s="6"/>
      <c r="Z47" s="6"/>
      <c r="AA47" s="6"/>
      <c r="AB47" s="6"/>
      <c r="AC47" s="6"/>
      <c r="AD47" s="6"/>
      <c r="AE47" s="6"/>
      <c r="AF47" s="6"/>
      <c r="AG47" s="6"/>
      <c r="AH47" s="6"/>
      <c r="AI47" s="6"/>
      <c r="AJ47" s="6"/>
      <c r="AK47" s="6"/>
      <c r="AL47" s="6"/>
      <c r="AM47" s="6"/>
      <c r="AN47" s="6"/>
      <c r="AO47" s="6"/>
      <c r="AP47" s="6"/>
      <c r="AQ47" s="6"/>
      <c r="AR47" s="6"/>
      <c r="AS47" s="6"/>
      <c r="AT47" s="6"/>
      <c r="AU47" s="6"/>
      <c r="AV47" s="6"/>
      <c r="AW47" s="6"/>
    </row>
    <row r="48" spans="1:49" x14ac:dyDescent="0.3">
      <c r="A48" t="s">
        <v>8427</v>
      </c>
      <c r="B48">
        <v>1</v>
      </c>
      <c r="C48">
        <v>2</v>
      </c>
      <c r="D48">
        <v>1</v>
      </c>
      <c r="E48">
        <v>2</v>
      </c>
      <c r="F48">
        <v>1</v>
      </c>
      <c r="G48">
        <v>1</v>
      </c>
      <c r="H48">
        <v>1</v>
      </c>
      <c r="I48">
        <v>1</v>
      </c>
      <c r="J48">
        <v>1</v>
      </c>
      <c r="K48">
        <v>3</v>
      </c>
      <c r="L48">
        <v>0</v>
      </c>
      <c r="M48">
        <v>0</v>
      </c>
      <c r="N48">
        <v>1</v>
      </c>
      <c r="O48">
        <v>1</v>
      </c>
      <c r="P48">
        <v>1</v>
      </c>
      <c r="Q48">
        <v>1</v>
      </c>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c r="AT48" s="6"/>
      <c r="AU48" s="6"/>
      <c r="AV48" s="6"/>
      <c r="AW48" s="6"/>
    </row>
    <row r="49" spans="1:49" x14ac:dyDescent="0.3">
      <c r="A49" t="s">
        <v>8428</v>
      </c>
      <c r="B49">
        <v>2</v>
      </c>
      <c r="C49">
        <v>2</v>
      </c>
      <c r="D49">
        <v>3</v>
      </c>
      <c r="E49">
        <v>5</v>
      </c>
      <c r="F49">
        <v>3</v>
      </c>
      <c r="G49">
        <v>2</v>
      </c>
      <c r="H49">
        <v>3</v>
      </c>
      <c r="I49">
        <v>2</v>
      </c>
      <c r="J49">
        <v>3</v>
      </c>
      <c r="K49">
        <v>3</v>
      </c>
      <c r="L49">
        <v>4</v>
      </c>
      <c r="M49">
        <v>2</v>
      </c>
      <c r="N49">
        <v>2</v>
      </c>
      <c r="O49">
        <v>2</v>
      </c>
      <c r="P49">
        <v>2</v>
      </c>
      <c r="Q49">
        <v>3</v>
      </c>
      <c r="R49" s="6"/>
      <c r="S49" s="6"/>
      <c r="T49" s="6"/>
      <c r="U49" s="6"/>
      <c r="V49" s="6"/>
      <c r="W49" s="6"/>
      <c r="X49" s="6"/>
      <c r="Y49" s="6"/>
      <c r="Z49" s="6"/>
      <c r="AA49" s="6"/>
      <c r="AB49" s="6"/>
      <c r="AC49" s="6"/>
      <c r="AD49" s="6"/>
      <c r="AE49" s="6"/>
      <c r="AF49" s="6"/>
      <c r="AG49" s="6"/>
      <c r="AH49" s="6"/>
      <c r="AI49" s="6"/>
      <c r="AJ49" s="6"/>
      <c r="AK49" s="6"/>
      <c r="AL49" s="6"/>
      <c r="AM49" s="6"/>
      <c r="AN49" s="6"/>
      <c r="AO49" s="6"/>
      <c r="AP49" s="6"/>
      <c r="AQ49" s="6"/>
      <c r="AR49" s="6"/>
      <c r="AS49" s="6"/>
      <c r="AT49" s="6"/>
      <c r="AU49" s="6"/>
      <c r="AV49" s="6"/>
      <c r="AW49" s="6"/>
    </row>
    <row r="50" spans="1:49" x14ac:dyDescent="0.3">
      <c r="A50" t="s">
        <v>8429</v>
      </c>
      <c r="B50">
        <v>2</v>
      </c>
      <c r="C50">
        <v>2</v>
      </c>
      <c r="D50">
        <v>2</v>
      </c>
      <c r="E50">
        <v>2</v>
      </c>
      <c r="F50">
        <v>2</v>
      </c>
      <c r="G50">
        <v>2</v>
      </c>
      <c r="H50">
        <v>2</v>
      </c>
      <c r="I50">
        <v>2</v>
      </c>
      <c r="J50">
        <v>3</v>
      </c>
      <c r="K50">
        <v>3</v>
      </c>
      <c r="L50">
        <v>3</v>
      </c>
      <c r="M50">
        <v>2</v>
      </c>
      <c r="N50">
        <v>2</v>
      </c>
      <c r="O50">
        <v>1</v>
      </c>
      <c r="P50">
        <v>2</v>
      </c>
      <c r="Q50">
        <v>2</v>
      </c>
      <c r="R50" s="6"/>
      <c r="S50" s="6"/>
      <c r="T50" s="6"/>
      <c r="U50" s="6"/>
      <c r="V50" s="6"/>
      <c r="W50" s="6"/>
      <c r="X50" s="6"/>
      <c r="Y50" s="6"/>
      <c r="Z50" s="6"/>
      <c r="AA50" s="6"/>
      <c r="AB50" s="6"/>
      <c r="AC50" s="6"/>
      <c r="AD50" s="6"/>
      <c r="AE50" s="6"/>
      <c r="AF50" s="6"/>
      <c r="AG50" s="6"/>
      <c r="AH50" s="6"/>
      <c r="AI50" s="6"/>
      <c r="AJ50" s="6"/>
      <c r="AK50" s="6"/>
      <c r="AL50" s="6"/>
      <c r="AM50" s="6"/>
      <c r="AN50" s="6"/>
      <c r="AO50" s="6"/>
      <c r="AP50" s="6"/>
      <c r="AQ50" s="6"/>
      <c r="AR50" s="6"/>
      <c r="AS50" s="6"/>
      <c r="AT50" s="6"/>
      <c r="AU50" s="6"/>
      <c r="AV50" s="6"/>
      <c r="AW50" s="6"/>
    </row>
    <row r="51" spans="1:49" x14ac:dyDescent="0.3">
      <c r="A51" t="s">
        <v>8430</v>
      </c>
      <c r="B51">
        <v>16</v>
      </c>
      <c r="C51">
        <v>12</v>
      </c>
      <c r="D51">
        <v>15</v>
      </c>
      <c r="E51">
        <v>19</v>
      </c>
      <c r="F51">
        <v>13</v>
      </c>
      <c r="G51">
        <v>14</v>
      </c>
      <c r="H51">
        <v>26</v>
      </c>
      <c r="I51">
        <v>15</v>
      </c>
      <c r="J51">
        <v>16</v>
      </c>
      <c r="K51">
        <v>24</v>
      </c>
      <c r="L51">
        <v>4</v>
      </c>
      <c r="M51">
        <v>4</v>
      </c>
      <c r="N51">
        <v>13</v>
      </c>
      <c r="O51">
        <v>12</v>
      </c>
      <c r="P51">
        <v>11</v>
      </c>
      <c r="Q51">
        <v>14</v>
      </c>
      <c r="R51" s="6"/>
      <c r="S51" s="6"/>
      <c r="T51" s="6"/>
      <c r="U51" s="6"/>
      <c r="V51" s="6"/>
      <c r="W51" s="6"/>
      <c r="X51" s="6"/>
      <c r="Y51" s="6"/>
      <c r="Z51" s="6"/>
      <c r="AA51" s="6"/>
      <c r="AB51" s="6"/>
      <c r="AC51" s="6"/>
      <c r="AD51" s="6"/>
      <c r="AE51" s="6"/>
      <c r="AF51" s="6"/>
      <c r="AG51" s="6"/>
      <c r="AH51" s="6"/>
      <c r="AI51" s="6"/>
      <c r="AJ51" s="6"/>
      <c r="AK51" s="6"/>
      <c r="AL51" s="6"/>
      <c r="AM51" s="6"/>
      <c r="AN51" s="6"/>
      <c r="AO51" s="6"/>
      <c r="AP51" s="6"/>
      <c r="AQ51" s="6"/>
      <c r="AR51" s="6"/>
      <c r="AS51" s="6"/>
      <c r="AT51" s="6"/>
      <c r="AU51" s="6"/>
      <c r="AV51" s="6"/>
      <c r="AW51" s="6"/>
    </row>
    <row r="52" spans="1:49" x14ac:dyDescent="0.3">
      <c r="A52" t="s">
        <v>8431</v>
      </c>
      <c r="B52">
        <v>5</v>
      </c>
      <c r="C52">
        <v>8</v>
      </c>
      <c r="D52">
        <v>7</v>
      </c>
      <c r="E52">
        <v>6</v>
      </c>
      <c r="F52">
        <v>5</v>
      </c>
      <c r="G52">
        <v>5</v>
      </c>
      <c r="H52">
        <v>8</v>
      </c>
      <c r="I52">
        <v>5</v>
      </c>
      <c r="J52">
        <v>4</v>
      </c>
      <c r="K52">
        <v>11</v>
      </c>
      <c r="L52">
        <v>0</v>
      </c>
      <c r="M52">
        <v>1</v>
      </c>
      <c r="N52">
        <v>5</v>
      </c>
      <c r="O52">
        <v>5</v>
      </c>
      <c r="P52">
        <v>5</v>
      </c>
      <c r="Q52">
        <v>5</v>
      </c>
      <c r="R52" s="6"/>
      <c r="S52" s="6"/>
      <c r="T52" s="6"/>
      <c r="U52" s="6"/>
      <c r="V52" s="6"/>
      <c r="W52" s="6"/>
      <c r="X52" s="6"/>
      <c r="Y52" s="6"/>
      <c r="Z52" s="6"/>
      <c r="AA52" s="6"/>
      <c r="AB52" s="6"/>
      <c r="AC52" s="6"/>
      <c r="AD52" s="6"/>
      <c r="AE52" s="6"/>
      <c r="AF52" s="6"/>
      <c r="AG52" s="6"/>
      <c r="AH52" s="6"/>
      <c r="AI52" s="6"/>
      <c r="AJ52" s="6"/>
      <c r="AK52" s="6"/>
      <c r="AL52" s="6"/>
      <c r="AM52" s="6"/>
      <c r="AN52" s="6"/>
      <c r="AO52" s="6"/>
      <c r="AP52" s="6"/>
      <c r="AQ52" s="6"/>
      <c r="AR52" s="6"/>
      <c r="AS52" s="6"/>
      <c r="AT52" s="6"/>
      <c r="AU52" s="6"/>
      <c r="AV52" s="6"/>
      <c r="AW52" s="6"/>
    </row>
    <row r="53" spans="1:49" x14ac:dyDescent="0.3">
      <c r="A53" t="s">
        <v>8432</v>
      </c>
      <c r="B53">
        <v>29</v>
      </c>
      <c r="C53">
        <v>26</v>
      </c>
      <c r="D53">
        <v>23</v>
      </c>
      <c r="E53">
        <v>27</v>
      </c>
      <c r="F53">
        <v>21</v>
      </c>
      <c r="G53">
        <v>25</v>
      </c>
      <c r="H53">
        <v>31</v>
      </c>
      <c r="I53">
        <v>22</v>
      </c>
      <c r="J53">
        <v>20</v>
      </c>
      <c r="K53">
        <v>31</v>
      </c>
      <c r="L53">
        <v>5</v>
      </c>
      <c r="M53">
        <v>8</v>
      </c>
      <c r="N53">
        <v>16</v>
      </c>
      <c r="O53">
        <v>19</v>
      </c>
      <c r="P53">
        <v>22</v>
      </c>
      <c r="Q53">
        <v>23</v>
      </c>
      <c r="R53" s="6"/>
      <c r="S53" s="6"/>
      <c r="T53" s="6"/>
      <c r="U53" s="6"/>
      <c r="V53" s="6"/>
      <c r="W53" s="6"/>
      <c r="X53" s="6"/>
      <c r="Y53" s="6"/>
      <c r="Z53" s="6"/>
      <c r="AA53" s="6"/>
      <c r="AB53" s="6"/>
      <c r="AC53" s="6"/>
      <c r="AD53" s="6"/>
      <c r="AE53" s="6"/>
      <c r="AF53" s="6"/>
      <c r="AG53" s="6"/>
      <c r="AH53" s="6"/>
      <c r="AI53" s="6"/>
      <c r="AJ53" s="6"/>
      <c r="AK53" s="6"/>
      <c r="AL53" s="6"/>
      <c r="AM53" s="6"/>
      <c r="AN53" s="6"/>
      <c r="AO53" s="6"/>
      <c r="AP53" s="6"/>
      <c r="AQ53" s="6"/>
      <c r="AR53" s="6"/>
      <c r="AS53" s="6"/>
      <c r="AT53" s="6"/>
      <c r="AU53" s="6"/>
      <c r="AV53" s="6"/>
      <c r="AW53" s="6"/>
    </row>
    <row r="54" spans="1:49" x14ac:dyDescent="0.3">
      <c r="A54" t="s">
        <v>8433</v>
      </c>
      <c r="B54">
        <v>3</v>
      </c>
      <c r="C54">
        <v>4</v>
      </c>
      <c r="D54">
        <v>2</v>
      </c>
      <c r="E54">
        <v>3</v>
      </c>
      <c r="F54">
        <v>2</v>
      </c>
      <c r="G54">
        <v>2</v>
      </c>
      <c r="H54">
        <v>4</v>
      </c>
      <c r="I54">
        <v>2</v>
      </c>
      <c r="J54">
        <v>3</v>
      </c>
      <c r="K54">
        <v>3</v>
      </c>
      <c r="L54">
        <v>1</v>
      </c>
      <c r="M54">
        <v>1</v>
      </c>
      <c r="N54">
        <v>1</v>
      </c>
      <c r="O54">
        <v>2</v>
      </c>
      <c r="P54">
        <v>2</v>
      </c>
      <c r="Q54">
        <v>3</v>
      </c>
      <c r="R54" s="6"/>
      <c r="S54" s="6"/>
      <c r="T54" s="6"/>
      <c r="U54" s="6"/>
      <c r="V54" s="6"/>
      <c r="W54" s="6"/>
      <c r="X54" s="6"/>
      <c r="Y54" s="6"/>
      <c r="Z54" s="6"/>
      <c r="AA54" s="6"/>
      <c r="AB54" s="6"/>
      <c r="AC54" s="6"/>
      <c r="AD54" s="6"/>
      <c r="AE54" s="6"/>
      <c r="AF54" s="6"/>
      <c r="AG54" s="6"/>
      <c r="AH54" s="6"/>
      <c r="AI54" s="6"/>
      <c r="AJ54" s="6"/>
      <c r="AK54" s="6"/>
      <c r="AL54" s="6"/>
      <c r="AM54" s="6"/>
      <c r="AN54" s="6"/>
      <c r="AO54" s="6"/>
      <c r="AP54" s="6"/>
      <c r="AQ54" s="6"/>
      <c r="AR54" s="6"/>
      <c r="AS54" s="6"/>
      <c r="AT54" s="6"/>
      <c r="AU54" s="6"/>
      <c r="AV54" s="6"/>
      <c r="AW54" s="6"/>
    </row>
    <row r="55" spans="1:49" x14ac:dyDescent="0.3">
      <c r="A55" t="s">
        <v>8434</v>
      </c>
      <c r="B55">
        <v>4</v>
      </c>
      <c r="C55">
        <v>3</v>
      </c>
      <c r="D55">
        <v>3</v>
      </c>
      <c r="E55">
        <v>5</v>
      </c>
      <c r="F55">
        <v>3</v>
      </c>
      <c r="G55">
        <v>3</v>
      </c>
      <c r="H55">
        <v>5</v>
      </c>
      <c r="I55">
        <v>4</v>
      </c>
      <c r="J55">
        <v>3</v>
      </c>
      <c r="K55">
        <v>3</v>
      </c>
      <c r="L55">
        <v>2</v>
      </c>
      <c r="M55">
        <v>1</v>
      </c>
      <c r="N55">
        <v>3</v>
      </c>
      <c r="O55">
        <v>2</v>
      </c>
      <c r="P55">
        <v>4</v>
      </c>
      <c r="Q55">
        <v>2</v>
      </c>
      <c r="R55" s="6"/>
      <c r="S55" s="6"/>
      <c r="T55" s="6"/>
      <c r="U55" s="6"/>
      <c r="V55" s="6"/>
      <c r="W55" s="6"/>
      <c r="X55" s="6"/>
      <c r="Y55" s="6"/>
      <c r="Z55" s="6"/>
      <c r="AA55" s="6"/>
      <c r="AB55" s="6"/>
      <c r="AC55" s="6"/>
      <c r="AD55" s="6"/>
      <c r="AE55" s="6"/>
      <c r="AF55" s="6"/>
      <c r="AG55" s="6"/>
      <c r="AH55" s="6"/>
      <c r="AI55" s="6"/>
      <c r="AJ55" s="6"/>
      <c r="AK55" s="6"/>
      <c r="AL55" s="6"/>
      <c r="AM55" s="6"/>
      <c r="AN55" s="6"/>
      <c r="AO55" s="6"/>
      <c r="AP55" s="6"/>
      <c r="AQ55" s="6"/>
      <c r="AR55" s="6"/>
      <c r="AS55" s="6"/>
      <c r="AT55" s="6"/>
      <c r="AU55" s="6"/>
      <c r="AV55" s="6"/>
      <c r="AW55" s="6"/>
    </row>
    <row r="56" spans="1:49" x14ac:dyDescent="0.3">
      <c r="A56" t="s">
        <v>8435</v>
      </c>
      <c r="B56">
        <v>4</v>
      </c>
      <c r="C56">
        <v>5</v>
      </c>
      <c r="D56">
        <v>3</v>
      </c>
      <c r="E56">
        <v>5</v>
      </c>
      <c r="F56">
        <v>6</v>
      </c>
      <c r="G56">
        <v>4</v>
      </c>
      <c r="H56">
        <v>8</v>
      </c>
      <c r="I56">
        <v>3</v>
      </c>
      <c r="J56">
        <v>5</v>
      </c>
      <c r="K56">
        <v>6</v>
      </c>
      <c r="L56">
        <v>1</v>
      </c>
      <c r="M56">
        <v>0</v>
      </c>
      <c r="N56">
        <v>4</v>
      </c>
      <c r="O56">
        <v>9</v>
      </c>
      <c r="P56">
        <v>6</v>
      </c>
      <c r="Q56">
        <v>5</v>
      </c>
      <c r="R56" s="6"/>
      <c r="S56" s="6"/>
      <c r="T56" s="6"/>
      <c r="U56" s="6"/>
      <c r="V56" s="6"/>
      <c r="W56" s="6"/>
      <c r="X56" s="6"/>
      <c r="Y56" s="6"/>
      <c r="Z56" s="6"/>
      <c r="AA56" s="6"/>
      <c r="AB56" s="6"/>
      <c r="AC56" s="6"/>
      <c r="AD56" s="6"/>
      <c r="AE56" s="6"/>
      <c r="AF56" s="6"/>
      <c r="AG56" s="6"/>
      <c r="AH56" s="6"/>
      <c r="AI56" s="6"/>
      <c r="AJ56" s="6"/>
      <c r="AK56" s="6"/>
      <c r="AL56" s="6"/>
      <c r="AM56" s="6"/>
      <c r="AN56" s="6"/>
      <c r="AO56" s="6"/>
      <c r="AP56" s="6"/>
      <c r="AQ56" s="6"/>
      <c r="AR56" s="6"/>
      <c r="AS56" s="6"/>
      <c r="AT56" s="6"/>
      <c r="AU56" s="6"/>
      <c r="AV56" s="6"/>
      <c r="AW56" s="6"/>
    </row>
    <row r="57" spans="1:49" x14ac:dyDescent="0.3">
      <c r="A57" t="s">
        <v>8436</v>
      </c>
      <c r="B57">
        <v>86</v>
      </c>
      <c r="C57">
        <v>89</v>
      </c>
      <c r="D57">
        <v>80</v>
      </c>
      <c r="E57">
        <v>80</v>
      </c>
      <c r="F57">
        <v>93</v>
      </c>
      <c r="G57">
        <v>71</v>
      </c>
      <c r="H57">
        <v>108</v>
      </c>
      <c r="I57">
        <v>80</v>
      </c>
      <c r="J57">
        <v>75</v>
      </c>
      <c r="K57">
        <v>104</v>
      </c>
      <c r="L57">
        <v>64</v>
      </c>
      <c r="M57">
        <v>47</v>
      </c>
      <c r="N57">
        <v>67</v>
      </c>
      <c r="O57">
        <v>65</v>
      </c>
      <c r="P57">
        <v>84</v>
      </c>
      <c r="Q57">
        <v>77</v>
      </c>
      <c r="R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c r="AS57" s="6"/>
      <c r="AT57" s="6"/>
      <c r="AU57" s="6"/>
      <c r="AV57" s="6"/>
      <c r="AW57" s="6"/>
    </row>
    <row r="58" spans="1:49" x14ac:dyDescent="0.3">
      <c r="A58" t="s">
        <v>8437</v>
      </c>
      <c r="B58">
        <v>113</v>
      </c>
      <c r="C58">
        <v>108</v>
      </c>
      <c r="D58">
        <v>97</v>
      </c>
      <c r="E58">
        <v>121</v>
      </c>
      <c r="F58">
        <v>116</v>
      </c>
      <c r="G58">
        <v>96</v>
      </c>
      <c r="H58">
        <v>159</v>
      </c>
      <c r="I58">
        <v>116</v>
      </c>
      <c r="J58">
        <v>97</v>
      </c>
      <c r="K58">
        <v>136</v>
      </c>
      <c r="L58">
        <v>45</v>
      </c>
      <c r="M58">
        <v>38</v>
      </c>
      <c r="N58">
        <v>74</v>
      </c>
      <c r="O58">
        <v>77</v>
      </c>
      <c r="P58">
        <v>91</v>
      </c>
      <c r="Q58">
        <v>81</v>
      </c>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c r="AT58" s="6"/>
      <c r="AU58" s="6"/>
      <c r="AV58" s="6"/>
      <c r="AW58" s="6"/>
    </row>
    <row r="59" spans="1:49" x14ac:dyDescent="0.3">
      <c r="A59" t="s">
        <v>8438</v>
      </c>
      <c r="B59">
        <v>317</v>
      </c>
      <c r="C59">
        <v>306</v>
      </c>
      <c r="D59">
        <v>279</v>
      </c>
      <c r="E59">
        <v>348</v>
      </c>
      <c r="F59">
        <v>338</v>
      </c>
      <c r="G59">
        <v>311</v>
      </c>
      <c r="H59">
        <v>408</v>
      </c>
      <c r="I59">
        <v>320</v>
      </c>
      <c r="J59">
        <v>277</v>
      </c>
      <c r="K59">
        <v>368</v>
      </c>
      <c r="L59">
        <v>83</v>
      </c>
      <c r="M59">
        <v>78</v>
      </c>
      <c r="N59">
        <v>238</v>
      </c>
      <c r="O59">
        <v>244</v>
      </c>
      <c r="P59">
        <v>264</v>
      </c>
      <c r="Q59">
        <v>254</v>
      </c>
      <c r="R59" s="6"/>
      <c r="S59" s="6"/>
      <c r="T59" s="6"/>
      <c r="U59" s="6"/>
      <c r="V59" s="6"/>
      <c r="W59" s="6"/>
      <c r="X59" s="6"/>
      <c r="Y59" s="6"/>
      <c r="Z59" s="6"/>
      <c r="AA59" s="6"/>
      <c r="AB59" s="6"/>
      <c r="AC59" s="6"/>
      <c r="AD59" s="6"/>
      <c r="AE59" s="6"/>
      <c r="AF59" s="6"/>
      <c r="AG59" s="6"/>
      <c r="AH59" s="6"/>
      <c r="AI59" s="6"/>
      <c r="AJ59" s="6"/>
      <c r="AK59" s="6"/>
      <c r="AL59" s="6"/>
      <c r="AM59" s="6"/>
      <c r="AN59" s="6"/>
      <c r="AO59" s="6"/>
      <c r="AP59" s="6"/>
      <c r="AQ59" s="6"/>
      <c r="AR59" s="6"/>
      <c r="AS59" s="6"/>
      <c r="AT59" s="6"/>
      <c r="AU59" s="6"/>
      <c r="AV59" s="6"/>
      <c r="AW59" s="6"/>
    </row>
    <row r="60" spans="1:49" x14ac:dyDescent="0.3">
      <c r="A60" t="s">
        <v>8439</v>
      </c>
      <c r="B60">
        <v>5</v>
      </c>
      <c r="C60">
        <v>7</v>
      </c>
      <c r="D60">
        <v>4</v>
      </c>
      <c r="E60">
        <v>6</v>
      </c>
      <c r="F60">
        <v>8</v>
      </c>
      <c r="G60">
        <v>6</v>
      </c>
      <c r="H60">
        <v>9</v>
      </c>
      <c r="I60">
        <v>6</v>
      </c>
      <c r="J60">
        <v>4</v>
      </c>
      <c r="K60">
        <v>9</v>
      </c>
      <c r="L60">
        <v>2</v>
      </c>
      <c r="M60">
        <v>3</v>
      </c>
      <c r="N60">
        <v>6</v>
      </c>
      <c r="O60">
        <v>6</v>
      </c>
      <c r="P60">
        <v>6</v>
      </c>
      <c r="Q60">
        <v>7</v>
      </c>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c r="AT60" s="6"/>
      <c r="AU60" s="6"/>
      <c r="AV60" s="6"/>
      <c r="AW60" s="6"/>
    </row>
    <row r="61" spans="1:49" s="21" customFormat="1" ht="14.5" thickBot="1" x14ac:dyDescent="0.35">
      <c r="A61" s="20" t="s">
        <v>22</v>
      </c>
      <c r="B61" s="20">
        <v>1559</v>
      </c>
      <c r="C61" s="20">
        <v>1482</v>
      </c>
      <c r="D61" s="20">
        <v>1390</v>
      </c>
      <c r="E61" s="20">
        <v>1626</v>
      </c>
      <c r="F61" s="20">
        <v>1673</v>
      </c>
      <c r="G61" s="20">
        <v>1376</v>
      </c>
      <c r="H61" s="20">
        <v>2215</v>
      </c>
      <c r="I61" s="20">
        <v>1482</v>
      </c>
      <c r="J61" s="20">
        <v>1299</v>
      </c>
      <c r="K61" s="20">
        <v>1912</v>
      </c>
      <c r="L61" s="20">
        <v>498</v>
      </c>
      <c r="M61" s="20">
        <v>522</v>
      </c>
      <c r="N61" s="20">
        <v>1106</v>
      </c>
      <c r="O61" s="20">
        <v>1190</v>
      </c>
      <c r="P61" s="20">
        <v>1347</v>
      </c>
      <c r="Q61" s="20">
        <v>1231</v>
      </c>
      <c r="R61" s="6"/>
      <c r="S61" s="6"/>
      <c r="T61" s="6"/>
      <c r="U61" s="6"/>
      <c r="V61" s="6"/>
      <c r="W61" s="6"/>
      <c r="X61" s="6"/>
      <c r="Y61" s="6"/>
      <c r="Z61" s="6"/>
      <c r="AA61" s="6"/>
      <c r="AB61" s="6"/>
      <c r="AC61" s="6"/>
      <c r="AD61" s="6"/>
      <c r="AE61" s="6"/>
      <c r="AF61" s="6"/>
      <c r="AG61" s="6"/>
      <c r="AH61" s="6"/>
      <c r="AI61" s="6"/>
      <c r="AJ61" s="6"/>
      <c r="AK61" s="6"/>
      <c r="AL61" s="6"/>
      <c r="AM61" s="6"/>
      <c r="AN61" s="6"/>
      <c r="AO61" s="6"/>
      <c r="AP61" s="6"/>
      <c r="AQ61" s="6"/>
      <c r="AR61" s="6"/>
      <c r="AS61" s="6"/>
      <c r="AT61" s="6"/>
      <c r="AU61" s="6"/>
      <c r="AV61" s="6"/>
      <c r="AW61" s="6"/>
    </row>
    <row r="62" spans="1:49" x14ac:dyDescent="0.3">
      <c r="R62" s="6"/>
      <c r="S62" s="6"/>
      <c r="T62" s="6"/>
      <c r="U62" s="6"/>
      <c r="V62" s="6"/>
      <c r="W62" s="6"/>
      <c r="X62" s="6"/>
      <c r="Y62" s="6"/>
      <c r="Z62" s="6"/>
      <c r="AA62" s="6"/>
      <c r="AB62" s="6"/>
      <c r="AC62" s="6"/>
      <c r="AD62" s="6"/>
      <c r="AE62" s="6"/>
      <c r="AF62" s="6"/>
      <c r="AG62" s="6"/>
      <c r="AH62" s="6"/>
      <c r="AI62" s="6"/>
      <c r="AJ62" s="6"/>
      <c r="AK62" s="6"/>
      <c r="AL62" s="6"/>
      <c r="AM62" s="6"/>
      <c r="AN62" s="6"/>
      <c r="AO62" s="6"/>
      <c r="AP62" s="6"/>
      <c r="AQ62" s="6"/>
      <c r="AR62" s="6"/>
      <c r="AS62" s="6"/>
      <c r="AT62" s="6"/>
      <c r="AU62" s="6"/>
      <c r="AV62" s="6"/>
      <c r="AW62" s="6"/>
    </row>
    <row r="63" spans="1:49" s="6" customFormat="1" ht="14.5" thickBot="1" x14ac:dyDescent="0.3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row>
    <row r="64" spans="1:49" s="6" customFormat="1" ht="14.5" thickBot="1" x14ac:dyDescent="0.35">
      <c r="A64" s="21" t="s">
        <v>10105</v>
      </c>
      <c r="B64" s="21" t="s">
        <v>1832</v>
      </c>
      <c r="C64" s="21" t="s">
        <v>4871</v>
      </c>
      <c r="D64" s="21"/>
      <c r="E64" s="21" t="s">
        <v>4872</v>
      </c>
      <c r="F64" s="21" t="s">
        <v>4873</v>
      </c>
      <c r="G64" s="21" t="s">
        <v>4874</v>
      </c>
      <c r="H64" s="21" t="s">
        <v>4875</v>
      </c>
      <c r="I64" s="21" t="s">
        <v>4876</v>
      </c>
      <c r="J64" s="21" t="s">
        <v>4877</v>
      </c>
      <c r="K64" s="21" t="s">
        <v>4878</v>
      </c>
      <c r="L64" s="21" t="s">
        <v>133</v>
      </c>
      <c r="M64" s="21" t="s">
        <v>124</v>
      </c>
      <c r="N64" s="21" t="s">
        <v>123</v>
      </c>
      <c r="O64" s="21" t="s">
        <v>127</v>
      </c>
      <c r="P64" s="21" t="s">
        <v>131</v>
      </c>
      <c r="Q64" s="21" t="s">
        <v>126</v>
      </c>
      <c r="R64" s="21" t="s">
        <v>125</v>
      </c>
      <c r="S64" s="21" t="s">
        <v>129</v>
      </c>
      <c r="T64" s="21" t="s">
        <v>130</v>
      </c>
      <c r="U64" s="21" t="s">
        <v>132</v>
      </c>
      <c r="V64" s="21" t="s">
        <v>128</v>
      </c>
      <c r="W64" s="21" t="s">
        <v>9</v>
      </c>
      <c r="X64" s="21" t="s">
        <v>7</v>
      </c>
      <c r="Y64" s="21" t="s">
        <v>8</v>
      </c>
      <c r="Z64" s="21" t="s">
        <v>12</v>
      </c>
      <c r="AA64" s="21" t="s">
        <v>11</v>
      </c>
      <c r="AB64" s="21" t="s">
        <v>128</v>
      </c>
      <c r="AC64" s="21" t="s">
        <v>14313</v>
      </c>
    </row>
    <row r="66" spans="1:29" x14ac:dyDescent="0.3">
      <c r="A66" t="s">
        <v>6374</v>
      </c>
      <c r="L66">
        <v>1</v>
      </c>
      <c r="M66">
        <v>3</v>
      </c>
      <c r="N66">
        <v>2</v>
      </c>
      <c r="O66">
        <v>0</v>
      </c>
      <c r="P66">
        <v>2</v>
      </c>
      <c r="Q66">
        <v>1</v>
      </c>
      <c r="R66">
        <v>1</v>
      </c>
      <c r="S66">
        <v>1</v>
      </c>
      <c r="T66">
        <v>1</v>
      </c>
      <c r="U66">
        <v>1</v>
      </c>
      <c r="V66">
        <v>0</v>
      </c>
      <c r="W66">
        <v>0</v>
      </c>
      <c r="X66">
        <v>1</v>
      </c>
      <c r="Y66">
        <v>2</v>
      </c>
      <c r="Z66">
        <v>1</v>
      </c>
      <c r="AA66">
        <v>1</v>
      </c>
    </row>
    <row r="67" spans="1:29" x14ac:dyDescent="0.3">
      <c r="A67" t="s">
        <v>6407</v>
      </c>
      <c r="B67">
        <v>148</v>
      </c>
      <c r="C67" t="s">
        <v>6408</v>
      </c>
      <c r="E67" t="s">
        <v>4891</v>
      </c>
      <c r="F67" t="s">
        <v>6409</v>
      </c>
      <c r="G67" t="s">
        <v>2559</v>
      </c>
      <c r="K67" t="s">
        <v>6410</v>
      </c>
      <c r="L67">
        <v>1</v>
      </c>
      <c r="M67">
        <v>3</v>
      </c>
      <c r="N67">
        <v>2</v>
      </c>
      <c r="O67">
        <v>0</v>
      </c>
      <c r="P67">
        <v>2</v>
      </c>
      <c r="Q67">
        <v>1</v>
      </c>
      <c r="R67">
        <v>1</v>
      </c>
      <c r="S67">
        <v>1</v>
      </c>
      <c r="T67">
        <v>1</v>
      </c>
      <c r="U67">
        <v>1</v>
      </c>
      <c r="V67">
        <v>0</v>
      </c>
      <c r="W67">
        <v>0</v>
      </c>
      <c r="X67">
        <v>1</v>
      </c>
      <c r="Y67">
        <v>2</v>
      </c>
      <c r="Z67">
        <v>1</v>
      </c>
      <c r="AA67">
        <v>1</v>
      </c>
      <c r="AB67" t="s">
        <v>138</v>
      </c>
      <c r="AC67" t="s">
        <v>138</v>
      </c>
    </row>
    <row r="69" spans="1:29" x14ac:dyDescent="0.3">
      <c r="A69" t="s">
        <v>8386</v>
      </c>
      <c r="L69">
        <v>7</v>
      </c>
      <c r="M69">
        <v>4</v>
      </c>
      <c r="N69">
        <v>3</v>
      </c>
      <c r="O69">
        <v>12</v>
      </c>
      <c r="P69">
        <v>9</v>
      </c>
      <c r="Q69">
        <v>6</v>
      </c>
      <c r="R69">
        <v>7</v>
      </c>
      <c r="S69">
        <v>4</v>
      </c>
      <c r="T69">
        <v>5</v>
      </c>
      <c r="U69">
        <v>13</v>
      </c>
      <c r="V69">
        <v>3</v>
      </c>
      <c r="W69">
        <v>5</v>
      </c>
      <c r="X69">
        <v>7</v>
      </c>
      <c r="Y69">
        <v>4</v>
      </c>
      <c r="Z69">
        <v>3</v>
      </c>
      <c r="AA69">
        <v>6</v>
      </c>
    </row>
    <row r="70" spans="1:29" x14ac:dyDescent="0.3">
      <c r="A70" t="s">
        <v>8441</v>
      </c>
      <c r="C70" t="s">
        <v>9303</v>
      </c>
      <c r="E70" t="s">
        <v>5062</v>
      </c>
      <c r="F70" t="s">
        <v>9304</v>
      </c>
      <c r="G70" t="s">
        <v>3137</v>
      </c>
      <c r="H70" t="s">
        <v>9305</v>
      </c>
      <c r="L70">
        <v>1</v>
      </c>
      <c r="M70">
        <v>1</v>
      </c>
      <c r="N70">
        <v>1</v>
      </c>
      <c r="O70">
        <v>1</v>
      </c>
      <c r="P70">
        <v>1</v>
      </c>
      <c r="Q70">
        <v>2</v>
      </c>
      <c r="R70">
        <v>1</v>
      </c>
      <c r="S70">
        <v>1</v>
      </c>
      <c r="T70">
        <v>1</v>
      </c>
      <c r="U70">
        <v>1</v>
      </c>
      <c r="V70">
        <v>1</v>
      </c>
      <c r="W70">
        <v>1</v>
      </c>
      <c r="X70">
        <v>1</v>
      </c>
      <c r="Y70">
        <v>1</v>
      </c>
      <c r="Z70">
        <v>1</v>
      </c>
      <c r="AA70">
        <v>1</v>
      </c>
      <c r="AB70" t="s">
        <v>8442</v>
      </c>
      <c r="AC70" t="s">
        <v>8443</v>
      </c>
    </row>
    <row r="71" spans="1:29" x14ac:dyDescent="0.3">
      <c r="A71" t="s">
        <v>8444</v>
      </c>
      <c r="C71" t="s">
        <v>9306</v>
      </c>
      <c r="E71" t="s">
        <v>5062</v>
      </c>
      <c r="F71" t="s">
        <v>9304</v>
      </c>
      <c r="G71" t="s">
        <v>3137</v>
      </c>
      <c r="H71" t="s">
        <v>8445</v>
      </c>
      <c r="K71" t="s">
        <v>5366</v>
      </c>
      <c r="AB71" t="s">
        <v>138</v>
      </c>
      <c r="AC71" t="s">
        <v>138</v>
      </c>
    </row>
    <row r="72" spans="1:29" x14ac:dyDescent="0.3">
      <c r="A72" t="s">
        <v>8446</v>
      </c>
      <c r="C72" t="s">
        <v>9307</v>
      </c>
      <c r="E72" t="s">
        <v>5062</v>
      </c>
      <c r="F72" t="s">
        <v>9304</v>
      </c>
      <c r="G72" t="s">
        <v>9308</v>
      </c>
      <c r="H72" t="s">
        <v>8440</v>
      </c>
      <c r="K72" t="s">
        <v>7007</v>
      </c>
      <c r="L72">
        <v>2</v>
      </c>
      <c r="M72">
        <v>2</v>
      </c>
      <c r="N72">
        <v>1</v>
      </c>
      <c r="O72">
        <v>8</v>
      </c>
      <c r="P72">
        <v>3</v>
      </c>
      <c r="Q72">
        <v>2</v>
      </c>
      <c r="R72">
        <v>2</v>
      </c>
      <c r="S72">
        <v>1</v>
      </c>
      <c r="T72">
        <v>2</v>
      </c>
      <c r="U72">
        <v>5</v>
      </c>
      <c r="V72">
        <v>1</v>
      </c>
      <c r="W72">
        <v>3</v>
      </c>
      <c r="X72">
        <v>4</v>
      </c>
      <c r="Y72">
        <v>2</v>
      </c>
      <c r="Z72">
        <v>2</v>
      </c>
      <c r="AA72">
        <v>4</v>
      </c>
      <c r="AB72" t="s">
        <v>8447</v>
      </c>
      <c r="AC72" t="s">
        <v>9309</v>
      </c>
    </row>
    <row r="73" spans="1:29" x14ac:dyDescent="0.3">
      <c r="A73" t="s">
        <v>8448</v>
      </c>
      <c r="C73" t="s">
        <v>9310</v>
      </c>
      <c r="E73" t="s">
        <v>5062</v>
      </c>
      <c r="F73" t="s">
        <v>9311</v>
      </c>
      <c r="G73" t="s">
        <v>3137</v>
      </c>
      <c r="L73">
        <v>4</v>
      </c>
      <c r="M73">
        <v>1</v>
      </c>
      <c r="N73">
        <v>1</v>
      </c>
      <c r="O73">
        <v>3</v>
      </c>
      <c r="P73">
        <v>5</v>
      </c>
      <c r="Q73">
        <v>2</v>
      </c>
      <c r="R73">
        <v>4</v>
      </c>
      <c r="S73">
        <v>2</v>
      </c>
      <c r="T73">
        <v>2</v>
      </c>
      <c r="U73">
        <v>7</v>
      </c>
      <c r="V73">
        <v>1</v>
      </c>
      <c r="W73">
        <v>1</v>
      </c>
      <c r="X73">
        <v>2</v>
      </c>
      <c r="Y73">
        <v>1</v>
      </c>
      <c r="Z73">
        <v>0</v>
      </c>
      <c r="AA73">
        <v>1</v>
      </c>
      <c r="AB73" t="s">
        <v>8449</v>
      </c>
      <c r="AC73" t="s">
        <v>8450</v>
      </c>
    </row>
    <row r="75" spans="1:29" x14ac:dyDescent="0.3">
      <c r="A75" t="s">
        <v>8387</v>
      </c>
      <c r="L75">
        <v>1</v>
      </c>
      <c r="M75">
        <v>1</v>
      </c>
      <c r="N75">
        <v>1</v>
      </c>
      <c r="O75">
        <v>2</v>
      </c>
      <c r="P75">
        <v>2</v>
      </c>
      <c r="Q75">
        <v>1</v>
      </c>
      <c r="R75">
        <v>1</v>
      </c>
      <c r="S75">
        <v>1</v>
      </c>
      <c r="T75">
        <v>1</v>
      </c>
      <c r="U75">
        <v>2</v>
      </c>
      <c r="V75">
        <v>1</v>
      </c>
      <c r="W75">
        <v>2</v>
      </c>
      <c r="X75">
        <v>1</v>
      </c>
      <c r="Y75">
        <v>1</v>
      </c>
      <c r="Z75">
        <v>0</v>
      </c>
      <c r="AA75">
        <v>1</v>
      </c>
    </row>
    <row r="76" spans="1:29" x14ac:dyDescent="0.3">
      <c r="A76" t="s">
        <v>8451</v>
      </c>
      <c r="C76" t="s">
        <v>9312</v>
      </c>
      <c r="E76" t="s">
        <v>9313</v>
      </c>
      <c r="F76" t="s">
        <v>9314</v>
      </c>
      <c r="G76" t="s">
        <v>9315</v>
      </c>
      <c r="I76" t="s">
        <v>4883</v>
      </c>
      <c r="J76" t="s">
        <v>5251</v>
      </c>
      <c r="L76">
        <v>1</v>
      </c>
      <c r="M76">
        <v>1</v>
      </c>
      <c r="N76">
        <v>1</v>
      </c>
      <c r="O76">
        <v>2</v>
      </c>
      <c r="P76">
        <v>2</v>
      </c>
      <c r="Q76">
        <v>1</v>
      </c>
      <c r="R76">
        <v>1</v>
      </c>
      <c r="S76">
        <v>1</v>
      </c>
      <c r="T76">
        <v>1</v>
      </c>
      <c r="U76">
        <v>2</v>
      </c>
      <c r="V76">
        <v>1</v>
      </c>
      <c r="W76">
        <v>2</v>
      </c>
      <c r="X76">
        <v>1</v>
      </c>
      <c r="Y76">
        <v>1</v>
      </c>
      <c r="Z76">
        <v>0</v>
      </c>
      <c r="AA76">
        <v>1</v>
      </c>
      <c r="AB76" t="s">
        <v>8452</v>
      </c>
      <c r="AC76" t="s">
        <v>9316</v>
      </c>
    </row>
    <row r="78" spans="1:29" x14ac:dyDescent="0.3">
      <c r="A78" t="s">
        <v>8388</v>
      </c>
      <c r="L78">
        <v>108</v>
      </c>
      <c r="M78">
        <v>105</v>
      </c>
      <c r="N78">
        <v>112</v>
      </c>
      <c r="O78">
        <v>117</v>
      </c>
      <c r="P78">
        <v>105</v>
      </c>
      <c r="Q78">
        <v>96</v>
      </c>
      <c r="R78">
        <v>138</v>
      </c>
      <c r="S78">
        <v>105</v>
      </c>
      <c r="T78">
        <v>96</v>
      </c>
      <c r="U78">
        <v>125</v>
      </c>
      <c r="V78">
        <v>39</v>
      </c>
      <c r="W78">
        <v>40</v>
      </c>
      <c r="X78">
        <v>81</v>
      </c>
      <c r="Y78">
        <v>95</v>
      </c>
      <c r="Z78">
        <v>97</v>
      </c>
      <c r="AA78">
        <v>93</v>
      </c>
    </row>
    <row r="79" spans="1:29" x14ac:dyDescent="0.3">
      <c r="A79" t="s">
        <v>6411</v>
      </c>
      <c r="B79">
        <v>298</v>
      </c>
      <c r="C79" t="s">
        <v>6412</v>
      </c>
      <c r="E79" t="s">
        <v>6413</v>
      </c>
      <c r="F79" t="s">
        <v>4881</v>
      </c>
      <c r="G79" t="s">
        <v>2055</v>
      </c>
      <c r="H79" t="s">
        <v>6414</v>
      </c>
      <c r="I79" t="s">
        <v>4883</v>
      </c>
      <c r="J79" t="s">
        <v>4883</v>
      </c>
      <c r="K79" t="s">
        <v>5126</v>
      </c>
      <c r="L79">
        <v>1</v>
      </c>
      <c r="M79">
        <v>2</v>
      </c>
      <c r="N79">
        <v>2</v>
      </c>
      <c r="O79">
        <v>1</v>
      </c>
      <c r="P79">
        <v>2</v>
      </c>
      <c r="Q79">
        <v>1</v>
      </c>
      <c r="R79">
        <v>4</v>
      </c>
      <c r="S79">
        <v>1</v>
      </c>
      <c r="T79">
        <v>1</v>
      </c>
      <c r="U79">
        <v>4</v>
      </c>
      <c r="V79">
        <v>2</v>
      </c>
      <c r="W79">
        <v>0</v>
      </c>
      <c r="X79">
        <v>1</v>
      </c>
      <c r="Y79">
        <v>1</v>
      </c>
      <c r="Z79">
        <v>1</v>
      </c>
      <c r="AA79">
        <v>1</v>
      </c>
      <c r="AB79" t="s">
        <v>2056</v>
      </c>
      <c r="AC79" t="s">
        <v>138</v>
      </c>
    </row>
    <row r="80" spans="1:29" x14ac:dyDescent="0.3">
      <c r="A80" t="s">
        <v>192</v>
      </c>
      <c r="B80">
        <v>685</v>
      </c>
      <c r="C80" t="s">
        <v>4879</v>
      </c>
      <c r="E80" t="s">
        <v>4880</v>
      </c>
      <c r="F80" t="s">
        <v>4881</v>
      </c>
      <c r="G80" t="s">
        <v>2432</v>
      </c>
      <c r="H80" t="s">
        <v>4882</v>
      </c>
      <c r="I80" t="s">
        <v>4883</v>
      </c>
      <c r="J80" t="s">
        <v>4883</v>
      </c>
      <c r="K80" t="s">
        <v>4884</v>
      </c>
      <c r="L80">
        <v>2</v>
      </c>
      <c r="M80">
        <v>1</v>
      </c>
      <c r="N80">
        <v>2</v>
      </c>
      <c r="O80">
        <v>1</v>
      </c>
      <c r="P80">
        <v>3</v>
      </c>
      <c r="Q80">
        <v>1</v>
      </c>
      <c r="R80">
        <v>2</v>
      </c>
      <c r="S80">
        <v>1</v>
      </c>
      <c r="T80">
        <v>1</v>
      </c>
      <c r="U80">
        <v>1</v>
      </c>
      <c r="V80">
        <v>0</v>
      </c>
      <c r="W80">
        <v>0</v>
      </c>
      <c r="X80">
        <v>1</v>
      </c>
      <c r="Y80">
        <v>1</v>
      </c>
      <c r="Z80">
        <v>1</v>
      </c>
      <c r="AA80">
        <v>1</v>
      </c>
      <c r="AB80" t="s">
        <v>138</v>
      </c>
      <c r="AC80" t="s">
        <v>138</v>
      </c>
    </row>
    <row r="81" spans="1:29" x14ac:dyDescent="0.3">
      <c r="A81" t="s">
        <v>6415</v>
      </c>
      <c r="B81">
        <v>294</v>
      </c>
      <c r="C81" t="s">
        <v>6416</v>
      </c>
      <c r="E81" t="s">
        <v>6417</v>
      </c>
      <c r="F81" t="s">
        <v>4881</v>
      </c>
      <c r="G81" t="s">
        <v>6277</v>
      </c>
      <c r="I81" t="s">
        <v>4883</v>
      </c>
      <c r="J81" t="s">
        <v>4883</v>
      </c>
      <c r="K81" t="s">
        <v>6078</v>
      </c>
      <c r="L81">
        <v>1</v>
      </c>
      <c r="M81">
        <v>1</v>
      </c>
      <c r="N81">
        <v>1</v>
      </c>
      <c r="O81">
        <v>1</v>
      </c>
      <c r="P81">
        <v>1</v>
      </c>
      <c r="Q81">
        <v>1</v>
      </c>
      <c r="R81">
        <v>1</v>
      </c>
      <c r="S81">
        <v>1</v>
      </c>
      <c r="T81">
        <v>1</v>
      </c>
      <c r="U81">
        <v>1</v>
      </c>
      <c r="V81">
        <v>0</v>
      </c>
      <c r="W81">
        <v>1</v>
      </c>
      <c r="X81">
        <v>1</v>
      </c>
      <c r="Y81">
        <v>0</v>
      </c>
      <c r="Z81">
        <v>1</v>
      </c>
      <c r="AA81">
        <v>1</v>
      </c>
      <c r="AB81" t="s">
        <v>138</v>
      </c>
      <c r="AC81" t="s">
        <v>6418</v>
      </c>
    </row>
    <row r="82" spans="1:29" x14ac:dyDescent="0.3">
      <c r="A82" t="s">
        <v>6419</v>
      </c>
      <c r="B82">
        <v>330</v>
      </c>
      <c r="C82" t="s">
        <v>6420</v>
      </c>
      <c r="E82" t="s">
        <v>6421</v>
      </c>
      <c r="F82" t="s">
        <v>4881</v>
      </c>
      <c r="G82" t="s">
        <v>2055</v>
      </c>
      <c r="H82" t="s">
        <v>6422</v>
      </c>
      <c r="I82" t="s">
        <v>4883</v>
      </c>
      <c r="J82" t="s">
        <v>4883</v>
      </c>
      <c r="K82" t="s">
        <v>5126</v>
      </c>
      <c r="L82">
        <v>1</v>
      </c>
      <c r="M82">
        <v>1</v>
      </c>
      <c r="N82">
        <v>1</v>
      </c>
      <c r="O82">
        <v>1</v>
      </c>
      <c r="P82">
        <v>1</v>
      </c>
      <c r="Q82">
        <v>1</v>
      </c>
      <c r="R82">
        <v>1</v>
      </c>
      <c r="S82">
        <v>1</v>
      </c>
      <c r="T82">
        <v>1</v>
      </c>
      <c r="U82">
        <v>1</v>
      </c>
      <c r="V82">
        <v>1</v>
      </c>
      <c r="W82">
        <v>2</v>
      </c>
      <c r="X82">
        <v>1</v>
      </c>
      <c r="Y82">
        <v>1</v>
      </c>
      <c r="Z82">
        <v>1</v>
      </c>
      <c r="AA82">
        <v>1</v>
      </c>
      <c r="AB82" t="s">
        <v>2474</v>
      </c>
      <c r="AC82" t="s">
        <v>2475</v>
      </c>
    </row>
    <row r="83" spans="1:29" x14ac:dyDescent="0.3">
      <c r="A83" t="s">
        <v>246</v>
      </c>
      <c r="B83">
        <v>271</v>
      </c>
      <c r="C83" t="s">
        <v>6423</v>
      </c>
      <c r="E83" t="s">
        <v>6413</v>
      </c>
      <c r="F83" t="s">
        <v>4881</v>
      </c>
      <c r="G83" t="s">
        <v>2055</v>
      </c>
      <c r="I83" t="s">
        <v>4883</v>
      </c>
      <c r="J83" t="s">
        <v>4883</v>
      </c>
      <c r="K83" t="s">
        <v>5126</v>
      </c>
      <c r="L83">
        <v>1</v>
      </c>
      <c r="M83">
        <v>1</v>
      </c>
      <c r="N83">
        <v>1</v>
      </c>
      <c r="O83">
        <v>1</v>
      </c>
      <c r="P83">
        <v>1</v>
      </c>
      <c r="Q83">
        <v>1</v>
      </c>
      <c r="R83">
        <v>1</v>
      </c>
      <c r="S83">
        <v>1</v>
      </c>
      <c r="T83">
        <v>1</v>
      </c>
      <c r="U83">
        <v>2</v>
      </c>
      <c r="V83">
        <v>1</v>
      </c>
      <c r="W83">
        <v>1</v>
      </c>
      <c r="X83">
        <v>1</v>
      </c>
      <c r="Y83">
        <v>1</v>
      </c>
      <c r="Z83">
        <v>1</v>
      </c>
      <c r="AA83">
        <v>1</v>
      </c>
      <c r="AB83" t="s">
        <v>6424</v>
      </c>
      <c r="AC83" t="s">
        <v>249</v>
      </c>
    </row>
    <row r="84" spans="1:29" x14ac:dyDescent="0.3">
      <c r="A84" t="s">
        <v>6425</v>
      </c>
      <c r="B84">
        <v>279</v>
      </c>
      <c r="C84" t="s">
        <v>6426</v>
      </c>
      <c r="E84" t="s">
        <v>6413</v>
      </c>
      <c r="F84" t="s">
        <v>4881</v>
      </c>
      <c r="G84" t="s">
        <v>2055</v>
      </c>
      <c r="H84" t="s">
        <v>6414</v>
      </c>
      <c r="I84" t="s">
        <v>4883</v>
      </c>
      <c r="J84" t="s">
        <v>4883</v>
      </c>
      <c r="K84" t="s">
        <v>5126</v>
      </c>
      <c r="L84">
        <v>1</v>
      </c>
      <c r="M84">
        <v>1</v>
      </c>
      <c r="N84">
        <v>1</v>
      </c>
      <c r="O84">
        <v>1</v>
      </c>
      <c r="P84">
        <v>1</v>
      </c>
      <c r="Q84">
        <v>1</v>
      </c>
      <c r="R84">
        <v>2</v>
      </c>
      <c r="S84">
        <v>1</v>
      </c>
      <c r="T84">
        <v>1</v>
      </c>
      <c r="U84">
        <v>2</v>
      </c>
      <c r="V84">
        <v>1</v>
      </c>
      <c r="W84">
        <v>1</v>
      </c>
      <c r="X84">
        <v>1</v>
      </c>
      <c r="Y84">
        <v>1</v>
      </c>
      <c r="Z84">
        <v>1</v>
      </c>
      <c r="AA84">
        <v>1</v>
      </c>
      <c r="AB84" t="s">
        <v>4287</v>
      </c>
      <c r="AC84" t="s">
        <v>4288</v>
      </c>
    </row>
    <row r="85" spans="1:29" x14ac:dyDescent="0.3">
      <c r="A85" t="s">
        <v>8453</v>
      </c>
      <c r="B85">
        <v>247</v>
      </c>
      <c r="C85" t="s">
        <v>4910</v>
      </c>
      <c r="E85" t="s">
        <v>4880</v>
      </c>
      <c r="F85" t="s">
        <v>4881</v>
      </c>
      <c r="G85" t="s">
        <v>2070</v>
      </c>
      <c r="H85" t="s">
        <v>4892</v>
      </c>
      <c r="I85" t="s">
        <v>4883</v>
      </c>
      <c r="J85" t="s">
        <v>4883</v>
      </c>
      <c r="K85" t="s">
        <v>4913</v>
      </c>
      <c r="L85">
        <v>2</v>
      </c>
      <c r="M85">
        <v>1</v>
      </c>
      <c r="N85">
        <v>1</v>
      </c>
      <c r="O85">
        <v>2</v>
      </c>
      <c r="P85">
        <v>1</v>
      </c>
      <c r="Q85">
        <v>1</v>
      </c>
      <c r="R85">
        <v>1</v>
      </c>
      <c r="S85">
        <v>1</v>
      </c>
      <c r="T85">
        <v>1</v>
      </c>
      <c r="U85">
        <v>1</v>
      </c>
      <c r="V85">
        <v>0</v>
      </c>
      <c r="W85">
        <v>0</v>
      </c>
      <c r="X85">
        <v>1</v>
      </c>
      <c r="Y85">
        <v>0</v>
      </c>
      <c r="Z85">
        <v>1</v>
      </c>
      <c r="AA85">
        <v>0</v>
      </c>
      <c r="AB85" t="s">
        <v>138</v>
      </c>
      <c r="AC85" t="s">
        <v>138</v>
      </c>
    </row>
    <row r="86" spans="1:29" x14ac:dyDescent="0.3">
      <c r="A86" t="s">
        <v>6432</v>
      </c>
      <c r="B86">
        <v>387</v>
      </c>
      <c r="C86" t="s">
        <v>6433</v>
      </c>
      <c r="E86" t="s">
        <v>6413</v>
      </c>
      <c r="F86" t="s">
        <v>4881</v>
      </c>
      <c r="G86" t="s">
        <v>2055</v>
      </c>
      <c r="H86" t="s">
        <v>6414</v>
      </c>
      <c r="I86" t="s">
        <v>4883</v>
      </c>
      <c r="J86" t="s">
        <v>4883</v>
      </c>
      <c r="K86" t="s">
        <v>5126</v>
      </c>
      <c r="L86">
        <v>1</v>
      </c>
      <c r="M86">
        <v>1</v>
      </c>
      <c r="N86">
        <v>1</v>
      </c>
      <c r="O86">
        <v>1</v>
      </c>
      <c r="P86">
        <v>1</v>
      </c>
      <c r="Q86">
        <v>1</v>
      </c>
      <c r="R86">
        <v>1</v>
      </c>
      <c r="S86">
        <v>3</v>
      </c>
      <c r="T86">
        <v>1</v>
      </c>
      <c r="U86">
        <v>1</v>
      </c>
      <c r="V86">
        <v>1</v>
      </c>
      <c r="W86">
        <v>1</v>
      </c>
      <c r="X86">
        <v>1</v>
      </c>
      <c r="Y86">
        <v>1</v>
      </c>
      <c r="Z86">
        <v>1</v>
      </c>
      <c r="AA86">
        <v>1</v>
      </c>
      <c r="AB86" t="s">
        <v>3511</v>
      </c>
      <c r="AC86" t="s">
        <v>3512</v>
      </c>
    </row>
    <row r="87" spans="1:29" x14ac:dyDescent="0.3">
      <c r="A87" t="s">
        <v>413</v>
      </c>
      <c r="B87">
        <v>716</v>
      </c>
      <c r="C87" t="s">
        <v>4886</v>
      </c>
      <c r="E87" t="s">
        <v>4887</v>
      </c>
      <c r="F87" t="s">
        <v>4881</v>
      </c>
      <c r="G87" t="s">
        <v>2432</v>
      </c>
      <c r="H87" t="s">
        <v>4882</v>
      </c>
      <c r="I87" t="s">
        <v>4883</v>
      </c>
      <c r="J87" t="s">
        <v>4883</v>
      </c>
      <c r="K87" t="s">
        <v>4884</v>
      </c>
      <c r="L87">
        <v>2</v>
      </c>
      <c r="M87">
        <v>1</v>
      </c>
      <c r="N87">
        <v>1</v>
      </c>
      <c r="O87">
        <v>1</v>
      </c>
      <c r="P87">
        <v>1</v>
      </c>
      <c r="Q87">
        <v>1</v>
      </c>
      <c r="R87">
        <v>2</v>
      </c>
      <c r="S87">
        <v>1</v>
      </c>
      <c r="T87">
        <v>1</v>
      </c>
      <c r="U87">
        <v>2</v>
      </c>
      <c r="V87">
        <v>1</v>
      </c>
      <c r="W87">
        <v>0</v>
      </c>
      <c r="X87">
        <v>1</v>
      </c>
      <c r="Y87">
        <v>1</v>
      </c>
      <c r="Z87">
        <v>1</v>
      </c>
      <c r="AA87">
        <v>2</v>
      </c>
      <c r="AB87" t="s">
        <v>6434</v>
      </c>
      <c r="AC87" t="s">
        <v>138</v>
      </c>
    </row>
    <row r="88" spans="1:29" x14ac:dyDescent="0.3">
      <c r="A88" t="s">
        <v>7704</v>
      </c>
      <c r="B88">
        <v>600</v>
      </c>
      <c r="C88" t="s">
        <v>7705</v>
      </c>
      <c r="E88" t="s">
        <v>5123</v>
      </c>
      <c r="F88" t="s">
        <v>4881</v>
      </c>
      <c r="G88" t="s">
        <v>2070</v>
      </c>
      <c r="I88" t="s">
        <v>4883</v>
      </c>
      <c r="J88" t="s">
        <v>4883</v>
      </c>
      <c r="K88" t="s">
        <v>5126</v>
      </c>
      <c r="L88">
        <v>3</v>
      </c>
      <c r="M88">
        <v>2</v>
      </c>
      <c r="N88">
        <v>1</v>
      </c>
      <c r="O88">
        <v>2</v>
      </c>
      <c r="P88">
        <v>2</v>
      </c>
      <c r="Q88">
        <v>2</v>
      </c>
      <c r="R88">
        <v>3</v>
      </c>
      <c r="S88">
        <v>2</v>
      </c>
      <c r="T88">
        <v>1</v>
      </c>
      <c r="U88">
        <v>2</v>
      </c>
      <c r="V88">
        <v>1</v>
      </c>
      <c r="W88">
        <v>1</v>
      </c>
      <c r="X88">
        <v>1</v>
      </c>
      <c r="Y88">
        <v>2</v>
      </c>
      <c r="Z88">
        <v>2</v>
      </c>
      <c r="AA88">
        <v>2</v>
      </c>
      <c r="AB88" t="s">
        <v>6485</v>
      </c>
      <c r="AC88" t="s">
        <v>6486</v>
      </c>
    </row>
    <row r="89" spans="1:29" x14ac:dyDescent="0.3">
      <c r="A89" t="s">
        <v>6435</v>
      </c>
      <c r="B89">
        <v>309</v>
      </c>
      <c r="C89" t="s">
        <v>6436</v>
      </c>
      <c r="E89" t="s">
        <v>6413</v>
      </c>
      <c r="F89" t="s">
        <v>4881</v>
      </c>
      <c r="G89" t="s">
        <v>2055</v>
      </c>
      <c r="H89" t="s">
        <v>6414</v>
      </c>
      <c r="I89" t="s">
        <v>4883</v>
      </c>
      <c r="J89" t="s">
        <v>4883</v>
      </c>
      <c r="K89" t="s">
        <v>5126</v>
      </c>
      <c r="L89">
        <v>1</v>
      </c>
      <c r="M89">
        <v>1</v>
      </c>
      <c r="N89">
        <v>1</v>
      </c>
      <c r="O89">
        <v>1</v>
      </c>
      <c r="P89">
        <v>1</v>
      </c>
      <c r="Q89">
        <v>1</v>
      </c>
      <c r="R89">
        <v>1</v>
      </c>
      <c r="S89">
        <v>1</v>
      </c>
      <c r="T89">
        <v>1</v>
      </c>
      <c r="U89">
        <v>1</v>
      </c>
      <c r="V89">
        <v>1</v>
      </c>
      <c r="W89">
        <v>1</v>
      </c>
      <c r="X89">
        <v>1</v>
      </c>
      <c r="Y89">
        <v>1</v>
      </c>
      <c r="Z89">
        <v>1</v>
      </c>
      <c r="AA89">
        <v>1</v>
      </c>
      <c r="AB89" t="s">
        <v>3007</v>
      </c>
      <c r="AC89" t="s">
        <v>3008</v>
      </c>
    </row>
    <row r="90" spans="1:29" x14ac:dyDescent="0.3">
      <c r="A90" t="s">
        <v>4889</v>
      </c>
      <c r="B90">
        <v>677</v>
      </c>
      <c r="C90" t="s">
        <v>4890</v>
      </c>
      <c r="E90" t="s">
        <v>4891</v>
      </c>
      <c r="F90" t="s">
        <v>4881</v>
      </c>
      <c r="G90" t="s">
        <v>2425</v>
      </c>
      <c r="H90" t="s">
        <v>4892</v>
      </c>
      <c r="I90" t="s">
        <v>4883</v>
      </c>
      <c r="J90" t="s">
        <v>4883</v>
      </c>
      <c r="K90" t="s">
        <v>4884</v>
      </c>
      <c r="L90">
        <v>1</v>
      </c>
      <c r="M90">
        <v>1</v>
      </c>
      <c r="N90">
        <v>1</v>
      </c>
      <c r="O90">
        <v>1</v>
      </c>
      <c r="P90">
        <v>2</v>
      </c>
      <c r="Q90">
        <v>2</v>
      </c>
      <c r="R90">
        <v>1</v>
      </c>
      <c r="S90">
        <v>1</v>
      </c>
      <c r="T90">
        <v>1</v>
      </c>
      <c r="U90">
        <v>1</v>
      </c>
      <c r="V90">
        <v>0</v>
      </c>
      <c r="W90">
        <v>0</v>
      </c>
      <c r="X90">
        <v>1</v>
      </c>
      <c r="Y90">
        <v>1</v>
      </c>
      <c r="Z90">
        <v>1</v>
      </c>
      <c r="AA90">
        <v>1</v>
      </c>
      <c r="AB90" t="s">
        <v>138</v>
      </c>
      <c r="AC90" t="s">
        <v>138</v>
      </c>
    </row>
    <row r="91" spans="1:29" x14ac:dyDescent="0.3">
      <c r="A91" t="s">
        <v>8454</v>
      </c>
      <c r="B91">
        <v>317</v>
      </c>
      <c r="C91" t="s">
        <v>5393</v>
      </c>
      <c r="E91" t="s">
        <v>4880</v>
      </c>
      <c r="F91" t="s">
        <v>4881</v>
      </c>
      <c r="G91" t="s">
        <v>2070</v>
      </c>
      <c r="I91" t="s">
        <v>4883</v>
      </c>
      <c r="J91" t="s">
        <v>4883</v>
      </c>
      <c r="K91" t="s">
        <v>4883</v>
      </c>
      <c r="L91">
        <v>1</v>
      </c>
      <c r="M91">
        <v>1</v>
      </c>
      <c r="N91">
        <v>1</v>
      </c>
      <c r="O91">
        <v>1</v>
      </c>
      <c r="P91">
        <v>1</v>
      </c>
      <c r="Q91">
        <v>1</v>
      </c>
      <c r="R91">
        <v>1</v>
      </c>
      <c r="S91">
        <v>1</v>
      </c>
      <c r="T91">
        <v>1</v>
      </c>
      <c r="U91">
        <v>1</v>
      </c>
      <c r="V91">
        <v>0</v>
      </c>
      <c r="W91">
        <v>0</v>
      </c>
      <c r="X91">
        <v>0</v>
      </c>
      <c r="Y91">
        <v>1</v>
      </c>
      <c r="Z91">
        <v>1</v>
      </c>
      <c r="AA91">
        <v>1</v>
      </c>
      <c r="AB91" t="s">
        <v>138</v>
      </c>
      <c r="AC91" t="s">
        <v>138</v>
      </c>
    </row>
    <row r="92" spans="1:29" x14ac:dyDescent="0.3">
      <c r="A92" t="s">
        <v>6441</v>
      </c>
      <c r="B92">
        <v>1008</v>
      </c>
      <c r="C92" t="s">
        <v>6442</v>
      </c>
      <c r="E92" t="s">
        <v>6417</v>
      </c>
      <c r="F92" t="s">
        <v>4881</v>
      </c>
      <c r="G92" t="s">
        <v>2432</v>
      </c>
      <c r="H92" t="s">
        <v>5103</v>
      </c>
      <c r="I92" t="s">
        <v>4883</v>
      </c>
      <c r="J92" t="s">
        <v>4883</v>
      </c>
      <c r="K92" t="s">
        <v>4883</v>
      </c>
      <c r="L92">
        <v>1</v>
      </c>
      <c r="M92">
        <v>1</v>
      </c>
      <c r="N92">
        <v>1</v>
      </c>
      <c r="O92">
        <v>1</v>
      </c>
      <c r="P92">
        <v>1</v>
      </c>
      <c r="Q92">
        <v>4</v>
      </c>
      <c r="R92">
        <v>1</v>
      </c>
      <c r="S92">
        <v>1</v>
      </c>
      <c r="T92">
        <v>1</v>
      </c>
      <c r="U92">
        <v>1</v>
      </c>
      <c r="V92">
        <v>1</v>
      </c>
      <c r="W92">
        <v>1</v>
      </c>
      <c r="X92">
        <v>1</v>
      </c>
      <c r="Y92">
        <v>2</v>
      </c>
      <c r="Z92">
        <v>1</v>
      </c>
      <c r="AA92">
        <v>1</v>
      </c>
      <c r="AB92" t="s">
        <v>6443</v>
      </c>
      <c r="AC92" t="s">
        <v>6444</v>
      </c>
    </row>
    <row r="93" spans="1:29" x14ac:dyDescent="0.3">
      <c r="A93" t="s">
        <v>6445</v>
      </c>
      <c r="B93">
        <v>500</v>
      </c>
      <c r="C93" t="s">
        <v>6446</v>
      </c>
      <c r="E93" t="s">
        <v>6417</v>
      </c>
      <c r="F93" t="s">
        <v>4881</v>
      </c>
      <c r="G93" t="s">
        <v>6277</v>
      </c>
      <c r="H93" t="s">
        <v>4892</v>
      </c>
      <c r="I93" t="s">
        <v>4883</v>
      </c>
      <c r="J93" t="s">
        <v>4883</v>
      </c>
      <c r="K93" t="s">
        <v>4946</v>
      </c>
      <c r="L93">
        <v>1</v>
      </c>
      <c r="M93">
        <v>1</v>
      </c>
      <c r="N93">
        <v>1</v>
      </c>
      <c r="O93">
        <v>1</v>
      </c>
      <c r="P93">
        <v>1</v>
      </c>
      <c r="Q93">
        <v>1</v>
      </c>
      <c r="R93">
        <v>2</v>
      </c>
      <c r="S93">
        <v>1</v>
      </c>
      <c r="T93">
        <v>1</v>
      </c>
      <c r="U93">
        <v>1</v>
      </c>
      <c r="V93">
        <v>0</v>
      </c>
      <c r="W93">
        <v>0</v>
      </c>
      <c r="X93">
        <v>1</v>
      </c>
      <c r="Y93">
        <v>1</v>
      </c>
      <c r="Z93">
        <v>1</v>
      </c>
      <c r="AA93">
        <v>1</v>
      </c>
      <c r="AB93" t="s">
        <v>138</v>
      </c>
      <c r="AC93" t="s">
        <v>138</v>
      </c>
    </row>
    <row r="94" spans="1:29" x14ac:dyDescent="0.3">
      <c r="A94" t="s">
        <v>7706</v>
      </c>
      <c r="B94">
        <v>780</v>
      </c>
      <c r="C94" t="s">
        <v>7707</v>
      </c>
      <c r="E94" t="s">
        <v>5123</v>
      </c>
      <c r="F94" t="s">
        <v>4881</v>
      </c>
      <c r="G94" t="s">
        <v>2070</v>
      </c>
      <c r="H94" t="s">
        <v>6422</v>
      </c>
      <c r="I94" t="s">
        <v>4883</v>
      </c>
      <c r="J94" t="s">
        <v>4883</v>
      </c>
      <c r="K94" t="s">
        <v>5126</v>
      </c>
      <c r="L94">
        <v>1</v>
      </c>
      <c r="M94">
        <v>2</v>
      </c>
      <c r="N94">
        <v>1</v>
      </c>
      <c r="O94">
        <v>1</v>
      </c>
      <c r="P94">
        <v>1</v>
      </c>
      <c r="Q94">
        <v>1</v>
      </c>
      <c r="R94">
        <v>2</v>
      </c>
      <c r="S94">
        <v>1</v>
      </c>
      <c r="T94">
        <v>1</v>
      </c>
      <c r="U94">
        <v>2</v>
      </c>
      <c r="V94">
        <v>1</v>
      </c>
      <c r="W94">
        <v>2</v>
      </c>
      <c r="X94">
        <v>1</v>
      </c>
      <c r="Y94">
        <v>1</v>
      </c>
      <c r="Z94">
        <v>1</v>
      </c>
      <c r="AA94">
        <v>1</v>
      </c>
      <c r="AB94" t="s">
        <v>7708</v>
      </c>
      <c r="AC94" t="s">
        <v>7709</v>
      </c>
    </row>
    <row r="95" spans="1:29" x14ac:dyDescent="0.3">
      <c r="A95" t="s">
        <v>6447</v>
      </c>
      <c r="B95">
        <v>442</v>
      </c>
      <c r="C95" t="s">
        <v>6448</v>
      </c>
      <c r="E95" t="s">
        <v>6421</v>
      </c>
      <c r="F95" t="s">
        <v>4881</v>
      </c>
      <c r="G95" t="s">
        <v>6277</v>
      </c>
      <c r="H95" t="s">
        <v>4892</v>
      </c>
      <c r="I95" t="s">
        <v>4883</v>
      </c>
      <c r="J95" t="s">
        <v>4883</v>
      </c>
      <c r="K95" t="s">
        <v>4946</v>
      </c>
      <c r="L95">
        <v>2</v>
      </c>
      <c r="M95">
        <v>1</v>
      </c>
      <c r="N95">
        <v>2</v>
      </c>
      <c r="O95">
        <v>2</v>
      </c>
      <c r="P95">
        <v>1</v>
      </c>
      <c r="Q95">
        <v>1</v>
      </c>
      <c r="R95">
        <v>3</v>
      </c>
      <c r="S95">
        <v>1</v>
      </c>
      <c r="T95">
        <v>1</v>
      </c>
      <c r="U95">
        <v>2</v>
      </c>
      <c r="V95">
        <v>2</v>
      </c>
      <c r="W95">
        <v>1</v>
      </c>
      <c r="X95">
        <v>2</v>
      </c>
      <c r="Y95">
        <v>1</v>
      </c>
      <c r="Z95">
        <v>3</v>
      </c>
      <c r="AA95">
        <v>2</v>
      </c>
      <c r="AB95" t="s">
        <v>6449</v>
      </c>
      <c r="AC95" t="s">
        <v>6450</v>
      </c>
    </row>
    <row r="96" spans="1:29" x14ac:dyDescent="0.3">
      <c r="A96" t="s">
        <v>6455</v>
      </c>
      <c r="B96">
        <v>586</v>
      </c>
      <c r="C96" t="s">
        <v>6456</v>
      </c>
      <c r="E96" t="s">
        <v>6413</v>
      </c>
      <c r="F96" t="s">
        <v>4881</v>
      </c>
      <c r="G96" t="s">
        <v>2070</v>
      </c>
      <c r="H96" t="s">
        <v>6457</v>
      </c>
      <c r="I96" t="s">
        <v>4883</v>
      </c>
      <c r="J96" t="s">
        <v>4883</v>
      </c>
      <c r="K96" t="s">
        <v>5126</v>
      </c>
      <c r="L96">
        <v>1</v>
      </c>
      <c r="M96">
        <v>2</v>
      </c>
      <c r="N96">
        <v>2</v>
      </c>
      <c r="O96">
        <v>3</v>
      </c>
      <c r="P96">
        <v>1</v>
      </c>
      <c r="Q96">
        <v>1</v>
      </c>
      <c r="R96">
        <v>3</v>
      </c>
      <c r="S96">
        <v>1</v>
      </c>
      <c r="T96">
        <v>1</v>
      </c>
      <c r="U96">
        <v>2</v>
      </c>
      <c r="V96">
        <v>1</v>
      </c>
      <c r="W96">
        <v>1</v>
      </c>
      <c r="X96">
        <v>2</v>
      </c>
      <c r="Y96">
        <v>1</v>
      </c>
      <c r="Z96">
        <v>1</v>
      </c>
      <c r="AA96">
        <v>1</v>
      </c>
      <c r="AB96" t="s">
        <v>6458</v>
      </c>
      <c r="AC96" t="s">
        <v>6459</v>
      </c>
    </row>
    <row r="97" spans="1:29" x14ac:dyDescent="0.3">
      <c r="A97" t="s">
        <v>758</v>
      </c>
      <c r="B97">
        <v>695</v>
      </c>
      <c r="C97" t="s">
        <v>4908</v>
      </c>
      <c r="E97" t="s">
        <v>4887</v>
      </c>
      <c r="F97" t="s">
        <v>4881</v>
      </c>
      <c r="G97" t="s">
        <v>2432</v>
      </c>
      <c r="H97" t="s">
        <v>4882</v>
      </c>
      <c r="I97" t="s">
        <v>4883</v>
      </c>
      <c r="J97" t="s">
        <v>4883</v>
      </c>
      <c r="K97" t="s">
        <v>4884</v>
      </c>
      <c r="L97">
        <v>2</v>
      </c>
      <c r="M97">
        <v>1</v>
      </c>
      <c r="N97">
        <v>2</v>
      </c>
      <c r="O97">
        <v>1</v>
      </c>
      <c r="P97">
        <v>3</v>
      </c>
      <c r="Q97">
        <v>1</v>
      </c>
      <c r="R97">
        <v>2</v>
      </c>
      <c r="S97">
        <v>1</v>
      </c>
      <c r="T97">
        <v>1</v>
      </c>
      <c r="U97">
        <v>1</v>
      </c>
      <c r="V97">
        <v>0</v>
      </c>
      <c r="W97">
        <v>0</v>
      </c>
      <c r="X97">
        <v>1</v>
      </c>
      <c r="Y97">
        <v>1</v>
      </c>
      <c r="Z97">
        <v>1</v>
      </c>
      <c r="AA97">
        <v>1</v>
      </c>
      <c r="AB97" t="s">
        <v>138</v>
      </c>
      <c r="AC97" t="s">
        <v>138</v>
      </c>
    </row>
    <row r="98" spans="1:29" x14ac:dyDescent="0.3">
      <c r="A98" t="s">
        <v>4909</v>
      </c>
      <c r="B98">
        <v>223</v>
      </c>
      <c r="C98" t="s">
        <v>4910</v>
      </c>
      <c r="E98" t="s">
        <v>4911</v>
      </c>
      <c r="F98" t="s">
        <v>4881</v>
      </c>
      <c r="G98" t="s">
        <v>2070</v>
      </c>
      <c r="H98" t="s">
        <v>4912</v>
      </c>
      <c r="I98" t="s">
        <v>4883</v>
      </c>
      <c r="J98" t="s">
        <v>4883</v>
      </c>
      <c r="K98" t="s">
        <v>4913</v>
      </c>
      <c r="L98">
        <v>1</v>
      </c>
      <c r="M98">
        <v>1</v>
      </c>
      <c r="N98">
        <v>1</v>
      </c>
      <c r="O98">
        <v>1</v>
      </c>
      <c r="P98">
        <v>1</v>
      </c>
      <c r="Q98">
        <v>1</v>
      </c>
      <c r="R98">
        <v>1</v>
      </c>
      <c r="S98">
        <v>1</v>
      </c>
      <c r="T98">
        <v>1</v>
      </c>
      <c r="U98">
        <v>2</v>
      </c>
      <c r="V98">
        <v>0</v>
      </c>
      <c r="W98">
        <v>0</v>
      </c>
      <c r="X98">
        <v>0</v>
      </c>
      <c r="Y98">
        <v>1</v>
      </c>
      <c r="Z98">
        <v>1</v>
      </c>
      <c r="AA98">
        <v>1</v>
      </c>
      <c r="AB98" t="s">
        <v>138</v>
      </c>
      <c r="AC98" t="s">
        <v>138</v>
      </c>
    </row>
    <row r="99" spans="1:29" x14ac:dyDescent="0.3">
      <c r="A99" t="s">
        <v>812</v>
      </c>
      <c r="B99">
        <v>607</v>
      </c>
      <c r="C99" t="s">
        <v>6469</v>
      </c>
      <c r="E99" t="s">
        <v>6413</v>
      </c>
      <c r="F99" t="s">
        <v>4881</v>
      </c>
      <c r="G99" t="s">
        <v>2055</v>
      </c>
      <c r="H99" t="s">
        <v>6470</v>
      </c>
      <c r="I99" t="s">
        <v>4883</v>
      </c>
      <c r="J99" t="s">
        <v>4883</v>
      </c>
      <c r="K99" t="s">
        <v>5126</v>
      </c>
      <c r="L99">
        <v>1</v>
      </c>
      <c r="M99">
        <v>1</v>
      </c>
      <c r="N99">
        <v>1</v>
      </c>
      <c r="O99">
        <v>1</v>
      </c>
      <c r="P99">
        <v>1</v>
      </c>
      <c r="Q99">
        <v>1</v>
      </c>
      <c r="R99">
        <v>1</v>
      </c>
      <c r="S99">
        <v>1</v>
      </c>
      <c r="T99">
        <v>1</v>
      </c>
      <c r="U99">
        <v>1</v>
      </c>
      <c r="V99">
        <v>1</v>
      </c>
      <c r="W99">
        <v>1</v>
      </c>
      <c r="X99">
        <v>1</v>
      </c>
      <c r="Y99">
        <v>1</v>
      </c>
      <c r="Z99">
        <v>1</v>
      </c>
      <c r="AA99">
        <v>1</v>
      </c>
      <c r="AB99" t="s">
        <v>6471</v>
      </c>
      <c r="AC99" t="s">
        <v>815</v>
      </c>
    </row>
    <row r="100" spans="1:29" x14ac:dyDescent="0.3">
      <c r="A100" t="s">
        <v>4914</v>
      </c>
      <c r="B100">
        <v>437</v>
      </c>
      <c r="C100" t="s">
        <v>4915</v>
      </c>
      <c r="E100" t="s">
        <v>4880</v>
      </c>
      <c r="F100" t="s">
        <v>4881</v>
      </c>
      <c r="G100" t="s">
        <v>2070</v>
      </c>
      <c r="H100" t="s">
        <v>4916</v>
      </c>
      <c r="I100" t="s">
        <v>4883</v>
      </c>
      <c r="J100" t="s">
        <v>4883</v>
      </c>
      <c r="K100" t="s">
        <v>4913</v>
      </c>
      <c r="L100">
        <v>1</v>
      </c>
      <c r="M100">
        <v>1</v>
      </c>
      <c r="N100">
        <v>1</v>
      </c>
      <c r="O100">
        <v>2</v>
      </c>
      <c r="P100">
        <v>1</v>
      </c>
      <c r="Q100">
        <v>1</v>
      </c>
      <c r="R100">
        <v>1</v>
      </c>
      <c r="S100">
        <v>1</v>
      </c>
      <c r="T100">
        <v>1</v>
      </c>
      <c r="U100">
        <v>2</v>
      </c>
      <c r="V100">
        <v>0</v>
      </c>
      <c r="W100">
        <v>0</v>
      </c>
      <c r="X100">
        <v>2</v>
      </c>
      <c r="Y100">
        <v>1</v>
      </c>
      <c r="Z100">
        <v>1</v>
      </c>
      <c r="AA100">
        <v>1</v>
      </c>
      <c r="AB100" t="s">
        <v>138</v>
      </c>
      <c r="AC100" t="s">
        <v>138</v>
      </c>
    </row>
    <row r="101" spans="1:29" x14ac:dyDescent="0.3">
      <c r="A101" t="s">
        <v>6478</v>
      </c>
      <c r="B101">
        <v>649</v>
      </c>
      <c r="C101" t="s">
        <v>6479</v>
      </c>
      <c r="E101" t="s">
        <v>6421</v>
      </c>
      <c r="F101" t="s">
        <v>4881</v>
      </c>
      <c r="G101" t="s">
        <v>3055</v>
      </c>
      <c r="K101" t="s">
        <v>5366</v>
      </c>
      <c r="L101">
        <v>4</v>
      </c>
      <c r="M101">
        <v>2</v>
      </c>
      <c r="N101">
        <v>8</v>
      </c>
      <c r="O101">
        <v>4</v>
      </c>
      <c r="P101">
        <v>3</v>
      </c>
      <c r="Q101">
        <v>1</v>
      </c>
      <c r="R101">
        <v>3</v>
      </c>
      <c r="S101">
        <v>2</v>
      </c>
      <c r="T101">
        <v>3</v>
      </c>
      <c r="U101">
        <v>7</v>
      </c>
      <c r="V101">
        <v>1</v>
      </c>
      <c r="W101">
        <v>1</v>
      </c>
      <c r="X101">
        <v>0</v>
      </c>
      <c r="Y101">
        <v>2</v>
      </c>
      <c r="Z101">
        <v>3</v>
      </c>
      <c r="AA101">
        <v>3</v>
      </c>
      <c r="AB101" t="s">
        <v>6480</v>
      </c>
      <c r="AC101" t="s">
        <v>6481</v>
      </c>
    </row>
    <row r="102" spans="1:29" x14ac:dyDescent="0.3">
      <c r="A102" t="s">
        <v>4917</v>
      </c>
      <c r="B102">
        <v>230</v>
      </c>
      <c r="C102" t="s">
        <v>4918</v>
      </c>
      <c r="E102" t="s">
        <v>4880</v>
      </c>
      <c r="F102" t="s">
        <v>4881</v>
      </c>
      <c r="G102" t="s">
        <v>2070</v>
      </c>
      <c r="H102" t="s">
        <v>4912</v>
      </c>
      <c r="I102" t="s">
        <v>4883</v>
      </c>
      <c r="J102" t="s">
        <v>4883</v>
      </c>
      <c r="K102" t="s">
        <v>4913</v>
      </c>
      <c r="L102">
        <v>1</v>
      </c>
      <c r="M102">
        <v>1</v>
      </c>
      <c r="N102">
        <v>1</v>
      </c>
      <c r="O102">
        <v>1</v>
      </c>
      <c r="P102">
        <v>1</v>
      </c>
      <c r="Q102">
        <v>1</v>
      </c>
      <c r="R102">
        <v>1</v>
      </c>
      <c r="S102">
        <v>1</v>
      </c>
      <c r="T102">
        <v>1</v>
      </c>
      <c r="U102">
        <v>1</v>
      </c>
      <c r="V102">
        <v>0</v>
      </c>
      <c r="W102">
        <v>0</v>
      </c>
      <c r="X102">
        <v>2</v>
      </c>
      <c r="Y102">
        <v>0</v>
      </c>
      <c r="Z102">
        <v>1</v>
      </c>
      <c r="AA102">
        <v>1</v>
      </c>
      <c r="AB102" t="s">
        <v>138</v>
      </c>
      <c r="AC102" t="s">
        <v>138</v>
      </c>
    </row>
    <row r="103" spans="1:29" x14ac:dyDescent="0.3">
      <c r="A103" t="s">
        <v>6484</v>
      </c>
      <c r="B103">
        <v>596</v>
      </c>
      <c r="C103" t="s">
        <v>6431</v>
      </c>
      <c r="E103" t="s">
        <v>6413</v>
      </c>
      <c r="F103" t="s">
        <v>4881</v>
      </c>
      <c r="G103" t="s">
        <v>2070</v>
      </c>
      <c r="H103" t="s">
        <v>5171</v>
      </c>
      <c r="I103" t="s">
        <v>4883</v>
      </c>
      <c r="J103" t="s">
        <v>4883</v>
      </c>
      <c r="K103" t="s">
        <v>5126</v>
      </c>
      <c r="L103">
        <v>3</v>
      </c>
      <c r="M103">
        <v>2</v>
      </c>
      <c r="N103">
        <v>1</v>
      </c>
      <c r="O103">
        <v>2</v>
      </c>
      <c r="P103">
        <v>2</v>
      </c>
      <c r="Q103">
        <v>2</v>
      </c>
      <c r="R103">
        <v>3</v>
      </c>
      <c r="S103">
        <v>2</v>
      </c>
      <c r="T103">
        <v>1</v>
      </c>
      <c r="U103">
        <v>2</v>
      </c>
      <c r="V103">
        <v>1</v>
      </c>
      <c r="W103">
        <v>1</v>
      </c>
      <c r="X103">
        <v>1</v>
      </c>
      <c r="Y103">
        <v>2</v>
      </c>
      <c r="Z103">
        <v>2</v>
      </c>
      <c r="AA103">
        <v>2</v>
      </c>
      <c r="AB103" t="s">
        <v>6485</v>
      </c>
      <c r="AC103" t="s">
        <v>6486</v>
      </c>
    </row>
    <row r="104" spans="1:29" x14ac:dyDescent="0.3">
      <c r="A104" t="s">
        <v>4919</v>
      </c>
      <c r="B104">
        <v>466</v>
      </c>
      <c r="C104" t="s">
        <v>4920</v>
      </c>
      <c r="E104" t="s">
        <v>4880</v>
      </c>
      <c r="F104" t="s">
        <v>4881</v>
      </c>
      <c r="G104" t="s">
        <v>2070</v>
      </c>
      <c r="H104" t="s">
        <v>4916</v>
      </c>
      <c r="I104" t="s">
        <v>4883</v>
      </c>
      <c r="J104" t="s">
        <v>4883</v>
      </c>
      <c r="K104" t="s">
        <v>4913</v>
      </c>
      <c r="L104">
        <v>1</v>
      </c>
      <c r="M104">
        <v>1</v>
      </c>
      <c r="N104">
        <v>1</v>
      </c>
      <c r="O104">
        <v>1</v>
      </c>
      <c r="P104">
        <v>1</v>
      </c>
      <c r="Q104">
        <v>1</v>
      </c>
      <c r="R104">
        <v>2</v>
      </c>
      <c r="S104">
        <v>2</v>
      </c>
      <c r="T104">
        <v>1</v>
      </c>
      <c r="U104">
        <v>1</v>
      </c>
      <c r="V104">
        <v>0</v>
      </c>
      <c r="W104">
        <v>0</v>
      </c>
      <c r="X104">
        <v>1</v>
      </c>
      <c r="Y104">
        <v>1</v>
      </c>
      <c r="Z104">
        <v>2</v>
      </c>
      <c r="AA104">
        <v>1</v>
      </c>
      <c r="AB104" t="s">
        <v>138</v>
      </c>
      <c r="AC104" t="s">
        <v>138</v>
      </c>
    </row>
    <row r="105" spans="1:29" x14ac:dyDescent="0.3">
      <c r="A105" t="s">
        <v>6487</v>
      </c>
      <c r="B105">
        <v>876</v>
      </c>
      <c r="C105" t="s">
        <v>6488</v>
      </c>
      <c r="E105" t="s">
        <v>6417</v>
      </c>
      <c r="F105" t="s">
        <v>4881</v>
      </c>
      <c r="G105" t="s">
        <v>2432</v>
      </c>
      <c r="J105" t="s">
        <v>4883</v>
      </c>
      <c r="K105" t="s">
        <v>4883</v>
      </c>
      <c r="L105">
        <v>1</v>
      </c>
      <c r="M105">
        <v>1</v>
      </c>
      <c r="N105">
        <v>1</v>
      </c>
      <c r="O105">
        <v>1</v>
      </c>
      <c r="P105">
        <v>1</v>
      </c>
      <c r="Q105">
        <v>1</v>
      </c>
      <c r="R105">
        <v>1</v>
      </c>
      <c r="S105">
        <v>1</v>
      </c>
      <c r="T105">
        <v>1</v>
      </c>
      <c r="U105">
        <v>1</v>
      </c>
      <c r="V105">
        <v>1</v>
      </c>
      <c r="W105">
        <v>1</v>
      </c>
      <c r="X105">
        <v>1</v>
      </c>
      <c r="Y105">
        <v>1</v>
      </c>
      <c r="Z105">
        <v>0</v>
      </c>
      <c r="AA105">
        <v>1</v>
      </c>
      <c r="AB105" t="s">
        <v>6489</v>
      </c>
      <c r="AC105" t="s">
        <v>6490</v>
      </c>
    </row>
    <row r="106" spans="1:29" x14ac:dyDescent="0.3">
      <c r="A106" t="s">
        <v>7712</v>
      </c>
      <c r="B106">
        <v>1080</v>
      </c>
      <c r="C106" t="s">
        <v>7713</v>
      </c>
      <c r="E106" t="s">
        <v>5123</v>
      </c>
      <c r="F106" t="s">
        <v>4881</v>
      </c>
      <c r="G106" t="s">
        <v>2432</v>
      </c>
      <c r="H106" t="s">
        <v>6457</v>
      </c>
      <c r="I106" t="s">
        <v>4883</v>
      </c>
      <c r="J106" t="s">
        <v>4883</v>
      </c>
      <c r="K106" t="s">
        <v>7714</v>
      </c>
      <c r="L106">
        <v>2</v>
      </c>
      <c r="M106">
        <v>1</v>
      </c>
      <c r="N106">
        <v>1</v>
      </c>
      <c r="O106">
        <v>2</v>
      </c>
      <c r="P106">
        <v>1</v>
      </c>
      <c r="Q106">
        <v>1</v>
      </c>
      <c r="R106">
        <v>1</v>
      </c>
      <c r="S106">
        <v>1</v>
      </c>
      <c r="T106">
        <v>1</v>
      </c>
      <c r="U106">
        <v>1</v>
      </c>
      <c r="V106">
        <v>1</v>
      </c>
      <c r="W106">
        <v>1</v>
      </c>
      <c r="X106">
        <v>1</v>
      </c>
      <c r="Y106">
        <v>0</v>
      </c>
      <c r="Z106">
        <v>1</v>
      </c>
      <c r="AA106">
        <v>1</v>
      </c>
      <c r="AB106" t="s">
        <v>7715</v>
      </c>
      <c r="AC106" t="s">
        <v>7716</v>
      </c>
    </row>
    <row r="107" spans="1:29" x14ac:dyDescent="0.3">
      <c r="A107" t="s">
        <v>8455</v>
      </c>
      <c r="B107">
        <v>291</v>
      </c>
      <c r="C107" t="s">
        <v>9317</v>
      </c>
      <c r="E107" t="s">
        <v>4880</v>
      </c>
      <c r="F107" t="s">
        <v>4881</v>
      </c>
      <c r="G107" t="s">
        <v>3047</v>
      </c>
      <c r="H107" t="s">
        <v>4892</v>
      </c>
      <c r="I107" t="s">
        <v>4883</v>
      </c>
      <c r="J107" t="s">
        <v>4883</v>
      </c>
      <c r="K107" t="s">
        <v>4913</v>
      </c>
      <c r="L107">
        <v>1</v>
      </c>
      <c r="M107">
        <v>2</v>
      </c>
      <c r="N107">
        <v>1</v>
      </c>
      <c r="O107">
        <v>1</v>
      </c>
      <c r="P107">
        <v>1</v>
      </c>
      <c r="Q107">
        <v>1</v>
      </c>
      <c r="R107">
        <v>2</v>
      </c>
      <c r="S107">
        <v>1</v>
      </c>
      <c r="T107">
        <v>1</v>
      </c>
      <c r="U107">
        <v>1</v>
      </c>
      <c r="V107">
        <v>1</v>
      </c>
      <c r="W107">
        <v>1</v>
      </c>
      <c r="X107">
        <v>1</v>
      </c>
      <c r="Y107">
        <v>1</v>
      </c>
      <c r="Z107">
        <v>2</v>
      </c>
      <c r="AA107">
        <v>1</v>
      </c>
      <c r="AB107" t="s">
        <v>8456</v>
      </c>
      <c r="AC107" t="s">
        <v>8457</v>
      </c>
    </row>
    <row r="108" spans="1:29" x14ac:dyDescent="0.3">
      <c r="A108" t="s">
        <v>887</v>
      </c>
      <c r="B108">
        <v>439</v>
      </c>
      <c r="C108" t="s">
        <v>4921</v>
      </c>
      <c r="E108" t="s">
        <v>4922</v>
      </c>
      <c r="F108" t="s">
        <v>4881</v>
      </c>
      <c r="G108" t="s">
        <v>2055</v>
      </c>
      <c r="H108" t="s">
        <v>4923</v>
      </c>
      <c r="I108" t="s">
        <v>4883</v>
      </c>
      <c r="J108" t="s">
        <v>4883</v>
      </c>
      <c r="K108" t="s">
        <v>4913</v>
      </c>
      <c r="L108">
        <v>1</v>
      </c>
      <c r="M108">
        <v>1</v>
      </c>
      <c r="N108">
        <v>2</v>
      </c>
      <c r="O108">
        <v>1</v>
      </c>
      <c r="P108">
        <v>1</v>
      </c>
      <c r="Q108">
        <v>1</v>
      </c>
      <c r="R108">
        <v>2</v>
      </c>
      <c r="S108">
        <v>1</v>
      </c>
      <c r="T108">
        <v>1</v>
      </c>
      <c r="U108">
        <v>1</v>
      </c>
      <c r="V108">
        <v>0</v>
      </c>
      <c r="W108">
        <v>0</v>
      </c>
      <c r="X108">
        <v>1</v>
      </c>
      <c r="Y108">
        <v>1</v>
      </c>
      <c r="Z108">
        <v>2</v>
      </c>
      <c r="AA108">
        <v>1</v>
      </c>
      <c r="AB108" t="s">
        <v>138</v>
      </c>
      <c r="AC108" t="s">
        <v>138</v>
      </c>
    </row>
    <row r="109" spans="1:29" x14ac:dyDescent="0.3">
      <c r="A109" t="s">
        <v>6499</v>
      </c>
      <c r="B109">
        <v>952</v>
      </c>
      <c r="C109" t="s">
        <v>6500</v>
      </c>
      <c r="E109" t="s">
        <v>6421</v>
      </c>
      <c r="F109" t="s">
        <v>4881</v>
      </c>
      <c r="G109" t="s">
        <v>2055</v>
      </c>
      <c r="H109" t="s">
        <v>6501</v>
      </c>
      <c r="J109" t="s">
        <v>4883</v>
      </c>
      <c r="K109" t="s">
        <v>5126</v>
      </c>
      <c r="L109">
        <v>3</v>
      </c>
      <c r="M109">
        <v>2</v>
      </c>
      <c r="N109">
        <v>5</v>
      </c>
      <c r="O109">
        <v>2</v>
      </c>
      <c r="P109">
        <v>4</v>
      </c>
      <c r="Q109">
        <v>2</v>
      </c>
      <c r="R109">
        <v>5</v>
      </c>
      <c r="S109">
        <v>2</v>
      </c>
      <c r="T109">
        <v>2</v>
      </c>
      <c r="U109">
        <v>2</v>
      </c>
      <c r="V109">
        <v>1</v>
      </c>
      <c r="W109">
        <v>1</v>
      </c>
      <c r="X109">
        <v>2</v>
      </c>
      <c r="Y109">
        <v>3</v>
      </c>
      <c r="Z109">
        <v>2</v>
      </c>
      <c r="AA109">
        <v>2</v>
      </c>
      <c r="AB109" t="s">
        <v>6495</v>
      </c>
      <c r="AC109" t="s">
        <v>6496</v>
      </c>
    </row>
    <row r="110" spans="1:29" x14ac:dyDescent="0.3">
      <c r="A110" t="s">
        <v>6502</v>
      </c>
      <c r="B110">
        <v>260</v>
      </c>
      <c r="C110" t="s">
        <v>6503</v>
      </c>
      <c r="E110" t="s">
        <v>6413</v>
      </c>
      <c r="F110" t="s">
        <v>4881</v>
      </c>
      <c r="G110" t="s">
        <v>2070</v>
      </c>
      <c r="I110" t="s">
        <v>4883</v>
      </c>
      <c r="J110" t="s">
        <v>4883</v>
      </c>
      <c r="K110" t="s">
        <v>5126</v>
      </c>
      <c r="AB110" t="s">
        <v>138</v>
      </c>
      <c r="AC110" t="s">
        <v>138</v>
      </c>
    </row>
    <row r="111" spans="1:29" x14ac:dyDescent="0.3">
      <c r="A111" t="s">
        <v>6504</v>
      </c>
      <c r="B111">
        <v>241</v>
      </c>
      <c r="C111" t="s">
        <v>6493</v>
      </c>
      <c r="E111" t="s">
        <v>6421</v>
      </c>
      <c r="F111" t="s">
        <v>4881</v>
      </c>
      <c r="G111" t="s">
        <v>2055</v>
      </c>
      <c r="I111" t="s">
        <v>4883</v>
      </c>
      <c r="J111" t="s">
        <v>4883</v>
      </c>
      <c r="K111" t="s">
        <v>5126</v>
      </c>
      <c r="L111">
        <v>2</v>
      </c>
      <c r="M111">
        <v>1</v>
      </c>
      <c r="N111">
        <v>1</v>
      </c>
      <c r="O111">
        <v>2</v>
      </c>
      <c r="P111">
        <v>2</v>
      </c>
      <c r="Q111">
        <v>2</v>
      </c>
      <c r="R111">
        <v>4</v>
      </c>
      <c r="S111">
        <v>1</v>
      </c>
      <c r="T111">
        <v>1</v>
      </c>
      <c r="U111">
        <v>2</v>
      </c>
      <c r="V111">
        <v>1</v>
      </c>
      <c r="W111">
        <v>1</v>
      </c>
      <c r="X111">
        <v>2</v>
      </c>
      <c r="Y111">
        <v>2</v>
      </c>
      <c r="Z111">
        <v>1</v>
      </c>
      <c r="AA111">
        <v>1</v>
      </c>
      <c r="AB111" t="s">
        <v>6505</v>
      </c>
      <c r="AC111" t="s">
        <v>6506</v>
      </c>
    </row>
    <row r="112" spans="1:29" x14ac:dyDescent="0.3">
      <c r="A112" t="s">
        <v>6507</v>
      </c>
      <c r="B112">
        <v>305</v>
      </c>
      <c r="C112" t="s">
        <v>6420</v>
      </c>
      <c r="E112" t="s">
        <v>6413</v>
      </c>
      <c r="F112" t="s">
        <v>4881</v>
      </c>
      <c r="G112" t="s">
        <v>2055</v>
      </c>
      <c r="H112" t="s">
        <v>5190</v>
      </c>
      <c r="I112" t="s">
        <v>4883</v>
      </c>
      <c r="J112" t="s">
        <v>4883</v>
      </c>
      <c r="K112" t="s">
        <v>5126</v>
      </c>
      <c r="L112">
        <v>1</v>
      </c>
      <c r="M112">
        <v>2</v>
      </c>
      <c r="N112">
        <v>1</v>
      </c>
      <c r="O112">
        <v>1</v>
      </c>
      <c r="P112">
        <v>1</v>
      </c>
      <c r="Q112">
        <v>1</v>
      </c>
      <c r="R112">
        <v>2</v>
      </c>
      <c r="S112">
        <v>4</v>
      </c>
      <c r="T112">
        <v>1</v>
      </c>
      <c r="U112">
        <v>1</v>
      </c>
      <c r="V112">
        <v>1</v>
      </c>
      <c r="W112">
        <v>1</v>
      </c>
      <c r="X112">
        <v>1</v>
      </c>
      <c r="Y112">
        <v>1</v>
      </c>
      <c r="Z112">
        <v>1</v>
      </c>
      <c r="AA112">
        <v>1</v>
      </c>
      <c r="AB112" t="s">
        <v>2742</v>
      </c>
      <c r="AC112" t="s">
        <v>2743</v>
      </c>
    </row>
    <row r="113" spans="1:29" x14ac:dyDescent="0.3">
      <c r="A113" t="s">
        <v>6508</v>
      </c>
      <c r="B113">
        <v>946</v>
      </c>
      <c r="C113" t="s">
        <v>6509</v>
      </c>
      <c r="E113" t="s">
        <v>6417</v>
      </c>
      <c r="F113" t="s">
        <v>4881</v>
      </c>
      <c r="G113" t="s">
        <v>2432</v>
      </c>
      <c r="I113" t="s">
        <v>4883</v>
      </c>
      <c r="J113" t="s">
        <v>4883</v>
      </c>
      <c r="K113" t="s">
        <v>6510</v>
      </c>
      <c r="L113">
        <v>1</v>
      </c>
      <c r="M113">
        <v>1</v>
      </c>
      <c r="N113">
        <v>1</v>
      </c>
      <c r="O113">
        <v>1</v>
      </c>
      <c r="P113">
        <v>1</v>
      </c>
      <c r="Q113">
        <v>1</v>
      </c>
      <c r="R113">
        <v>1</v>
      </c>
      <c r="S113">
        <v>1</v>
      </c>
      <c r="T113">
        <v>1</v>
      </c>
      <c r="U113">
        <v>1</v>
      </c>
      <c r="V113">
        <v>0</v>
      </c>
      <c r="W113">
        <v>1</v>
      </c>
      <c r="X113">
        <v>1</v>
      </c>
      <c r="Y113">
        <v>1</v>
      </c>
      <c r="Z113">
        <v>1</v>
      </c>
      <c r="AA113">
        <v>1</v>
      </c>
      <c r="AB113" t="s">
        <v>138</v>
      </c>
      <c r="AC113" t="s">
        <v>6511</v>
      </c>
    </row>
    <row r="114" spans="1:29" x14ac:dyDescent="0.3">
      <c r="A114" t="s">
        <v>7717</v>
      </c>
      <c r="B114">
        <v>718</v>
      </c>
      <c r="C114" t="s">
        <v>7718</v>
      </c>
      <c r="E114" t="s">
        <v>5123</v>
      </c>
      <c r="F114" t="s">
        <v>4881</v>
      </c>
      <c r="G114" t="s">
        <v>2070</v>
      </c>
      <c r="H114" t="s">
        <v>5126</v>
      </c>
      <c r="I114" t="s">
        <v>4883</v>
      </c>
      <c r="J114" t="s">
        <v>4883</v>
      </c>
      <c r="K114" t="s">
        <v>5126</v>
      </c>
      <c r="L114">
        <v>2</v>
      </c>
      <c r="M114">
        <v>1</v>
      </c>
      <c r="N114">
        <v>4</v>
      </c>
      <c r="O114">
        <v>4</v>
      </c>
      <c r="P114">
        <v>1</v>
      </c>
      <c r="Q114">
        <v>2</v>
      </c>
      <c r="R114">
        <v>5</v>
      </c>
      <c r="S114">
        <v>2</v>
      </c>
      <c r="T114">
        <v>3</v>
      </c>
      <c r="U114">
        <v>3</v>
      </c>
      <c r="V114">
        <v>1</v>
      </c>
      <c r="W114">
        <v>1</v>
      </c>
      <c r="X114">
        <v>1</v>
      </c>
      <c r="Y114">
        <v>1</v>
      </c>
      <c r="Z114">
        <v>2</v>
      </c>
      <c r="AA114">
        <v>1</v>
      </c>
      <c r="AB114" t="s">
        <v>7719</v>
      </c>
      <c r="AC114" t="s">
        <v>7720</v>
      </c>
    </row>
    <row r="115" spans="1:29" x14ac:dyDescent="0.3">
      <c r="A115" t="s">
        <v>7721</v>
      </c>
      <c r="B115">
        <v>583</v>
      </c>
      <c r="C115" t="s">
        <v>7722</v>
      </c>
      <c r="E115" t="s">
        <v>5123</v>
      </c>
      <c r="F115" t="s">
        <v>4881</v>
      </c>
      <c r="G115" t="s">
        <v>2425</v>
      </c>
      <c r="I115" t="s">
        <v>4883</v>
      </c>
      <c r="J115" t="s">
        <v>4883</v>
      </c>
      <c r="K115" t="s">
        <v>4883</v>
      </c>
      <c r="L115">
        <v>3</v>
      </c>
      <c r="M115">
        <v>2</v>
      </c>
      <c r="N115">
        <v>1</v>
      </c>
      <c r="O115">
        <v>5</v>
      </c>
      <c r="P115">
        <v>3</v>
      </c>
      <c r="Q115">
        <v>2</v>
      </c>
      <c r="R115">
        <v>5</v>
      </c>
      <c r="S115">
        <v>1</v>
      </c>
      <c r="T115">
        <v>3</v>
      </c>
      <c r="U115">
        <v>4</v>
      </c>
      <c r="V115">
        <v>2</v>
      </c>
      <c r="W115">
        <v>2</v>
      </c>
      <c r="X115">
        <v>1</v>
      </c>
      <c r="Y115">
        <v>1</v>
      </c>
      <c r="Z115">
        <v>2</v>
      </c>
      <c r="AA115">
        <v>1</v>
      </c>
      <c r="AB115" t="s">
        <v>7723</v>
      </c>
      <c r="AC115" t="s">
        <v>7724</v>
      </c>
    </row>
    <row r="116" spans="1:29" x14ac:dyDescent="0.3">
      <c r="A116" t="s">
        <v>6514</v>
      </c>
      <c r="B116">
        <v>447</v>
      </c>
      <c r="C116" t="s">
        <v>6448</v>
      </c>
      <c r="E116" t="s">
        <v>6421</v>
      </c>
      <c r="F116" t="s">
        <v>4881</v>
      </c>
      <c r="G116" t="s">
        <v>6277</v>
      </c>
      <c r="H116" t="s">
        <v>4892</v>
      </c>
      <c r="I116" t="s">
        <v>4883</v>
      </c>
      <c r="J116" t="s">
        <v>5171</v>
      </c>
      <c r="K116" t="s">
        <v>4946</v>
      </c>
      <c r="L116">
        <v>2</v>
      </c>
      <c r="M116">
        <v>1</v>
      </c>
      <c r="N116">
        <v>2</v>
      </c>
      <c r="O116">
        <v>2</v>
      </c>
      <c r="P116">
        <v>1</v>
      </c>
      <c r="Q116">
        <v>1</v>
      </c>
      <c r="R116">
        <v>3</v>
      </c>
      <c r="S116">
        <v>1</v>
      </c>
      <c r="T116">
        <v>1</v>
      </c>
      <c r="U116">
        <v>2</v>
      </c>
      <c r="V116">
        <v>2</v>
      </c>
      <c r="W116">
        <v>1</v>
      </c>
      <c r="X116">
        <v>2</v>
      </c>
      <c r="Y116">
        <v>1</v>
      </c>
      <c r="Z116">
        <v>3</v>
      </c>
      <c r="AA116">
        <v>2</v>
      </c>
      <c r="AB116" t="s">
        <v>6449</v>
      </c>
      <c r="AC116" t="s">
        <v>6450</v>
      </c>
    </row>
    <row r="117" spans="1:29" x14ac:dyDescent="0.3">
      <c r="A117" t="s">
        <v>8458</v>
      </c>
      <c r="B117">
        <v>556</v>
      </c>
      <c r="C117" t="s">
        <v>9318</v>
      </c>
      <c r="E117" t="s">
        <v>4880</v>
      </c>
      <c r="F117" t="s">
        <v>4881</v>
      </c>
      <c r="G117" t="s">
        <v>2432</v>
      </c>
      <c r="J117" t="s">
        <v>4883</v>
      </c>
      <c r="K117" t="s">
        <v>4946</v>
      </c>
      <c r="L117">
        <v>1</v>
      </c>
      <c r="M117">
        <v>1</v>
      </c>
      <c r="N117">
        <v>1</v>
      </c>
      <c r="O117">
        <v>1</v>
      </c>
      <c r="P117">
        <v>1</v>
      </c>
      <c r="Q117">
        <v>1</v>
      </c>
      <c r="R117">
        <v>1</v>
      </c>
      <c r="S117">
        <v>1</v>
      </c>
      <c r="T117">
        <v>1</v>
      </c>
      <c r="U117">
        <v>1</v>
      </c>
      <c r="V117">
        <v>0</v>
      </c>
      <c r="W117">
        <v>0</v>
      </c>
      <c r="X117">
        <v>1</v>
      </c>
      <c r="Y117">
        <v>1</v>
      </c>
      <c r="Z117">
        <v>1</v>
      </c>
      <c r="AA117">
        <v>1</v>
      </c>
      <c r="AB117" t="s">
        <v>138</v>
      </c>
      <c r="AC117" t="s">
        <v>138</v>
      </c>
    </row>
    <row r="118" spans="1:29" x14ac:dyDescent="0.3">
      <c r="A118" t="s">
        <v>8459</v>
      </c>
      <c r="B118">
        <v>256</v>
      </c>
      <c r="C118" t="s">
        <v>4910</v>
      </c>
      <c r="E118" t="s">
        <v>9313</v>
      </c>
      <c r="F118" t="s">
        <v>4881</v>
      </c>
      <c r="G118" t="s">
        <v>2070</v>
      </c>
      <c r="H118" t="s">
        <v>4916</v>
      </c>
      <c r="I118" t="s">
        <v>4883</v>
      </c>
      <c r="J118" t="s">
        <v>4883</v>
      </c>
      <c r="K118" t="s">
        <v>4913</v>
      </c>
      <c r="L118">
        <v>1</v>
      </c>
      <c r="M118">
        <v>1</v>
      </c>
      <c r="N118">
        <v>2</v>
      </c>
      <c r="O118">
        <v>1</v>
      </c>
      <c r="P118">
        <v>1</v>
      </c>
      <c r="Q118">
        <v>1</v>
      </c>
      <c r="R118">
        <v>0</v>
      </c>
      <c r="S118">
        <v>1</v>
      </c>
      <c r="T118">
        <v>1</v>
      </c>
      <c r="U118">
        <v>1</v>
      </c>
      <c r="V118">
        <v>0</v>
      </c>
      <c r="W118">
        <v>0</v>
      </c>
      <c r="X118">
        <v>1</v>
      </c>
      <c r="Y118">
        <v>1</v>
      </c>
      <c r="Z118">
        <v>1</v>
      </c>
      <c r="AA118">
        <v>1</v>
      </c>
      <c r="AB118" t="s">
        <v>138</v>
      </c>
      <c r="AC118" t="s">
        <v>138</v>
      </c>
    </row>
    <row r="119" spans="1:29" x14ac:dyDescent="0.3">
      <c r="A119" t="s">
        <v>7725</v>
      </c>
      <c r="B119">
        <v>968</v>
      </c>
      <c r="C119" t="s">
        <v>7726</v>
      </c>
      <c r="E119" t="s">
        <v>5123</v>
      </c>
      <c r="F119" t="s">
        <v>4881</v>
      </c>
      <c r="G119" t="s">
        <v>2070</v>
      </c>
      <c r="J119" t="s">
        <v>4883</v>
      </c>
      <c r="K119" t="s">
        <v>5126</v>
      </c>
      <c r="L119">
        <v>1</v>
      </c>
      <c r="M119">
        <v>1</v>
      </c>
      <c r="N119">
        <v>1</v>
      </c>
      <c r="O119">
        <v>1</v>
      </c>
      <c r="P119">
        <v>2</v>
      </c>
      <c r="Q119">
        <v>1</v>
      </c>
      <c r="R119">
        <v>3</v>
      </c>
      <c r="S119">
        <v>1</v>
      </c>
      <c r="T119">
        <v>1</v>
      </c>
      <c r="U119">
        <v>2</v>
      </c>
      <c r="V119">
        <v>1</v>
      </c>
      <c r="W119">
        <v>1</v>
      </c>
      <c r="X119">
        <v>1</v>
      </c>
      <c r="Y119">
        <v>1</v>
      </c>
      <c r="Z119">
        <v>1</v>
      </c>
      <c r="AA119">
        <v>1</v>
      </c>
      <c r="AB119" t="s">
        <v>7727</v>
      </c>
      <c r="AC119" t="s">
        <v>7728</v>
      </c>
    </row>
    <row r="120" spans="1:29" x14ac:dyDescent="0.3">
      <c r="A120" t="s">
        <v>7729</v>
      </c>
      <c r="B120">
        <v>324</v>
      </c>
      <c r="C120" t="s">
        <v>7730</v>
      </c>
      <c r="E120" t="s">
        <v>5123</v>
      </c>
      <c r="F120" t="s">
        <v>4881</v>
      </c>
      <c r="G120" t="s">
        <v>2070</v>
      </c>
      <c r="I120" t="s">
        <v>4883</v>
      </c>
      <c r="J120" t="s">
        <v>4883</v>
      </c>
      <c r="K120" t="s">
        <v>5126</v>
      </c>
      <c r="L120">
        <v>2</v>
      </c>
      <c r="M120">
        <v>2</v>
      </c>
      <c r="N120">
        <v>2</v>
      </c>
      <c r="O120">
        <v>3</v>
      </c>
      <c r="P120">
        <v>2</v>
      </c>
      <c r="Q120">
        <v>1</v>
      </c>
      <c r="R120">
        <v>2</v>
      </c>
      <c r="S120">
        <v>2</v>
      </c>
      <c r="T120">
        <v>2</v>
      </c>
      <c r="U120">
        <v>3</v>
      </c>
      <c r="V120">
        <v>1</v>
      </c>
      <c r="W120">
        <v>1</v>
      </c>
      <c r="X120">
        <v>2</v>
      </c>
      <c r="Y120">
        <v>3</v>
      </c>
      <c r="Z120">
        <v>3</v>
      </c>
      <c r="AA120">
        <v>2</v>
      </c>
      <c r="AB120" t="s">
        <v>7731</v>
      </c>
      <c r="AC120" t="s">
        <v>7732</v>
      </c>
    </row>
    <row r="121" spans="1:29" x14ac:dyDescent="0.3">
      <c r="A121" t="s">
        <v>6520</v>
      </c>
      <c r="B121">
        <v>253</v>
      </c>
      <c r="C121" t="s">
        <v>6521</v>
      </c>
      <c r="E121" t="s">
        <v>6413</v>
      </c>
      <c r="F121" t="s">
        <v>4881</v>
      </c>
      <c r="G121" t="s">
        <v>2070</v>
      </c>
      <c r="I121" t="s">
        <v>4883</v>
      </c>
      <c r="J121" t="s">
        <v>4883</v>
      </c>
      <c r="K121" t="s">
        <v>5126</v>
      </c>
      <c r="L121">
        <v>1</v>
      </c>
      <c r="M121">
        <v>2</v>
      </c>
      <c r="N121">
        <v>1</v>
      </c>
      <c r="O121">
        <v>2</v>
      </c>
      <c r="P121">
        <v>2</v>
      </c>
      <c r="Q121">
        <v>1</v>
      </c>
      <c r="R121">
        <v>2</v>
      </c>
      <c r="S121">
        <v>2</v>
      </c>
      <c r="T121">
        <v>1</v>
      </c>
      <c r="U121">
        <v>2</v>
      </c>
      <c r="V121">
        <v>1</v>
      </c>
      <c r="W121">
        <v>1</v>
      </c>
      <c r="X121">
        <v>1</v>
      </c>
      <c r="Y121">
        <v>1</v>
      </c>
      <c r="Z121">
        <v>1</v>
      </c>
      <c r="AA121">
        <v>2</v>
      </c>
      <c r="AB121" t="s">
        <v>6522</v>
      </c>
      <c r="AC121" t="s">
        <v>6523</v>
      </c>
    </row>
    <row r="122" spans="1:29" x14ac:dyDescent="0.3">
      <c r="A122" t="s">
        <v>8460</v>
      </c>
      <c r="B122">
        <v>281</v>
      </c>
      <c r="C122" t="s">
        <v>9319</v>
      </c>
      <c r="E122" t="s">
        <v>4880</v>
      </c>
      <c r="F122" t="s">
        <v>4881</v>
      </c>
      <c r="G122" t="s">
        <v>2070</v>
      </c>
      <c r="J122" t="s">
        <v>4883</v>
      </c>
      <c r="K122" t="s">
        <v>4883</v>
      </c>
      <c r="L122">
        <v>1</v>
      </c>
      <c r="M122">
        <v>2</v>
      </c>
      <c r="N122">
        <v>1</v>
      </c>
      <c r="O122">
        <v>1</v>
      </c>
      <c r="P122">
        <v>1</v>
      </c>
      <c r="Q122">
        <v>1</v>
      </c>
      <c r="R122">
        <v>1</v>
      </c>
      <c r="S122">
        <v>1</v>
      </c>
      <c r="T122">
        <v>1</v>
      </c>
      <c r="U122">
        <v>1</v>
      </c>
      <c r="V122">
        <v>0</v>
      </c>
      <c r="W122">
        <v>0</v>
      </c>
      <c r="X122">
        <v>0</v>
      </c>
      <c r="Y122">
        <v>1</v>
      </c>
      <c r="Z122">
        <v>1</v>
      </c>
      <c r="AA122">
        <v>1</v>
      </c>
      <c r="AB122" t="s">
        <v>138</v>
      </c>
      <c r="AC122" t="s">
        <v>138</v>
      </c>
    </row>
    <row r="123" spans="1:29" x14ac:dyDescent="0.3">
      <c r="A123" t="s">
        <v>1358</v>
      </c>
      <c r="B123">
        <v>704</v>
      </c>
      <c r="C123" t="s">
        <v>4925</v>
      </c>
      <c r="E123" t="s">
        <v>4887</v>
      </c>
      <c r="F123" t="s">
        <v>4881</v>
      </c>
      <c r="G123" t="s">
        <v>2432</v>
      </c>
      <c r="H123" t="s">
        <v>4882</v>
      </c>
      <c r="I123" t="s">
        <v>4883</v>
      </c>
      <c r="J123" t="s">
        <v>4883</v>
      </c>
      <c r="K123" t="s">
        <v>4884</v>
      </c>
      <c r="L123">
        <v>2</v>
      </c>
      <c r="M123">
        <v>1</v>
      </c>
      <c r="N123">
        <v>1</v>
      </c>
      <c r="O123">
        <v>1</v>
      </c>
      <c r="P123">
        <v>1</v>
      </c>
      <c r="Q123">
        <v>1</v>
      </c>
      <c r="R123">
        <v>2</v>
      </c>
      <c r="S123">
        <v>1</v>
      </c>
      <c r="T123">
        <v>1</v>
      </c>
      <c r="U123">
        <v>2</v>
      </c>
      <c r="V123">
        <v>1</v>
      </c>
      <c r="W123">
        <v>0</v>
      </c>
      <c r="X123">
        <v>1</v>
      </c>
      <c r="Y123">
        <v>1</v>
      </c>
      <c r="Z123">
        <v>1</v>
      </c>
      <c r="AA123">
        <v>2</v>
      </c>
      <c r="AB123" t="s">
        <v>6434</v>
      </c>
      <c r="AC123" t="s">
        <v>138</v>
      </c>
    </row>
    <row r="124" spans="1:29" x14ac:dyDescent="0.3">
      <c r="A124" t="s">
        <v>6528</v>
      </c>
      <c r="B124">
        <v>292</v>
      </c>
      <c r="C124" t="s">
        <v>6529</v>
      </c>
      <c r="E124" t="s">
        <v>6413</v>
      </c>
      <c r="F124" t="s">
        <v>4881</v>
      </c>
      <c r="G124" t="s">
        <v>2055</v>
      </c>
      <c r="H124" t="s">
        <v>6530</v>
      </c>
      <c r="I124" t="s">
        <v>4883</v>
      </c>
      <c r="J124" t="s">
        <v>4883</v>
      </c>
      <c r="K124" t="s">
        <v>5126</v>
      </c>
      <c r="L124">
        <v>1</v>
      </c>
      <c r="M124">
        <v>2</v>
      </c>
      <c r="N124">
        <v>1</v>
      </c>
      <c r="O124">
        <v>1</v>
      </c>
      <c r="P124">
        <v>1</v>
      </c>
      <c r="Q124">
        <v>1</v>
      </c>
      <c r="R124">
        <v>2</v>
      </c>
      <c r="S124">
        <v>1</v>
      </c>
      <c r="T124">
        <v>1</v>
      </c>
      <c r="U124">
        <v>1</v>
      </c>
      <c r="V124">
        <v>1</v>
      </c>
      <c r="W124">
        <v>1</v>
      </c>
      <c r="X124">
        <v>1</v>
      </c>
      <c r="Y124">
        <v>1</v>
      </c>
      <c r="Z124">
        <v>1</v>
      </c>
      <c r="AA124">
        <v>1</v>
      </c>
      <c r="AB124" t="s">
        <v>6531</v>
      </c>
      <c r="AC124" t="s">
        <v>6532</v>
      </c>
    </row>
    <row r="125" spans="1:29" x14ac:dyDescent="0.3">
      <c r="A125" t="s">
        <v>8461</v>
      </c>
      <c r="B125">
        <v>208</v>
      </c>
      <c r="C125" t="s">
        <v>9320</v>
      </c>
      <c r="E125" t="s">
        <v>4880</v>
      </c>
      <c r="F125" t="s">
        <v>4881</v>
      </c>
      <c r="G125" t="s">
        <v>2517</v>
      </c>
      <c r="H125" t="s">
        <v>4912</v>
      </c>
      <c r="I125" t="s">
        <v>4883</v>
      </c>
      <c r="J125" t="s">
        <v>4883</v>
      </c>
      <c r="K125" t="s">
        <v>4913</v>
      </c>
      <c r="L125">
        <v>1</v>
      </c>
      <c r="M125">
        <v>1</v>
      </c>
      <c r="N125">
        <v>1</v>
      </c>
      <c r="O125">
        <v>1</v>
      </c>
      <c r="P125">
        <v>1</v>
      </c>
      <c r="Q125">
        <v>1</v>
      </c>
      <c r="R125">
        <v>1</v>
      </c>
      <c r="S125">
        <v>1</v>
      </c>
      <c r="T125">
        <v>1</v>
      </c>
      <c r="U125">
        <v>1</v>
      </c>
      <c r="V125">
        <v>0</v>
      </c>
      <c r="W125">
        <v>0</v>
      </c>
      <c r="X125">
        <v>0</v>
      </c>
      <c r="Y125">
        <v>1</v>
      </c>
      <c r="Z125">
        <v>1</v>
      </c>
      <c r="AA125">
        <v>1</v>
      </c>
      <c r="AB125" t="s">
        <v>138</v>
      </c>
      <c r="AC125" t="s">
        <v>138</v>
      </c>
    </row>
    <row r="126" spans="1:29" x14ac:dyDescent="0.3">
      <c r="A126" t="s">
        <v>7733</v>
      </c>
      <c r="B126">
        <v>718</v>
      </c>
      <c r="C126" t="s">
        <v>7734</v>
      </c>
      <c r="E126" t="s">
        <v>5123</v>
      </c>
      <c r="F126" t="s">
        <v>4881</v>
      </c>
      <c r="G126" t="s">
        <v>2070</v>
      </c>
      <c r="H126" t="s">
        <v>5126</v>
      </c>
      <c r="I126" t="s">
        <v>4883</v>
      </c>
      <c r="J126" t="s">
        <v>4883</v>
      </c>
      <c r="K126" t="s">
        <v>5126</v>
      </c>
      <c r="L126">
        <v>2</v>
      </c>
      <c r="M126">
        <v>1</v>
      </c>
      <c r="N126">
        <v>4</v>
      </c>
      <c r="O126">
        <v>4</v>
      </c>
      <c r="P126">
        <v>1</v>
      </c>
      <c r="Q126">
        <v>2</v>
      </c>
      <c r="R126">
        <v>5</v>
      </c>
      <c r="S126">
        <v>2</v>
      </c>
      <c r="T126">
        <v>3</v>
      </c>
      <c r="U126">
        <v>3</v>
      </c>
      <c r="V126">
        <v>1</v>
      </c>
      <c r="W126">
        <v>1</v>
      </c>
      <c r="X126">
        <v>1</v>
      </c>
      <c r="Y126">
        <v>1</v>
      </c>
      <c r="Z126">
        <v>2</v>
      </c>
      <c r="AA126">
        <v>1</v>
      </c>
      <c r="AB126" t="s">
        <v>7719</v>
      </c>
      <c r="AC126" t="s">
        <v>7720</v>
      </c>
    </row>
    <row r="127" spans="1:29" x14ac:dyDescent="0.3">
      <c r="A127" t="s">
        <v>6533</v>
      </c>
      <c r="B127">
        <v>929</v>
      </c>
      <c r="C127" t="s">
        <v>6534</v>
      </c>
      <c r="E127" t="s">
        <v>6421</v>
      </c>
      <c r="F127" t="s">
        <v>4881</v>
      </c>
      <c r="G127" t="s">
        <v>2055</v>
      </c>
      <c r="H127" t="s">
        <v>6535</v>
      </c>
      <c r="J127" t="s">
        <v>4883</v>
      </c>
      <c r="K127" t="s">
        <v>6536</v>
      </c>
      <c r="L127">
        <v>3</v>
      </c>
      <c r="M127">
        <v>2</v>
      </c>
      <c r="N127">
        <v>5</v>
      </c>
      <c r="O127">
        <v>2</v>
      </c>
      <c r="P127">
        <v>4</v>
      </c>
      <c r="Q127">
        <v>2</v>
      </c>
      <c r="R127">
        <v>5</v>
      </c>
      <c r="S127">
        <v>2</v>
      </c>
      <c r="T127">
        <v>2</v>
      </c>
      <c r="U127">
        <v>2</v>
      </c>
      <c r="V127">
        <v>1</v>
      </c>
      <c r="W127">
        <v>1</v>
      </c>
      <c r="X127">
        <v>2</v>
      </c>
      <c r="Y127">
        <v>3</v>
      </c>
      <c r="Z127">
        <v>2</v>
      </c>
      <c r="AA127">
        <v>2</v>
      </c>
      <c r="AB127" t="s">
        <v>6495</v>
      </c>
      <c r="AC127" t="s">
        <v>6496</v>
      </c>
    </row>
    <row r="128" spans="1:29" x14ac:dyDescent="0.3">
      <c r="A128" t="s">
        <v>6537</v>
      </c>
      <c r="B128">
        <v>945</v>
      </c>
      <c r="C128" t="s">
        <v>6538</v>
      </c>
      <c r="E128" t="s">
        <v>6413</v>
      </c>
      <c r="F128" t="s">
        <v>4881</v>
      </c>
      <c r="G128" t="s">
        <v>2055</v>
      </c>
      <c r="H128" t="s">
        <v>6539</v>
      </c>
      <c r="J128" t="s">
        <v>4883</v>
      </c>
      <c r="K128" t="s">
        <v>5126</v>
      </c>
      <c r="L128">
        <v>1</v>
      </c>
      <c r="M128">
        <v>1</v>
      </c>
      <c r="N128">
        <v>1</v>
      </c>
      <c r="O128">
        <v>2</v>
      </c>
      <c r="P128">
        <v>1</v>
      </c>
      <c r="Q128">
        <v>2</v>
      </c>
      <c r="R128">
        <v>2</v>
      </c>
      <c r="S128">
        <v>1</v>
      </c>
      <c r="T128">
        <v>1</v>
      </c>
      <c r="U128">
        <v>2</v>
      </c>
      <c r="V128">
        <v>0</v>
      </c>
      <c r="W128">
        <v>0</v>
      </c>
      <c r="X128">
        <v>1</v>
      </c>
      <c r="Y128">
        <v>2</v>
      </c>
      <c r="Z128">
        <v>1</v>
      </c>
      <c r="AA128">
        <v>1</v>
      </c>
      <c r="AB128" t="s">
        <v>138</v>
      </c>
      <c r="AC128" t="s">
        <v>138</v>
      </c>
    </row>
    <row r="129" spans="1:29" x14ac:dyDescent="0.3">
      <c r="A129" t="s">
        <v>4926</v>
      </c>
      <c r="B129">
        <v>185</v>
      </c>
      <c r="C129" t="s">
        <v>4927</v>
      </c>
      <c r="E129" t="s">
        <v>4880</v>
      </c>
      <c r="F129" t="s">
        <v>4881</v>
      </c>
      <c r="G129" t="s">
        <v>2014</v>
      </c>
      <c r="J129" t="s">
        <v>4883</v>
      </c>
      <c r="K129" t="s">
        <v>4884</v>
      </c>
      <c r="L129">
        <v>1</v>
      </c>
      <c r="M129">
        <v>1</v>
      </c>
      <c r="N129">
        <v>1</v>
      </c>
      <c r="O129">
        <v>1</v>
      </c>
      <c r="P129">
        <v>1</v>
      </c>
      <c r="Q129">
        <v>1</v>
      </c>
      <c r="R129">
        <v>2</v>
      </c>
      <c r="S129">
        <v>1</v>
      </c>
      <c r="T129">
        <v>1</v>
      </c>
      <c r="U129">
        <v>1</v>
      </c>
      <c r="V129">
        <v>0</v>
      </c>
      <c r="W129">
        <v>0</v>
      </c>
      <c r="X129">
        <v>1</v>
      </c>
      <c r="Y129">
        <v>1</v>
      </c>
      <c r="Z129">
        <v>1</v>
      </c>
      <c r="AA129">
        <v>0</v>
      </c>
      <c r="AB129" t="s">
        <v>138</v>
      </c>
      <c r="AC129" t="s">
        <v>138</v>
      </c>
    </row>
    <row r="130" spans="1:29" x14ac:dyDescent="0.3">
      <c r="A130" t="s">
        <v>6540</v>
      </c>
      <c r="B130">
        <v>806</v>
      </c>
      <c r="C130" t="s">
        <v>6541</v>
      </c>
      <c r="E130" t="s">
        <v>6417</v>
      </c>
      <c r="F130" t="s">
        <v>4881</v>
      </c>
      <c r="G130" t="s">
        <v>2432</v>
      </c>
      <c r="H130" t="s">
        <v>6457</v>
      </c>
      <c r="I130" t="s">
        <v>4883</v>
      </c>
      <c r="J130" t="s">
        <v>4883</v>
      </c>
      <c r="K130" t="s">
        <v>6542</v>
      </c>
      <c r="L130">
        <v>1</v>
      </c>
      <c r="M130">
        <v>2</v>
      </c>
      <c r="N130">
        <v>1</v>
      </c>
      <c r="O130">
        <v>1</v>
      </c>
      <c r="P130">
        <v>1</v>
      </c>
      <c r="Q130">
        <v>1</v>
      </c>
      <c r="R130">
        <v>4</v>
      </c>
      <c r="S130">
        <v>1</v>
      </c>
      <c r="T130">
        <v>1</v>
      </c>
      <c r="U130">
        <v>2</v>
      </c>
      <c r="V130">
        <v>1</v>
      </c>
      <c r="W130">
        <v>1</v>
      </c>
      <c r="X130">
        <v>1</v>
      </c>
      <c r="Y130">
        <v>1</v>
      </c>
      <c r="Z130">
        <v>1</v>
      </c>
      <c r="AA130">
        <v>1</v>
      </c>
      <c r="AB130" t="s">
        <v>6543</v>
      </c>
      <c r="AC130" t="s">
        <v>6544</v>
      </c>
    </row>
    <row r="131" spans="1:29" x14ac:dyDescent="0.3">
      <c r="A131" t="s">
        <v>7735</v>
      </c>
      <c r="B131">
        <v>547</v>
      </c>
      <c r="C131" t="s">
        <v>7736</v>
      </c>
      <c r="E131" t="s">
        <v>5123</v>
      </c>
      <c r="F131" t="s">
        <v>4881</v>
      </c>
      <c r="G131" t="s">
        <v>2070</v>
      </c>
      <c r="I131" t="s">
        <v>4883</v>
      </c>
      <c r="J131" t="s">
        <v>4883</v>
      </c>
      <c r="K131" t="s">
        <v>5126</v>
      </c>
      <c r="L131">
        <v>1</v>
      </c>
      <c r="M131">
        <v>1</v>
      </c>
      <c r="N131">
        <v>1</v>
      </c>
      <c r="O131">
        <v>1</v>
      </c>
      <c r="P131">
        <v>1</v>
      </c>
      <c r="Q131">
        <v>1</v>
      </c>
      <c r="R131">
        <v>2</v>
      </c>
      <c r="S131">
        <v>1</v>
      </c>
      <c r="T131">
        <v>1</v>
      </c>
      <c r="U131">
        <v>1</v>
      </c>
      <c r="V131">
        <v>0</v>
      </c>
      <c r="W131">
        <v>0</v>
      </c>
      <c r="X131">
        <v>1</v>
      </c>
      <c r="Y131">
        <v>1</v>
      </c>
      <c r="Z131">
        <v>1</v>
      </c>
      <c r="AA131">
        <v>1</v>
      </c>
      <c r="AB131" t="s">
        <v>138</v>
      </c>
      <c r="AC131" t="s">
        <v>138</v>
      </c>
    </row>
    <row r="132" spans="1:29" x14ac:dyDescent="0.3">
      <c r="A132" t="s">
        <v>6545</v>
      </c>
      <c r="B132">
        <v>806</v>
      </c>
      <c r="C132" t="s">
        <v>6546</v>
      </c>
      <c r="E132" t="s">
        <v>6547</v>
      </c>
      <c r="F132" t="s">
        <v>4881</v>
      </c>
      <c r="G132" t="s">
        <v>2432</v>
      </c>
      <c r="H132" t="s">
        <v>5103</v>
      </c>
      <c r="J132" t="s">
        <v>4883</v>
      </c>
      <c r="K132" t="s">
        <v>4883</v>
      </c>
      <c r="AB132" t="s">
        <v>138</v>
      </c>
      <c r="AC132" t="s">
        <v>138</v>
      </c>
    </row>
    <row r="133" spans="1:29" x14ac:dyDescent="0.3">
      <c r="A133" t="s">
        <v>6548</v>
      </c>
      <c r="B133">
        <v>855</v>
      </c>
      <c r="C133" t="s">
        <v>6549</v>
      </c>
      <c r="E133" t="s">
        <v>6417</v>
      </c>
      <c r="F133" t="s">
        <v>4881</v>
      </c>
      <c r="G133" t="s">
        <v>2432</v>
      </c>
      <c r="J133" t="s">
        <v>4883</v>
      </c>
      <c r="K133" t="s">
        <v>4883</v>
      </c>
      <c r="L133">
        <v>1</v>
      </c>
      <c r="M133">
        <v>1</v>
      </c>
      <c r="N133">
        <v>1</v>
      </c>
      <c r="O133">
        <v>1</v>
      </c>
      <c r="P133">
        <v>1</v>
      </c>
      <c r="Q133">
        <v>1</v>
      </c>
      <c r="R133">
        <v>1</v>
      </c>
      <c r="S133">
        <v>1</v>
      </c>
      <c r="T133">
        <v>1</v>
      </c>
      <c r="U133">
        <v>1</v>
      </c>
      <c r="V133">
        <v>2</v>
      </c>
      <c r="W133">
        <v>1</v>
      </c>
      <c r="X133">
        <v>1</v>
      </c>
      <c r="Y133">
        <v>1</v>
      </c>
      <c r="Z133">
        <v>1</v>
      </c>
      <c r="AA133">
        <v>2</v>
      </c>
      <c r="AB133" t="s">
        <v>6550</v>
      </c>
      <c r="AC133" t="s">
        <v>6551</v>
      </c>
    </row>
    <row r="134" spans="1:29" x14ac:dyDescent="0.3">
      <c r="A134" t="s">
        <v>6552</v>
      </c>
      <c r="B134">
        <v>196</v>
      </c>
      <c r="C134" t="s">
        <v>6553</v>
      </c>
      <c r="E134" t="s">
        <v>6421</v>
      </c>
      <c r="F134" t="s">
        <v>4881</v>
      </c>
      <c r="G134" t="s">
        <v>2055</v>
      </c>
      <c r="H134" t="s">
        <v>4970</v>
      </c>
      <c r="J134" t="s">
        <v>1887</v>
      </c>
      <c r="K134" t="s">
        <v>6554</v>
      </c>
      <c r="AB134" t="s">
        <v>138</v>
      </c>
      <c r="AC134" t="s">
        <v>138</v>
      </c>
    </row>
    <row r="135" spans="1:29" x14ac:dyDescent="0.3">
      <c r="A135" t="s">
        <v>8462</v>
      </c>
      <c r="C135" t="s">
        <v>9321</v>
      </c>
      <c r="E135" t="s">
        <v>9313</v>
      </c>
      <c r="F135" t="s">
        <v>4881</v>
      </c>
      <c r="G135" t="s">
        <v>9322</v>
      </c>
      <c r="I135" t="s">
        <v>4883</v>
      </c>
      <c r="J135" t="s">
        <v>4883</v>
      </c>
      <c r="L135">
        <v>1</v>
      </c>
      <c r="M135">
        <v>1</v>
      </c>
      <c r="N135">
        <v>1</v>
      </c>
      <c r="O135">
        <v>1</v>
      </c>
      <c r="P135">
        <v>1</v>
      </c>
      <c r="Q135">
        <v>1</v>
      </c>
      <c r="R135">
        <v>2</v>
      </c>
      <c r="S135">
        <v>1</v>
      </c>
      <c r="T135">
        <v>1</v>
      </c>
      <c r="U135">
        <v>1</v>
      </c>
      <c r="V135">
        <v>0</v>
      </c>
      <c r="W135">
        <v>0</v>
      </c>
      <c r="X135">
        <v>0</v>
      </c>
      <c r="Y135">
        <v>5</v>
      </c>
      <c r="Z135">
        <v>1</v>
      </c>
      <c r="AA135">
        <v>1</v>
      </c>
      <c r="AB135" t="s">
        <v>138</v>
      </c>
      <c r="AC135" t="s">
        <v>138</v>
      </c>
    </row>
    <row r="136" spans="1:29" x14ac:dyDescent="0.3">
      <c r="A136" t="s">
        <v>8463</v>
      </c>
      <c r="C136" t="s">
        <v>9323</v>
      </c>
      <c r="E136" t="s">
        <v>9313</v>
      </c>
      <c r="F136" t="s">
        <v>4881</v>
      </c>
      <c r="G136" t="s">
        <v>9322</v>
      </c>
      <c r="I136" t="s">
        <v>4883</v>
      </c>
      <c r="J136" t="s">
        <v>4883</v>
      </c>
      <c r="L136">
        <v>1</v>
      </c>
      <c r="M136">
        <v>2</v>
      </c>
      <c r="N136">
        <v>1</v>
      </c>
      <c r="O136">
        <v>1</v>
      </c>
      <c r="P136">
        <v>2</v>
      </c>
      <c r="Q136">
        <v>1</v>
      </c>
      <c r="R136">
        <v>1</v>
      </c>
      <c r="S136">
        <v>1</v>
      </c>
      <c r="T136">
        <v>1</v>
      </c>
      <c r="U136">
        <v>1</v>
      </c>
      <c r="V136">
        <v>0</v>
      </c>
      <c r="W136">
        <v>0</v>
      </c>
      <c r="X136">
        <v>1</v>
      </c>
      <c r="Y136">
        <v>1</v>
      </c>
      <c r="Z136">
        <v>1</v>
      </c>
      <c r="AA136">
        <v>1</v>
      </c>
      <c r="AB136" t="s">
        <v>138</v>
      </c>
      <c r="AC136" t="s">
        <v>138</v>
      </c>
    </row>
    <row r="137" spans="1:29" x14ac:dyDescent="0.3">
      <c r="A137" t="s">
        <v>8464</v>
      </c>
      <c r="C137" t="s">
        <v>9324</v>
      </c>
      <c r="E137" t="s">
        <v>5062</v>
      </c>
      <c r="F137" t="s">
        <v>4881</v>
      </c>
      <c r="G137" t="s">
        <v>9322</v>
      </c>
      <c r="L137">
        <v>1</v>
      </c>
      <c r="M137">
        <v>1</v>
      </c>
      <c r="N137">
        <v>1</v>
      </c>
      <c r="O137">
        <v>3</v>
      </c>
      <c r="P137">
        <v>1</v>
      </c>
      <c r="Q137">
        <v>1</v>
      </c>
      <c r="R137">
        <v>1</v>
      </c>
      <c r="S137">
        <v>2</v>
      </c>
      <c r="T137">
        <v>1</v>
      </c>
      <c r="U137">
        <v>2</v>
      </c>
      <c r="V137">
        <v>1</v>
      </c>
      <c r="W137">
        <v>3</v>
      </c>
      <c r="X137">
        <v>1</v>
      </c>
      <c r="Y137">
        <v>1</v>
      </c>
      <c r="Z137">
        <v>1</v>
      </c>
      <c r="AA137">
        <v>3</v>
      </c>
      <c r="AB137" t="s">
        <v>8465</v>
      </c>
      <c r="AC137" t="s">
        <v>9325</v>
      </c>
    </row>
    <row r="138" spans="1:29" x14ac:dyDescent="0.3">
      <c r="A138" t="s">
        <v>8466</v>
      </c>
      <c r="C138" t="s">
        <v>9326</v>
      </c>
      <c r="E138" t="s">
        <v>9313</v>
      </c>
      <c r="F138" t="s">
        <v>4881</v>
      </c>
      <c r="G138" t="s">
        <v>6277</v>
      </c>
      <c r="I138" t="s">
        <v>4883</v>
      </c>
      <c r="J138" t="s">
        <v>4883</v>
      </c>
      <c r="K138" t="s">
        <v>4883</v>
      </c>
      <c r="L138">
        <v>1</v>
      </c>
      <c r="M138">
        <v>1</v>
      </c>
      <c r="N138">
        <v>1</v>
      </c>
      <c r="O138">
        <v>1</v>
      </c>
      <c r="P138">
        <v>1</v>
      </c>
      <c r="Q138">
        <v>1</v>
      </c>
      <c r="R138">
        <v>1</v>
      </c>
      <c r="S138">
        <v>1</v>
      </c>
      <c r="T138">
        <v>1</v>
      </c>
      <c r="U138">
        <v>2</v>
      </c>
      <c r="V138">
        <v>0</v>
      </c>
      <c r="W138">
        <v>0</v>
      </c>
      <c r="X138">
        <v>1</v>
      </c>
      <c r="Y138">
        <v>1</v>
      </c>
      <c r="Z138">
        <v>1</v>
      </c>
      <c r="AA138">
        <v>1</v>
      </c>
      <c r="AB138" t="s">
        <v>138</v>
      </c>
      <c r="AC138" t="s">
        <v>138</v>
      </c>
    </row>
    <row r="139" spans="1:29" x14ac:dyDescent="0.3">
      <c r="A139" t="s">
        <v>8467</v>
      </c>
      <c r="C139" t="s">
        <v>9327</v>
      </c>
      <c r="E139" t="s">
        <v>9313</v>
      </c>
      <c r="F139" t="s">
        <v>4881</v>
      </c>
      <c r="G139" t="s">
        <v>6277</v>
      </c>
      <c r="I139" t="s">
        <v>4883</v>
      </c>
      <c r="J139" t="s">
        <v>4883</v>
      </c>
      <c r="L139">
        <v>1</v>
      </c>
      <c r="M139">
        <v>2</v>
      </c>
      <c r="N139">
        <v>1</v>
      </c>
      <c r="O139">
        <v>1</v>
      </c>
      <c r="P139">
        <v>1</v>
      </c>
      <c r="Q139">
        <v>1</v>
      </c>
      <c r="R139">
        <v>2</v>
      </c>
      <c r="S139">
        <v>3</v>
      </c>
      <c r="T139">
        <v>1</v>
      </c>
      <c r="U139">
        <v>2</v>
      </c>
      <c r="V139">
        <v>0</v>
      </c>
      <c r="W139">
        <v>0</v>
      </c>
      <c r="X139">
        <v>0</v>
      </c>
      <c r="Y139">
        <v>1</v>
      </c>
      <c r="Z139">
        <v>0</v>
      </c>
      <c r="AA139">
        <v>0</v>
      </c>
      <c r="AB139" t="s">
        <v>138</v>
      </c>
      <c r="AC139" t="s">
        <v>138</v>
      </c>
    </row>
    <row r="140" spans="1:29" x14ac:dyDescent="0.3">
      <c r="A140" t="s">
        <v>8468</v>
      </c>
      <c r="C140" t="s">
        <v>9328</v>
      </c>
      <c r="E140" t="s">
        <v>9329</v>
      </c>
      <c r="F140" t="s">
        <v>4881</v>
      </c>
      <c r="G140" t="s">
        <v>3558</v>
      </c>
      <c r="H140" t="s">
        <v>9330</v>
      </c>
      <c r="I140" t="s">
        <v>4883</v>
      </c>
      <c r="J140" t="s">
        <v>5171</v>
      </c>
      <c r="L140">
        <v>2</v>
      </c>
      <c r="M140">
        <v>2</v>
      </c>
      <c r="N140">
        <v>3</v>
      </c>
      <c r="O140">
        <v>2</v>
      </c>
      <c r="P140">
        <v>2</v>
      </c>
      <c r="Q140">
        <v>1</v>
      </c>
      <c r="R140">
        <v>3</v>
      </c>
      <c r="S140">
        <v>2</v>
      </c>
      <c r="T140">
        <v>3</v>
      </c>
      <c r="U140">
        <v>3</v>
      </c>
      <c r="V140">
        <v>1</v>
      </c>
      <c r="W140">
        <v>1</v>
      </c>
      <c r="X140">
        <v>1</v>
      </c>
      <c r="Y140">
        <v>4</v>
      </c>
      <c r="Z140">
        <v>3</v>
      </c>
      <c r="AA140">
        <v>1</v>
      </c>
      <c r="AB140" t="s">
        <v>8470</v>
      </c>
      <c r="AC140" t="s">
        <v>8471</v>
      </c>
    </row>
    <row r="141" spans="1:29" x14ac:dyDescent="0.3">
      <c r="A141" t="s">
        <v>8472</v>
      </c>
      <c r="C141" t="s">
        <v>9331</v>
      </c>
      <c r="E141" t="s">
        <v>9313</v>
      </c>
      <c r="F141" t="s">
        <v>4881</v>
      </c>
      <c r="G141" t="s">
        <v>2425</v>
      </c>
      <c r="L141">
        <v>1</v>
      </c>
      <c r="M141">
        <v>1</v>
      </c>
      <c r="N141">
        <v>1</v>
      </c>
      <c r="O141">
        <v>2</v>
      </c>
      <c r="P141">
        <v>1</v>
      </c>
      <c r="Q141">
        <v>1</v>
      </c>
      <c r="R141">
        <v>1</v>
      </c>
      <c r="S141">
        <v>1</v>
      </c>
      <c r="T141">
        <v>1</v>
      </c>
      <c r="U141">
        <v>1</v>
      </c>
      <c r="V141">
        <v>0</v>
      </c>
      <c r="W141">
        <v>0</v>
      </c>
      <c r="X141">
        <v>1</v>
      </c>
      <c r="Y141">
        <v>1</v>
      </c>
      <c r="Z141">
        <v>1</v>
      </c>
      <c r="AA141">
        <v>1</v>
      </c>
      <c r="AB141" t="s">
        <v>138</v>
      </c>
      <c r="AC141" t="s">
        <v>138</v>
      </c>
    </row>
    <row r="142" spans="1:29" x14ac:dyDescent="0.3">
      <c r="A142" t="s">
        <v>8473</v>
      </c>
      <c r="C142" t="s">
        <v>9332</v>
      </c>
      <c r="E142" t="s">
        <v>9329</v>
      </c>
      <c r="F142" t="s">
        <v>4881</v>
      </c>
      <c r="G142" t="s">
        <v>2425</v>
      </c>
      <c r="H142" t="s">
        <v>9330</v>
      </c>
      <c r="I142" t="s">
        <v>4883</v>
      </c>
      <c r="J142" t="s">
        <v>5171</v>
      </c>
      <c r="K142" t="s">
        <v>5912</v>
      </c>
      <c r="L142">
        <v>1</v>
      </c>
      <c r="M142">
        <v>2</v>
      </c>
      <c r="N142">
        <v>2</v>
      </c>
      <c r="O142">
        <v>3</v>
      </c>
      <c r="P142">
        <v>1</v>
      </c>
      <c r="Q142">
        <v>1</v>
      </c>
      <c r="R142">
        <v>2</v>
      </c>
      <c r="S142">
        <v>2</v>
      </c>
      <c r="T142">
        <v>1</v>
      </c>
      <c r="U142">
        <v>3</v>
      </c>
      <c r="V142">
        <v>1</v>
      </c>
      <c r="W142">
        <v>1</v>
      </c>
      <c r="X142">
        <v>3</v>
      </c>
      <c r="Y142">
        <v>1</v>
      </c>
      <c r="Z142">
        <v>2</v>
      </c>
      <c r="AA142">
        <v>3</v>
      </c>
      <c r="AB142" t="s">
        <v>8474</v>
      </c>
      <c r="AC142" t="s">
        <v>8475</v>
      </c>
    </row>
    <row r="143" spans="1:29" x14ac:dyDescent="0.3">
      <c r="A143" t="s">
        <v>8476</v>
      </c>
      <c r="C143" t="s">
        <v>9333</v>
      </c>
      <c r="E143" t="s">
        <v>9329</v>
      </c>
      <c r="F143" t="s">
        <v>4881</v>
      </c>
      <c r="G143" t="s">
        <v>2055</v>
      </c>
      <c r="I143" t="s">
        <v>4883</v>
      </c>
      <c r="J143" t="s">
        <v>5171</v>
      </c>
      <c r="L143">
        <v>3</v>
      </c>
      <c r="M143">
        <v>1</v>
      </c>
      <c r="N143">
        <v>1</v>
      </c>
      <c r="O143">
        <v>1</v>
      </c>
      <c r="P143">
        <v>1</v>
      </c>
      <c r="Q143">
        <v>1</v>
      </c>
      <c r="R143">
        <v>1</v>
      </c>
      <c r="S143">
        <v>1</v>
      </c>
      <c r="T143">
        <v>1</v>
      </c>
      <c r="U143">
        <v>1</v>
      </c>
      <c r="V143">
        <v>1</v>
      </c>
      <c r="W143">
        <v>1</v>
      </c>
      <c r="X143">
        <v>1</v>
      </c>
      <c r="Y143">
        <v>1</v>
      </c>
      <c r="Z143">
        <v>1</v>
      </c>
      <c r="AA143">
        <v>0</v>
      </c>
      <c r="AB143" t="s">
        <v>8477</v>
      </c>
      <c r="AC143" t="s">
        <v>8478</v>
      </c>
    </row>
    <row r="144" spans="1:29" x14ac:dyDescent="0.3">
      <c r="A144" t="s">
        <v>8479</v>
      </c>
      <c r="C144" t="s">
        <v>9334</v>
      </c>
      <c r="E144" t="s">
        <v>9313</v>
      </c>
      <c r="F144" t="s">
        <v>4881</v>
      </c>
      <c r="G144" t="s">
        <v>2055</v>
      </c>
      <c r="I144" t="s">
        <v>4883</v>
      </c>
      <c r="J144" t="s">
        <v>5251</v>
      </c>
      <c r="L144">
        <v>3</v>
      </c>
      <c r="M144">
        <v>1</v>
      </c>
      <c r="N144">
        <v>1</v>
      </c>
      <c r="O144">
        <v>1</v>
      </c>
      <c r="P144">
        <v>2</v>
      </c>
      <c r="Q144">
        <v>1</v>
      </c>
      <c r="R144">
        <v>3</v>
      </c>
      <c r="S144">
        <v>1</v>
      </c>
      <c r="T144">
        <v>1</v>
      </c>
      <c r="U144">
        <v>2</v>
      </c>
      <c r="V144">
        <v>1</v>
      </c>
      <c r="W144">
        <v>2</v>
      </c>
      <c r="X144">
        <v>1</v>
      </c>
      <c r="Y144">
        <v>1</v>
      </c>
      <c r="Z144">
        <v>2</v>
      </c>
      <c r="AA144">
        <v>1</v>
      </c>
      <c r="AB144" t="s">
        <v>8480</v>
      </c>
      <c r="AC144" t="s">
        <v>9335</v>
      </c>
    </row>
    <row r="145" spans="1:29" x14ac:dyDescent="0.3">
      <c r="A145" t="s">
        <v>8481</v>
      </c>
      <c r="C145" t="s">
        <v>9336</v>
      </c>
      <c r="E145" t="s">
        <v>9313</v>
      </c>
      <c r="F145" t="s">
        <v>4881</v>
      </c>
      <c r="G145" t="s">
        <v>2432</v>
      </c>
      <c r="I145" t="s">
        <v>4883</v>
      </c>
      <c r="J145" t="s">
        <v>4883</v>
      </c>
      <c r="K145" t="s">
        <v>6510</v>
      </c>
      <c r="L145">
        <v>2</v>
      </c>
      <c r="M145">
        <v>1</v>
      </c>
      <c r="N145">
        <v>1</v>
      </c>
      <c r="O145">
        <v>1</v>
      </c>
      <c r="P145">
        <v>1</v>
      </c>
      <c r="Q145">
        <v>1</v>
      </c>
      <c r="R145">
        <v>1</v>
      </c>
      <c r="S145">
        <v>1</v>
      </c>
      <c r="T145">
        <v>1</v>
      </c>
      <c r="U145">
        <v>1</v>
      </c>
      <c r="V145">
        <v>0</v>
      </c>
      <c r="W145">
        <v>0</v>
      </c>
      <c r="X145">
        <v>1</v>
      </c>
      <c r="Y145">
        <v>1</v>
      </c>
      <c r="Z145">
        <v>1</v>
      </c>
      <c r="AA145">
        <v>1</v>
      </c>
      <c r="AB145" t="s">
        <v>138</v>
      </c>
      <c r="AC145" t="s">
        <v>138</v>
      </c>
    </row>
    <row r="146" spans="1:29" x14ac:dyDescent="0.3">
      <c r="A146" t="s">
        <v>1330</v>
      </c>
      <c r="C146" t="s">
        <v>9337</v>
      </c>
      <c r="E146" t="s">
        <v>4880</v>
      </c>
      <c r="F146" t="s">
        <v>4881</v>
      </c>
      <c r="G146" t="s">
        <v>2432</v>
      </c>
      <c r="H146" t="s">
        <v>5103</v>
      </c>
      <c r="J146" t="s">
        <v>4883</v>
      </c>
      <c r="K146" t="s">
        <v>4884</v>
      </c>
      <c r="L146">
        <v>1</v>
      </c>
      <c r="M146">
        <v>1</v>
      </c>
      <c r="N146">
        <v>1</v>
      </c>
      <c r="O146">
        <v>1</v>
      </c>
      <c r="P146">
        <v>1</v>
      </c>
      <c r="Q146">
        <v>2</v>
      </c>
      <c r="R146">
        <v>2</v>
      </c>
      <c r="S146">
        <v>1</v>
      </c>
      <c r="T146">
        <v>1</v>
      </c>
      <c r="U146">
        <v>1</v>
      </c>
      <c r="V146">
        <v>0</v>
      </c>
      <c r="W146">
        <v>0</v>
      </c>
      <c r="X146">
        <v>1</v>
      </c>
      <c r="Y146">
        <v>1</v>
      </c>
      <c r="Z146">
        <v>1</v>
      </c>
      <c r="AA146">
        <v>1</v>
      </c>
      <c r="AB146" t="s">
        <v>138</v>
      </c>
      <c r="AC146" t="s">
        <v>138</v>
      </c>
    </row>
    <row r="147" spans="1:29" x14ac:dyDescent="0.3">
      <c r="A147" t="s">
        <v>8482</v>
      </c>
      <c r="C147" t="s">
        <v>9338</v>
      </c>
      <c r="E147" t="s">
        <v>9313</v>
      </c>
      <c r="F147" t="s">
        <v>4881</v>
      </c>
      <c r="G147" t="s">
        <v>2070</v>
      </c>
      <c r="H147" t="s">
        <v>4912</v>
      </c>
      <c r="I147" t="s">
        <v>4883</v>
      </c>
      <c r="J147" t="s">
        <v>4883</v>
      </c>
      <c r="K147" t="s">
        <v>4913</v>
      </c>
      <c r="L147">
        <v>1</v>
      </c>
      <c r="M147">
        <v>1</v>
      </c>
      <c r="N147">
        <v>1</v>
      </c>
      <c r="O147">
        <v>1</v>
      </c>
      <c r="P147">
        <v>1</v>
      </c>
      <c r="Q147">
        <v>1</v>
      </c>
      <c r="R147">
        <v>1</v>
      </c>
      <c r="S147">
        <v>1</v>
      </c>
      <c r="T147">
        <v>1</v>
      </c>
      <c r="U147">
        <v>1</v>
      </c>
      <c r="V147">
        <v>0</v>
      </c>
      <c r="W147">
        <v>0</v>
      </c>
      <c r="X147">
        <v>0</v>
      </c>
      <c r="Y147">
        <v>1</v>
      </c>
      <c r="Z147">
        <v>1</v>
      </c>
      <c r="AA147">
        <v>1</v>
      </c>
      <c r="AB147" t="s">
        <v>138</v>
      </c>
      <c r="AC147" t="s">
        <v>138</v>
      </c>
    </row>
    <row r="148" spans="1:29" x14ac:dyDescent="0.3">
      <c r="A148" t="s">
        <v>1001</v>
      </c>
      <c r="C148" t="s">
        <v>9339</v>
      </c>
      <c r="E148" t="s">
        <v>4880</v>
      </c>
      <c r="F148" t="s">
        <v>4881</v>
      </c>
      <c r="G148" t="s">
        <v>2070</v>
      </c>
      <c r="H148" t="s">
        <v>4912</v>
      </c>
      <c r="I148" t="s">
        <v>4883</v>
      </c>
      <c r="J148" t="s">
        <v>4883</v>
      </c>
      <c r="K148" t="s">
        <v>4913</v>
      </c>
      <c r="L148">
        <v>1</v>
      </c>
      <c r="M148">
        <v>1</v>
      </c>
      <c r="N148">
        <v>1</v>
      </c>
      <c r="O148">
        <v>1</v>
      </c>
      <c r="P148">
        <v>1</v>
      </c>
      <c r="Q148">
        <v>1</v>
      </c>
      <c r="R148">
        <v>1</v>
      </c>
      <c r="S148">
        <v>2</v>
      </c>
      <c r="T148">
        <v>1</v>
      </c>
      <c r="U148">
        <v>1</v>
      </c>
      <c r="V148">
        <v>0</v>
      </c>
      <c r="W148">
        <v>0</v>
      </c>
      <c r="X148">
        <v>1</v>
      </c>
      <c r="Y148">
        <v>1</v>
      </c>
      <c r="Z148">
        <v>1</v>
      </c>
      <c r="AA148">
        <v>1</v>
      </c>
      <c r="AB148" t="s">
        <v>138</v>
      </c>
      <c r="AC148" t="s">
        <v>138</v>
      </c>
    </row>
    <row r="149" spans="1:29" x14ac:dyDescent="0.3">
      <c r="A149" t="s">
        <v>8483</v>
      </c>
      <c r="C149" t="s">
        <v>9340</v>
      </c>
      <c r="E149" t="s">
        <v>4880</v>
      </c>
      <c r="F149" t="s">
        <v>4881</v>
      </c>
      <c r="G149" t="s">
        <v>2517</v>
      </c>
      <c r="H149" t="s">
        <v>5103</v>
      </c>
      <c r="K149" t="s">
        <v>5274</v>
      </c>
      <c r="AB149" t="s">
        <v>138</v>
      </c>
      <c r="AC149" t="s">
        <v>138</v>
      </c>
    </row>
    <row r="150" spans="1:29" x14ac:dyDescent="0.3">
      <c r="A150" t="s">
        <v>8484</v>
      </c>
      <c r="C150" t="s">
        <v>9341</v>
      </c>
      <c r="E150" t="s">
        <v>9313</v>
      </c>
      <c r="F150" t="s">
        <v>4881</v>
      </c>
      <c r="G150" t="s">
        <v>3047</v>
      </c>
      <c r="H150" t="s">
        <v>4912</v>
      </c>
      <c r="I150" t="s">
        <v>4883</v>
      </c>
      <c r="J150" t="s">
        <v>4883</v>
      </c>
      <c r="K150" t="s">
        <v>4913</v>
      </c>
      <c r="L150">
        <v>1</v>
      </c>
      <c r="M150">
        <v>1</v>
      </c>
      <c r="N150">
        <v>3</v>
      </c>
      <c r="O150">
        <v>1</v>
      </c>
      <c r="P150">
        <v>1</v>
      </c>
      <c r="Q150">
        <v>1</v>
      </c>
      <c r="R150">
        <v>0</v>
      </c>
      <c r="S150">
        <v>1</v>
      </c>
      <c r="T150">
        <v>1</v>
      </c>
      <c r="U150">
        <v>1</v>
      </c>
      <c r="V150">
        <v>0</v>
      </c>
      <c r="W150">
        <v>0</v>
      </c>
      <c r="X150">
        <v>1</v>
      </c>
      <c r="Y150">
        <v>1</v>
      </c>
      <c r="Z150">
        <v>1</v>
      </c>
      <c r="AA150">
        <v>1</v>
      </c>
      <c r="AB150" t="s">
        <v>138</v>
      </c>
      <c r="AC150" t="s">
        <v>138</v>
      </c>
    </row>
    <row r="151" spans="1:29" x14ac:dyDescent="0.3">
      <c r="A151" t="s">
        <v>8485</v>
      </c>
      <c r="C151" t="s">
        <v>9342</v>
      </c>
      <c r="E151" t="s">
        <v>9329</v>
      </c>
      <c r="F151" t="s">
        <v>4881</v>
      </c>
      <c r="L151">
        <v>1</v>
      </c>
      <c r="M151">
        <v>1</v>
      </c>
      <c r="N151">
        <v>1</v>
      </c>
      <c r="O151">
        <v>1</v>
      </c>
      <c r="P151">
        <v>1</v>
      </c>
      <c r="Q151">
        <v>1</v>
      </c>
      <c r="R151">
        <v>1</v>
      </c>
      <c r="S151">
        <v>1</v>
      </c>
      <c r="T151">
        <v>1</v>
      </c>
      <c r="U151">
        <v>1</v>
      </c>
      <c r="V151">
        <v>0</v>
      </c>
      <c r="W151">
        <v>0</v>
      </c>
      <c r="X151">
        <v>1</v>
      </c>
      <c r="Y151">
        <v>3</v>
      </c>
      <c r="Z151">
        <v>0</v>
      </c>
      <c r="AA151">
        <v>0</v>
      </c>
      <c r="AB151" t="s">
        <v>138</v>
      </c>
      <c r="AC151" t="s">
        <v>138</v>
      </c>
    </row>
    <row r="152" spans="1:29" x14ac:dyDescent="0.3">
      <c r="A152" t="s">
        <v>8486</v>
      </c>
      <c r="B152">
        <v>441</v>
      </c>
      <c r="C152" t="s">
        <v>9343</v>
      </c>
      <c r="E152" t="s">
        <v>4880</v>
      </c>
      <c r="F152" t="s">
        <v>4944</v>
      </c>
      <c r="G152" t="s">
        <v>2432</v>
      </c>
      <c r="I152" t="s">
        <v>4883</v>
      </c>
      <c r="J152" t="s">
        <v>4883</v>
      </c>
      <c r="K152" t="s">
        <v>4883</v>
      </c>
      <c r="L152">
        <v>2</v>
      </c>
      <c r="M152">
        <v>1</v>
      </c>
      <c r="N152">
        <v>1</v>
      </c>
      <c r="O152">
        <v>1</v>
      </c>
      <c r="P152">
        <v>1</v>
      </c>
      <c r="Q152">
        <v>1</v>
      </c>
      <c r="R152">
        <v>1</v>
      </c>
      <c r="S152">
        <v>1</v>
      </c>
      <c r="T152">
        <v>1</v>
      </c>
      <c r="U152">
        <v>1</v>
      </c>
      <c r="V152">
        <v>0</v>
      </c>
      <c r="W152">
        <v>0</v>
      </c>
      <c r="X152">
        <v>1</v>
      </c>
      <c r="Y152">
        <v>1</v>
      </c>
      <c r="Z152">
        <v>1</v>
      </c>
      <c r="AA152">
        <v>1</v>
      </c>
      <c r="AB152" t="s">
        <v>138</v>
      </c>
      <c r="AC152" t="s">
        <v>138</v>
      </c>
    </row>
    <row r="153" spans="1:29" x14ac:dyDescent="0.3">
      <c r="A153" t="s">
        <v>8487</v>
      </c>
      <c r="B153">
        <v>369</v>
      </c>
      <c r="C153" t="s">
        <v>9344</v>
      </c>
      <c r="E153" t="s">
        <v>4880</v>
      </c>
      <c r="F153" t="s">
        <v>4944</v>
      </c>
      <c r="G153" t="s">
        <v>2432</v>
      </c>
      <c r="H153" t="s">
        <v>6457</v>
      </c>
      <c r="I153" t="s">
        <v>4883</v>
      </c>
      <c r="J153" t="s">
        <v>4883</v>
      </c>
      <c r="K153" t="s">
        <v>7714</v>
      </c>
      <c r="L153">
        <v>2</v>
      </c>
      <c r="M153">
        <v>2</v>
      </c>
      <c r="N153">
        <v>1</v>
      </c>
      <c r="O153">
        <v>1</v>
      </c>
      <c r="P153">
        <v>1</v>
      </c>
      <c r="Q153">
        <v>1</v>
      </c>
      <c r="R153">
        <v>1</v>
      </c>
      <c r="S153">
        <v>1</v>
      </c>
      <c r="T153">
        <v>2</v>
      </c>
      <c r="U153">
        <v>1</v>
      </c>
      <c r="V153">
        <v>1</v>
      </c>
      <c r="W153">
        <v>0</v>
      </c>
      <c r="X153">
        <v>1</v>
      </c>
      <c r="Y153">
        <v>0</v>
      </c>
      <c r="Z153">
        <v>1</v>
      </c>
      <c r="AA153">
        <v>2</v>
      </c>
      <c r="AB153" t="s">
        <v>8488</v>
      </c>
      <c r="AC153" t="s">
        <v>138</v>
      </c>
    </row>
    <row r="154" spans="1:29" x14ac:dyDescent="0.3">
      <c r="A154" t="s">
        <v>319</v>
      </c>
      <c r="B154">
        <v>301</v>
      </c>
      <c r="C154" t="s">
        <v>6962</v>
      </c>
      <c r="E154" t="s">
        <v>4880</v>
      </c>
      <c r="F154" t="s">
        <v>4944</v>
      </c>
      <c r="G154" t="s">
        <v>2517</v>
      </c>
      <c r="J154" t="s">
        <v>4883</v>
      </c>
      <c r="K154" t="s">
        <v>4884</v>
      </c>
      <c r="L154">
        <v>1</v>
      </c>
      <c r="M154">
        <v>1</v>
      </c>
      <c r="N154">
        <v>1</v>
      </c>
      <c r="O154">
        <v>1</v>
      </c>
      <c r="P154">
        <v>1</v>
      </c>
      <c r="Q154">
        <v>1</v>
      </c>
      <c r="R154">
        <v>1</v>
      </c>
      <c r="S154">
        <v>1</v>
      </c>
      <c r="T154">
        <v>1</v>
      </c>
      <c r="U154">
        <v>1</v>
      </c>
      <c r="V154">
        <v>0</v>
      </c>
      <c r="W154">
        <v>0</v>
      </c>
      <c r="X154">
        <v>1</v>
      </c>
      <c r="Y154">
        <v>1</v>
      </c>
      <c r="Z154">
        <v>1</v>
      </c>
      <c r="AA154">
        <v>1</v>
      </c>
      <c r="AB154" t="s">
        <v>138</v>
      </c>
      <c r="AC154" t="s">
        <v>138</v>
      </c>
    </row>
    <row r="155" spans="1:29" x14ac:dyDescent="0.3">
      <c r="A155" t="s">
        <v>4942</v>
      </c>
      <c r="B155">
        <v>234</v>
      </c>
      <c r="C155" t="s">
        <v>4943</v>
      </c>
      <c r="E155" t="s">
        <v>4887</v>
      </c>
      <c r="F155" t="s">
        <v>4944</v>
      </c>
      <c r="G155" t="s">
        <v>4945</v>
      </c>
      <c r="H155" t="s">
        <v>4892</v>
      </c>
      <c r="I155" t="s">
        <v>4883</v>
      </c>
      <c r="J155" t="s">
        <v>4883</v>
      </c>
      <c r="K155" t="s">
        <v>4946</v>
      </c>
      <c r="L155">
        <v>1</v>
      </c>
      <c r="M155">
        <v>1</v>
      </c>
      <c r="N155">
        <v>1</v>
      </c>
      <c r="O155">
        <v>1</v>
      </c>
      <c r="P155">
        <v>1</v>
      </c>
      <c r="Q155">
        <v>1</v>
      </c>
      <c r="R155">
        <v>1</v>
      </c>
      <c r="S155">
        <v>1</v>
      </c>
      <c r="T155">
        <v>1</v>
      </c>
      <c r="U155">
        <v>1</v>
      </c>
      <c r="V155">
        <v>0</v>
      </c>
      <c r="W155">
        <v>0</v>
      </c>
      <c r="X155">
        <v>1</v>
      </c>
      <c r="Y155">
        <v>1</v>
      </c>
      <c r="Z155">
        <v>1</v>
      </c>
      <c r="AA155">
        <v>1</v>
      </c>
      <c r="AB155" t="s">
        <v>138</v>
      </c>
      <c r="AC155" t="s">
        <v>138</v>
      </c>
    </row>
    <row r="156" spans="1:29" x14ac:dyDescent="0.3">
      <c r="A156" t="s">
        <v>7739</v>
      </c>
      <c r="B156">
        <v>532</v>
      </c>
      <c r="C156" t="s">
        <v>7740</v>
      </c>
      <c r="E156" t="s">
        <v>5123</v>
      </c>
      <c r="F156" t="s">
        <v>4944</v>
      </c>
      <c r="G156" t="s">
        <v>2517</v>
      </c>
      <c r="I156" t="s">
        <v>4883</v>
      </c>
      <c r="J156" t="s">
        <v>4883</v>
      </c>
      <c r="K156" t="s">
        <v>5126</v>
      </c>
      <c r="L156">
        <v>1</v>
      </c>
      <c r="M156">
        <v>2</v>
      </c>
      <c r="N156">
        <v>1</v>
      </c>
      <c r="O156">
        <v>1</v>
      </c>
      <c r="P156">
        <v>2</v>
      </c>
      <c r="Q156">
        <v>1</v>
      </c>
      <c r="R156">
        <v>1</v>
      </c>
      <c r="S156">
        <v>1</v>
      </c>
      <c r="T156">
        <v>1</v>
      </c>
      <c r="U156">
        <v>1</v>
      </c>
      <c r="V156">
        <v>0</v>
      </c>
      <c r="W156">
        <v>0</v>
      </c>
      <c r="X156">
        <v>1</v>
      </c>
      <c r="Y156">
        <v>1</v>
      </c>
      <c r="Z156">
        <v>1</v>
      </c>
      <c r="AA156">
        <v>1</v>
      </c>
      <c r="AB156" t="s">
        <v>138</v>
      </c>
      <c r="AC156" t="s">
        <v>138</v>
      </c>
    </row>
    <row r="157" spans="1:29" x14ac:dyDescent="0.3">
      <c r="A157" t="s">
        <v>6555</v>
      </c>
      <c r="B157">
        <v>370</v>
      </c>
      <c r="C157" t="s">
        <v>6556</v>
      </c>
      <c r="E157" t="s">
        <v>6547</v>
      </c>
      <c r="F157" t="s">
        <v>4944</v>
      </c>
      <c r="G157" t="s">
        <v>2014</v>
      </c>
      <c r="K157" t="s">
        <v>4883</v>
      </c>
      <c r="AB157" t="s">
        <v>138</v>
      </c>
      <c r="AC157" t="s">
        <v>138</v>
      </c>
    </row>
    <row r="158" spans="1:29" x14ac:dyDescent="0.3">
      <c r="A158" t="s">
        <v>1024</v>
      </c>
      <c r="B158">
        <v>466</v>
      </c>
      <c r="C158" t="s">
        <v>4962</v>
      </c>
      <c r="E158" t="s">
        <v>4880</v>
      </c>
      <c r="F158" t="s">
        <v>4944</v>
      </c>
      <c r="G158" t="s">
        <v>4945</v>
      </c>
      <c r="H158" t="s">
        <v>4892</v>
      </c>
      <c r="I158" t="s">
        <v>4883</v>
      </c>
      <c r="J158" t="s">
        <v>4883</v>
      </c>
      <c r="K158" t="s">
        <v>4946</v>
      </c>
      <c r="L158">
        <v>1</v>
      </c>
      <c r="M158">
        <v>2</v>
      </c>
      <c r="N158">
        <v>2</v>
      </c>
      <c r="O158">
        <v>1</v>
      </c>
      <c r="P158">
        <v>2</v>
      </c>
      <c r="Q158">
        <v>1</v>
      </c>
      <c r="R158">
        <v>1</v>
      </c>
      <c r="S158">
        <v>1</v>
      </c>
      <c r="T158">
        <v>1</v>
      </c>
      <c r="U158">
        <v>2</v>
      </c>
      <c r="V158">
        <v>0</v>
      </c>
      <c r="W158">
        <v>0</v>
      </c>
      <c r="X158">
        <v>1</v>
      </c>
      <c r="Y158">
        <v>1</v>
      </c>
      <c r="Z158">
        <v>1</v>
      </c>
      <c r="AA158">
        <v>1</v>
      </c>
      <c r="AB158" t="s">
        <v>138</v>
      </c>
      <c r="AC158" t="s">
        <v>138</v>
      </c>
    </row>
    <row r="159" spans="1:29" x14ac:dyDescent="0.3">
      <c r="A159" t="s">
        <v>8489</v>
      </c>
      <c r="B159">
        <v>231</v>
      </c>
      <c r="C159" t="s">
        <v>9345</v>
      </c>
      <c r="E159" t="s">
        <v>9329</v>
      </c>
      <c r="F159" t="s">
        <v>4944</v>
      </c>
      <c r="G159" t="s">
        <v>6277</v>
      </c>
      <c r="K159" t="s">
        <v>4883</v>
      </c>
      <c r="L159">
        <v>1</v>
      </c>
      <c r="M159">
        <v>1</v>
      </c>
      <c r="N159">
        <v>1</v>
      </c>
      <c r="O159">
        <v>1</v>
      </c>
      <c r="P159">
        <v>1</v>
      </c>
      <c r="Q159">
        <v>1</v>
      </c>
      <c r="R159">
        <v>1</v>
      </c>
      <c r="S159">
        <v>1</v>
      </c>
      <c r="T159">
        <v>1</v>
      </c>
      <c r="U159">
        <v>1</v>
      </c>
      <c r="V159">
        <v>0</v>
      </c>
      <c r="W159">
        <v>0</v>
      </c>
      <c r="X159">
        <v>1</v>
      </c>
      <c r="Y159">
        <v>0</v>
      </c>
      <c r="Z159">
        <v>1</v>
      </c>
      <c r="AA159">
        <v>1</v>
      </c>
      <c r="AB159" t="s">
        <v>138</v>
      </c>
      <c r="AC159" t="s">
        <v>138</v>
      </c>
    </row>
    <row r="160" spans="1:29" x14ac:dyDescent="0.3">
      <c r="A160" t="s">
        <v>1306</v>
      </c>
      <c r="B160">
        <v>403</v>
      </c>
      <c r="C160" t="s">
        <v>4964</v>
      </c>
      <c r="E160" t="s">
        <v>4887</v>
      </c>
      <c r="F160" t="s">
        <v>4944</v>
      </c>
      <c r="G160" t="s">
        <v>2517</v>
      </c>
      <c r="H160" t="s">
        <v>4965</v>
      </c>
      <c r="I160" t="s">
        <v>4883</v>
      </c>
      <c r="J160" t="s">
        <v>4883</v>
      </c>
      <c r="K160" t="s">
        <v>4913</v>
      </c>
      <c r="L160">
        <v>1</v>
      </c>
      <c r="M160">
        <v>1</v>
      </c>
      <c r="N160">
        <v>1</v>
      </c>
      <c r="O160">
        <v>1</v>
      </c>
      <c r="P160">
        <v>1</v>
      </c>
      <c r="Q160">
        <v>1</v>
      </c>
      <c r="R160">
        <v>2</v>
      </c>
      <c r="S160">
        <v>1</v>
      </c>
      <c r="T160">
        <v>1</v>
      </c>
      <c r="U160">
        <v>1</v>
      </c>
      <c r="V160">
        <v>0</v>
      </c>
      <c r="W160">
        <v>0</v>
      </c>
      <c r="X160">
        <v>1</v>
      </c>
      <c r="Y160">
        <v>1</v>
      </c>
      <c r="Z160">
        <v>1</v>
      </c>
      <c r="AA160">
        <v>1</v>
      </c>
      <c r="AB160" t="s">
        <v>138</v>
      </c>
      <c r="AC160" t="s">
        <v>138</v>
      </c>
    </row>
    <row r="161" spans="1:29" x14ac:dyDescent="0.3">
      <c r="A161" t="s">
        <v>1361</v>
      </c>
      <c r="B161">
        <v>280</v>
      </c>
      <c r="C161" t="s">
        <v>9346</v>
      </c>
      <c r="E161" t="s">
        <v>4880</v>
      </c>
      <c r="F161" t="s">
        <v>4944</v>
      </c>
      <c r="G161" t="s">
        <v>2517</v>
      </c>
      <c r="H161" t="s">
        <v>4892</v>
      </c>
      <c r="I161" t="s">
        <v>4883</v>
      </c>
      <c r="J161" t="s">
        <v>4883</v>
      </c>
      <c r="K161" t="s">
        <v>4946</v>
      </c>
      <c r="L161">
        <v>1</v>
      </c>
      <c r="M161">
        <v>1</v>
      </c>
      <c r="N161">
        <v>1</v>
      </c>
      <c r="O161">
        <v>1</v>
      </c>
      <c r="P161">
        <v>1</v>
      </c>
      <c r="Q161">
        <v>1</v>
      </c>
      <c r="R161">
        <v>1</v>
      </c>
      <c r="S161">
        <v>1</v>
      </c>
      <c r="T161">
        <v>1</v>
      </c>
      <c r="U161">
        <v>1</v>
      </c>
      <c r="V161">
        <v>0</v>
      </c>
      <c r="W161">
        <v>0</v>
      </c>
      <c r="X161">
        <v>1</v>
      </c>
      <c r="Y161">
        <v>1</v>
      </c>
      <c r="Z161">
        <v>1</v>
      </c>
      <c r="AA161">
        <v>1</v>
      </c>
      <c r="AB161" t="s">
        <v>138</v>
      </c>
      <c r="AC161" t="s">
        <v>138</v>
      </c>
    </row>
    <row r="162" spans="1:29" x14ac:dyDescent="0.3">
      <c r="A162" t="s">
        <v>8490</v>
      </c>
      <c r="C162" t="s">
        <v>9347</v>
      </c>
      <c r="E162" t="s">
        <v>9313</v>
      </c>
      <c r="F162" t="s">
        <v>4944</v>
      </c>
      <c r="G162" t="s">
        <v>2116</v>
      </c>
      <c r="J162" t="s">
        <v>4883</v>
      </c>
      <c r="L162">
        <v>1</v>
      </c>
      <c r="M162">
        <v>1</v>
      </c>
      <c r="N162">
        <v>1</v>
      </c>
      <c r="O162">
        <v>1</v>
      </c>
      <c r="P162">
        <v>1</v>
      </c>
      <c r="Q162">
        <v>1</v>
      </c>
      <c r="R162">
        <v>1</v>
      </c>
      <c r="S162">
        <v>1</v>
      </c>
      <c r="T162">
        <v>1</v>
      </c>
      <c r="U162">
        <v>1</v>
      </c>
      <c r="V162">
        <v>0</v>
      </c>
      <c r="W162">
        <v>0</v>
      </c>
      <c r="X162">
        <v>0</v>
      </c>
      <c r="Y162">
        <v>1</v>
      </c>
      <c r="Z162">
        <v>0</v>
      </c>
      <c r="AA162">
        <v>0</v>
      </c>
      <c r="AB162" t="s">
        <v>138</v>
      </c>
      <c r="AC162" t="s">
        <v>138</v>
      </c>
    </row>
    <row r="163" spans="1:29" x14ac:dyDescent="0.3">
      <c r="A163" t="s">
        <v>8491</v>
      </c>
      <c r="C163" t="s">
        <v>9348</v>
      </c>
      <c r="E163" t="s">
        <v>9313</v>
      </c>
      <c r="F163" t="s">
        <v>4944</v>
      </c>
      <c r="G163" t="s">
        <v>2014</v>
      </c>
      <c r="H163" t="s">
        <v>4892</v>
      </c>
      <c r="I163" t="s">
        <v>4883</v>
      </c>
      <c r="J163" t="s">
        <v>4883</v>
      </c>
      <c r="K163" t="s">
        <v>4883</v>
      </c>
      <c r="L163">
        <v>1</v>
      </c>
      <c r="M163">
        <v>1</v>
      </c>
      <c r="N163">
        <v>1</v>
      </c>
      <c r="O163">
        <v>1</v>
      </c>
      <c r="P163">
        <v>1</v>
      </c>
      <c r="Q163">
        <v>1</v>
      </c>
      <c r="R163">
        <v>1</v>
      </c>
      <c r="S163">
        <v>1</v>
      </c>
      <c r="T163">
        <v>1</v>
      </c>
      <c r="U163">
        <v>1</v>
      </c>
      <c r="V163">
        <v>0</v>
      </c>
      <c r="W163">
        <v>0</v>
      </c>
      <c r="X163">
        <v>0</v>
      </c>
      <c r="Y163">
        <v>1</v>
      </c>
      <c r="Z163">
        <v>1</v>
      </c>
      <c r="AA163">
        <v>1</v>
      </c>
      <c r="AB163" t="s">
        <v>138</v>
      </c>
      <c r="AC163" t="s">
        <v>138</v>
      </c>
    </row>
    <row r="164" spans="1:29" x14ac:dyDescent="0.3">
      <c r="A164" t="s">
        <v>8492</v>
      </c>
      <c r="C164" t="s">
        <v>9349</v>
      </c>
      <c r="E164" t="s">
        <v>8469</v>
      </c>
      <c r="F164" t="s">
        <v>4944</v>
      </c>
      <c r="G164" t="s">
        <v>2014</v>
      </c>
      <c r="I164" t="s">
        <v>4883</v>
      </c>
      <c r="L164">
        <v>1</v>
      </c>
      <c r="M164">
        <v>1</v>
      </c>
      <c r="N164">
        <v>1</v>
      </c>
      <c r="O164">
        <v>1</v>
      </c>
      <c r="P164">
        <v>1</v>
      </c>
      <c r="Q164">
        <v>1</v>
      </c>
      <c r="R164">
        <v>2</v>
      </c>
      <c r="S164">
        <v>2</v>
      </c>
      <c r="T164">
        <v>1</v>
      </c>
      <c r="U164">
        <v>1</v>
      </c>
      <c r="V164">
        <v>1</v>
      </c>
      <c r="W164">
        <v>1</v>
      </c>
      <c r="X164">
        <v>1</v>
      </c>
      <c r="Y164">
        <v>1</v>
      </c>
      <c r="Z164">
        <v>1</v>
      </c>
      <c r="AA164">
        <v>2</v>
      </c>
      <c r="AB164" t="s">
        <v>8493</v>
      </c>
      <c r="AC164" t="s">
        <v>8494</v>
      </c>
    </row>
    <row r="165" spans="1:29" x14ac:dyDescent="0.3">
      <c r="A165" t="s">
        <v>8495</v>
      </c>
      <c r="C165" t="s">
        <v>9350</v>
      </c>
      <c r="E165" t="s">
        <v>9329</v>
      </c>
      <c r="F165" t="s">
        <v>4944</v>
      </c>
      <c r="G165" t="s">
        <v>2014</v>
      </c>
      <c r="K165" t="s">
        <v>4883</v>
      </c>
      <c r="L165">
        <v>1</v>
      </c>
      <c r="M165">
        <v>1</v>
      </c>
      <c r="N165">
        <v>1</v>
      </c>
      <c r="O165">
        <v>4</v>
      </c>
      <c r="P165">
        <v>1</v>
      </c>
      <c r="Q165">
        <v>1</v>
      </c>
      <c r="R165">
        <v>1</v>
      </c>
      <c r="S165">
        <v>1</v>
      </c>
      <c r="T165">
        <v>1</v>
      </c>
      <c r="U165">
        <v>1</v>
      </c>
      <c r="V165">
        <v>0</v>
      </c>
      <c r="W165">
        <v>0</v>
      </c>
      <c r="X165">
        <v>1</v>
      </c>
      <c r="Y165">
        <v>1</v>
      </c>
      <c r="Z165">
        <v>1</v>
      </c>
      <c r="AA165">
        <v>1</v>
      </c>
      <c r="AB165" t="s">
        <v>138</v>
      </c>
      <c r="AC165" t="s">
        <v>138</v>
      </c>
    </row>
    <row r="166" spans="1:29" x14ac:dyDescent="0.3">
      <c r="A166" t="s">
        <v>7741</v>
      </c>
      <c r="B166">
        <v>598</v>
      </c>
      <c r="C166" t="s">
        <v>7742</v>
      </c>
      <c r="E166" t="s">
        <v>5123</v>
      </c>
      <c r="F166" t="s">
        <v>7743</v>
      </c>
      <c r="G166" t="s">
        <v>2275</v>
      </c>
      <c r="I166" t="s">
        <v>4883</v>
      </c>
      <c r="J166" t="s">
        <v>4883</v>
      </c>
      <c r="K166" t="s">
        <v>4883</v>
      </c>
      <c r="L166">
        <v>1</v>
      </c>
      <c r="M166">
        <v>1</v>
      </c>
      <c r="N166">
        <v>1</v>
      </c>
      <c r="O166">
        <v>1</v>
      </c>
      <c r="P166">
        <v>1</v>
      </c>
      <c r="Q166">
        <v>1</v>
      </c>
      <c r="R166">
        <v>1</v>
      </c>
      <c r="S166">
        <v>1</v>
      </c>
      <c r="T166">
        <v>1</v>
      </c>
      <c r="U166">
        <v>1</v>
      </c>
      <c r="V166">
        <v>0</v>
      </c>
      <c r="W166">
        <v>0</v>
      </c>
      <c r="X166">
        <v>1</v>
      </c>
      <c r="Y166">
        <v>1</v>
      </c>
      <c r="Z166">
        <v>1</v>
      </c>
      <c r="AA166">
        <v>1</v>
      </c>
      <c r="AB166" t="s">
        <v>138</v>
      </c>
      <c r="AC166" t="s">
        <v>138</v>
      </c>
    </row>
    <row r="167" spans="1:29" x14ac:dyDescent="0.3">
      <c r="A167" t="s">
        <v>8496</v>
      </c>
      <c r="B167">
        <v>267</v>
      </c>
      <c r="C167" t="s">
        <v>9351</v>
      </c>
      <c r="E167" t="s">
        <v>4880</v>
      </c>
      <c r="F167" t="s">
        <v>9352</v>
      </c>
      <c r="G167" t="s">
        <v>2517</v>
      </c>
      <c r="I167" t="s">
        <v>4883</v>
      </c>
      <c r="J167" t="s">
        <v>4883</v>
      </c>
      <c r="K167" t="s">
        <v>4946</v>
      </c>
      <c r="L167">
        <v>1</v>
      </c>
      <c r="M167">
        <v>1</v>
      </c>
      <c r="N167">
        <v>1</v>
      </c>
      <c r="O167">
        <v>1</v>
      </c>
      <c r="P167">
        <v>1</v>
      </c>
      <c r="Q167">
        <v>1</v>
      </c>
      <c r="R167">
        <v>1</v>
      </c>
      <c r="S167">
        <v>1</v>
      </c>
      <c r="T167">
        <v>1</v>
      </c>
      <c r="U167">
        <v>1</v>
      </c>
      <c r="V167">
        <v>0</v>
      </c>
      <c r="W167">
        <v>0</v>
      </c>
      <c r="X167">
        <v>1</v>
      </c>
      <c r="Y167">
        <v>1</v>
      </c>
      <c r="Z167">
        <v>1</v>
      </c>
      <c r="AA167">
        <v>1</v>
      </c>
      <c r="AB167" t="s">
        <v>138</v>
      </c>
      <c r="AC167" t="s">
        <v>138</v>
      </c>
    </row>
    <row r="168" spans="1:29" x14ac:dyDescent="0.3">
      <c r="A168" t="s">
        <v>8497</v>
      </c>
      <c r="B168">
        <v>174</v>
      </c>
      <c r="C168" t="s">
        <v>6568</v>
      </c>
      <c r="E168" t="s">
        <v>4880</v>
      </c>
      <c r="F168" t="s">
        <v>9352</v>
      </c>
      <c r="G168" t="s">
        <v>2517</v>
      </c>
      <c r="I168" t="s">
        <v>4883</v>
      </c>
      <c r="J168" t="s">
        <v>4883</v>
      </c>
      <c r="K168" t="s">
        <v>4883</v>
      </c>
      <c r="L168">
        <v>1</v>
      </c>
      <c r="M168">
        <v>1</v>
      </c>
      <c r="N168">
        <v>1</v>
      </c>
      <c r="O168">
        <v>1</v>
      </c>
      <c r="P168">
        <v>1</v>
      </c>
      <c r="Q168">
        <v>1</v>
      </c>
      <c r="R168">
        <v>1</v>
      </c>
      <c r="S168">
        <v>1</v>
      </c>
      <c r="T168">
        <v>1</v>
      </c>
      <c r="U168">
        <v>1</v>
      </c>
      <c r="V168">
        <v>0</v>
      </c>
      <c r="W168">
        <v>0</v>
      </c>
      <c r="X168">
        <v>1</v>
      </c>
      <c r="Y168">
        <v>1</v>
      </c>
      <c r="Z168">
        <v>1</v>
      </c>
      <c r="AA168">
        <v>1</v>
      </c>
      <c r="AB168" t="s">
        <v>138</v>
      </c>
      <c r="AC168" t="s">
        <v>138</v>
      </c>
    </row>
    <row r="169" spans="1:29" x14ac:dyDescent="0.3">
      <c r="A169" t="s">
        <v>8498</v>
      </c>
      <c r="C169" t="s">
        <v>9353</v>
      </c>
      <c r="E169" t="s">
        <v>4880</v>
      </c>
      <c r="F169" t="s">
        <v>9352</v>
      </c>
      <c r="G169" t="s">
        <v>2517</v>
      </c>
      <c r="J169" t="s">
        <v>5171</v>
      </c>
      <c r="K169" t="s">
        <v>4883</v>
      </c>
      <c r="L169">
        <v>1</v>
      </c>
      <c r="M169">
        <v>1</v>
      </c>
      <c r="N169">
        <v>1</v>
      </c>
      <c r="O169">
        <v>1</v>
      </c>
      <c r="P169">
        <v>1</v>
      </c>
      <c r="Q169">
        <v>1</v>
      </c>
      <c r="R169">
        <v>1</v>
      </c>
      <c r="S169">
        <v>1</v>
      </c>
      <c r="T169">
        <v>1</v>
      </c>
      <c r="U169">
        <v>1</v>
      </c>
      <c r="V169">
        <v>0</v>
      </c>
      <c r="W169">
        <v>0</v>
      </c>
      <c r="X169">
        <v>1</v>
      </c>
      <c r="Y169">
        <v>1</v>
      </c>
      <c r="Z169">
        <v>1</v>
      </c>
      <c r="AA169">
        <v>1</v>
      </c>
      <c r="AB169" t="s">
        <v>138</v>
      </c>
      <c r="AC169" t="s">
        <v>138</v>
      </c>
    </row>
    <row r="170" spans="1:29" x14ac:dyDescent="0.3">
      <c r="A170" t="s">
        <v>8499</v>
      </c>
      <c r="C170" t="s">
        <v>9354</v>
      </c>
      <c r="E170" t="s">
        <v>4880</v>
      </c>
      <c r="F170" t="s">
        <v>9352</v>
      </c>
      <c r="G170" t="s">
        <v>3677</v>
      </c>
      <c r="I170" t="s">
        <v>4883</v>
      </c>
      <c r="J170" t="s">
        <v>4883</v>
      </c>
      <c r="L170">
        <v>1</v>
      </c>
      <c r="M170">
        <v>1</v>
      </c>
      <c r="N170">
        <v>1</v>
      </c>
      <c r="O170">
        <v>1</v>
      </c>
      <c r="P170">
        <v>1</v>
      </c>
      <c r="Q170">
        <v>1</v>
      </c>
      <c r="R170">
        <v>1</v>
      </c>
      <c r="S170">
        <v>1</v>
      </c>
      <c r="T170">
        <v>1</v>
      </c>
      <c r="U170">
        <v>1</v>
      </c>
      <c r="V170">
        <v>0</v>
      </c>
      <c r="W170">
        <v>0</v>
      </c>
      <c r="X170">
        <v>1</v>
      </c>
      <c r="Y170">
        <v>1</v>
      </c>
      <c r="Z170">
        <v>1</v>
      </c>
      <c r="AA170">
        <v>1</v>
      </c>
      <c r="AB170" t="s">
        <v>138</v>
      </c>
      <c r="AC170" t="s">
        <v>138</v>
      </c>
    </row>
    <row r="171" spans="1:29" x14ac:dyDescent="0.3">
      <c r="A171" t="s">
        <v>1199</v>
      </c>
      <c r="B171">
        <v>323</v>
      </c>
      <c r="C171" t="s">
        <v>9355</v>
      </c>
      <c r="E171" t="s">
        <v>4880</v>
      </c>
      <c r="F171" t="s">
        <v>4973</v>
      </c>
      <c r="G171" t="s">
        <v>2055</v>
      </c>
      <c r="H171" t="s">
        <v>4912</v>
      </c>
      <c r="I171" t="s">
        <v>4883</v>
      </c>
      <c r="J171" t="s">
        <v>4883</v>
      </c>
      <c r="K171" t="s">
        <v>4913</v>
      </c>
      <c r="L171">
        <v>1</v>
      </c>
      <c r="M171">
        <v>1</v>
      </c>
      <c r="N171">
        <v>2</v>
      </c>
      <c r="O171">
        <v>1</v>
      </c>
      <c r="P171">
        <v>1</v>
      </c>
      <c r="Q171">
        <v>1</v>
      </c>
      <c r="R171">
        <v>1</v>
      </c>
      <c r="S171">
        <v>2</v>
      </c>
      <c r="T171">
        <v>1</v>
      </c>
      <c r="U171">
        <v>1</v>
      </c>
      <c r="V171">
        <v>0</v>
      </c>
      <c r="W171">
        <v>0</v>
      </c>
      <c r="X171">
        <v>0</v>
      </c>
      <c r="Y171">
        <v>1</v>
      </c>
      <c r="Z171">
        <v>1</v>
      </c>
      <c r="AA171">
        <v>1</v>
      </c>
      <c r="AB171" t="s">
        <v>138</v>
      </c>
      <c r="AC171" t="s">
        <v>138</v>
      </c>
    </row>
    <row r="172" spans="1:29" x14ac:dyDescent="0.3">
      <c r="A172" t="s">
        <v>1342</v>
      </c>
      <c r="B172">
        <v>448</v>
      </c>
      <c r="C172" t="s">
        <v>4972</v>
      </c>
      <c r="E172" t="s">
        <v>4880</v>
      </c>
      <c r="F172" t="s">
        <v>4973</v>
      </c>
      <c r="G172" t="s">
        <v>2055</v>
      </c>
      <c r="H172" t="s">
        <v>4912</v>
      </c>
      <c r="J172" t="s">
        <v>4883</v>
      </c>
      <c r="K172" t="s">
        <v>4913</v>
      </c>
      <c r="L172">
        <v>1</v>
      </c>
      <c r="M172">
        <v>1</v>
      </c>
      <c r="N172">
        <v>1</v>
      </c>
      <c r="O172">
        <v>2</v>
      </c>
      <c r="P172">
        <v>1</v>
      </c>
      <c r="Q172">
        <v>1</v>
      </c>
      <c r="R172">
        <v>1</v>
      </c>
      <c r="S172">
        <v>1</v>
      </c>
      <c r="T172">
        <v>1</v>
      </c>
      <c r="U172">
        <v>1</v>
      </c>
      <c r="V172">
        <v>0</v>
      </c>
      <c r="W172">
        <v>0</v>
      </c>
      <c r="X172">
        <v>0</v>
      </c>
      <c r="Y172">
        <v>1</v>
      </c>
      <c r="Z172">
        <v>1</v>
      </c>
      <c r="AA172">
        <v>1</v>
      </c>
      <c r="AB172" t="s">
        <v>138</v>
      </c>
      <c r="AC172" t="s">
        <v>138</v>
      </c>
    </row>
    <row r="173" spans="1:29" x14ac:dyDescent="0.3">
      <c r="A173" t="s">
        <v>8500</v>
      </c>
      <c r="B173">
        <v>515</v>
      </c>
      <c r="C173" t="s">
        <v>9356</v>
      </c>
      <c r="E173" t="s">
        <v>4880</v>
      </c>
      <c r="F173" t="s">
        <v>9357</v>
      </c>
      <c r="G173" t="s">
        <v>3047</v>
      </c>
      <c r="H173" t="s">
        <v>9358</v>
      </c>
      <c r="I173" t="s">
        <v>4883</v>
      </c>
      <c r="J173" t="s">
        <v>4883</v>
      </c>
      <c r="K173" t="s">
        <v>4913</v>
      </c>
      <c r="L173">
        <v>1</v>
      </c>
      <c r="M173">
        <v>1</v>
      </c>
      <c r="N173">
        <v>1</v>
      </c>
      <c r="O173">
        <v>1</v>
      </c>
      <c r="P173">
        <v>1</v>
      </c>
      <c r="Q173">
        <v>2</v>
      </c>
      <c r="R173">
        <v>1</v>
      </c>
      <c r="S173">
        <v>2</v>
      </c>
      <c r="T173">
        <v>1</v>
      </c>
      <c r="U173">
        <v>2</v>
      </c>
      <c r="V173">
        <v>0</v>
      </c>
      <c r="W173">
        <v>0</v>
      </c>
      <c r="X173">
        <v>1</v>
      </c>
      <c r="Y173">
        <v>1</v>
      </c>
      <c r="Z173">
        <v>1</v>
      </c>
      <c r="AA173">
        <v>1</v>
      </c>
      <c r="AB173" t="s">
        <v>138</v>
      </c>
      <c r="AC173" t="s">
        <v>138</v>
      </c>
    </row>
    <row r="174" spans="1:29" x14ac:dyDescent="0.3">
      <c r="A174" t="s">
        <v>134</v>
      </c>
      <c r="B174">
        <v>453</v>
      </c>
      <c r="C174" t="s">
        <v>9359</v>
      </c>
      <c r="E174" t="s">
        <v>4880</v>
      </c>
      <c r="F174" t="s">
        <v>9360</v>
      </c>
      <c r="G174" t="s">
        <v>2517</v>
      </c>
      <c r="I174" t="s">
        <v>4883</v>
      </c>
      <c r="J174" t="s">
        <v>4883</v>
      </c>
      <c r="K174" t="s">
        <v>4884</v>
      </c>
      <c r="L174">
        <v>1</v>
      </c>
      <c r="M174">
        <v>1</v>
      </c>
      <c r="N174">
        <v>1</v>
      </c>
      <c r="O174">
        <v>1</v>
      </c>
      <c r="P174">
        <v>1</v>
      </c>
      <c r="Q174">
        <v>1</v>
      </c>
      <c r="R174">
        <v>1</v>
      </c>
      <c r="S174">
        <v>1</v>
      </c>
      <c r="T174">
        <v>2</v>
      </c>
      <c r="U174">
        <v>1</v>
      </c>
      <c r="V174">
        <v>0</v>
      </c>
      <c r="W174">
        <v>0</v>
      </c>
      <c r="X174">
        <v>1</v>
      </c>
      <c r="Y174">
        <v>0</v>
      </c>
      <c r="Z174">
        <v>1</v>
      </c>
      <c r="AA174">
        <v>1</v>
      </c>
      <c r="AB174" t="s">
        <v>138</v>
      </c>
      <c r="AC174" t="s">
        <v>138</v>
      </c>
    </row>
    <row r="176" spans="1:29" x14ac:dyDescent="0.3">
      <c r="A176" t="s">
        <v>8389</v>
      </c>
      <c r="L176">
        <v>4</v>
      </c>
      <c r="M176">
        <v>4</v>
      </c>
      <c r="N176">
        <v>4</v>
      </c>
      <c r="O176">
        <v>4</v>
      </c>
      <c r="P176">
        <v>4</v>
      </c>
      <c r="Q176">
        <v>4</v>
      </c>
      <c r="R176">
        <v>5</v>
      </c>
      <c r="S176">
        <v>4</v>
      </c>
      <c r="T176">
        <v>4</v>
      </c>
      <c r="U176">
        <v>4</v>
      </c>
      <c r="V176">
        <v>1</v>
      </c>
      <c r="W176">
        <v>1</v>
      </c>
      <c r="X176">
        <v>3</v>
      </c>
      <c r="Y176">
        <v>3</v>
      </c>
      <c r="Z176">
        <v>6</v>
      </c>
      <c r="AA176">
        <v>3</v>
      </c>
    </row>
    <row r="177" spans="1:29" x14ac:dyDescent="0.3">
      <c r="A177" t="s">
        <v>8501</v>
      </c>
      <c r="C177" t="s">
        <v>9361</v>
      </c>
      <c r="E177" t="s">
        <v>8469</v>
      </c>
      <c r="F177" t="s">
        <v>9362</v>
      </c>
      <c r="G177" t="s">
        <v>2242</v>
      </c>
      <c r="H177" t="s">
        <v>5483</v>
      </c>
      <c r="I177" t="s">
        <v>4883</v>
      </c>
      <c r="J177" t="s">
        <v>4883</v>
      </c>
      <c r="K177" t="s">
        <v>4883</v>
      </c>
      <c r="L177">
        <v>1</v>
      </c>
      <c r="M177">
        <v>1</v>
      </c>
      <c r="N177">
        <v>1</v>
      </c>
      <c r="O177">
        <v>1</v>
      </c>
      <c r="P177">
        <v>1</v>
      </c>
      <c r="Q177">
        <v>1</v>
      </c>
      <c r="R177">
        <v>2</v>
      </c>
      <c r="S177">
        <v>1</v>
      </c>
      <c r="T177">
        <v>1</v>
      </c>
      <c r="U177">
        <v>1</v>
      </c>
      <c r="V177">
        <v>1</v>
      </c>
      <c r="W177">
        <v>1</v>
      </c>
      <c r="X177">
        <v>1</v>
      </c>
      <c r="Y177">
        <v>1</v>
      </c>
      <c r="Z177">
        <v>2</v>
      </c>
      <c r="AA177">
        <v>1</v>
      </c>
      <c r="AB177" t="s">
        <v>8502</v>
      </c>
      <c r="AC177" t="s">
        <v>8503</v>
      </c>
    </row>
    <row r="178" spans="1:29" x14ac:dyDescent="0.3">
      <c r="A178" t="s">
        <v>8504</v>
      </c>
      <c r="C178" t="s">
        <v>9363</v>
      </c>
      <c r="E178" t="s">
        <v>4880</v>
      </c>
      <c r="F178" t="s">
        <v>9362</v>
      </c>
      <c r="G178" t="s">
        <v>2517</v>
      </c>
      <c r="H178" t="s">
        <v>5308</v>
      </c>
      <c r="I178" t="s">
        <v>4883</v>
      </c>
      <c r="J178" t="s">
        <v>4883</v>
      </c>
      <c r="K178" t="s">
        <v>4884</v>
      </c>
      <c r="L178">
        <v>1</v>
      </c>
      <c r="M178">
        <v>1</v>
      </c>
      <c r="N178">
        <v>1</v>
      </c>
      <c r="O178">
        <v>1</v>
      </c>
      <c r="P178">
        <v>1</v>
      </c>
      <c r="Q178">
        <v>1</v>
      </c>
      <c r="R178">
        <v>1</v>
      </c>
      <c r="S178">
        <v>1</v>
      </c>
      <c r="T178">
        <v>1</v>
      </c>
      <c r="U178">
        <v>1</v>
      </c>
      <c r="V178">
        <v>0</v>
      </c>
      <c r="W178">
        <v>0</v>
      </c>
      <c r="X178">
        <v>1</v>
      </c>
      <c r="Y178">
        <v>1</v>
      </c>
      <c r="Z178">
        <v>2</v>
      </c>
      <c r="AA178">
        <v>1</v>
      </c>
      <c r="AB178" t="s">
        <v>138</v>
      </c>
      <c r="AC178" t="s">
        <v>138</v>
      </c>
    </row>
    <row r="179" spans="1:29" x14ac:dyDescent="0.3">
      <c r="A179" t="s">
        <v>8505</v>
      </c>
      <c r="C179" t="s">
        <v>9364</v>
      </c>
      <c r="E179" t="s">
        <v>4969</v>
      </c>
      <c r="F179" t="s">
        <v>9365</v>
      </c>
      <c r="G179" t="s">
        <v>3248</v>
      </c>
      <c r="K179" t="s">
        <v>9366</v>
      </c>
      <c r="L179">
        <v>1</v>
      </c>
      <c r="M179">
        <v>1</v>
      </c>
      <c r="N179">
        <v>1</v>
      </c>
      <c r="O179">
        <v>1</v>
      </c>
      <c r="P179">
        <v>1</v>
      </c>
      <c r="Q179">
        <v>1</v>
      </c>
      <c r="R179">
        <v>1</v>
      </c>
      <c r="S179">
        <v>1</v>
      </c>
      <c r="T179">
        <v>1</v>
      </c>
      <c r="U179">
        <v>1</v>
      </c>
      <c r="V179">
        <v>0</v>
      </c>
      <c r="W179">
        <v>0</v>
      </c>
      <c r="X179">
        <v>1</v>
      </c>
      <c r="Y179">
        <v>1</v>
      </c>
      <c r="Z179">
        <v>1</v>
      </c>
      <c r="AA179">
        <v>1</v>
      </c>
      <c r="AB179" t="s">
        <v>138</v>
      </c>
      <c r="AC179" t="s">
        <v>138</v>
      </c>
    </row>
    <row r="180" spans="1:29" x14ac:dyDescent="0.3">
      <c r="A180" t="s">
        <v>1813</v>
      </c>
      <c r="C180" t="s">
        <v>9367</v>
      </c>
      <c r="E180" t="s">
        <v>8469</v>
      </c>
      <c r="F180" t="s">
        <v>9368</v>
      </c>
      <c r="I180" t="s">
        <v>4883</v>
      </c>
      <c r="J180" t="s">
        <v>4883</v>
      </c>
      <c r="L180">
        <v>1</v>
      </c>
      <c r="M180">
        <v>1</v>
      </c>
      <c r="N180">
        <v>1</v>
      </c>
      <c r="O180">
        <v>1</v>
      </c>
      <c r="P180">
        <v>1</v>
      </c>
      <c r="Q180">
        <v>1</v>
      </c>
      <c r="R180">
        <v>1</v>
      </c>
      <c r="S180">
        <v>1</v>
      </c>
      <c r="T180">
        <v>1</v>
      </c>
      <c r="U180">
        <v>1</v>
      </c>
      <c r="V180">
        <v>0</v>
      </c>
      <c r="W180">
        <v>0</v>
      </c>
      <c r="X180">
        <v>0</v>
      </c>
      <c r="Y180">
        <v>0</v>
      </c>
      <c r="Z180">
        <v>1</v>
      </c>
      <c r="AA180">
        <v>0</v>
      </c>
      <c r="AB180" t="s">
        <v>138</v>
      </c>
      <c r="AC180" t="s">
        <v>138</v>
      </c>
    </row>
    <row r="182" spans="1:29" x14ac:dyDescent="0.3">
      <c r="A182" t="s">
        <v>8390</v>
      </c>
      <c r="L182">
        <v>2</v>
      </c>
      <c r="M182">
        <v>2</v>
      </c>
      <c r="N182">
        <v>1</v>
      </c>
      <c r="O182">
        <v>1</v>
      </c>
      <c r="P182">
        <v>1</v>
      </c>
      <c r="Q182">
        <v>1</v>
      </c>
      <c r="R182">
        <v>1</v>
      </c>
      <c r="S182">
        <v>2</v>
      </c>
      <c r="T182">
        <v>1</v>
      </c>
      <c r="U182">
        <v>2</v>
      </c>
      <c r="V182">
        <v>1</v>
      </c>
      <c r="W182">
        <v>1</v>
      </c>
      <c r="X182">
        <v>1</v>
      </c>
      <c r="Y182">
        <v>0</v>
      </c>
      <c r="Z182">
        <v>1</v>
      </c>
      <c r="AA182">
        <v>1</v>
      </c>
    </row>
    <row r="183" spans="1:29" x14ac:dyDescent="0.3">
      <c r="A183" t="s">
        <v>6564</v>
      </c>
      <c r="B183">
        <v>232</v>
      </c>
      <c r="C183" t="s">
        <v>6565</v>
      </c>
      <c r="E183" t="s">
        <v>6417</v>
      </c>
      <c r="F183" t="s">
        <v>6566</v>
      </c>
      <c r="G183" t="s">
        <v>2116</v>
      </c>
      <c r="I183" t="s">
        <v>4883</v>
      </c>
      <c r="J183" t="s">
        <v>4883</v>
      </c>
      <c r="K183" t="s">
        <v>5917</v>
      </c>
      <c r="L183">
        <v>2</v>
      </c>
      <c r="M183">
        <v>2</v>
      </c>
      <c r="N183">
        <v>1</v>
      </c>
      <c r="O183">
        <v>1</v>
      </c>
      <c r="P183">
        <v>1</v>
      </c>
      <c r="Q183">
        <v>1</v>
      </c>
      <c r="R183">
        <v>1</v>
      </c>
      <c r="S183">
        <v>2</v>
      </c>
      <c r="T183">
        <v>1</v>
      </c>
      <c r="U183">
        <v>2</v>
      </c>
      <c r="V183">
        <v>1</v>
      </c>
      <c r="W183">
        <v>1</v>
      </c>
      <c r="X183">
        <v>1</v>
      </c>
      <c r="Y183">
        <v>0</v>
      </c>
      <c r="Z183">
        <v>1</v>
      </c>
      <c r="AA183">
        <v>1</v>
      </c>
      <c r="AB183" t="s">
        <v>4457</v>
      </c>
      <c r="AC183" t="s">
        <v>4458</v>
      </c>
    </row>
    <row r="184" spans="1:29" x14ac:dyDescent="0.3">
      <c r="A184" t="s">
        <v>6567</v>
      </c>
      <c r="B184">
        <v>218</v>
      </c>
      <c r="C184" t="s">
        <v>6568</v>
      </c>
      <c r="E184" t="s">
        <v>6417</v>
      </c>
      <c r="F184" t="s">
        <v>6566</v>
      </c>
      <c r="G184" t="s">
        <v>2116</v>
      </c>
      <c r="H184" t="s">
        <v>5479</v>
      </c>
      <c r="I184" t="s">
        <v>4883</v>
      </c>
      <c r="J184" t="s">
        <v>4883</v>
      </c>
      <c r="K184" t="s">
        <v>4883</v>
      </c>
      <c r="L184">
        <v>2</v>
      </c>
      <c r="M184">
        <v>2</v>
      </c>
      <c r="N184">
        <v>1</v>
      </c>
      <c r="O184">
        <v>1</v>
      </c>
      <c r="P184">
        <v>1</v>
      </c>
      <c r="Q184">
        <v>1</v>
      </c>
      <c r="R184">
        <v>1</v>
      </c>
      <c r="S184">
        <v>2</v>
      </c>
      <c r="T184">
        <v>1</v>
      </c>
      <c r="U184">
        <v>2</v>
      </c>
      <c r="V184">
        <v>1</v>
      </c>
      <c r="W184">
        <v>1</v>
      </c>
      <c r="X184">
        <v>1</v>
      </c>
      <c r="Y184">
        <v>0</v>
      </c>
      <c r="Z184">
        <v>1</v>
      </c>
      <c r="AA184">
        <v>1</v>
      </c>
      <c r="AB184" t="s">
        <v>4457</v>
      </c>
      <c r="AC184" t="s">
        <v>4458</v>
      </c>
    </row>
    <row r="186" spans="1:29" x14ac:dyDescent="0.3">
      <c r="A186" t="s">
        <v>8391</v>
      </c>
      <c r="L186">
        <v>2</v>
      </c>
      <c r="M186">
        <v>3</v>
      </c>
      <c r="N186">
        <v>2</v>
      </c>
      <c r="O186">
        <v>2</v>
      </c>
      <c r="P186">
        <v>2</v>
      </c>
      <c r="Q186">
        <v>2</v>
      </c>
      <c r="R186">
        <v>2</v>
      </c>
      <c r="S186">
        <v>2</v>
      </c>
      <c r="T186">
        <v>2</v>
      </c>
      <c r="U186">
        <v>2</v>
      </c>
      <c r="V186">
        <v>0</v>
      </c>
      <c r="W186">
        <v>0</v>
      </c>
      <c r="X186">
        <v>2</v>
      </c>
      <c r="Y186">
        <v>2</v>
      </c>
      <c r="Z186">
        <v>2</v>
      </c>
      <c r="AA186">
        <v>2</v>
      </c>
    </row>
    <row r="187" spans="1:29" x14ac:dyDescent="0.3">
      <c r="A187" t="s">
        <v>6569</v>
      </c>
      <c r="B187">
        <v>595</v>
      </c>
      <c r="C187" t="s">
        <v>6570</v>
      </c>
      <c r="E187" t="s">
        <v>6417</v>
      </c>
      <c r="F187" t="s">
        <v>6571</v>
      </c>
      <c r="G187" t="s">
        <v>6572</v>
      </c>
      <c r="I187" t="s">
        <v>4883</v>
      </c>
      <c r="J187" t="s">
        <v>4883</v>
      </c>
      <c r="K187" t="s">
        <v>4883</v>
      </c>
      <c r="L187">
        <v>1</v>
      </c>
      <c r="M187">
        <v>2</v>
      </c>
      <c r="N187">
        <v>1</v>
      </c>
      <c r="O187">
        <v>1</v>
      </c>
      <c r="P187">
        <v>1</v>
      </c>
      <c r="Q187">
        <v>1</v>
      </c>
      <c r="R187">
        <v>1</v>
      </c>
      <c r="S187">
        <v>1</v>
      </c>
      <c r="T187">
        <v>1</v>
      </c>
      <c r="U187">
        <v>1</v>
      </c>
      <c r="V187">
        <v>0</v>
      </c>
      <c r="W187">
        <v>0</v>
      </c>
      <c r="X187">
        <v>1</v>
      </c>
      <c r="Y187">
        <v>1</v>
      </c>
      <c r="Z187">
        <v>1</v>
      </c>
      <c r="AA187">
        <v>1</v>
      </c>
      <c r="AB187" t="s">
        <v>138</v>
      </c>
      <c r="AC187" t="s">
        <v>138</v>
      </c>
    </row>
    <row r="188" spans="1:29" x14ac:dyDescent="0.3">
      <c r="A188" t="s">
        <v>6573</v>
      </c>
      <c r="B188">
        <v>580</v>
      </c>
      <c r="C188" t="s">
        <v>6574</v>
      </c>
      <c r="E188" t="s">
        <v>6417</v>
      </c>
      <c r="F188" t="s">
        <v>6571</v>
      </c>
      <c r="G188" t="s">
        <v>6572</v>
      </c>
      <c r="I188" t="s">
        <v>4883</v>
      </c>
      <c r="J188" t="s">
        <v>5171</v>
      </c>
      <c r="K188" t="s">
        <v>4883</v>
      </c>
      <c r="L188">
        <v>1</v>
      </c>
      <c r="M188">
        <v>1</v>
      </c>
      <c r="N188">
        <v>1</v>
      </c>
      <c r="O188">
        <v>1</v>
      </c>
      <c r="P188">
        <v>1</v>
      </c>
      <c r="Q188">
        <v>1</v>
      </c>
      <c r="R188">
        <v>1</v>
      </c>
      <c r="S188">
        <v>1</v>
      </c>
      <c r="T188">
        <v>1</v>
      </c>
      <c r="U188">
        <v>1</v>
      </c>
      <c r="V188">
        <v>0</v>
      </c>
      <c r="W188">
        <v>0</v>
      </c>
      <c r="X188">
        <v>1</v>
      </c>
      <c r="Y188">
        <v>1</v>
      </c>
      <c r="Z188">
        <v>1</v>
      </c>
      <c r="AA188">
        <v>1</v>
      </c>
      <c r="AB188" t="s">
        <v>138</v>
      </c>
      <c r="AC188" t="s">
        <v>138</v>
      </c>
    </row>
    <row r="190" spans="1:29" x14ac:dyDescent="0.3">
      <c r="A190" t="s">
        <v>8392</v>
      </c>
      <c r="L190">
        <v>34</v>
      </c>
      <c r="M190">
        <v>32</v>
      </c>
      <c r="N190">
        <v>26</v>
      </c>
      <c r="O190">
        <v>33</v>
      </c>
      <c r="P190">
        <v>39</v>
      </c>
      <c r="Q190">
        <v>35</v>
      </c>
      <c r="R190">
        <v>49</v>
      </c>
      <c r="S190">
        <v>29</v>
      </c>
      <c r="T190">
        <v>26</v>
      </c>
      <c r="U190">
        <v>35</v>
      </c>
      <c r="V190">
        <v>17</v>
      </c>
      <c r="W190">
        <v>21</v>
      </c>
      <c r="X190">
        <v>21</v>
      </c>
      <c r="Y190">
        <v>32</v>
      </c>
      <c r="Z190">
        <v>28</v>
      </c>
      <c r="AA190">
        <v>29</v>
      </c>
    </row>
    <row r="191" spans="1:29" x14ac:dyDescent="0.3">
      <c r="A191" t="s">
        <v>8507</v>
      </c>
      <c r="B191">
        <v>263</v>
      </c>
      <c r="C191" t="s">
        <v>9369</v>
      </c>
      <c r="E191" t="s">
        <v>5123</v>
      </c>
      <c r="F191" t="s">
        <v>5041</v>
      </c>
      <c r="G191" t="s">
        <v>2844</v>
      </c>
      <c r="H191" t="s">
        <v>9370</v>
      </c>
      <c r="I191" t="s">
        <v>4883</v>
      </c>
      <c r="J191" t="s">
        <v>4883</v>
      </c>
      <c r="K191" t="s">
        <v>5126</v>
      </c>
      <c r="L191">
        <v>2</v>
      </c>
      <c r="M191">
        <v>2</v>
      </c>
      <c r="N191">
        <v>1</v>
      </c>
      <c r="O191">
        <v>1</v>
      </c>
      <c r="P191">
        <v>2</v>
      </c>
      <c r="Q191">
        <v>1</v>
      </c>
      <c r="R191">
        <v>1</v>
      </c>
      <c r="S191">
        <v>1</v>
      </c>
      <c r="T191">
        <v>1</v>
      </c>
      <c r="U191">
        <v>1</v>
      </c>
      <c r="V191">
        <v>0</v>
      </c>
      <c r="W191">
        <v>0</v>
      </c>
      <c r="X191">
        <v>1</v>
      </c>
      <c r="Y191">
        <v>1</v>
      </c>
      <c r="Z191">
        <v>1</v>
      </c>
      <c r="AA191">
        <v>1</v>
      </c>
      <c r="AB191" t="s">
        <v>138</v>
      </c>
      <c r="AC191" t="s">
        <v>138</v>
      </c>
    </row>
    <row r="192" spans="1:29" x14ac:dyDescent="0.3">
      <c r="A192" t="s">
        <v>7745</v>
      </c>
      <c r="B192">
        <v>268</v>
      </c>
      <c r="C192" t="s">
        <v>7746</v>
      </c>
      <c r="E192" t="s">
        <v>5123</v>
      </c>
      <c r="F192" t="s">
        <v>5041</v>
      </c>
      <c r="G192" t="s">
        <v>7747</v>
      </c>
      <c r="I192" t="s">
        <v>4883</v>
      </c>
      <c r="J192" t="s">
        <v>4883</v>
      </c>
      <c r="K192" t="s">
        <v>5044</v>
      </c>
      <c r="L192">
        <v>2</v>
      </c>
      <c r="M192">
        <v>2</v>
      </c>
      <c r="N192">
        <v>1</v>
      </c>
      <c r="O192">
        <v>1</v>
      </c>
      <c r="P192">
        <v>2</v>
      </c>
      <c r="Q192">
        <v>1</v>
      </c>
      <c r="R192">
        <v>1</v>
      </c>
      <c r="S192">
        <v>1</v>
      </c>
      <c r="T192">
        <v>1</v>
      </c>
      <c r="U192">
        <v>1</v>
      </c>
      <c r="V192">
        <v>0</v>
      </c>
      <c r="W192">
        <v>0</v>
      </c>
      <c r="X192">
        <v>1</v>
      </c>
      <c r="Y192">
        <v>1</v>
      </c>
      <c r="Z192">
        <v>1</v>
      </c>
      <c r="AA192">
        <v>1</v>
      </c>
      <c r="AB192" t="s">
        <v>138</v>
      </c>
      <c r="AC192" t="s">
        <v>138</v>
      </c>
    </row>
    <row r="193" spans="1:29" x14ac:dyDescent="0.3">
      <c r="A193" t="s">
        <v>8508</v>
      </c>
      <c r="B193">
        <v>950</v>
      </c>
      <c r="C193" t="s">
        <v>9371</v>
      </c>
      <c r="E193" t="s">
        <v>4880</v>
      </c>
      <c r="F193" t="s">
        <v>5041</v>
      </c>
      <c r="G193" t="s">
        <v>3439</v>
      </c>
      <c r="H193" t="s">
        <v>5171</v>
      </c>
      <c r="I193" t="s">
        <v>4883</v>
      </c>
      <c r="J193" t="s">
        <v>4883</v>
      </c>
      <c r="K193" t="s">
        <v>6542</v>
      </c>
      <c r="L193">
        <v>1</v>
      </c>
      <c r="M193">
        <v>1</v>
      </c>
      <c r="N193">
        <v>1</v>
      </c>
      <c r="O193">
        <v>2</v>
      </c>
      <c r="P193">
        <v>1</v>
      </c>
      <c r="Q193">
        <v>5</v>
      </c>
      <c r="R193">
        <v>1</v>
      </c>
      <c r="S193">
        <v>1</v>
      </c>
      <c r="T193">
        <v>0</v>
      </c>
      <c r="U193">
        <v>1</v>
      </c>
      <c r="V193">
        <v>2</v>
      </c>
      <c r="W193">
        <v>5</v>
      </c>
      <c r="X193">
        <v>2</v>
      </c>
      <c r="Y193">
        <v>1</v>
      </c>
      <c r="Z193">
        <v>1</v>
      </c>
      <c r="AA193">
        <v>3</v>
      </c>
      <c r="AB193" t="s">
        <v>9372</v>
      </c>
      <c r="AC193" t="s">
        <v>9373</v>
      </c>
    </row>
    <row r="194" spans="1:29" x14ac:dyDescent="0.3">
      <c r="A194" t="s">
        <v>5039</v>
      </c>
      <c r="B194">
        <v>726</v>
      </c>
      <c r="C194" t="s">
        <v>5040</v>
      </c>
      <c r="E194" t="s">
        <v>4880</v>
      </c>
      <c r="F194" t="s">
        <v>5041</v>
      </c>
      <c r="G194" t="s">
        <v>5042</v>
      </c>
      <c r="H194" t="s">
        <v>5043</v>
      </c>
      <c r="I194" t="s">
        <v>4883</v>
      </c>
      <c r="J194" t="s">
        <v>4883</v>
      </c>
      <c r="K194" t="s">
        <v>5044</v>
      </c>
      <c r="L194">
        <v>1</v>
      </c>
      <c r="M194">
        <v>2</v>
      </c>
      <c r="N194">
        <v>1</v>
      </c>
      <c r="O194">
        <v>2</v>
      </c>
      <c r="P194">
        <v>1</v>
      </c>
      <c r="Q194">
        <v>1</v>
      </c>
      <c r="R194">
        <v>2</v>
      </c>
      <c r="S194">
        <v>1</v>
      </c>
      <c r="T194">
        <v>1</v>
      </c>
      <c r="U194">
        <v>2</v>
      </c>
      <c r="V194">
        <v>0</v>
      </c>
      <c r="W194">
        <v>0</v>
      </c>
      <c r="X194">
        <v>1</v>
      </c>
      <c r="Y194">
        <v>1</v>
      </c>
      <c r="Z194">
        <v>1</v>
      </c>
      <c r="AA194">
        <v>1</v>
      </c>
      <c r="AB194" t="s">
        <v>138</v>
      </c>
      <c r="AC194" t="s">
        <v>138</v>
      </c>
    </row>
    <row r="195" spans="1:29" x14ac:dyDescent="0.3">
      <c r="A195" t="s">
        <v>5060</v>
      </c>
      <c r="B195">
        <v>150</v>
      </c>
      <c r="C195" t="s">
        <v>5061</v>
      </c>
      <c r="E195" t="s">
        <v>5062</v>
      </c>
      <c r="F195" t="s">
        <v>4978</v>
      </c>
      <c r="G195" t="s">
        <v>4979</v>
      </c>
      <c r="I195" t="s">
        <v>4883</v>
      </c>
      <c r="K195" t="s">
        <v>4981</v>
      </c>
      <c r="L195">
        <v>2</v>
      </c>
      <c r="M195">
        <v>4</v>
      </c>
      <c r="N195">
        <v>1</v>
      </c>
      <c r="O195">
        <v>3</v>
      </c>
      <c r="P195">
        <v>9</v>
      </c>
      <c r="Q195">
        <v>3</v>
      </c>
      <c r="R195">
        <v>13</v>
      </c>
      <c r="S195">
        <v>5</v>
      </c>
      <c r="T195">
        <v>3</v>
      </c>
      <c r="U195">
        <v>6</v>
      </c>
      <c r="V195">
        <v>1</v>
      </c>
      <c r="W195">
        <v>1</v>
      </c>
      <c r="X195">
        <v>3</v>
      </c>
      <c r="Y195">
        <v>3</v>
      </c>
      <c r="Z195">
        <v>2</v>
      </c>
      <c r="AA195">
        <v>3</v>
      </c>
      <c r="AB195" t="s">
        <v>6577</v>
      </c>
      <c r="AC195" t="s">
        <v>5075</v>
      </c>
    </row>
    <row r="196" spans="1:29" x14ac:dyDescent="0.3">
      <c r="A196" t="s">
        <v>5080</v>
      </c>
      <c r="B196">
        <v>150</v>
      </c>
      <c r="C196" t="s">
        <v>5081</v>
      </c>
      <c r="E196" t="s">
        <v>5062</v>
      </c>
      <c r="F196" t="s">
        <v>4978</v>
      </c>
      <c r="G196" t="s">
        <v>4979</v>
      </c>
      <c r="K196" t="s">
        <v>4981</v>
      </c>
      <c r="L196">
        <v>2</v>
      </c>
      <c r="M196">
        <v>4</v>
      </c>
      <c r="N196">
        <v>1</v>
      </c>
      <c r="O196">
        <v>3</v>
      </c>
      <c r="P196">
        <v>9</v>
      </c>
      <c r="Q196">
        <v>3</v>
      </c>
      <c r="R196">
        <v>13</v>
      </c>
      <c r="S196">
        <v>5</v>
      </c>
      <c r="T196">
        <v>3</v>
      </c>
      <c r="U196">
        <v>6</v>
      </c>
      <c r="V196">
        <v>1</v>
      </c>
      <c r="W196">
        <v>1</v>
      </c>
      <c r="X196">
        <v>3</v>
      </c>
      <c r="Y196">
        <v>3</v>
      </c>
      <c r="Z196">
        <v>2</v>
      </c>
      <c r="AA196">
        <v>3</v>
      </c>
      <c r="AB196" t="s">
        <v>6577</v>
      </c>
      <c r="AC196" t="s">
        <v>5075</v>
      </c>
    </row>
    <row r="197" spans="1:29" x14ac:dyDescent="0.3">
      <c r="A197" t="s">
        <v>8509</v>
      </c>
      <c r="C197" t="s">
        <v>9374</v>
      </c>
      <c r="E197" t="s">
        <v>9329</v>
      </c>
      <c r="F197" t="s">
        <v>5041</v>
      </c>
      <c r="G197" t="s">
        <v>9375</v>
      </c>
      <c r="H197" t="s">
        <v>5171</v>
      </c>
      <c r="L197">
        <v>1</v>
      </c>
      <c r="M197">
        <v>2</v>
      </c>
      <c r="N197">
        <v>1</v>
      </c>
      <c r="O197">
        <v>1</v>
      </c>
      <c r="P197">
        <v>1</v>
      </c>
      <c r="Q197">
        <v>2</v>
      </c>
      <c r="R197">
        <v>1</v>
      </c>
      <c r="S197">
        <v>2</v>
      </c>
      <c r="T197">
        <v>1</v>
      </c>
      <c r="U197">
        <v>1</v>
      </c>
      <c r="V197">
        <v>1</v>
      </c>
      <c r="W197">
        <v>2</v>
      </c>
      <c r="X197">
        <v>1</v>
      </c>
      <c r="Y197">
        <v>1</v>
      </c>
      <c r="Z197">
        <v>1</v>
      </c>
      <c r="AA197">
        <v>1</v>
      </c>
      <c r="AB197" t="s">
        <v>8510</v>
      </c>
      <c r="AC197" t="s">
        <v>9376</v>
      </c>
    </row>
    <row r="198" spans="1:29" x14ac:dyDescent="0.3">
      <c r="A198" t="s">
        <v>1850</v>
      </c>
      <c r="C198" t="s">
        <v>9377</v>
      </c>
      <c r="E198" t="s">
        <v>9313</v>
      </c>
      <c r="F198" t="s">
        <v>5041</v>
      </c>
      <c r="G198" t="s">
        <v>9378</v>
      </c>
      <c r="J198" t="s">
        <v>4883</v>
      </c>
      <c r="K198" t="s">
        <v>6542</v>
      </c>
      <c r="L198">
        <v>2</v>
      </c>
      <c r="M198">
        <v>1</v>
      </c>
      <c r="N198">
        <v>1</v>
      </c>
      <c r="O198">
        <v>2</v>
      </c>
      <c r="P198">
        <v>1</v>
      </c>
      <c r="Q198">
        <v>3</v>
      </c>
      <c r="R198">
        <v>2</v>
      </c>
      <c r="S198">
        <v>1</v>
      </c>
      <c r="T198">
        <v>2</v>
      </c>
      <c r="U198">
        <v>2</v>
      </c>
      <c r="V198">
        <v>1</v>
      </c>
      <c r="W198">
        <v>0</v>
      </c>
      <c r="X198">
        <v>2</v>
      </c>
      <c r="Y198">
        <v>3</v>
      </c>
      <c r="Z198">
        <v>2</v>
      </c>
      <c r="AA198">
        <v>1</v>
      </c>
      <c r="AB198" t="s">
        <v>8511</v>
      </c>
      <c r="AC198" t="s">
        <v>138</v>
      </c>
    </row>
    <row r="199" spans="1:29" x14ac:dyDescent="0.3">
      <c r="A199" t="s">
        <v>8512</v>
      </c>
      <c r="C199" t="s">
        <v>9379</v>
      </c>
      <c r="E199" t="s">
        <v>9313</v>
      </c>
      <c r="F199" t="s">
        <v>5041</v>
      </c>
      <c r="G199" t="s">
        <v>3564</v>
      </c>
      <c r="H199" t="s">
        <v>5171</v>
      </c>
      <c r="J199" t="s">
        <v>5171</v>
      </c>
      <c r="K199" t="s">
        <v>9380</v>
      </c>
      <c r="L199">
        <v>3</v>
      </c>
      <c r="M199">
        <v>1</v>
      </c>
      <c r="N199">
        <v>3</v>
      </c>
      <c r="O199">
        <v>1</v>
      </c>
      <c r="P199">
        <v>2</v>
      </c>
      <c r="Q199">
        <v>1</v>
      </c>
      <c r="R199">
        <v>3</v>
      </c>
      <c r="S199">
        <v>1</v>
      </c>
      <c r="T199">
        <v>1</v>
      </c>
      <c r="U199">
        <v>1</v>
      </c>
      <c r="V199">
        <v>2</v>
      </c>
      <c r="W199">
        <v>4</v>
      </c>
      <c r="X199">
        <v>1</v>
      </c>
      <c r="Y199">
        <v>1</v>
      </c>
      <c r="Z199">
        <v>1</v>
      </c>
      <c r="AA199">
        <v>2</v>
      </c>
      <c r="AB199" t="s">
        <v>9381</v>
      </c>
      <c r="AC199" t="s">
        <v>9382</v>
      </c>
    </row>
    <row r="200" spans="1:29" x14ac:dyDescent="0.3">
      <c r="A200" t="s">
        <v>8513</v>
      </c>
      <c r="C200" t="s">
        <v>9383</v>
      </c>
      <c r="E200" t="s">
        <v>9329</v>
      </c>
      <c r="F200" t="s">
        <v>5041</v>
      </c>
      <c r="G200" t="s">
        <v>3564</v>
      </c>
      <c r="L200">
        <v>1</v>
      </c>
      <c r="M200">
        <v>1</v>
      </c>
      <c r="N200">
        <v>1</v>
      </c>
      <c r="O200">
        <v>1</v>
      </c>
      <c r="P200">
        <v>1</v>
      </c>
      <c r="Q200">
        <v>1</v>
      </c>
      <c r="R200">
        <v>1</v>
      </c>
      <c r="S200">
        <v>1</v>
      </c>
      <c r="T200">
        <v>1</v>
      </c>
      <c r="U200">
        <v>1</v>
      </c>
      <c r="V200">
        <v>1</v>
      </c>
      <c r="W200">
        <v>2</v>
      </c>
      <c r="X200">
        <v>1</v>
      </c>
      <c r="Y200">
        <v>2</v>
      </c>
      <c r="Z200">
        <v>1</v>
      </c>
      <c r="AA200">
        <v>1</v>
      </c>
      <c r="AB200" t="s">
        <v>8514</v>
      </c>
      <c r="AC200" t="s">
        <v>9384</v>
      </c>
    </row>
    <row r="201" spans="1:29" x14ac:dyDescent="0.3">
      <c r="A201" t="s">
        <v>8515</v>
      </c>
      <c r="C201" t="s">
        <v>9385</v>
      </c>
      <c r="E201" t="s">
        <v>9313</v>
      </c>
      <c r="F201" t="s">
        <v>5041</v>
      </c>
      <c r="G201" t="s">
        <v>3564</v>
      </c>
      <c r="J201" t="s">
        <v>4883</v>
      </c>
      <c r="L201">
        <v>2</v>
      </c>
      <c r="M201">
        <v>1</v>
      </c>
      <c r="N201">
        <v>1</v>
      </c>
      <c r="O201">
        <v>1</v>
      </c>
      <c r="P201">
        <v>1</v>
      </c>
      <c r="Q201">
        <v>1</v>
      </c>
      <c r="R201">
        <v>2</v>
      </c>
      <c r="S201">
        <v>1</v>
      </c>
      <c r="T201">
        <v>1</v>
      </c>
      <c r="U201">
        <v>1</v>
      </c>
      <c r="V201">
        <v>1</v>
      </c>
      <c r="W201">
        <v>1</v>
      </c>
      <c r="X201">
        <v>1</v>
      </c>
      <c r="Y201">
        <v>1</v>
      </c>
      <c r="Z201">
        <v>1</v>
      </c>
      <c r="AA201">
        <v>1</v>
      </c>
      <c r="AB201" t="s">
        <v>8516</v>
      </c>
      <c r="AC201" t="s">
        <v>8517</v>
      </c>
    </row>
    <row r="202" spans="1:29" x14ac:dyDescent="0.3">
      <c r="A202" t="s">
        <v>8518</v>
      </c>
      <c r="C202" t="s">
        <v>9386</v>
      </c>
      <c r="E202" t="s">
        <v>5062</v>
      </c>
      <c r="F202" t="s">
        <v>4978</v>
      </c>
      <c r="G202" t="s">
        <v>4979</v>
      </c>
      <c r="I202" t="s">
        <v>4883</v>
      </c>
      <c r="J202" t="s">
        <v>4883</v>
      </c>
      <c r="AB202" t="s">
        <v>138</v>
      </c>
      <c r="AC202" t="s">
        <v>138</v>
      </c>
    </row>
    <row r="203" spans="1:29" x14ac:dyDescent="0.3">
      <c r="A203" t="s">
        <v>8519</v>
      </c>
      <c r="C203" t="s">
        <v>9387</v>
      </c>
      <c r="E203" t="s">
        <v>5062</v>
      </c>
      <c r="F203" t="s">
        <v>4978</v>
      </c>
      <c r="G203" t="s">
        <v>4979</v>
      </c>
      <c r="AB203" t="s">
        <v>138</v>
      </c>
      <c r="AC203" t="s">
        <v>138</v>
      </c>
    </row>
    <row r="204" spans="1:29" x14ac:dyDescent="0.3">
      <c r="A204" t="s">
        <v>8520</v>
      </c>
      <c r="C204" t="s">
        <v>9388</v>
      </c>
      <c r="E204" t="s">
        <v>8469</v>
      </c>
      <c r="F204" t="s">
        <v>4978</v>
      </c>
      <c r="G204" t="s">
        <v>2014</v>
      </c>
      <c r="J204" t="s">
        <v>5251</v>
      </c>
      <c r="L204">
        <v>1</v>
      </c>
      <c r="M204">
        <v>1</v>
      </c>
      <c r="N204">
        <v>1</v>
      </c>
      <c r="O204">
        <v>1</v>
      </c>
      <c r="P204">
        <v>1</v>
      </c>
      <c r="Q204">
        <v>1</v>
      </c>
      <c r="R204">
        <v>1</v>
      </c>
      <c r="S204">
        <v>1</v>
      </c>
      <c r="T204">
        <v>1</v>
      </c>
      <c r="U204">
        <v>1</v>
      </c>
      <c r="V204">
        <v>0</v>
      </c>
      <c r="W204">
        <v>1</v>
      </c>
      <c r="X204">
        <v>1</v>
      </c>
      <c r="Y204">
        <v>2</v>
      </c>
      <c r="Z204">
        <v>1</v>
      </c>
      <c r="AA204">
        <v>1</v>
      </c>
      <c r="AB204" t="s">
        <v>138</v>
      </c>
      <c r="AC204" t="s">
        <v>8521</v>
      </c>
    </row>
    <row r="205" spans="1:29" x14ac:dyDescent="0.3">
      <c r="A205" t="s">
        <v>7748</v>
      </c>
      <c r="B205">
        <v>444</v>
      </c>
      <c r="C205" t="s">
        <v>7749</v>
      </c>
      <c r="E205" t="s">
        <v>5123</v>
      </c>
      <c r="F205" t="s">
        <v>7750</v>
      </c>
      <c r="G205" t="s">
        <v>5042</v>
      </c>
      <c r="H205" t="s">
        <v>7751</v>
      </c>
      <c r="I205" t="s">
        <v>4883</v>
      </c>
      <c r="J205" t="s">
        <v>4883</v>
      </c>
      <c r="K205" t="s">
        <v>5126</v>
      </c>
      <c r="L205">
        <v>2</v>
      </c>
      <c r="M205">
        <v>1</v>
      </c>
      <c r="N205">
        <v>1</v>
      </c>
      <c r="O205">
        <v>1</v>
      </c>
      <c r="P205">
        <v>1</v>
      </c>
      <c r="Q205">
        <v>2</v>
      </c>
      <c r="R205">
        <v>1</v>
      </c>
      <c r="S205">
        <v>1</v>
      </c>
      <c r="T205">
        <v>1</v>
      </c>
      <c r="U205">
        <v>1</v>
      </c>
      <c r="V205">
        <v>1</v>
      </c>
      <c r="W205">
        <v>0</v>
      </c>
      <c r="X205">
        <v>1</v>
      </c>
      <c r="Y205">
        <v>1</v>
      </c>
      <c r="Z205">
        <v>3</v>
      </c>
      <c r="AA205">
        <v>1</v>
      </c>
      <c r="AB205" t="s">
        <v>7752</v>
      </c>
      <c r="AC205" t="s">
        <v>138</v>
      </c>
    </row>
    <row r="206" spans="1:29" x14ac:dyDescent="0.3">
      <c r="A206" t="s">
        <v>1802</v>
      </c>
      <c r="B206">
        <v>913</v>
      </c>
      <c r="C206" t="s">
        <v>9389</v>
      </c>
      <c r="E206" t="s">
        <v>5123</v>
      </c>
      <c r="F206" t="s">
        <v>7750</v>
      </c>
      <c r="G206" t="s">
        <v>5042</v>
      </c>
      <c r="H206" t="s">
        <v>7751</v>
      </c>
      <c r="I206" t="s">
        <v>4883</v>
      </c>
      <c r="J206" t="s">
        <v>4883</v>
      </c>
      <c r="K206" t="s">
        <v>4883</v>
      </c>
      <c r="L206">
        <v>1</v>
      </c>
      <c r="M206">
        <v>1</v>
      </c>
      <c r="N206">
        <v>1</v>
      </c>
      <c r="O206">
        <v>2</v>
      </c>
      <c r="P206">
        <v>1</v>
      </c>
      <c r="Q206">
        <v>2</v>
      </c>
      <c r="R206">
        <v>1</v>
      </c>
      <c r="S206">
        <v>1</v>
      </c>
      <c r="T206">
        <v>1</v>
      </c>
      <c r="U206">
        <v>1</v>
      </c>
      <c r="V206">
        <v>0</v>
      </c>
      <c r="W206">
        <v>0</v>
      </c>
      <c r="X206">
        <v>0</v>
      </c>
      <c r="Y206">
        <v>1</v>
      </c>
      <c r="Z206">
        <v>1</v>
      </c>
      <c r="AA206">
        <v>1</v>
      </c>
      <c r="AB206" t="s">
        <v>138</v>
      </c>
      <c r="AC206" t="s">
        <v>138</v>
      </c>
    </row>
    <row r="207" spans="1:29" x14ac:dyDescent="0.3">
      <c r="A207" t="s">
        <v>1804</v>
      </c>
      <c r="B207">
        <v>668</v>
      </c>
      <c r="C207" t="s">
        <v>7753</v>
      </c>
      <c r="E207" t="s">
        <v>5123</v>
      </c>
      <c r="F207" t="s">
        <v>7750</v>
      </c>
      <c r="G207" t="s">
        <v>5042</v>
      </c>
      <c r="I207" t="s">
        <v>4883</v>
      </c>
      <c r="J207" t="s">
        <v>4883</v>
      </c>
      <c r="K207" t="s">
        <v>5044</v>
      </c>
      <c r="L207">
        <v>1</v>
      </c>
      <c r="M207">
        <v>1</v>
      </c>
      <c r="N207">
        <v>1</v>
      </c>
      <c r="O207">
        <v>1</v>
      </c>
      <c r="P207">
        <v>1</v>
      </c>
      <c r="Q207">
        <v>1</v>
      </c>
      <c r="R207">
        <v>1</v>
      </c>
      <c r="S207">
        <v>1</v>
      </c>
      <c r="T207">
        <v>1</v>
      </c>
      <c r="U207">
        <v>1</v>
      </c>
      <c r="V207">
        <v>0</v>
      </c>
      <c r="W207">
        <v>0</v>
      </c>
      <c r="X207">
        <v>0</v>
      </c>
      <c r="Y207">
        <v>1</v>
      </c>
      <c r="Z207">
        <v>1</v>
      </c>
      <c r="AA207">
        <v>1</v>
      </c>
      <c r="AB207" t="s">
        <v>138</v>
      </c>
      <c r="AC207" t="s">
        <v>138</v>
      </c>
    </row>
    <row r="208" spans="1:29" x14ac:dyDescent="0.3">
      <c r="A208" t="s">
        <v>8522</v>
      </c>
      <c r="B208">
        <v>425</v>
      </c>
      <c r="C208" t="s">
        <v>9390</v>
      </c>
      <c r="E208" t="s">
        <v>4880</v>
      </c>
      <c r="F208" t="s">
        <v>6580</v>
      </c>
      <c r="G208" t="s">
        <v>2357</v>
      </c>
      <c r="J208" t="s">
        <v>5251</v>
      </c>
      <c r="K208" t="s">
        <v>5366</v>
      </c>
      <c r="L208">
        <v>2</v>
      </c>
      <c r="M208">
        <v>2</v>
      </c>
      <c r="N208">
        <v>1</v>
      </c>
      <c r="O208">
        <v>2</v>
      </c>
      <c r="P208">
        <v>3</v>
      </c>
      <c r="Q208">
        <v>1</v>
      </c>
      <c r="R208">
        <v>3</v>
      </c>
      <c r="S208">
        <v>1</v>
      </c>
      <c r="T208">
        <v>1</v>
      </c>
      <c r="U208">
        <v>3</v>
      </c>
      <c r="V208">
        <v>1</v>
      </c>
      <c r="W208">
        <v>1</v>
      </c>
      <c r="X208">
        <v>1</v>
      </c>
      <c r="Y208">
        <v>1</v>
      </c>
      <c r="Z208">
        <v>2</v>
      </c>
      <c r="AA208">
        <v>1</v>
      </c>
      <c r="AB208" t="s">
        <v>8523</v>
      </c>
      <c r="AC208" t="s">
        <v>8524</v>
      </c>
    </row>
    <row r="209" spans="1:29" x14ac:dyDescent="0.3">
      <c r="A209" t="s">
        <v>7754</v>
      </c>
      <c r="B209">
        <v>961</v>
      </c>
      <c r="C209" t="s">
        <v>7755</v>
      </c>
      <c r="E209" t="s">
        <v>5123</v>
      </c>
      <c r="F209" t="s">
        <v>7750</v>
      </c>
      <c r="G209" t="s">
        <v>7756</v>
      </c>
      <c r="I209" t="s">
        <v>4883</v>
      </c>
      <c r="J209" t="s">
        <v>4883</v>
      </c>
      <c r="K209" t="s">
        <v>5126</v>
      </c>
      <c r="L209">
        <v>1</v>
      </c>
      <c r="M209">
        <v>1</v>
      </c>
      <c r="N209">
        <v>1</v>
      </c>
      <c r="O209">
        <v>1</v>
      </c>
      <c r="P209">
        <v>2</v>
      </c>
      <c r="Q209">
        <v>1</v>
      </c>
      <c r="R209">
        <v>1</v>
      </c>
      <c r="S209">
        <v>1</v>
      </c>
      <c r="T209">
        <v>1</v>
      </c>
      <c r="U209">
        <v>1</v>
      </c>
      <c r="V209">
        <v>0</v>
      </c>
      <c r="W209">
        <v>0</v>
      </c>
      <c r="X209">
        <v>0</v>
      </c>
      <c r="Y209">
        <v>1</v>
      </c>
      <c r="Z209">
        <v>0</v>
      </c>
      <c r="AA209">
        <v>1</v>
      </c>
      <c r="AB209" t="s">
        <v>138</v>
      </c>
      <c r="AC209" t="s">
        <v>138</v>
      </c>
    </row>
    <row r="210" spans="1:29" x14ac:dyDescent="0.3">
      <c r="A210" t="s">
        <v>8525</v>
      </c>
      <c r="C210" t="s">
        <v>9391</v>
      </c>
      <c r="E210" t="s">
        <v>9329</v>
      </c>
      <c r="F210" t="s">
        <v>7750</v>
      </c>
      <c r="G210" t="s">
        <v>4561</v>
      </c>
      <c r="AB210" t="s">
        <v>138</v>
      </c>
      <c r="AC210" t="s">
        <v>138</v>
      </c>
    </row>
    <row r="211" spans="1:29" x14ac:dyDescent="0.3">
      <c r="A211" t="s">
        <v>8526</v>
      </c>
      <c r="C211" t="s">
        <v>9392</v>
      </c>
      <c r="E211" t="s">
        <v>5062</v>
      </c>
      <c r="F211" t="s">
        <v>7750</v>
      </c>
      <c r="G211" t="s">
        <v>2844</v>
      </c>
      <c r="H211" t="s">
        <v>8527</v>
      </c>
      <c r="K211" t="s">
        <v>4981</v>
      </c>
      <c r="L211">
        <v>2</v>
      </c>
      <c r="M211">
        <v>2</v>
      </c>
      <c r="N211">
        <v>1</v>
      </c>
      <c r="O211">
        <v>3</v>
      </c>
      <c r="P211">
        <v>1</v>
      </c>
      <c r="Q211">
        <v>1</v>
      </c>
      <c r="R211">
        <v>3</v>
      </c>
      <c r="S211">
        <v>1</v>
      </c>
      <c r="T211">
        <v>1</v>
      </c>
      <c r="U211">
        <v>2</v>
      </c>
      <c r="V211">
        <v>1</v>
      </c>
      <c r="W211">
        <v>1</v>
      </c>
      <c r="X211">
        <v>1</v>
      </c>
      <c r="Y211">
        <v>2</v>
      </c>
      <c r="Z211">
        <v>1</v>
      </c>
      <c r="AA211">
        <v>1</v>
      </c>
      <c r="AB211" t="s">
        <v>8528</v>
      </c>
      <c r="AC211" t="s">
        <v>8529</v>
      </c>
    </row>
    <row r="212" spans="1:29" x14ac:dyDescent="0.3">
      <c r="A212" t="s">
        <v>8530</v>
      </c>
      <c r="C212" t="s">
        <v>9393</v>
      </c>
      <c r="E212" t="s">
        <v>8469</v>
      </c>
      <c r="F212" t="s">
        <v>6580</v>
      </c>
      <c r="G212" t="s">
        <v>3564</v>
      </c>
      <c r="K212" t="s">
        <v>4883</v>
      </c>
      <c r="L212">
        <v>1</v>
      </c>
      <c r="M212">
        <v>1</v>
      </c>
      <c r="N212">
        <v>1</v>
      </c>
      <c r="O212">
        <v>1</v>
      </c>
      <c r="P212">
        <v>1</v>
      </c>
      <c r="Q212">
        <v>1</v>
      </c>
      <c r="R212">
        <v>1</v>
      </c>
      <c r="S212">
        <v>1</v>
      </c>
      <c r="T212">
        <v>1</v>
      </c>
      <c r="U212">
        <v>1</v>
      </c>
      <c r="V212">
        <v>0</v>
      </c>
      <c r="W212">
        <v>0</v>
      </c>
      <c r="X212">
        <v>1</v>
      </c>
      <c r="Y212">
        <v>2</v>
      </c>
      <c r="Z212">
        <v>1</v>
      </c>
      <c r="AA212">
        <v>1</v>
      </c>
      <c r="AB212" t="s">
        <v>138</v>
      </c>
      <c r="AC212" t="s">
        <v>138</v>
      </c>
    </row>
    <row r="213" spans="1:29" x14ac:dyDescent="0.3">
      <c r="A213" t="s">
        <v>8531</v>
      </c>
      <c r="C213" t="s">
        <v>9394</v>
      </c>
      <c r="E213" t="s">
        <v>9313</v>
      </c>
      <c r="F213" t="s">
        <v>7750</v>
      </c>
      <c r="G213" t="s">
        <v>3564</v>
      </c>
      <c r="I213" t="s">
        <v>4883</v>
      </c>
      <c r="J213" t="s">
        <v>4883</v>
      </c>
      <c r="L213">
        <v>1</v>
      </c>
      <c r="M213">
        <v>1</v>
      </c>
      <c r="N213">
        <v>1</v>
      </c>
      <c r="O213">
        <v>1</v>
      </c>
      <c r="P213">
        <v>2</v>
      </c>
      <c r="Q213">
        <v>1</v>
      </c>
      <c r="R213">
        <v>1</v>
      </c>
      <c r="S213">
        <v>1</v>
      </c>
      <c r="T213">
        <v>1</v>
      </c>
      <c r="U213">
        <v>1</v>
      </c>
      <c r="V213">
        <v>1</v>
      </c>
      <c r="W213">
        <v>1</v>
      </c>
      <c r="X213">
        <v>1</v>
      </c>
      <c r="Y213">
        <v>1</v>
      </c>
      <c r="Z213">
        <v>1</v>
      </c>
      <c r="AA213">
        <v>1</v>
      </c>
      <c r="AB213" t="s">
        <v>8532</v>
      </c>
      <c r="AC213" t="s">
        <v>8533</v>
      </c>
    </row>
    <row r="214" spans="1:29" x14ac:dyDescent="0.3">
      <c r="A214" t="s">
        <v>1658</v>
      </c>
      <c r="C214" t="s">
        <v>9395</v>
      </c>
      <c r="E214" t="s">
        <v>9313</v>
      </c>
      <c r="F214" t="s">
        <v>7750</v>
      </c>
      <c r="G214" t="s">
        <v>5042</v>
      </c>
      <c r="H214" t="s">
        <v>7751</v>
      </c>
      <c r="J214" t="s">
        <v>4883</v>
      </c>
      <c r="K214" t="s">
        <v>9396</v>
      </c>
      <c r="L214">
        <v>1</v>
      </c>
      <c r="M214">
        <v>1</v>
      </c>
      <c r="N214">
        <v>1</v>
      </c>
      <c r="O214">
        <v>1</v>
      </c>
      <c r="P214">
        <v>1</v>
      </c>
      <c r="Q214">
        <v>1</v>
      </c>
      <c r="R214">
        <v>2</v>
      </c>
      <c r="S214">
        <v>1</v>
      </c>
      <c r="T214">
        <v>1</v>
      </c>
      <c r="U214">
        <v>1</v>
      </c>
      <c r="V214">
        <v>0</v>
      </c>
      <c r="W214">
        <v>0</v>
      </c>
      <c r="X214">
        <v>0</v>
      </c>
      <c r="Y214">
        <v>1</v>
      </c>
      <c r="Z214">
        <v>1</v>
      </c>
      <c r="AA214">
        <v>1</v>
      </c>
      <c r="AB214" t="s">
        <v>138</v>
      </c>
      <c r="AC214" t="s">
        <v>138</v>
      </c>
    </row>
    <row r="215" spans="1:29" x14ac:dyDescent="0.3">
      <c r="A215" t="s">
        <v>8534</v>
      </c>
      <c r="C215" t="s">
        <v>9397</v>
      </c>
      <c r="E215" t="s">
        <v>9313</v>
      </c>
      <c r="F215" t="s">
        <v>7750</v>
      </c>
      <c r="G215" t="s">
        <v>5042</v>
      </c>
      <c r="H215" t="s">
        <v>7751</v>
      </c>
      <c r="J215" t="s">
        <v>5171</v>
      </c>
      <c r="K215" t="s">
        <v>5044</v>
      </c>
      <c r="L215">
        <v>1</v>
      </c>
      <c r="M215">
        <v>1</v>
      </c>
      <c r="N215">
        <v>1</v>
      </c>
      <c r="O215">
        <v>1</v>
      </c>
      <c r="P215">
        <v>1</v>
      </c>
      <c r="Q215">
        <v>1</v>
      </c>
      <c r="R215">
        <v>1</v>
      </c>
      <c r="S215">
        <v>1</v>
      </c>
      <c r="T215">
        <v>1</v>
      </c>
      <c r="U215">
        <v>1</v>
      </c>
      <c r="V215">
        <v>1</v>
      </c>
      <c r="W215">
        <v>0</v>
      </c>
      <c r="X215">
        <v>0</v>
      </c>
      <c r="Y215">
        <v>1</v>
      </c>
      <c r="Z215">
        <v>1</v>
      </c>
      <c r="AA215">
        <v>1</v>
      </c>
      <c r="AB215" t="s">
        <v>8535</v>
      </c>
      <c r="AC215" t="s">
        <v>138</v>
      </c>
    </row>
    <row r="216" spans="1:29" x14ac:dyDescent="0.3">
      <c r="A216" t="s">
        <v>1807</v>
      </c>
      <c r="C216" t="s">
        <v>9398</v>
      </c>
      <c r="E216" t="s">
        <v>9313</v>
      </c>
      <c r="F216" t="s">
        <v>7750</v>
      </c>
      <c r="G216" t="s">
        <v>5042</v>
      </c>
      <c r="H216" t="s">
        <v>7751</v>
      </c>
      <c r="I216" t="s">
        <v>4883</v>
      </c>
      <c r="J216" t="s">
        <v>4883</v>
      </c>
      <c r="K216" t="s">
        <v>5044</v>
      </c>
      <c r="L216">
        <v>1</v>
      </c>
      <c r="M216">
        <v>1</v>
      </c>
      <c r="N216">
        <v>1</v>
      </c>
      <c r="O216">
        <v>1</v>
      </c>
      <c r="P216">
        <v>1</v>
      </c>
      <c r="Q216">
        <v>1</v>
      </c>
      <c r="R216">
        <v>2</v>
      </c>
      <c r="S216">
        <v>1</v>
      </c>
      <c r="T216">
        <v>1</v>
      </c>
      <c r="U216">
        <v>2</v>
      </c>
      <c r="V216">
        <v>0</v>
      </c>
      <c r="W216">
        <v>0</v>
      </c>
      <c r="X216">
        <v>0</v>
      </c>
      <c r="Y216">
        <v>1</v>
      </c>
      <c r="Z216">
        <v>1</v>
      </c>
      <c r="AA216">
        <v>1</v>
      </c>
      <c r="AB216" t="s">
        <v>138</v>
      </c>
      <c r="AC216" t="s">
        <v>138</v>
      </c>
    </row>
    <row r="217" spans="1:29" x14ac:dyDescent="0.3">
      <c r="A217" t="s">
        <v>1808</v>
      </c>
      <c r="C217" t="s">
        <v>9399</v>
      </c>
      <c r="E217" t="s">
        <v>9313</v>
      </c>
      <c r="F217" t="s">
        <v>7750</v>
      </c>
      <c r="G217" t="s">
        <v>5042</v>
      </c>
      <c r="H217" t="s">
        <v>7751</v>
      </c>
      <c r="I217" t="s">
        <v>4883</v>
      </c>
      <c r="J217" t="s">
        <v>4883</v>
      </c>
      <c r="K217" t="s">
        <v>5044</v>
      </c>
      <c r="L217">
        <v>1</v>
      </c>
      <c r="M217">
        <v>1</v>
      </c>
      <c r="N217">
        <v>1</v>
      </c>
      <c r="O217">
        <v>1</v>
      </c>
      <c r="P217">
        <v>1</v>
      </c>
      <c r="Q217">
        <v>1</v>
      </c>
      <c r="R217">
        <v>1</v>
      </c>
      <c r="S217">
        <v>1</v>
      </c>
      <c r="T217">
        <v>1</v>
      </c>
      <c r="U217">
        <v>1</v>
      </c>
      <c r="V217">
        <v>0</v>
      </c>
      <c r="W217">
        <v>0</v>
      </c>
      <c r="X217">
        <v>0</v>
      </c>
      <c r="Y217">
        <v>1</v>
      </c>
      <c r="Z217">
        <v>1</v>
      </c>
      <c r="AA217">
        <v>1</v>
      </c>
      <c r="AB217" t="s">
        <v>138</v>
      </c>
      <c r="AC217" t="s">
        <v>138</v>
      </c>
    </row>
    <row r="218" spans="1:29" x14ac:dyDescent="0.3">
      <c r="A218" t="s">
        <v>8536</v>
      </c>
      <c r="C218" t="s">
        <v>9400</v>
      </c>
      <c r="E218" t="s">
        <v>5062</v>
      </c>
      <c r="F218" t="s">
        <v>7750</v>
      </c>
      <c r="G218" t="s">
        <v>4694</v>
      </c>
      <c r="H218" t="s">
        <v>4981</v>
      </c>
      <c r="L218">
        <v>2</v>
      </c>
      <c r="M218">
        <v>1</v>
      </c>
      <c r="N218">
        <v>1</v>
      </c>
      <c r="O218">
        <v>1</v>
      </c>
      <c r="P218">
        <v>1</v>
      </c>
      <c r="Q218">
        <v>1</v>
      </c>
      <c r="R218">
        <v>3</v>
      </c>
      <c r="S218">
        <v>1</v>
      </c>
      <c r="T218">
        <v>1</v>
      </c>
      <c r="U218">
        <v>1</v>
      </c>
      <c r="V218">
        <v>1</v>
      </c>
      <c r="W218">
        <v>1</v>
      </c>
      <c r="X218">
        <v>1</v>
      </c>
      <c r="Y218">
        <v>1</v>
      </c>
      <c r="Z218">
        <v>1</v>
      </c>
      <c r="AA218">
        <v>1</v>
      </c>
      <c r="AB218" t="s">
        <v>8537</v>
      </c>
      <c r="AC218" t="s">
        <v>8538</v>
      </c>
    </row>
    <row r="219" spans="1:29" x14ac:dyDescent="0.3">
      <c r="A219" t="s">
        <v>8539</v>
      </c>
      <c r="C219" t="s">
        <v>9401</v>
      </c>
      <c r="E219" t="s">
        <v>9329</v>
      </c>
      <c r="F219" t="s">
        <v>7750</v>
      </c>
      <c r="G219" t="s">
        <v>4694</v>
      </c>
      <c r="AB219" t="s">
        <v>138</v>
      </c>
      <c r="AC219" t="s">
        <v>138</v>
      </c>
    </row>
    <row r="220" spans="1:29" x14ac:dyDescent="0.3">
      <c r="A220" t="s">
        <v>8540</v>
      </c>
      <c r="C220" t="s">
        <v>9402</v>
      </c>
      <c r="E220" t="s">
        <v>8469</v>
      </c>
      <c r="F220" t="s">
        <v>6580</v>
      </c>
      <c r="J220" t="s">
        <v>4883</v>
      </c>
      <c r="L220">
        <v>1</v>
      </c>
      <c r="M220">
        <v>1</v>
      </c>
      <c r="N220">
        <v>1</v>
      </c>
      <c r="O220">
        <v>1</v>
      </c>
      <c r="P220">
        <v>2</v>
      </c>
      <c r="Q220">
        <v>1</v>
      </c>
      <c r="R220">
        <v>1</v>
      </c>
      <c r="S220">
        <v>1</v>
      </c>
      <c r="T220">
        <v>1</v>
      </c>
      <c r="U220">
        <v>1</v>
      </c>
      <c r="V220">
        <v>2</v>
      </c>
      <c r="W220">
        <v>1</v>
      </c>
      <c r="X220">
        <v>1</v>
      </c>
      <c r="Y220">
        <v>1</v>
      </c>
      <c r="Z220">
        <v>1</v>
      </c>
      <c r="AA220">
        <v>1</v>
      </c>
      <c r="AB220" t="s">
        <v>9403</v>
      </c>
      <c r="AC220" t="s">
        <v>8541</v>
      </c>
    </row>
    <row r="222" spans="1:29" x14ac:dyDescent="0.3">
      <c r="A222" t="s">
        <v>8393</v>
      </c>
      <c r="L222">
        <v>5</v>
      </c>
      <c r="M222">
        <v>1</v>
      </c>
      <c r="N222">
        <v>2</v>
      </c>
      <c r="O222">
        <v>2</v>
      </c>
      <c r="P222">
        <v>3</v>
      </c>
      <c r="Q222">
        <v>2</v>
      </c>
      <c r="R222">
        <v>8</v>
      </c>
      <c r="S222">
        <v>1</v>
      </c>
      <c r="T222">
        <v>2</v>
      </c>
      <c r="U222">
        <v>5</v>
      </c>
      <c r="V222">
        <v>0</v>
      </c>
      <c r="W222">
        <v>3</v>
      </c>
      <c r="X222">
        <v>2</v>
      </c>
      <c r="Y222">
        <v>1</v>
      </c>
      <c r="Z222">
        <v>2</v>
      </c>
      <c r="AA222">
        <v>2</v>
      </c>
    </row>
    <row r="223" spans="1:29" x14ac:dyDescent="0.3">
      <c r="A223" t="s">
        <v>8542</v>
      </c>
      <c r="C223" t="s">
        <v>9404</v>
      </c>
      <c r="E223" t="s">
        <v>5062</v>
      </c>
      <c r="F223" t="s">
        <v>9405</v>
      </c>
      <c r="G223" t="s">
        <v>4979</v>
      </c>
      <c r="K223" t="s">
        <v>4981</v>
      </c>
      <c r="L223">
        <v>5</v>
      </c>
      <c r="M223">
        <v>1</v>
      </c>
      <c r="N223">
        <v>2</v>
      </c>
      <c r="O223">
        <v>2</v>
      </c>
      <c r="P223">
        <v>3</v>
      </c>
      <c r="Q223">
        <v>2</v>
      </c>
      <c r="R223">
        <v>8</v>
      </c>
      <c r="S223">
        <v>1</v>
      </c>
      <c r="T223">
        <v>2</v>
      </c>
      <c r="U223">
        <v>5</v>
      </c>
      <c r="V223">
        <v>0</v>
      </c>
      <c r="W223">
        <v>3</v>
      </c>
      <c r="X223">
        <v>2</v>
      </c>
      <c r="Y223">
        <v>1</v>
      </c>
      <c r="Z223">
        <v>2</v>
      </c>
      <c r="AA223">
        <v>2</v>
      </c>
      <c r="AB223" t="s">
        <v>138</v>
      </c>
      <c r="AC223" t="s">
        <v>9406</v>
      </c>
    </row>
    <row r="225" spans="1:29" x14ac:dyDescent="0.3">
      <c r="A225" t="s">
        <v>8394</v>
      </c>
      <c r="L225">
        <v>5</v>
      </c>
      <c r="M225">
        <v>5</v>
      </c>
      <c r="N225">
        <v>5</v>
      </c>
      <c r="O225">
        <v>5</v>
      </c>
      <c r="P225">
        <v>5</v>
      </c>
      <c r="Q225">
        <v>5</v>
      </c>
      <c r="R225">
        <v>5</v>
      </c>
      <c r="S225">
        <v>6</v>
      </c>
      <c r="T225">
        <v>4</v>
      </c>
      <c r="U225">
        <v>7</v>
      </c>
      <c r="V225">
        <v>0</v>
      </c>
      <c r="W225">
        <v>0</v>
      </c>
      <c r="X225">
        <v>3</v>
      </c>
      <c r="Y225">
        <v>4</v>
      </c>
      <c r="Z225">
        <v>6</v>
      </c>
      <c r="AA225">
        <v>5</v>
      </c>
    </row>
    <row r="226" spans="1:29" x14ac:dyDescent="0.3">
      <c r="A226" t="s">
        <v>6585</v>
      </c>
      <c r="B226">
        <v>380</v>
      </c>
      <c r="C226" t="s">
        <v>5083</v>
      </c>
      <c r="E226" t="s">
        <v>6413</v>
      </c>
      <c r="F226" t="s">
        <v>5084</v>
      </c>
      <c r="G226" t="s">
        <v>2014</v>
      </c>
      <c r="I226" t="s">
        <v>4883</v>
      </c>
      <c r="J226" t="s">
        <v>4883</v>
      </c>
      <c r="K226" t="s">
        <v>5126</v>
      </c>
      <c r="L226">
        <v>2</v>
      </c>
      <c r="M226">
        <v>2</v>
      </c>
      <c r="N226">
        <v>2</v>
      </c>
      <c r="O226">
        <v>2</v>
      </c>
      <c r="P226">
        <v>2</v>
      </c>
      <c r="Q226">
        <v>2</v>
      </c>
      <c r="R226">
        <v>2</v>
      </c>
      <c r="S226">
        <v>3</v>
      </c>
      <c r="T226">
        <v>1</v>
      </c>
      <c r="U226">
        <v>2</v>
      </c>
      <c r="V226">
        <v>0</v>
      </c>
      <c r="W226">
        <v>0</v>
      </c>
      <c r="X226">
        <v>1</v>
      </c>
      <c r="Y226">
        <v>1</v>
      </c>
      <c r="Z226">
        <v>2</v>
      </c>
      <c r="AA226">
        <v>2</v>
      </c>
      <c r="AB226" t="s">
        <v>138</v>
      </c>
      <c r="AC226" t="s">
        <v>138</v>
      </c>
    </row>
    <row r="227" spans="1:29" x14ac:dyDescent="0.3">
      <c r="A227" t="s">
        <v>6589</v>
      </c>
      <c r="B227">
        <v>393</v>
      </c>
      <c r="C227" t="s">
        <v>5083</v>
      </c>
      <c r="E227" t="s">
        <v>6417</v>
      </c>
      <c r="F227" t="s">
        <v>5084</v>
      </c>
      <c r="G227" t="s">
        <v>2116</v>
      </c>
      <c r="I227" t="s">
        <v>4883</v>
      </c>
      <c r="J227" t="s">
        <v>5171</v>
      </c>
      <c r="K227" t="s">
        <v>4883</v>
      </c>
      <c r="L227">
        <v>2</v>
      </c>
      <c r="M227">
        <v>2</v>
      </c>
      <c r="N227">
        <v>2</v>
      </c>
      <c r="O227">
        <v>2</v>
      </c>
      <c r="P227">
        <v>2</v>
      </c>
      <c r="Q227">
        <v>2</v>
      </c>
      <c r="R227">
        <v>2</v>
      </c>
      <c r="S227">
        <v>3</v>
      </c>
      <c r="T227">
        <v>1</v>
      </c>
      <c r="U227">
        <v>2</v>
      </c>
      <c r="V227">
        <v>0</v>
      </c>
      <c r="W227">
        <v>0</v>
      </c>
      <c r="X227">
        <v>1</v>
      </c>
      <c r="Y227">
        <v>1</v>
      </c>
      <c r="Z227">
        <v>2</v>
      </c>
      <c r="AA227">
        <v>2</v>
      </c>
      <c r="AB227" t="s">
        <v>138</v>
      </c>
      <c r="AC227" t="s">
        <v>138</v>
      </c>
    </row>
    <row r="228" spans="1:29" x14ac:dyDescent="0.3">
      <c r="A228" t="s">
        <v>6590</v>
      </c>
      <c r="B228">
        <v>321</v>
      </c>
      <c r="C228" t="s">
        <v>5083</v>
      </c>
      <c r="E228" t="s">
        <v>6179</v>
      </c>
      <c r="F228" t="s">
        <v>5084</v>
      </c>
      <c r="G228" t="s">
        <v>2116</v>
      </c>
      <c r="K228" t="s">
        <v>4883</v>
      </c>
      <c r="L228">
        <v>1</v>
      </c>
      <c r="M228">
        <v>1</v>
      </c>
      <c r="N228">
        <v>1</v>
      </c>
      <c r="O228">
        <v>1</v>
      </c>
      <c r="P228">
        <v>1</v>
      </c>
      <c r="Q228">
        <v>1</v>
      </c>
      <c r="R228">
        <v>1</v>
      </c>
      <c r="S228">
        <v>1</v>
      </c>
      <c r="T228">
        <v>1</v>
      </c>
      <c r="U228">
        <v>1</v>
      </c>
      <c r="V228">
        <v>0</v>
      </c>
      <c r="W228">
        <v>0</v>
      </c>
      <c r="X228">
        <v>1</v>
      </c>
      <c r="Y228">
        <v>1</v>
      </c>
      <c r="Z228">
        <v>2</v>
      </c>
      <c r="AA228">
        <v>1</v>
      </c>
      <c r="AB228" t="s">
        <v>138</v>
      </c>
      <c r="AC228" t="s">
        <v>138</v>
      </c>
    </row>
    <row r="229" spans="1:29" x14ac:dyDescent="0.3">
      <c r="A229" t="s">
        <v>6591</v>
      </c>
      <c r="B229">
        <v>359</v>
      </c>
      <c r="C229" t="s">
        <v>5083</v>
      </c>
      <c r="E229" t="s">
        <v>6547</v>
      </c>
      <c r="F229" t="s">
        <v>5084</v>
      </c>
      <c r="G229" t="s">
        <v>2116</v>
      </c>
      <c r="I229" t="s">
        <v>4883</v>
      </c>
      <c r="J229" t="s">
        <v>4883</v>
      </c>
      <c r="L229">
        <v>1</v>
      </c>
      <c r="M229">
        <v>1</v>
      </c>
      <c r="N229">
        <v>1</v>
      </c>
      <c r="O229">
        <v>1</v>
      </c>
      <c r="P229">
        <v>1</v>
      </c>
      <c r="Q229">
        <v>1</v>
      </c>
      <c r="R229">
        <v>1</v>
      </c>
      <c r="S229">
        <v>1</v>
      </c>
      <c r="T229">
        <v>1</v>
      </c>
      <c r="U229">
        <v>3</v>
      </c>
      <c r="V229">
        <v>0</v>
      </c>
      <c r="W229">
        <v>0</v>
      </c>
      <c r="X229">
        <v>1</v>
      </c>
      <c r="Y229">
        <v>1</v>
      </c>
      <c r="Z229">
        <v>1</v>
      </c>
      <c r="AA229">
        <v>1</v>
      </c>
      <c r="AB229" t="s">
        <v>138</v>
      </c>
      <c r="AC229" t="s">
        <v>138</v>
      </c>
    </row>
    <row r="230" spans="1:29" x14ac:dyDescent="0.3">
      <c r="A230" t="s">
        <v>5082</v>
      </c>
      <c r="B230">
        <v>362</v>
      </c>
      <c r="C230" t="s">
        <v>5083</v>
      </c>
      <c r="E230" t="s">
        <v>4891</v>
      </c>
      <c r="F230" t="s">
        <v>5084</v>
      </c>
      <c r="G230" t="s">
        <v>2116</v>
      </c>
      <c r="I230" t="s">
        <v>4883</v>
      </c>
      <c r="J230" t="s">
        <v>4883</v>
      </c>
      <c r="K230" t="s">
        <v>4946</v>
      </c>
      <c r="L230">
        <v>1</v>
      </c>
      <c r="M230">
        <v>1</v>
      </c>
      <c r="N230">
        <v>1</v>
      </c>
      <c r="O230">
        <v>1</v>
      </c>
      <c r="P230">
        <v>1</v>
      </c>
      <c r="Q230">
        <v>1</v>
      </c>
      <c r="R230">
        <v>1</v>
      </c>
      <c r="S230">
        <v>1</v>
      </c>
      <c r="T230">
        <v>1</v>
      </c>
      <c r="U230">
        <v>1</v>
      </c>
      <c r="V230">
        <v>0</v>
      </c>
      <c r="W230">
        <v>0</v>
      </c>
      <c r="X230">
        <v>0</v>
      </c>
      <c r="Y230">
        <v>1</v>
      </c>
      <c r="Z230">
        <v>1</v>
      </c>
      <c r="AA230">
        <v>1</v>
      </c>
      <c r="AB230" t="s">
        <v>138</v>
      </c>
      <c r="AC230" t="s">
        <v>138</v>
      </c>
    </row>
    <row r="232" spans="1:29" x14ac:dyDescent="0.3">
      <c r="A232" t="s">
        <v>8395</v>
      </c>
      <c r="L232">
        <v>0</v>
      </c>
      <c r="M232">
        <v>0</v>
      </c>
      <c r="N232">
        <v>0</v>
      </c>
      <c r="O232">
        <v>0</v>
      </c>
      <c r="P232">
        <v>0</v>
      </c>
      <c r="Q232">
        <v>0</v>
      </c>
      <c r="R232">
        <v>0</v>
      </c>
      <c r="S232">
        <v>0</v>
      </c>
      <c r="T232">
        <v>0</v>
      </c>
      <c r="U232">
        <v>0</v>
      </c>
      <c r="V232">
        <v>0</v>
      </c>
      <c r="W232">
        <v>0</v>
      </c>
      <c r="X232">
        <v>0</v>
      </c>
      <c r="Y232">
        <v>0</v>
      </c>
      <c r="Z232">
        <v>0</v>
      </c>
      <c r="AA232">
        <v>0</v>
      </c>
    </row>
    <row r="233" spans="1:29" x14ac:dyDescent="0.3">
      <c r="A233" t="s">
        <v>1283</v>
      </c>
      <c r="B233">
        <v>255</v>
      </c>
      <c r="C233" t="s">
        <v>7757</v>
      </c>
      <c r="E233" t="s">
        <v>5123</v>
      </c>
      <c r="F233" t="s">
        <v>7758</v>
      </c>
      <c r="G233" t="s">
        <v>4201</v>
      </c>
      <c r="I233" t="s">
        <v>4883</v>
      </c>
      <c r="J233" t="s">
        <v>4883</v>
      </c>
      <c r="K233" t="s">
        <v>5126</v>
      </c>
      <c r="AB233" t="s">
        <v>138</v>
      </c>
      <c r="AC233" t="s">
        <v>138</v>
      </c>
    </row>
    <row r="235" spans="1:29" x14ac:dyDescent="0.3">
      <c r="A235" t="s">
        <v>8396</v>
      </c>
      <c r="L235">
        <v>27</v>
      </c>
      <c r="M235">
        <v>35</v>
      </c>
      <c r="N235">
        <v>26</v>
      </c>
      <c r="O235">
        <v>30</v>
      </c>
      <c r="P235">
        <v>34</v>
      </c>
      <c r="Q235">
        <v>26</v>
      </c>
      <c r="R235">
        <v>40</v>
      </c>
      <c r="S235">
        <v>30</v>
      </c>
      <c r="T235">
        <v>24</v>
      </c>
      <c r="U235">
        <v>32</v>
      </c>
      <c r="V235">
        <v>10</v>
      </c>
      <c r="W235">
        <v>9</v>
      </c>
      <c r="X235">
        <v>17</v>
      </c>
      <c r="Y235">
        <v>30</v>
      </c>
      <c r="Z235">
        <v>24</v>
      </c>
      <c r="AA235">
        <v>24</v>
      </c>
    </row>
    <row r="236" spans="1:29" x14ac:dyDescent="0.3">
      <c r="A236" t="s">
        <v>1829</v>
      </c>
      <c r="B236">
        <v>614</v>
      </c>
      <c r="C236" t="s">
        <v>9407</v>
      </c>
      <c r="E236" t="s">
        <v>5123</v>
      </c>
      <c r="F236" t="s">
        <v>6594</v>
      </c>
      <c r="G236" t="s">
        <v>6595</v>
      </c>
      <c r="I236" t="s">
        <v>4883</v>
      </c>
      <c r="J236" t="s">
        <v>5251</v>
      </c>
      <c r="K236" t="s">
        <v>4883</v>
      </c>
      <c r="L236">
        <v>1</v>
      </c>
      <c r="M236">
        <v>1</v>
      </c>
      <c r="N236">
        <v>1</v>
      </c>
      <c r="O236">
        <v>1</v>
      </c>
      <c r="P236">
        <v>1</v>
      </c>
      <c r="Q236">
        <v>1</v>
      </c>
      <c r="R236">
        <v>1</v>
      </c>
      <c r="S236">
        <v>1</v>
      </c>
      <c r="T236">
        <v>1</v>
      </c>
      <c r="U236">
        <v>1</v>
      </c>
      <c r="V236">
        <v>0</v>
      </c>
      <c r="W236">
        <v>0</v>
      </c>
      <c r="X236">
        <v>0</v>
      </c>
      <c r="Y236">
        <v>1</v>
      </c>
      <c r="Z236">
        <v>1</v>
      </c>
      <c r="AA236">
        <v>1</v>
      </c>
      <c r="AB236" t="s">
        <v>138</v>
      </c>
      <c r="AC236" t="s">
        <v>138</v>
      </c>
    </row>
    <row r="237" spans="1:29" x14ac:dyDescent="0.3">
      <c r="A237" t="s">
        <v>8543</v>
      </c>
      <c r="B237">
        <v>711</v>
      </c>
      <c r="C237" t="s">
        <v>9408</v>
      </c>
      <c r="E237" t="s">
        <v>4880</v>
      </c>
      <c r="F237" t="s">
        <v>6594</v>
      </c>
      <c r="G237" t="s">
        <v>2321</v>
      </c>
      <c r="I237" t="s">
        <v>4883</v>
      </c>
      <c r="J237" t="s">
        <v>4883</v>
      </c>
      <c r="K237" t="s">
        <v>5339</v>
      </c>
      <c r="L237">
        <v>1</v>
      </c>
      <c r="M237">
        <v>1</v>
      </c>
      <c r="N237">
        <v>1</v>
      </c>
      <c r="O237">
        <v>1</v>
      </c>
      <c r="P237">
        <v>2</v>
      </c>
      <c r="Q237">
        <v>1</v>
      </c>
      <c r="R237">
        <v>1</v>
      </c>
      <c r="S237">
        <v>1</v>
      </c>
      <c r="T237">
        <v>1</v>
      </c>
      <c r="U237">
        <v>2</v>
      </c>
      <c r="V237">
        <v>0</v>
      </c>
      <c r="W237">
        <v>0</v>
      </c>
      <c r="X237">
        <v>1</v>
      </c>
      <c r="Y237">
        <v>1</v>
      </c>
      <c r="Z237">
        <v>1</v>
      </c>
      <c r="AA237">
        <v>1</v>
      </c>
      <c r="AB237" t="s">
        <v>138</v>
      </c>
      <c r="AC237" t="s">
        <v>138</v>
      </c>
    </row>
    <row r="238" spans="1:29" x14ac:dyDescent="0.3">
      <c r="A238" t="s">
        <v>1806</v>
      </c>
      <c r="B238">
        <v>471</v>
      </c>
      <c r="C238" t="s">
        <v>6637</v>
      </c>
      <c r="E238" t="s">
        <v>5123</v>
      </c>
      <c r="F238" t="s">
        <v>8544</v>
      </c>
      <c r="G238" t="s">
        <v>6595</v>
      </c>
      <c r="H238" t="s">
        <v>8060</v>
      </c>
      <c r="I238" t="s">
        <v>4883</v>
      </c>
      <c r="J238" t="s">
        <v>4883</v>
      </c>
      <c r="K238" t="s">
        <v>9409</v>
      </c>
      <c r="L238">
        <v>1</v>
      </c>
      <c r="M238">
        <v>1</v>
      </c>
      <c r="N238">
        <v>1</v>
      </c>
      <c r="O238">
        <v>1</v>
      </c>
      <c r="P238">
        <v>1</v>
      </c>
      <c r="Q238">
        <v>1</v>
      </c>
      <c r="R238">
        <v>1</v>
      </c>
      <c r="S238">
        <v>1</v>
      </c>
      <c r="T238">
        <v>1</v>
      </c>
      <c r="U238">
        <v>1</v>
      </c>
      <c r="V238">
        <v>0</v>
      </c>
      <c r="W238">
        <v>0</v>
      </c>
      <c r="X238">
        <v>0</v>
      </c>
      <c r="Y238">
        <v>1</v>
      </c>
      <c r="Z238">
        <v>1</v>
      </c>
      <c r="AA238">
        <v>1</v>
      </c>
      <c r="AB238" t="s">
        <v>138</v>
      </c>
      <c r="AC238" t="s">
        <v>138</v>
      </c>
    </row>
    <row r="239" spans="1:29" x14ac:dyDescent="0.3">
      <c r="A239" t="s">
        <v>8545</v>
      </c>
      <c r="B239">
        <v>326</v>
      </c>
      <c r="C239" t="s">
        <v>9410</v>
      </c>
      <c r="E239" t="s">
        <v>5123</v>
      </c>
      <c r="F239" t="s">
        <v>6594</v>
      </c>
      <c r="G239" t="s">
        <v>6595</v>
      </c>
      <c r="H239" t="s">
        <v>5171</v>
      </c>
      <c r="J239" t="s">
        <v>4883</v>
      </c>
      <c r="K239" t="s">
        <v>5126</v>
      </c>
      <c r="L239">
        <v>1</v>
      </c>
      <c r="M239">
        <v>1</v>
      </c>
      <c r="N239">
        <v>2</v>
      </c>
      <c r="O239">
        <v>1</v>
      </c>
      <c r="P239">
        <v>1</v>
      </c>
      <c r="Q239">
        <v>3</v>
      </c>
      <c r="R239">
        <v>1</v>
      </c>
      <c r="S239">
        <v>1</v>
      </c>
      <c r="T239">
        <v>1</v>
      </c>
      <c r="U239">
        <v>1</v>
      </c>
      <c r="V239">
        <v>1</v>
      </c>
      <c r="W239">
        <v>0</v>
      </c>
      <c r="X239">
        <v>1</v>
      </c>
      <c r="Y239">
        <v>1</v>
      </c>
      <c r="Z239">
        <v>1</v>
      </c>
      <c r="AA239">
        <v>1</v>
      </c>
      <c r="AB239" t="s">
        <v>8546</v>
      </c>
      <c r="AC239" t="s">
        <v>138</v>
      </c>
    </row>
    <row r="240" spans="1:29" x14ac:dyDescent="0.3">
      <c r="A240" t="s">
        <v>6592</v>
      </c>
      <c r="B240">
        <v>611</v>
      </c>
      <c r="C240" t="s">
        <v>6593</v>
      </c>
      <c r="E240" t="s">
        <v>6547</v>
      </c>
      <c r="F240" t="s">
        <v>6594</v>
      </c>
      <c r="G240" t="s">
        <v>6595</v>
      </c>
      <c r="K240" t="s">
        <v>4883</v>
      </c>
      <c r="L240">
        <v>1</v>
      </c>
      <c r="M240">
        <v>2</v>
      </c>
      <c r="N240">
        <v>1</v>
      </c>
      <c r="O240">
        <v>2</v>
      </c>
      <c r="P240">
        <v>1</v>
      </c>
      <c r="Q240">
        <v>2</v>
      </c>
      <c r="R240">
        <v>2</v>
      </c>
      <c r="S240">
        <v>2</v>
      </c>
      <c r="T240">
        <v>1</v>
      </c>
      <c r="U240">
        <v>2</v>
      </c>
      <c r="V240">
        <v>0</v>
      </c>
      <c r="W240">
        <v>0</v>
      </c>
      <c r="X240">
        <v>1</v>
      </c>
      <c r="Y240">
        <v>2</v>
      </c>
      <c r="Z240">
        <v>2</v>
      </c>
      <c r="AA240">
        <v>1</v>
      </c>
      <c r="AB240" t="s">
        <v>138</v>
      </c>
      <c r="AC240" t="s">
        <v>138</v>
      </c>
    </row>
    <row r="241" spans="1:29" x14ac:dyDescent="0.3">
      <c r="A241" t="s">
        <v>8547</v>
      </c>
      <c r="C241" t="s">
        <v>9411</v>
      </c>
      <c r="E241" t="s">
        <v>9313</v>
      </c>
      <c r="F241" t="s">
        <v>6594</v>
      </c>
      <c r="G241" t="s">
        <v>2321</v>
      </c>
      <c r="I241" t="s">
        <v>4883</v>
      </c>
      <c r="J241" t="s">
        <v>4883</v>
      </c>
      <c r="K241" t="s">
        <v>5339</v>
      </c>
      <c r="L241">
        <v>1</v>
      </c>
      <c r="M241">
        <v>1</v>
      </c>
      <c r="N241">
        <v>1</v>
      </c>
      <c r="O241">
        <v>2</v>
      </c>
      <c r="P241">
        <v>1</v>
      </c>
      <c r="Q241">
        <v>1</v>
      </c>
      <c r="R241">
        <v>1</v>
      </c>
      <c r="S241">
        <v>1</v>
      </c>
      <c r="T241">
        <v>1</v>
      </c>
      <c r="U241">
        <v>1</v>
      </c>
      <c r="V241">
        <v>0</v>
      </c>
      <c r="W241">
        <v>0</v>
      </c>
      <c r="X241">
        <v>1</v>
      </c>
      <c r="Y241">
        <v>1</v>
      </c>
      <c r="Z241">
        <v>1</v>
      </c>
      <c r="AA241">
        <v>1</v>
      </c>
      <c r="AB241" t="s">
        <v>138</v>
      </c>
      <c r="AC241" t="s">
        <v>138</v>
      </c>
    </row>
    <row r="242" spans="1:29" x14ac:dyDescent="0.3">
      <c r="A242" t="s">
        <v>8548</v>
      </c>
      <c r="C242" t="s">
        <v>9412</v>
      </c>
      <c r="E242" t="s">
        <v>9313</v>
      </c>
      <c r="F242" t="s">
        <v>6594</v>
      </c>
      <c r="G242" t="s">
        <v>2321</v>
      </c>
      <c r="I242" t="s">
        <v>4883</v>
      </c>
      <c r="J242" t="s">
        <v>4883</v>
      </c>
      <c r="K242" t="s">
        <v>5339</v>
      </c>
      <c r="L242">
        <v>1</v>
      </c>
      <c r="M242">
        <v>1</v>
      </c>
      <c r="N242">
        <v>1</v>
      </c>
      <c r="O242">
        <v>1</v>
      </c>
      <c r="P242">
        <v>2</v>
      </c>
      <c r="Q242">
        <v>1</v>
      </c>
      <c r="R242">
        <v>1</v>
      </c>
      <c r="S242">
        <v>1</v>
      </c>
      <c r="T242">
        <v>0</v>
      </c>
      <c r="U242">
        <v>1</v>
      </c>
      <c r="V242">
        <v>0</v>
      </c>
      <c r="W242">
        <v>0</v>
      </c>
      <c r="X242">
        <v>1</v>
      </c>
      <c r="Y242">
        <v>1</v>
      </c>
      <c r="Z242">
        <v>1</v>
      </c>
      <c r="AA242">
        <v>1</v>
      </c>
      <c r="AB242" t="s">
        <v>138</v>
      </c>
      <c r="AC242" t="s">
        <v>138</v>
      </c>
    </row>
    <row r="243" spans="1:29" x14ac:dyDescent="0.3">
      <c r="A243" t="s">
        <v>8549</v>
      </c>
      <c r="C243" t="s">
        <v>9413</v>
      </c>
      <c r="E243" t="s">
        <v>9313</v>
      </c>
      <c r="F243" t="s">
        <v>6594</v>
      </c>
      <c r="G243" t="s">
        <v>2321</v>
      </c>
      <c r="I243" t="s">
        <v>4883</v>
      </c>
      <c r="J243" t="s">
        <v>4883</v>
      </c>
      <c r="K243" t="s">
        <v>5339</v>
      </c>
      <c r="L243">
        <v>1</v>
      </c>
      <c r="M243">
        <v>1</v>
      </c>
      <c r="N243">
        <v>1</v>
      </c>
      <c r="O243">
        <v>1</v>
      </c>
      <c r="P243">
        <v>1</v>
      </c>
      <c r="Q243">
        <v>1</v>
      </c>
      <c r="R243">
        <v>1</v>
      </c>
      <c r="S243">
        <v>1</v>
      </c>
      <c r="T243">
        <v>1</v>
      </c>
      <c r="U243">
        <v>1</v>
      </c>
      <c r="V243">
        <v>0</v>
      </c>
      <c r="W243">
        <v>0</v>
      </c>
      <c r="X243">
        <v>1</v>
      </c>
      <c r="Y243">
        <v>1</v>
      </c>
      <c r="Z243">
        <v>1</v>
      </c>
      <c r="AA243">
        <v>1</v>
      </c>
      <c r="AB243" t="s">
        <v>138</v>
      </c>
      <c r="AC243" t="s">
        <v>138</v>
      </c>
    </row>
    <row r="244" spans="1:29" x14ac:dyDescent="0.3">
      <c r="A244" t="s">
        <v>8550</v>
      </c>
      <c r="C244" t="s">
        <v>9414</v>
      </c>
      <c r="E244" t="s">
        <v>9313</v>
      </c>
      <c r="F244" t="s">
        <v>6594</v>
      </c>
      <c r="G244" t="s">
        <v>2321</v>
      </c>
      <c r="J244" t="s">
        <v>5171</v>
      </c>
      <c r="K244" t="s">
        <v>5339</v>
      </c>
      <c r="L244">
        <v>1</v>
      </c>
      <c r="M244">
        <v>1</v>
      </c>
      <c r="N244">
        <v>1</v>
      </c>
      <c r="O244">
        <v>2</v>
      </c>
      <c r="P244">
        <v>1</v>
      </c>
      <c r="Q244">
        <v>1</v>
      </c>
      <c r="R244">
        <v>1</v>
      </c>
      <c r="S244">
        <v>1</v>
      </c>
      <c r="T244">
        <v>1</v>
      </c>
      <c r="U244">
        <v>1</v>
      </c>
      <c r="V244">
        <v>0</v>
      </c>
      <c r="W244">
        <v>0</v>
      </c>
      <c r="X244">
        <v>1</v>
      </c>
      <c r="Y244">
        <v>1</v>
      </c>
      <c r="Z244">
        <v>1</v>
      </c>
      <c r="AA244">
        <v>1</v>
      </c>
      <c r="AB244" t="s">
        <v>138</v>
      </c>
      <c r="AC244" t="s">
        <v>138</v>
      </c>
    </row>
    <row r="245" spans="1:29" x14ac:dyDescent="0.3">
      <c r="A245" t="s">
        <v>8551</v>
      </c>
      <c r="C245" t="s">
        <v>9415</v>
      </c>
      <c r="E245" t="s">
        <v>9329</v>
      </c>
      <c r="F245" t="s">
        <v>6594</v>
      </c>
      <c r="G245" t="s">
        <v>2321</v>
      </c>
      <c r="L245">
        <v>2</v>
      </c>
      <c r="M245">
        <v>1</v>
      </c>
      <c r="N245">
        <v>1</v>
      </c>
      <c r="O245">
        <v>1</v>
      </c>
      <c r="P245">
        <v>1</v>
      </c>
      <c r="Q245">
        <v>1</v>
      </c>
      <c r="R245">
        <v>2</v>
      </c>
      <c r="S245">
        <v>1</v>
      </c>
      <c r="T245">
        <v>1</v>
      </c>
      <c r="U245">
        <v>2</v>
      </c>
      <c r="V245">
        <v>0</v>
      </c>
      <c r="W245">
        <v>0</v>
      </c>
      <c r="X245">
        <v>1</v>
      </c>
      <c r="Y245">
        <v>1</v>
      </c>
      <c r="Z245">
        <v>1</v>
      </c>
      <c r="AA245">
        <v>1</v>
      </c>
      <c r="AB245" t="s">
        <v>138</v>
      </c>
      <c r="AC245" t="s">
        <v>138</v>
      </c>
    </row>
    <row r="246" spans="1:29" x14ac:dyDescent="0.3">
      <c r="A246" t="s">
        <v>8552</v>
      </c>
      <c r="C246" t="s">
        <v>9416</v>
      </c>
      <c r="E246" t="s">
        <v>9329</v>
      </c>
      <c r="F246" t="s">
        <v>6594</v>
      </c>
      <c r="G246" t="s">
        <v>2321</v>
      </c>
      <c r="K246" t="s">
        <v>5339</v>
      </c>
      <c r="L246">
        <v>1</v>
      </c>
      <c r="M246">
        <v>1</v>
      </c>
      <c r="N246">
        <v>1</v>
      </c>
      <c r="O246">
        <v>1</v>
      </c>
      <c r="P246">
        <v>1</v>
      </c>
      <c r="Q246">
        <v>1</v>
      </c>
      <c r="R246">
        <v>2</v>
      </c>
      <c r="S246">
        <v>2</v>
      </c>
      <c r="T246">
        <v>1</v>
      </c>
      <c r="U246">
        <v>1</v>
      </c>
      <c r="V246">
        <v>0</v>
      </c>
      <c r="W246">
        <v>0</v>
      </c>
      <c r="X246">
        <v>1</v>
      </c>
      <c r="Y246">
        <v>1</v>
      </c>
      <c r="Z246">
        <v>0</v>
      </c>
      <c r="AA246">
        <v>1</v>
      </c>
      <c r="AB246" t="s">
        <v>138</v>
      </c>
      <c r="AC246" t="s">
        <v>138</v>
      </c>
    </row>
    <row r="247" spans="1:29" x14ac:dyDescent="0.3">
      <c r="A247" t="s">
        <v>8553</v>
      </c>
      <c r="C247" t="s">
        <v>9417</v>
      </c>
      <c r="E247" t="s">
        <v>9329</v>
      </c>
      <c r="F247" t="s">
        <v>6594</v>
      </c>
      <c r="G247" t="s">
        <v>2269</v>
      </c>
      <c r="L247">
        <v>1</v>
      </c>
      <c r="M247">
        <v>2</v>
      </c>
      <c r="N247">
        <v>1</v>
      </c>
      <c r="O247">
        <v>1</v>
      </c>
      <c r="P247">
        <v>1</v>
      </c>
      <c r="Q247">
        <v>1</v>
      </c>
      <c r="R247">
        <v>1</v>
      </c>
      <c r="S247">
        <v>1</v>
      </c>
      <c r="T247">
        <v>1</v>
      </c>
      <c r="U247">
        <v>1</v>
      </c>
      <c r="V247">
        <v>1</v>
      </c>
      <c r="W247">
        <v>1</v>
      </c>
      <c r="X247">
        <v>1</v>
      </c>
      <c r="Y247">
        <v>2</v>
      </c>
      <c r="Z247">
        <v>1</v>
      </c>
      <c r="AA247">
        <v>1</v>
      </c>
      <c r="AB247" t="s">
        <v>8554</v>
      </c>
      <c r="AC247" t="s">
        <v>8555</v>
      </c>
    </row>
    <row r="248" spans="1:29" x14ac:dyDescent="0.3">
      <c r="A248" t="s">
        <v>8556</v>
      </c>
      <c r="C248" t="s">
        <v>9417</v>
      </c>
      <c r="E248" t="s">
        <v>8469</v>
      </c>
      <c r="F248" t="s">
        <v>6594</v>
      </c>
      <c r="G248" t="s">
        <v>2269</v>
      </c>
      <c r="AB248" t="s">
        <v>138</v>
      </c>
      <c r="AC248" t="s">
        <v>138</v>
      </c>
    </row>
    <row r="249" spans="1:29" x14ac:dyDescent="0.3">
      <c r="A249" t="s">
        <v>8557</v>
      </c>
      <c r="C249" t="s">
        <v>9418</v>
      </c>
      <c r="E249" t="s">
        <v>9313</v>
      </c>
      <c r="F249" t="s">
        <v>6594</v>
      </c>
      <c r="G249" t="s">
        <v>2269</v>
      </c>
      <c r="H249" t="s">
        <v>8060</v>
      </c>
      <c r="I249" t="s">
        <v>4883</v>
      </c>
      <c r="J249" t="s">
        <v>4883</v>
      </c>
      <c r="L249">
        <v>1</v>
      </c>
      <c r="M249">
        <v>1</v>
      </c>
      <c r="N249">
        <v>1</v>
      </c>
      <c r="O249">
        <v>1</v>
      </c>
      <c r="P249">
        <v>8</v>
      </c>
      <c r="Q249">
        <v>1</v>
      </c>
      <c r="R249">
        <v>3</v>
      </c>
      <c r="S249">
        <v>1</v>
      </c>
      <c r="T249">
        <v>1</v>
      </c>
      <c r="U249">
        <v>2</v>
      </c>
      <c r="V249">
        <v>1</v>
      </c>
      <c r="W249">
        <v>1</v>
      </c>
      <c r="X249">
        <v>1</v>
      </c>
      <c r="Y249">
        <v>1</v>
      </c>
      <c r="Z249">
        <v>1</v>
      </c>
      <c r="AA249">
        <v>1</v>
      </c>
      <c r="AB249" t="s">
        <v>8558</v>
      </c>
      <c r="AC249" t="s">
        <v>8559</v>
      </c>
    </row>
    <row r="250" spans="1:29" x14ac:dyDescent="0.3">
      <c r="A250" t="s">
        <v>8560</v>
      </c>
      <c r="C250" t="s">
        <v>9417</v>
      </c>
      <c r="E250" t="s">
        <v>8469</v>
      </c>
      <c r="F250" t="s">
        <v>6594</v>
      </c>
      <c r="G250" t="s">
        <v>9419</v>
      </c>
      <c r="AB250" t="s">
        <v>138</v>
      </c>
      <c r="AC250" t="s">
        <v>138</v>
      </c>
    </row>
    <row r="251" spans="1:29" x14ac:dyDescent="0.3">
      <c r="A251" t="s">
        <v>8561</v>
      </c>
      <c r="C251" t="s">
        <v>9420</v>
      </c>
      <c r="E251" t="s">
        <v>9329</v>
      </c>
      <c r="F251" t="s">
        <v>6594</v>
      </c>
      <c r="G251" t="s">
        <v>9421</v>
      </c>
      <c r="L251">
        <v>3</v>
      </c>
      <c r="M251">
        <v>2</v>
      </c>
      <c r="N251">
        <v>1</v>
      </c>
      <c r="O251">
        <v>2</v>
      </c>
      <c r="P251">
        <v>1</v>
      </c>
      <c r="Q251">
        <v>1</v>
      </c>
      <c r="R251">
        <v>1</v>
      </c>
      <c r="S251">
        <v>1</v>
      </c>
      <c r="T251">
        <v>1</v>
      </c>
      <c r="U251">
        <v>1</v>
      </c>
      <c r="V251">
        <v>1</v>
      </c>
      <c r="W251">
        <v>1</v>
      </c>
      <c r="X251">
        <v>0</v>
      </c>
      <c r="Y251">
        <v>1</v>
      </c>
      <c r="Z251">
        <v>1</v>
      </c>
      <c r="AA251">
        <v>1</v>
      </c>
      <c r="AB251" t="s">
        <v>8562</v>
      </c>
      <c r="AC251" t="s">
        <v>8563</v>
      </c>
    </row>
    <row r="252" spans="1:29" x14ac:dyDescent="0.3">
      <c r="A252" t="s">
        <v>8564</v>
      </c>
      <c r="C252" t="s">
        <v>9422</v>
      </c>
      <c r="E252" t="s">
        <v>5062</v>
      </c>
      <c r="F252" t="s">
        <v>6594</v>
      </c>
      <c r="G252" t="s">
        <v>9423</v>
      </c>
      <c r="J252" t="s">
        <v>5251</v>
      </c>
      <c r="L252">
        <v>3</v>
      </c>
      <c r="M252">
        <v>1</v>
      </c>
      <c r="N252">
        <v>2</v>
      </c>
      <c r="O252">
        <v>3</v>
      </c>
      <c r="P252">
        <v>1</v>
      </c>
      <c r="Q252">
        <v>1</v>
      </c>
      <c r="R252">
        <v>7</v>
      </c>
      <c r="S252">
        <v>2</v>
      </c>
      <c r="T252">
        <v>1</v>
      </c>
      <c r="U252">
        <v>4</v>
      </c>
      <c r="V252">
        <v>1</v>
      </c>
      <c r="W252">
        <v>1</v>
      </c>
      <c r="X252">
        <v>1</v>
      </c>
      <c r="Y252">
        <v>3</v>
      </c>
      <c r="Z252">
        <v>2</v>
      </c>
      <c r="AA252">
        <v>0</v>
      </c>
      <c r="AB252" t="s">
        <v>8565</v>
      </c>
      <c r="AC252" t="s">
        <v>8566</v>
      </c>
    </row>
    <row r="253" spans="1:29" x14ac:dyDescent="0.3">
      <c r="A253" t="s">
        <v>8567</v>
      </c>
      <c r="C253" t="s">
        <v>9424</v>
      </c>
      <c r="E253" t="s">
        <v>9329</v>
      </c>
      <c r="F253" t="s">
        <v>6594</v>
      </c>
      <c r="G253" t="s">
        <v>9425</v>
      </c>
      <c r="J253" t="s">
        <v>5251</v>
      </c>
      <c r="L253">
        <v>2</v>
      </c>
      <c r="M253">
        <v>2</v>
      </c>
      <c r="N253">
        <v>2</v>
      </c>
      <c r="O253">
        <v>2</v>
      </c>
      <c r="P253">
        <v>3</v>
      </c>
      <c r="Q253">
        <v>3</v>
      </c>
      <c r="R253">
        <v>3</v>
      </c>
      <c r="S253">
        <v>1</v>
      </c>
      <c r="T253">
        <v>1</v>
      </c>
      <c r="U253">
        <v>3</v>
      </c>
      <c r="V253">
        <v>0</v>
      </c>
      <c r="W253">
        <v>0</v>
      </c>
      <c r="X253">
        <v>1</v>
      </c>
      <c r="Y253">
        <v>2</v>
      </c>
      <c r="Z253">
        <v>1</v>
      </c>
      <c r="AA253">
        <v>1</v>
      </c>
      <c r="AB253" t="s">
        <v>138</v>
      </c>
      <c r="AC253" t="s">
        <v>138</v>
      </c>
    </row>
    <row r="254" spans="1:29" x14ac:dyDescent="0.3">
      <c r="A254" t="s">
        <v>8568</v>
      </c>
      <c r="C254" t="s">
        <v>8569</v>
      </c>
      <c r="E254" t="s">
        <v>5062</v>
      </c>
      <c r="F254" t="s">
        <v>6594</v>
      </c>
      <c r="G254" t="s">
        <v>9426</v>
      </c>
      <c r="I254" t="s">
        <v>4883</v>
      </c>
      <c r="J254" t="s">
        <v>5251</v>
      </c>
      <c r="L254">
        <v>1</v>
      </c>
      <c r="M254">
        <v>3</v>
      </c>
      <c r="N254">
        <v>1</v>
      </c>
      <c r="O254">
        <v>3</v>
      </c>
      <c r="P254">
        <v>3</v>
      </c>
      <c r="Q254">
        <v>2</v>
      </c>
      <c r="R254">
        <v>3</v>
      </c>
      <c r="S254">
        <v>2</v>
      </c>
      <c r="T254">
        <v>2</v>
      </c>
      <c r="U254">
        <v>2</v>
      </c>
      <c r="V254">
        <v>0</v>
      </c>
      <c r="W254">
        <v>0</v>
      </c>
      <c r="X254">
        <v>2</v>
      </c>
      <c r="Y254">
        <v>2</v>
      </c>
      <c r="Z254">
        <v>2</v>
      </c>
      <c r="AA254">
        <v>2</v>
      </c>
      <c r="AB254" t="s">
        <v>138</v>
      </c>
      <c r="AC254" t="s">
        <v>138</v>
      </c>
    </row>
    <row r="255" spans="1:29" x14ac:dyDescent="0.3">
      <c r="A255" t="s">
        <v>8570</v>
      </c>
      <c r="C255" t="s">
        <v>9427</v>
      </c>
      <c r="E255" t="s">
        <v>5062</v>
      </c>
      <c r="F255" t="s">
        <v>6594</v>
      </c>
      <c r="G255" t="s">
        <v>9428</v>
      </c>
      <c r="J255" t="s">
        <v>5251</v>
      </c>
      <c r="L255">
        <v>2</v>
      </c>
      <c r="M255">
        <v>7</v>
      </c>
      <c r="N255">
        <v>3</v>
      </c>
      <c r="O255">
        <v>2</v>
      </c>
      <c r="P255">
        <v>2</v>
      </c>
      <c r="Q255">
        <v>1</v>
      </c>
      <c r="R255">
        <v>5</v>
      </c>
      <c r="S255">
        <v>7</v>
      </c>
      <c r="T255">
        <v>4</v>
      </c>
      <c r="U255">
        <v>2</v>
      </c>
      <c r="V255">
        <v>2</v>
      </c>
      <c r="W255">
        <v>3</v>
      </c>
      <c r="X255">
        <v>1</v>
      </c>
      <c r="Y255">
        <v>5</v>
      </c>
      <c r="Z255">
        <v>2</v>
      </c>
      <c r="AA255">
        <v>3</v>
      </c>
      <c r="AB255" t="s">
        <v>9429</v>
      </c>
      <c r="AC255" t="s">
        <v>9430</v>
      </c>
    </row>
    <row r="256" spans="1:29" x14ac:dyDescent="0.3">
      <c r="A256" t="s">
        <v>8571</v>
      </c>
      <c r="C256" t="s">
        <v>9431</v>
      </c>
      <c r="E256" t="s">
        <v>9329</v>
      </c>
      <c r="F256" t="s">
        <v>6594</v>
      </c>
      <c r="G256" t="s">
        <v>3281</v>
      </c>
      <c r="AB256" t="s">
        <v>138</v>
      </c>
      <c r="AC256" t="s">
        <v>138</v>
      </c>
    </row>
    <row r="257" spans="1:29" x14ac:dyDescent="0.3">
      <c r="A257" t="s">
        <v>8572</v>
      </c>
      <c r="C257" t="s">
        <v>9432</v>
      </c>
      <c r="E257" t="s">
        <v>8469</v>
      </c>
      <c r="F257" t="s">
        <v>9433</v>
      </c>
      <c r="G257" t="s">
        <v>2014</v>
      </c>
      <c r="I257" t="s">
        <v>4883</v>
      </c>
      <c r="J257" t="s">
        <v>4883</v>
      </c>
      <c r="L257">
        <v>1</v>
      </c>
      <c r="M257">
        <v>4</v>
      </c>
      <c r="N257">
        <v>2</v>
      </c>
      <c r="O257">
        <v>0</v>
      </c>
      <c r="P257">
        <v>1</v>
      </c>
      <c r="Q257">
        <v>1</v>
      </c>
      <c r="R257">
        <v>1</v>
      </c>
      <c r="S257">
        <v>1</v>
      </c>
      <c r="T257">
        <v>2</v>
      </c>
      <c r="U257">
        <v>1</v>
      </c>
      <c r="V257">
        <v>1</v>
      </c>
      <c r="W257">
        <v>1</v>
      </c>
      <c r="X257">
        <v>0</v>
      </c>
      <c r="Y257">
        <v>1</v>
      </c>
      <c r="Z257">
        <v>2</v>
      </c>
      <c r="AA257">
        <v>2</v>
      </c>
      <c r="AB257" t="s">
        <v>8573</v>
      </c>
      <c r="AC257" t="s">
        <v>8574</v>
      </c>
    </row>
    <row r="258" spans="1:29" x14ac:dyDescent="0.3">
      <c r="A258" t="s">
        <v>8575</v>
      </c>
      <c r="C258" t="s">
        <v>9434</v>
      </c>
      <c r="E258" t="s">
        <v>5062</v>
      </c>
      <c r="F258" t="s">
        <v>9435</v>
      </c>
      <c r="G258" t="s">
        <v>9436</v>
      </c>
      <c r="L258">
        <v>1</v>
      </c>
      <c r="M258">
        <v>1</v>
      </c>
      <c r="N258">
        <v>1</v>
      </c>
      <c r="O258">
        <v>2</v>
      </c>
      <c r="P258">
        <v>1</v>
      </c>
      <c r="Q258">
        <v>1</v>
      </c>
      <c r="R258">
        <v>2</v>
      </c>
      <c r="S258">
        <v>1</v>
      </c>
      <c r="T258">
        <v>1</v>
      </c>
      <c r="U258">
        <v>2</v>
      </c>
      <c r="V258">
        <v>2</v>
      </c>
      <c r="W258">
        <v>1</v>
      </c>
      <c r="X258">
        <v>1</v>
      </c>
      <c r="Y258">
        <v>1</v>
      </c>
      <c r="Z258">
        <v>1</v>
      </c>
      <c r="AA258">
        <v>2</v>
      </c>
      <c r="AB258" t="s">
        <v>9437</v>
      </c>
      <c r="AC258" t="s">
        <v>8576</v>
      </c>
    </row>
    <row r="259" spans="1:29" x14ac:dyDescent="0.3">
      <c r="A259" t="s">
        <v>8577</v>
      </c>
      <c r="C259" t="s">
        <v>9438</v>
      </c>
      <c r="E259" t="s">
        <v>9313</v>
      </c>
      <c r="F259" t="s">
        <v>9435</v>
      </c>
      <c r="G259" t="s">
        <v>9439</v>
      </c>
      <c r="I259" t="s">
        <v>4883</v>
      </c>
      <c r="J259" t="s">
        <v>5251</v>
      </c>
      <c r="AB259" t="s">
        <v>138</v>
      </c>
      <c r="AC259" t="s">
        <v>138</v>
      </c>
    </row>
    <row r="260" spans="1:29" x14ac:dyDescent="0.3">
      <c r="A260" t="s">
        <v>8578</v>
      </c>
      <c r="C260" t="s">
        <v>9440</v>
      </c>
      <c r="E260" t="s">
        <v>8469</v>
      </c>
      <c r="F260" t="s">
        <v>9435</v>
      </c>
      <c r="G260" t="s">
        <v>9439</v>
      </c>
      <c r="I260" t="s">
        <v>4883</v>
      </c>
      <c r="J260" t="s">
        <v>5251</v>
      </c>
      <c r="AB260" t="s">
        <v>138</v>
      </c>
      <c r="AC260" t="s">
        <v>138</v>
      </c>
    </row>
    <row r="262" spans="1:29" x14ac:dyDescent="0.3">
      <c r="A262" t="s">
        <v>8397</v>
      </c>
      <c r="L262">
        <v>55</v>
      </c>
      <c r="M262">
        <v>50</v>
      </c>
      <c r="N262">
        <v>53</v>
      </c>
      <c r="O262">
        <v>64</v>
      </c>
      <c r="P262">
        <v>50</v>
      </c>
      <c r="Q262">
        <v>39</v>
      </c>
      <c r="R262">
        <v>76</v>
      </c>
      <c r="S262">
        <v>48</v>
      </c>
      <c r="T262">
        <v>45</v>
      </c>
      <c r="U262">
        <v>58</v>
      </c>
      <c r="V262">
        <v>34</v>
      </c>
      <c r="W262">
        <v>31</v>
      </c>
      <c r="X262">
        <v>40</v>
      </c>
      <c r="Y262">
        <v>37</v>
      </c>
      <c r="Z262">
        <v>47</v>
      </c>
      <c r="AA262">
        <v>47</v>
      </c>
    </row>
    <row r="263" spans="1:29" x14ac:dyDescent="0.3">
      <c r="A263" t="s">
        <v>5099</v>
      </c>
      <c r="B263">
        <v>507</v>
      </c>
      <c r="C263" t="s">
        <v>5100</v>
      </c>
      <c r="E263" t="s">
        <v>4880</v>
      </c>
      <c r="F263" t="s">
        <v>5101</v>
      </c>
      <c r="G263" t="s">
        <v>5102</v>
      </c>
      <c r="H263" t="s">
        <v>5103</v>
      </c>
      <c r="I263" t="s">
        <v>4883</v>
      </c>
      <c r="J263" t="s">
        <v>4883</v>
      </c>
      <c r="K263" t="s">
        <v>4883</v>
      </c>
      <c r="L263">
        <v>3</v>
      </c>
      <c r="M263">
        <v>3</v>
      </c>
      <c r="N263">
        <v>2</v>
      </c>
      <c r="O263">
        <v>5</v>
      </c>
      <c r="P263">
        <v>2</v>
      </c>
      <c r="Q263">
        <v>3</v>
      </c>
      <c r="R263">
        <v>7</v>
      </c>
      <c r="S263">
        <v>4</v>
      </c>
      <c r="T263">
        <v>4</v>
      </c>
      <c r="U263">
        <v>3</v>
      </c>
      <c r="V263">
        <v>1</v>
      </c>
      <c r="W263">
        <v>1</v>
      </c>
      <c r="X263">
        <v>2</v>
      </c>
      <c r="Y263">
        <v>4</v>
      </c>
      <c r="Z263">
        <v>3</v>
      </c>
      <c r="AA263">
        <v>3</v>
      </c>
      <c r="AB263" t="s">
        <v>8579</v>
      </c>
      <c r="AC263" t="s">
        <v>5116</v>
      </c>
    </row>
    <row r="264" spans="1:29" x14ac:dyDescent="0.3">
      <c r="A264" t="s">
        <v>7760</v>
      </c>
      <c r="B264">
        <v>375</v>
      </c>
      <c r="C264" t="s">
        <v>7761</v>
      </c>
      <c r="E264" t="s">
        <v>5123</v>
      </c>
      <c r="F264" t="s">
        <v>7762</v>
      </c>
      <c r="G264" t="s">
        <v>7763</v>
      </c>
      <c r="H264" t="s">
        <v>5171</v>
      </c>
      <c r="I264" t="s">
        <v>4883</v>
      </c>
      <c r="J264" t="s">
        <v>4883</v>
      </c>
      <c r="K264" t="s">
        <v>5126</v>
      </c>
      <c r="L264">
        <v>1</v>
      </c>
      <c r="M264">
        <v>2</v>
      </c>
      <c r="N264">
        <v>3</v>
      </c>
      <c r="O264">
        <v>2</v>
      </c>
      <c r="P264">
        <v>1</v>
      </c>
      <c r="Q264">
        <v>1</v>
      </c>
      <c r="R264">
        <v>4</v>
      </c>
      <c r="S264">
        <v>1</v>
      </c>
      <c r="T264">
        <v>2</v>
      </c>
      <c r="U264">
        <v>2</v>
      </c>
      <c r="V264">
        <v>2</v>
      </c>
      <c r="W264">
        <v>2</v>
      </c>
      <c r="X264">
        <v>1</v>
      </c>
      <c r="Y264">
        <v>2</v>
      </c>
      <c r="Z264">
        <v>2</v>
      </c>
      <c r="AA264">
        <v>1</v>
      </c>
      <c r="AB264" t="s">
        <v>7764</v>
      </c>
      <c r="AC264" t="s">
        <v>7765</v>
      </c>
    </row>
    <row r="265" spans="1:29" x14ac:dyDescent="0.3">
      <c r="A265" t="s">
        <v>7766</v>
      </c>
      <c r="B265">
        <v>370</v>
      </c>
      <c r="C265" t="s">
        <v>7767</v>
      </c>
      <c r="E265" t="s">
        <v>5123</v>
      </c>
      <c r="F265" t="s">
        <v>7762</v>
      </c>
      <c r="G265" t="s">
        <v>7768</v>
      </c>
      <c r="H265" t="s">
        <v>5190</v>
      </c>
      <c r="I265" t="s">
        <v>4883</v>
      </c>
      <c r="J265" t="s">
        <v>4883</v>
      </c>
      <c r="K265" t="s">
        <v>4883</v>
      </c>
      <c r="L265">
        <v>1</v>
      </c>
      <c r="M265">
        <v>2</v>
      </c>
      <c r="N265">
        <v>1</v>
      </c>
      <c r="O265">
        <v>2</v>
      </c>
      <c r="P265">
        <v>1</v>
      </c>
      <c r="Q265">
        <v>1</v>
      </c>
      <c r="R265">
        <v>1</v>
      </c>
      <c r="S265">
        <v>1</v>
      </c>
      <c r="T265">
        <v>1</v>
      </c>
      <c r="U265">
        <v>1</v>
      </c>
      <c r="V265">
        <v>1</v>
      </c>
      <c r="W265">
        <v>2</v>
      </c>
      <c r="X265">
        <v>1</v>
      </c>
      <c r="Y265">
        <v>1</v>
      </c>
      <c r="Z265">
        <v>0</v>
      </c>
      <c r="AA265">
        <v>1</v>
      </c>
      <c r="AB265" t="s">
        <v>7769</v>
      </c>
      <c r="AC265" t="s">
        <v>7770</v>
      </c>
    </row>
    <row r="266" spans="1:29" x14ac:dyDescent="0.3">
      <c r="A266" t="s">
        <v>7771</v>
      </c>
      <c r="B266">
        <v>362</v>
      </c>
      <c r="C266" t="s">
        <v>7772</v>
      </c>
      <c r="E266" t="s">
        <v>5123</v>
      </c>
      <c r="F266" t="s">
        <v>7762</v>
      </c>
      <c r="G266" t="s">
        <v>7773</v>
      </c>
      <c r="I266" t="s">
        <v>4883</v>
      </c>
      <c r="J266" t="s">
        <v>4883</v>
      </c>
      <c r="K266" t="s">
        <v>5126</v>
      </c>
      <c r="L266">
        <v>1</v>
      </c>
      <c r="M266">
        <v>1</v>
      </c>
      <c r="N266">
        <v>1</v>
      </c>
      <c r="O266">
        <v>1</v>
      </c>
      <c r="P266">
        <v>2</v>
      </c>
      <c r="Q266">
        <v>1</v>
      </c>
      <c r="R266">
        <v>1</v>
      </c>
      <c r="S266">
        <v>1</v>
      </c>
      <c r="T266">
        <v>1</v>
      </c>
      <c r="U266">
        <v>1</v>
      </c>
      <c r="V266">
        <v>1</v>
      </c>
      <c r="W266">
        <v>1</v>
      </c>
      <c r="X266">
        <v>1</v>
      </c>
      <c r="Y266">
        <v>0</v>
      </c>
      <c r="Z266">
        <v>1</v>
      </c>
      <c r="AA266">
        <v>2</v>
      </c>
      <c r="AB266" t="s">
        <v>7774</v>
      </c>
      <c r="AC266" t="s">
        <v>7775</v>
      </c>
    </row>
    <row r="267" spans="1:29" x14ac:dyDescent="0.3">
      <c r="A267" t="s">
        <v>7776</v>
      </c>
      <c r="B267">
        <v>453</v>
      </c>
      <c r="C267" t="s">
        <v>7777</v>
      </c>
      <c r="E267" t="s">
        <v>5123</v>
      </c>
      <c r="F267" t="s">
        <v>7762</v>
      </c>
      <c r="G267" t="s">
        <v>4360</v>
      </c>
      <c r="H267" t="s">
        <v>7778</v>
      </c>
      <c r="I267" t="s">
        <v>4883</v>
      </c>
      <c r="J267" t="s">
        <v>4883</v>
      </c>
      <c r="K267" t="s">
        <v>5126</v>
      </c>
      <c r="L267">
        <v>1</v>
      </c>
      <c r="M267">
        <v>1</v>
      </c>
      <c r="N267">
        <v>1</v>
      </c>
      <c r="O267">
        <v>1</v>
      </c>
      <c r="P267">
        <v>1</v>
      </c>
      <c r="Q267">
        <v>1</v>
      </c>
      <c r="R267">
        <v>2</v>
      </c>
      <c r="S267">
        <v>1</v>
      </c>
      <c r="T267">
        <v>1</v>
      </c>
      <c r="U267">
        <v>2</v>
      </c>
      <c r="V267">
        <v>0</v>
      </c>
      <c r="W267">
        <v>0</v>
      </c>
      <c r="X267">
        <v>1</v>
      </c>
      <c r="Y267">
        <v>1</v>
      </c>
      <c r="Z267">
        <v>1</v>
      </c>
      <c r="AA267">
        <v>1</v>
      </c>
      <c r="AB267" t="s">
        <v>138</v>
      </c>
      <c r="AC267" t="s">
        <v>138</v>
      </c>
    </row>
    <row r="268" spans="1:29" x14ac:dyDescent="0.3">
      <c r="A268" t="s">
        <v>7779</v>
      </c>
      <c r="B268">
        <v>461</v>
      </c>
      <c r="C268" t="s">
        <v>7780</v>
      </c>
      <c r="E268" t="s">
        <v>5123</v>
      </c>
      <c r="F268" t="s">
        <v>7762</v>
      </c>
      <c r="G268" t="s">
        <v>1982</v>
      </c>
      <c r="H268" t="s">
        <v>5483</v>
      </c>
      <c r="I268" t="s">
        <v>4883</v>
      </c>
      <c r="J268" t="s">
        <v>4883</v>
      </c>
      <c r="K268" t="s">
        <v>5126</v>
      </c>
      <c r="L268">
        <v>1</v>
      </c>
      <c r="M268">
        <v>2</v>
      </c>
      <c r="N268">
        <v>1</v>
      </c>
      <c r="O268">
        <v>1</v>
      </c>
      <c r="P268">
        <v>1</v>
      </c>
      <c r="Q268">
        <v>1</v>
      </c>
      <c r="R268">
        <v>2</v>
      </c>
      <c r="S268">
        <v>2</v>
      </c>
      <c r="T268">
        <v>1</v>
      </c>
      <c r="U268">
        <v>1</v>
      </c>
      <c r="V268">
        <v>1</v>
      </c>
      <c r="W268">
        <v>1</v>
      </c>
      <c r="X268">
        <v>1</v>
      </c>
      <c r="Y268">
        <v>0</v>
      </c>
      <c r="Z268">
        <v>1</v>
      </c>
      <c r="AA268">
        <v>2</v>
      </c>
      <c r="AB268" t="s">
        <v>1983</v>
      </c>
      <c r="AC268" t="s">
        <v>1984</v>
      </c>
    </row>
    <row r="269" spans="1:29" x14ac:dyDescent="0.3">
      <c r="A269" t="s">
        <v>7781</v>
      </c>
      <c r="B269">
        <v>569</v>
      </c>
      <c r="C269" t="s">
        <v>7782</v>
      </c>
      <c r="E269" t="s">
        <v>5123</v>
      </c>
      <c r="F269" t="s">
        <v>7762</v>
      </c>
      <c r="G269" t="s">
        <v>7783</v>
      </c>
      <c r="I269" t="s">
        <v>4883</v>
      </c>
      <c r="J269" t="s">
        <v>4883</v>
      </c>
      <c r="K269" t="s">
        <v>4883</v>
      </c>
      <c r="L269">
        <v>3</v>
      </c>
      <c r="M269">
        <v>1</v>
      </c>
      <c r="N269">
        <v>1</v>
      </c>
      <c r="O269">
        <v>2</v>
      </c>
      <c r="P269">
        <v>2</v>
      </c>
      <c r="Q269">
        <v>1</v>
      </c>
      <c r="R269">
        <v>2</v>
      </c>
      <c r="S269">
        <v>2</v>
      </c>
      <c r="T269">
        <v>1</v>
      </c>
      <c r="U269">
        <v>2</v>
      </c>
      <c r="V269">
        <v>0</v>
      </c>
      <c r="W269">
        <v>1</v>
      </c>
      <c r="X269">
        <v>1</v>
      </c>
      <c r="Y269">
        <v>1</v>
      </c>
      <c r="Z269">
        <v>2</v>
      </c>
      <c r="AA269">
        <v>2</v>
      </c>
      <c r="AB269" t="s">
        <v>138</v>
      </c>
      <c r="AC269" t="s">
        <v>7784</v>
      </c>
    </row>
    <row r="270" spans="1:29" x14ac:dyDescent="0.3">
      <c r="A270" t="s">
        <v>7785</v>
      </c>
      <c r="B270">
        <v>544</v>
      </c>
      <c r="C270" t="s">
        <v>7786</v>
      </c>
      <c r="E270" t="s">
        <v>5123</v>
      </c>
      <c r="F270" t="s">
        <v>7762</v>
      </c>
      <c r="G270" t="s">
        <v>7783</v>
      </c>
      <c r="I270" t="s">
        <v>4883</v>
      </c>
      <c r="J270" t="s">
        <v>4883</v>
      </c>
      <c r="K270" t="s">
        <v>4883</v>
      </c>
      <c r="L270">
        <v>3</v>
      </c>
      <c r="M270">
        <v>1</v>
      </c>
      <c r="N270">
        <v>1</v>
      </c>
      <c r="O270">
        <v>2</v>
      </c>
      <c r="P270">
        <v>2</v>
      </c>
      <c r="Q270">
        <v>1</v>
      </c>
      <c r="R270">
        <v>2</v>
      </c>
      <c r="S270">
        <v>2</v>
      </c>
      <c r="T270">
        <v>1</v>
      </c>
      <c r="U270">
        <v>2</v>
      </c>
      <c r="V270">
        <v>0</v>
      </c>
      <c r="W270">
        <v>1</v>
      </c>
      <c r="X270">
        <v>1</v>
      </c>
      <c r="Y270">
        <v>1</v>
      </c>
      <c r="Z270">
        <v>2</v>
      </c>
      <c r="AA270">
        <v>2</v>
      </c>
      <c r="AB270" t="s">
        <v>138</v>
      </c>
      <c r="AC270" t="s">
        <v>7784</v>
      </c>
    </row>
    <row r="271" spans="1:29" x14ac:dyDescent="0.3">
      <c r="A271" t="s">
        <v>7787</v>
      </c>
      <c r="B271">
        <v>392</v>
      </c>
      <c r="C271" t="s">
        <v>7788</v>
      </c>
      <c r="E271" t="s">
        <v>5123</v>
      </c>
      <c r="F271" t="s">
        <v>7789</v>
      </c>
      <c r="G271" t="s">
        <v>7790</v>
      </c>
      <c r="I271" t="s">
        <v>4883</v>
      </c>
      <c r="J271" t="s">
        <v>4883</v>
      </c>
      <c r="K271" t="s">
        <v>5126</v>
      </c>
      <c r="L271">
        <v>3</v>
      </c>
      <c r="M271">
        <v>2</v>
      </c>
      <c r="N271">
        <v>2</v>
      </c>
      <c r="O271">
        <v>1</v>
      </c>
      <c r="P271">
        <v>4</v>
      </c>
      <c r="Q271">
        <v>1</v>
      </c>
      <c r="R271">
        <v>1</v>
      </c>
      <c r="S271">
        <v>2</v>
      </c>
      <c r="T271">
        <v>2</v>
      </c>
      <c r="U271">
        <v>2</v>
      </c>
      <c r="V271">
        <v>0</v>
      </c>
      <c r="W271">
        <v>0</v>
      </c>
      <c r="X271">
        <v>1</v>
      </c>
      <c r="Y271">
        <v>3</v>
      </c>
      <c r="Z271">
        <v>2</v>
      </c>
      <c r="AA271">
        <v>2</v>
      </c>
      <c r="AB271" t="s">
        <v>138</v>
      </c>
      <c r="AC271" t="s">
        <v>138</v>
      </c>
    </row>
    <row r="272" spans="1:29" x14ac:dyDescent="0.3">
      <c r="A272" t="s">
        <v>7791</v>
      </c>
      <c r="B272">
        <v>642</v>
      </c>
      <c r="C272" t="s">
        <v>7792</v>
      </c>
      <c r="E272" t="s">
        <v>5123</v>
      </c>
      <c r="F272" t="s">
        <v>7789</v>
      </c>
      <c r="G272" t="s">
        <v>7793</v>
      </c>
      <c r="H272" t="s">
        <v>4883</v>
      </c>
      <c r="I272" t="s">
        <v>4883</v>
      </c>
      <c r="J272" t="s">
        <v>4883</v>
      </c>
      <c r="K272" t="s">
        <v>5126</v>
      </c>
      <c r="L272">
        <v>1</v>
      </c>
      <c r="M272">
        <v>2</v>
      </c>
      <c r="N272">
        <v>1</v>
      </c>
      <c r="O272">
        <v>2</v>
      </c>
      <c r="P272">
        <v>1</v>
      </c>
      <c r="Q272">
        <v>1</v>
      </c>
      <c r="R272">
        <v>2</v>
      </c>
      <c r="S272">
        <v>1</v>
      </c>
      <c r="T272">
        <v>1</v>
      </c>
      <c r="U272">
        <v>2</v>
      </c>
      <c r="V272">
        <v>1</v>
      </c>
      <c r="W272">
        <v>1</v>
      </c>
      <c r="X272">
        <v>1</v>
      </c>
      <c r="Y272">
        <v>1</v>
      </c>
      <c r="Z272">
        <v>1</v>
      </c>
      <c r="AA272">
        <v>1</v>
      </c>
      <c r="AB272" t="s">
        <v>7794</v>
      </c>
      <c r="AC272" t="s">
        <v>7795</v>
      </c>
    </row>
    <row r="273" spans="1:29" x14ac:dyDescent="0.3">
      <c r="A273" t="s">
        <v>841</v>
      </c>
      <c r="C273" t="s">
        <v>9441</v>
      </c>
      <c r="E273" t="s">
        <v>9442</v>
      </c>
      <c r="F273" t="s">
        <v>9443</v>
      </c>
      <c r="G273" t="s">
        <v>7790</v>
      </c>
      <c r="I273" t="s">
        <v>4883</v>
      </c>
      <c r="J273" t="s">
        <v>4883</v>
      </c>
      <c r="K273" t="s">
        <v>4883</v>
      </c>
      <c r="L273">
        <v>3</v>
      </c>
      <c r="M273">
        <v>2</v>
      </c>
      <c r="N273">
        <v>2</v>
      </c>
      <c r="O273">
        <v>1</v>
      </c>
      <c r="P273">
        <v>4</v>
      </c>
      <c r="Q273">
        <v>1</v>
      </c>
      <c r="R273">
        <v>1</v>
      </c>
      <c r="S273">
        <v>2</v>
      </c>
      <c r="T273">
        <v>2</v>
      </c>
      <c r="U273">
        <v>2</v>
      </c>
      <c r="V273">
        <v>0</v>
      </c>
      <c r="W273">
        <v>0</v>
      </c>
      <c r="X273">
        <v>1</v>
      </c>
      <c r="Y273">
        <v>3</v>
      </c>
      <c r="Z273">
        <v>2</v>
      </c>
      <c r="AA273">
        <v>2</v>
      </c>
      <c r="AB273" t="s">
        <v>138</v>
      </c>
      <c r="AC273" t="s">
        <v>138</v>
      </c>
    </row>
    <row r="274" spans="1:29" x14ac:dyDescent="0.3">
      <c r="A274" t="s">
        <v>7796</v>
      </c>
      <c r="B274">
        <v>433</v>
      </c>
      <c r="C274" t="s">
        <v>7797</v>
      </c>
      <c r="E274" t="s">
        <v>5123</v>
      </c>
      <c r="F274" t="s">
        <v>7798</v>
      </c>
      <c r="G274" t="s">
        <v>7790</v>
      </c>
      <c r="H274" t="s">
        <v>5171</v>
      </c>
      <c r="I274" t="s">
        <v>4883</v>
      </c>
      <c r="J274" t="s">
        <v>4883</v>
      </c>
      <c r="K274" t="s">
        <v>5912</v>
      </c>
      <c r="L274">
        <v>3</v>
      </c>
      <c r="M274">
        <v>2</v>
      </c>
      <c r="N274">
        <v>2</v>
      </c>
      <c r="O274">
        <v>1</v>
      </c>
      <c r="P274">
        <v>4</v>
      </c>
      <c r="Q274">
        <v>1</v>
      </c>
      <c r="R274">
        <v>1</v>
      </c>
      <c r="S274">
        <v>2</v>
      </c>
      <c r="T274">
        <v>2</v>
      </c>
      <c r="U274">
        <v>2</v>
      </c>
      <c r="V274">
        <v>0</v>
      </c>
      <c r="W274">
        <v>0</v>
      </c>
      <c r="X274">
        <v>1</v>
      </c>
      <c r="Y274">
        <v>3</v>
      </c>
      <c r="Z274">
        <v>2</v>
      </c>
      <c r="AA274">
        <v>2</v>
      </c>
      <c r="AB274" t="s">
        <v>138</v>
      </c>
      <c r="AC274" t="s">
        <v>138</v>
      </c>
    </row>
    <row r="275" spans="1:29" x14ac:dyDescent="0.3">
      <c r="A275" t="s">
        <v>8580</v>
      </c>
      <c r="C275" t="s">
        <v>9444</v>
      </c>
      <c r="E275" t="s">
        <v>5062</v>
      </c>
      <c r="F275" t="s">
        <v>9445</v>
      </c>
      <c r="G275" t="s">
        <v>7925</v>
      </c>
      <c r="H275" t="s">
        <v>6519</v>
      </c>
      <c r="L275">
        <v>5</v>
      </c>
      <c r="M275">
        <v>3</v>
      </c>
      <c r="N275">
        <v>1</v>
      </c>
      <c r="O275">
        <v>4</v>
      </c>
      <c r="P275">
        <v>3</v>
      </c>
      <c r="Q275">
        <v>2</v>
      </c>
      <c r="R275">
        <v>2</v>
      </c>
      <c r="S275">
        <v>2</v>
      </c>
      <c r="T275">
        <v>2</v>
      </c>
      <c r="U275">
        <v>5</v>
      </c>
      <c r="V275">
        <v>1</v>
      </c>
      <c r="W275">
        <v>1</v>
      </c>
      <c r="X275">
        <v>1</v>
      </c>
      <c r="Y275">
        <v>1</v>
      </c>
      <c r="Z275">
        <v>2</v>
      </c>
      <c r="AA275">
        <v>1</v>
      </c>
      <c r="AB275" t="s">
        <v>8581</v>
      </c>
      <c r="AC275" t="s">
        <v>8582</v>
      </c>
    </row>
    <row r="276" spans="1:29" x14ac:dyDescent="0.3">
      <c r="A276" t="s">
        <v>8583</v>
      </c>
      <c r="C276" t="s">
        <v>9446</v>
      </c>
      <c r="E276" t="s">
        <v>5062</v>
      </c>
      <c r="F276" t="s">
        <v>9445</v>
      </c>
      <c r="G276" t="s">
        <v>7925</v>
      </c>
      <c r="L276">
        <v>5</v>
      </c>
      <c r="M276">
        <v>3</v>
      </c>
      <c r="N276">
        <v>1</v>
      </c>
      <c r="O276">
        <v>4</v>
      </c>
      <c r="P276">
        <v>3</v>
      </c>
      <c r="Q276">
        <v>2</v>
      </c>
      <c r="R276">
        <v>2</v>
      </c>
      <c r="S276">
        <v>2</v>
      </c>
      <c r="T276">
        <v>2</v>
      </c>
      <c r="U276">
        <v>5</v>
      </c>
      <c r="V276">
        <v>1</v>
      </c>
      <c r="W276">
        <v>1</v>
      </c>
      <c r="X276">
        <v>1</v>
      </c>
      <c r="Y276">
        <v>1</v>
      </c>
      <c r="Z276">
        <v>2</v>
      </c>
      <c r="AA276">
        <v>1</v>
      </c>
      <c r="AB276" t="s">
        <v>8581</v>
      </c>
      <c r="AC276" t="s">
        <v>8582</v>
      </c>
    </row>
    <row r="277" spans="1:29" x14ac:dyDescent="0.3">
      <c r="A277" t="s">
        <v>6596</v>
      </c>
      <c r="B277">
        <v>454</v>
      </c>
      <c r="C277" t="s">
        <v>5564</v>
      </c>
      <c r="E277" t="s">
        <v>6417</v>
      </c>
      <c r="F277" t="s">
        <v>6597</v>
      </c>
      <c r="G277" t="s">
        <v>2014</v>
      </c>
      <c r="H277" t="s">
        <v>5171</v>
      </c>
      <c r="I277" t="s">
        <v>4883</v>
      </c>
      <c r="K277" t="s">
        <v>5366</v>
      </c>
      <c r="L277">
        <v>1</v>
      </c>
      <c r="M277">
        <v>3</v>
      </c>
      <c r="N277">
        <v>5</v>
      </c>
      <c r="O277">
        <v>4</v>
      </c>
      <c r="P277">
        <v>2</v>
      </c>
      <c r="Q277">
        <v>1</v>
      </c>
      <c r="R277">
        <v>5</v>
      </c>
      <c r="S277">
        <v>1</v>
      </c>
      <c r="T277">
        <v>2</v>
      </c>
      <c r="U277">
        <v>1</v>
      </c>
      <c r="V277">
        <v>0</v>
      </c>
      <c r="W277">
        <v>0</v>
      </c>
      <c r="X277">
        <v>1</v>
      </c>
      <c r="Y277">
        <v>2</v>
      </c>
      <c r="Z277">
        <v>1</v>
      </c>
      <c r="AA277">
        <v>1</v>
      </c>
      <c r="AB277" t="s">
        <v>138</v>
      </c>
      <c r="AC277" t="s">
        <v>138</v>
      </c>
    </row>
    <row r="278" spans="1:29" x14ac:dyDescent="0.3">
      <c r="A278" t="s">
        <v>7799</v>
      </c>
      <c r="B278">
        <v>588</v>
      </c>
      <c r="C278" t="s">
        <v>7800</v>
      </c>
      <c r="E278" t="s">
        <v>5123</v>
      </c>
      <c r="F278" t="s">
        <v>7801</v>
      </c>
      <c r="G278" t="s">
        <v>7802</v>
      </c>
      <c r="H278" t="s">
        <v>5171</v>
      </c>
      <c r="I278" t="s">
        <v>4883</v>
      </c>
      <c r="J278" t="s">
        <v>4883</v>
      </c>
      <c r="K278" t="s">
        <v>5126</v>
      </c>
      <c r="L278">
        <v>3</v>
      </c>
      <c r="M278">
        <v>3</v>
      </c>
      <c r="N278">
        <v>2</v>
      </c>
      <c r="O278">
        <v>3</v>
      </c>
      <c r="P278">
        <v>2</v>
      </c>
      <c r="Q278">
        <v>2</v>
      </c>
      <c r="R278">
        <v>3</v>
      </c>
      <c r="S278">
        <v>3</v>
      </c>
      <c r="T278">
        <v>2</v>
      </c>
      <c r="U278">
        <v>4</v>
      </c>
      <c r="V278">
        <v>1</v>
      </c>
      <c r="W278">
        <v>1</v>
      </c>
      <c r="X278">
        <v>2</v>
      </c>
      <c r="Y278">
        <v>1</v>
      </c>
      <c r="Z278">
        <v>2</v>
      </c>
      <c r="AA278">
        <v>3</v>
      </c>
      <c r="AB278" t="s">
        <v>7803</v>
      </c>
      <c r="AC278" t="s">
        <v>7804</v>
      </c>
    </row>
    <row r="279" spans="1:29" x14ac:dyDescent="0.3">
      <c r="A279" t="s">
        <v>7805</v>
      </c>
      <c r="B279">
        <v>603</v>
      </c>
      <c r="C279" t="s">
        <v>7806</v>
      </c>
      <c r="E279" t="s">
        <v>5123</v>
      </c>
      <c r="F279" t="s">
        <v>7801</v>
      </c>
      <c r="G279" t="s">
        <v>7802</v>
      </c>
      <c r="H279" t="s">
        <v>5171</v>
      </c>
      <c r="I279" t="s">
        <v>4883</v>
      </c>
      <c r="J279" t="s">
        <v>4883</v>
      </c>
      <c r="K279" t="s">
        <v>4883</v>
      </c>
      <c r="L279">
        <v>3</v>
      </c>
      <c r="M279">
        <v>3</v>
      </c>
      <c r="N279">
        <v>2</v>
      </c>
      <c r="O279">
        <v>3</v>
      </c>
      <c r="P279">
        <v>2</v>
      </c>
      <c r="Q279">
        <v>2</v>
      </c>
      <c r="R279">
        <v>3</v>
      </c>
      <c r="S279">
        <v>3</v>
      </c>
      <c r="T279">
        <v>2</v>
      </c>
      <c r="U279">
        <v>4</v>
      </c>
      <c r="V279">
        <v>1</v>
      </c>
      <c r="W279">
        <v>1</v>
      </c>
      <c r="X279">
        <v>2</v>
      </c>
      <c r="Y279">
        <v>1</v>
      </c>
      <c r="Z279">
        <v>2</v>
      </c>
      <c r="AA279">
        <v>3</v>
      </c>
      <c r="AB279" t="s">
        <v>7803</v>
      </c>
      <c r="AC279" t="s">
        <v>7804</v>
      </c>
    </row>
    <row r="280" spans="1:29" x14ac:dyDescent="0.3">
      <c r="A280" t="s">
        <v>7807</v>
      </c>
      <c r="B280">
        <v>624</v>
      </c>
      <c r="C280" t="s">
        <v>7808</v>
      </c>
      <c r="E280" t="s">
        <v>5123</v>
      </c>
      <c r="F280" t="s">
        <v>7809</v>
      </c>
      <c r="G280" t="s">
        <v>7802</v>
      </c>
      <c r="I280" t="s">
        <v>4883</v>
      </c>
      <c r="J280" t="s">
        <v>4883</v>
      </c>
      <c r="K280" t="s">
        <v>5126</v>
      </c>
      <c r="L280">
        <v>3</v>
      </c>
      <c r="M280">
        <v>3</v>
      </c>
      <c r="N280">
        <v>2</v>
      </c>
      <c r="O280">
        <v>3</v>
      </c>
      <c r="P280">
        <v>2</v>
      </c>
      <c r="Q280">
        <v>2</v>
      </c>
      <c r="R280">
        <v>3</v>
      </c>
      <c r="S280">
        <v>3</v>
      </c>
      <c r="T280">
        <v>2</v>
      </c>
      <c r="U280">
        <v>4</v>
      </c>
      <c r="V280">
        <v>1</v>
      </c>
      <c r="W280">
        <v>1</v>
      </c>
      <c r="X280">
        <v>2</v>
      </c>
      <c r="Y280">
        <v>1</v>
      </c>
      <c r="Z280">
        <v>2</v>
      </c>
      <c r="AA280">
        <v>3</v>
      </c>
      <c r="AB280" t="s">
        <v>7803</v>
      </c>
      <c r="AC280" t="s">
        <v>7804</v>
      </c>
    </row>
    <row r="281" spans="1:29" x14ac:dyDescent="0.3">
      <c r="A281" t="s">
        <v>8584</v>
      </c>
      <c r="B281">
        <v>295</v>
      </c>
      <c r="C281" t="s">
        <v>9447</v>
      </c>
      <c r="E281" t="s">
        <v>5123</v>
      </c>
      <c r="F281" t="s">
        <v>7809</v>
      </c>
      <c r="G281" t="s">
        <v>9448</v>
      </c>
      <c r="H281" t="s">
        <v>5103</v>
      </c>
      <c r="J281" t="s">
        <v>4883</v>
      </c>
      <c r="K281" t="s">
        <v>4883</v>
      </c>
      <c r="L281">
        <v>1</v>
      </c>
      <c r="M281">
        <v>2</v>
      </c>
      <c r="N281">
        <v>1</v>
      </c>
      <c r="O281">
        <v>1</v>
      </c>
      <c r="P281">
        <v>1</v>
      </c>
      <c r="Q281">
        <v>2</v>
      </c>
      <c r="R281">
        <v>3</v>
      </c>
      <c r="S281">
        <v>1</v>
      </c>
      <c r="T281">
        <v>1</v>
      </c>
      <c r="U281">
        <v>1</v>
      </c>
      <c r="V281">
        <v>0</v>
      </c>
      <c r="W281">
        <v>1</v>
      </c>
      <c r="X281">
        <v>1</v>
      </c>
      <c r="Y281">
        <v>1</v>
      </c>
      <c r="Z281">
        <v>1</v>
      </c>
      <c r="AA281">
        <v>3</v>
      </c>
      <c r="AB281" t="s">
        <v>138</v>
      </c>
      <c r="AC281" t="s">
        <v>8585</v>
      </c>
    </row>
    <row r="282" spans="1:29" x14ac:dyDescent="0.3">
      <c r="A282" t="s">
        <v>7810</v>
      </c>
      <c r="B282">
        <v>430</v>
      </c>
      <c r="C282" t="s">
        <v>7811</v>
      </c>
      <c r="E282" t="s">
        <v>5123</v>
      </c>
      <c r="F282" t="s">
        <v>7809</v>
      </c>
      <c r="G282" t="s">
        <v>7812</v>
      </c>
      <c r="H282" t="s">
        <v>5103</v>
      </c>
      <c r="I282" t="s">
        <v>4883</v>
      </c>
      <c r="J282" t="s">
        <v>4883</v>
      </c>
      <c r="K282" t="s">
        <v>5126</v>
      </c>
      <c r="L282">
        <v>2</v>
      </c>
      <c r="M282">
        <v>1</v>
      </c>
      <c r="N282">
        <v>1</v>
      </c>
      <c r="O282">
        <v>2</v>
      </c>
      <c r="P282">
        <v>1</v>
      </c>
      <c r="Q282">
        <v>1</v>
      </c>
      <c r="R282">
        <v>2</v>
      </c>
      <c r="S282">
        <v>2</v>
      </c>
      <c r="T282">
        <v>1</v>
      </c>
      <c r="U282">
        <v>1</v>
      </c>
      <c r="V282">
        <v>1</v>
      </c>
      <c r="W282">
        <v>1</v>
      </c>
      <c r="X282">
        <v>2</v>
      </c>
      <c r="Y282">
        <v>1</v>
      </c>
      <c r="Z282">
        <v>1</v>
      </c>
      <c r="AA282">
        <v>1</v>
      </c>
      <c r="AB282" t="s">
        <v>7813</v>
      </c>
      <c r="AC282" t="s">
        <v>7814</v>
      </c>
    </row>
    <row r="283" spans="1:29" x14ac:dyDescent="0.3">
      <c r="A283" t="s">
        <v>7815</v>
      </c>
      <c r="B283">
        <v>595</v>
      </c>
      <c r="C283" t="s">
        <v>7816</v>
      </c>
      <c r="E283" t="s">
        <v>5123</v>
      </c>
      <c r="F283" t="s">
        <v>7817</v>
      </c>
      <c r="G283" t="s">
        <v>7818</v>
      </c>
      <c r="H283" t="s">
        <v>5103</v>
      </c>
      <c r="J283" t="s">
        <v>4883</v>
      </c>
      <c r="K283" t="s">
        <v>4883</v>
      </c>
      <c r="L283">
        <v>3</v>
      </c>
      <c r="M283">
        <v>3</v>
      </c>
      <c r="N283">
        <v>2</v>
      </c>
      <c r="O283">
        <v>4</v>
      </c>
      <c r="P283">
        <v>4</v>
      </c>
      <c r="Q283">
        <v>2</v>
      </c>
      <c r="R283">
        <v>3</v>
      </c>
      <c r="S283">
        <v>2</v>
      </c>
      <c r="T283">
        <v>2</v>
      </c>
      <c r="U283">
        <v>2</v>
      </c>
      <c r="V283">
        <v>1</v>
      </c>
      <c r="W283">
        <v>1</v>
      </c>
      <c r="X283">
        <v>3</v>
      </c>
      <c r="Y283">
        <v>2</v>
      </c>
      <c r="Z283">
        <v>2</v>
      </c>
      <c r="AA283">
        <v>3</v>
      </c>
      <c r="AB283" t="s">
        <v>7819</v>
      </c>
      <c r="AC283" t="s">
        <v>7820</v>
      </c>
    </row>
    <row r="284" spans="1:29" x14ac:dyDescent="0.3">
      <c r="A284" t="s">
        <v>7821</v>
      </c>
      <c r="B284">
        <v>494</v>
      </c>
      <c r="C284" t="s">
        <v>7822</v>
      </c>
      <c r="E284" t="s">
        <v>5123</v>
      </c>
      <c r="F284" t="s">
        <v>7823</v>
      </c>
      <c r="G284" t="s">
        <v>7824</v>
      </c>
      <c r="I284" t="s">
        <v>4883</v>
      </c>
      <c r="J284" t="s">
        <v>4883</v>
      </c>
      <c r="K284" t="s">
        <v>5126</v>
      </c>
      <c r="L284">
        <v>1</v>
      </c>
      <c r="M284">
        <v>1</v>
      </c>
      <c r="N284">
        <v>2</v>
      </c>
      <c r="O284">
        <v>1</v>
      </c>
      <c r="P284">
        <v>4</v>
      </c>
      <c r="Q284">
        <v>1</v>
      </c>
      <c r="R284">
        <v>3</v>
      </c>
      <c r="S284">
        <v>1</v>
      </c>
      <c r="T284">
        <v>3</v>
      </c>
      <c r="U284">
        <v>1</v>
      </c>
      <c r="V284">
        <v>1</v>
      </c>
      <c r="W284">
        <v>1</v>
      </c>
      <c r="X284">
        <v>1</v>
      </c>
      <c r="Y284">
        <v>1</v>
      </c>
      <c r="Z284">
        <v>2</v>
      </c>
      <c r="AA284">
        <v>1</v>
      </c>
      <c r="AB284" t="s">
        <v>7826</v>
      </c>
      <c r="AC284" t="s">
        <v>7827</v>
      </c>
    </row>
    <row r="285" spans="1:29" x14ac:dyDescent="0.3">
      <c r="A285" t="s">
        <v>7828</v>
      </c>
      <c r="B285">
        <v>526</v>
      </c>
      <c r="C285" t="s">
        <v>7829</v>
      </c>
      <c r="E285" t="s">
        <v>5123</v>
      </c>
      <c r="F285" t="s">
        <v>7830</v>
      </c>
      <c r="G285" t="s">
        <v>7831</v>
      </c>
      <c r="I285" t="s">
        <v>4883</v>
      </c>
      <c r="J285" t="s">
        <v>4883</v>
      </c>
      <c r="K285" t="s">
        <v>5126</v>
      </c>
      <c r="L285">
        <v>2</v>
      </c>
      <c r="M285">
        <v>1</v>
      </c>
      <c r="N285">
        <v>2</v>
      </c>
      <c r="O285">
        <v>3</v>
      </c>
      <c r="P285">
        <v>3</v>
      </c>
      <c r="Q285">
        <v>2</v>
      </c>
      <c r="R285">
        <v>2</v>
      </c>
      <c r="S285">
        <v>2</v>
      </c>
      <c r="T285">
        <v>2</v>
      </c>
      <c r="U285">
        <v>2</v>
      </c>
      <c r="V285">
        <v>1</v>
      </c>
      <c r="W285">
        <v>1</v>
      </c>
      <c r="X285">
        <v>2</v>
      </c>
      <c r="Y285">
        <v>1</v>
      </c>
      <c r="Z285">
        <v>3</v>
      </c>
      <c r="AA285">
        <v>1</v>
      </c>
      <c r="AB285" t="s">
        <v>7832</v>
      </c>
      <c r="AC285" t="s">
        <v>7833</v>
      </c>
    </row>
    <row r="286" spans="1:29" x14ac:dyDescent="0.3">
      <c r="A286" t="s">
        <v>7834</v>
      </c>
      <c r="B286">
        <v>631</v>
      </c>
      <c r="C286" t="s">
        <v>7835</v>
      </c>
      <c r="E286" t="s">
        <v>5123</v>
      </c>
      <c r="F286" t="s">
        <v>7836</v>
      </c>
      <c r="G286" t="s">
        <v>7837</v>
      </c>
      <c r="I286" t="s">
        <v>4883</v>
      </c>
      <c r="J286" t="s">
        <v>4883</v>
      </c>
      <c r="K286" t="s">
        <v>5126</v>
      </c>
      <c r="L286">
        <v>4</v>
      </c>
      <c r="M286">
        <v>1</v>
      </c>
      <c r="N286">
        <v>2</v>
      </c>
      <c r="O286">
        <v>4</v>
      </c>
      <c r="P286">
        <v>2</v>
      </c>
      <c r="Q286">
        <v>1</v>
      </c>
      <c r="R286">
        <v>6</v>
      </c>
      <c r="S286">
        <v>2</v>
      </c>
      <c r="T286">
        <v>1</v>
      </c>
      <c r="U286">
        <v>2</v>
      </c>
      <c r="V286">
        <v>2</v>
      </c>
      <c r="W286">
        <v>1</v>
      </c>
      <c r="X286">
        <v>2</v>
      </c>
      <c r="Y286">
        <v>1</v>
      </c>
      <c r="Z286">
        <v>1</v>
      </c>
      <c r="AA286">
        <v>2</v>
      </c>
      <c r="AB286" t="s">
        <v>7838</v>
      </c>
      <c r="AC286" t="s">
        <v>7839</v>
      </c>
    </row>
    <row r="287" spans="1:29" x14ac:dyDescent="0.3">
      <c r="A287" t="s">
        <v>7840</v>
      </c>
      <c r="B287">
        <v>404</v>
      </c>
      <c r="C287" t="s">
        <v>7841</v>
      </c>
      <c r="E287" t="s">
        <v>5123</v>
      </c>
      <c r="F287" t="s">
        <v>7836</v>
      </c>
      <c r="G287" t="s">
        <v>7842</v>
      </c>
      <c r="J287" t="s">
        <v>5171</v>
      </c>
      <c r="K287" t="s">
        <v>5126</v>
      </c>
      <c r="L287">
        <v>4</v>
      </c>
      <c r="M287">
        <v>1</v>
      </c>
      <c r="N287">
        <v>3</v>
      </c>
      <c r="O287">
        <v>5</v>
      </c>
      <c r="P287">
        <v>1</v>
      </c>
      <c r="Q287">
        <v>2</v>
      </c>
      <c r="R287">
        <v>2</v>
      </c>
      <c r="S287">
        <v>1</v>
      </c>
      <c r="T287">
        <v>1</v>
      </c>
      <c r="U287">
        <v>1</v>
      </c>
      <c r="V287">
        <v>3</v>
      </c>
      <c r="W287">
        <v>1</v>
      </c>
      <c r="X287">
        <v>1</v>
      </c>
      <c r="Y287">
        <v>1</v>
      </c>
      <c r="Z287">
        <v>1</v>
      </c>
      <c r="AA287">
        <v>1</v>
      </c>
      <c r="AB287" t="s">
        <v>7843</v>
      </c>
      <c r="AC287" t="s">
        <v>7844</v>
      </c>
    </row>
    <row r="288" spans="1:29" x14ac:dyDescent="0.3">
      <c r="A288" t="s">
        <v>8586</v>
      </c>
      <c r="B288">
        <v>491</v>
      </c>
      <c r="C288" t="s">
        <v>9449</v>
      </c>
      <c r="E288" t="s">
        <v>5123</v>
      </c>
      <c r="F288" t="s">
        <v>7836</v>
      </c>
      <c r="G288" t="s">
        <v>9450</v>
      </c>
      <c r="I288" t="s">
        <v>4883</v>
      </c>
      <c r="J288" t="s">
        <v>4883</v>
      </c>
      <c r="K288" t="s">
        <v>4883</v>
      </c>
      <c r="L288">
        <v>2</v>
      </c>
      <c r="M288">
        <v>1</v>
      </c>
      <c r="N288">
        <v>1</v>
      </c>
      <c r="O288">
        <v>3</v>
      </c>
      <c r="P288">
        <v>1</v>
      </c>
      <c r="Q288">
        <v>2</v>
      </c>
      <c r="R288">
        <v>3</v>
      </c>
      <c r="S288">
        <v>2</v>
      </c>
      <c r="T288">
        <v>4</v>
      </c>
      <c r="U288">
        <v>3</v>
      </c>
      <c r="V288">
        <v>2</v>
      </c>
      <c r="W288">
        <v>1</v>
      </c>
      <c r="X288">
        <v>2</v>
      </c>
      <c r="Y288">
        <v>1</v>
      </c>
      <c r="Z288">
        <v>2</v>
      </c>
      <c r="AA288">
        <v>1</v>
      </c>
      <c r="AB288" t="s">
        <v>9451</v>
      </c>
      <c r="AC288" t="s">
        <v>8587</v>
      </c>
    </row>
    <row r="289" spans="1:29" x14ac:dyDescent="0.3">
      <c r="A289" t="s">
        <v>7845</v>
      </c>
      <c r="B289">
        <v>591</v>
      </c>
      <c r="C289" t="s">
        <v>7846</v>
      </c>
      <c r="E289" t="s">
        <v>5123</v>
      </c>
      <c r="F289" t="s">
        <v>7836</v>
      </c>
      <c r="G289" t="s">
        <v>7847</v>
      </c>
      <c r="H289" t="s">
        <v>5171</v>
      </c>
      <c r="I289" t="s">
        <v>4883</v>
      </c>
      <c r="J289" t="s">
        <v>4883</v>
      </c>
      <c r="K289" t="s">
        <v>5126</v>
      </c>
      <c r="L289">
        <v>1</v>
      </c>
      <c r="M289">
        <v>2</v>
      </c>
      <c r="N289">
        <v>2</v>
      </c>
      <c r="O289">
        <v>2</v>
      </c>
      <c r="P289">
        <v>1</v>
      </c>
      <c r="Q289">
        <v>1</v>
      </c>
      <c r="R289">
        <v>3</v>
      </c>
      <c r="S289">
        <v>1</v>
      </c>
      <c r="T289">
        <v>1</v>
      </c>
      <c r="U289">
        <v>2</v>
      </c>
      <c r="V289">
        <v>1</v>
      </c>
      <c r="W289">
        <v>1</v>
      </c>
      <c r="X289">
        <v>2</v>
      </c>
      <c r="Y289">
        <v>1</v>
      </c>
      <c r="Z289">
        <v>2</v>
      </c>
      <c r="AA289">
        <v>2</v>
      </c>
      <c r="AB289" t="s">
        <v>7848</v>
      </c>
      <c r="AC289" t="s">
        <v>7849</v>
      </c>
    </row>
    <row r="290" spans="1:29" x14ac:dyDescent="0.3">
      <c r="A290" t="s">
        <v>7850</v>
      </c>
      <c r="B290">
        <v>509</v>
      </c>
      <c r="C290" t="s">
        <v>7851</v>
      </c>
      <c r="E290" t="s">
        <v>5123</v>
      </c>
      <c r="F290" t="s">
        <v>7836</v>
      </c>
      <c r="G290" t="s">
        <v>7852</v>
      </c>
      <c r="I290" t="s">
        <v>4883</v>
      </c>
      <c r="J290" t="s">
        <v>4883</v>
      </c>
      <c r="K290" t="s">
        <v>5126</v>
      </c>
      <c r="L290">
        <v>1</v>
      </c>
      <c r="M290">
        <v>2</v>
      </c>
      <c r="N290">
        <v>1</v>
      </c>
      <c r="O290">
        <v>1</v>
      </c>
      <c r="P290">
        <v>2</v>
      </c>
      <c r="Q290">
        <v>1</v>
      </c>
      <c r="R290">
        <v>3</v>
      </c>
      <c r="S290">
        <v>2</v>
      </c>
      <c r="T290">
        <v>1</v>
      </c>
      <c r="U290">
        <v>3</v>
      </c>
      <c r="V290">
        <v>1</v>
      </c>
      <c r="W290">
        <v>1</v>
      </c>
      <c r="X290">
        <v>1</v>
      </c>
      <c r="Y290">
        <v>1</v>
      </c>
      <c r="Z290">
        <v>2</v>
      </c>
      <c r="AA290">
        <v>0</v>
      </c>
      <c r="AB290" t="s">
        <v>7853</v>
      </c>
      <c r="AC290" t="s">
        <v>7854</v>
      </c>
    </row>
    <row r="291" spans="1:29" x14ac:dyDescent="0.3">
      <c r="A291" t="s">
        <v>8588</v>
      </c>
      <c r="C291" t="s">
        <v>9452</v>
      </c>
      <c r="E291" t="s">
        <v>5123</v>
      </c>
      <c r="F291" t="s">
        <v>7836</v>
      </c>
      <c r="G291" t="s">
        <v>7837</v>
      </c>
      <c r="I291" t="s">
        <v>4883</v>
      </c>
      <c r="J291" t="s">
        <v>4883</v>
      </c>
      <c r="K291" t="s">
        <v>5126</v>
      </c>
      <c r="L291">
        <v>4</v>
      </c>
      <c r="M291">
        <v>1</v>
      </c>
      <c r="N291">
        <v>2</v>
      </c>
      <c r="O291">
        <v>4</v>
      </c>
      <c r="P291">
        <v>2</v>
      </c>
      <c r="Q291">
        <v>1</v>
      </c>
      <c r="R291">
        <v>6</v>
      </c>
      <c r="S291">
        <v>2</v>
      </c>
      <c r="T291">
        <v>1</v>
      </c>
      <c r="U291">
        <v>2</v>
      </c>
      <c r="V291">
        <v>2</v>
      </c>
      <c r="W291">
        <v>1</v>
      </c>
      <c r="X291">
        <v>2</v>
      </c>
      <c r="Y291">
        <v>1</v>
      </c>
      <c r="Z291">
        <v>1</v>
      </c>
      <c r="AA291">
        <v>2</v>
      </c>
      <c r="AB291" t="s">
        <v>7838</v>
      </c>
      <c r="AC291" t="s">
        <v>7839</v>
      </c>
    </row>
    <row r="292" spans="1:29" x14ac:dyDescent="0.3">
      <c r="A292" t="s">
        <v>7855</v>
      </c>
      <c r="B292">
        <v>413</v>
      </c>
      <c r="C292" t="s">
        <v>7856</v>
      </c>
      <c r="E292" t="s">
        <v>5123</v>
      </c>
      <c r="F292" t="s">
        <v>7857</v>
      </c>
      <c r="G292" t="s">
        <v>7858</v>
      </c>
      <c r="I292" t="s">
        <v>4883</v>
      </c>
      <c r="J292" t="s">
        <v>4883</v>
      </c>
      <c r="K292" t="s">
        <v>5126</v>
      </c>
      <c r="L292">
        <v>2</v>
      </c>
      <c r="M292">
        <v>1</v>
      </c>
      <c r="N292">
        <v>3</v>
      </c>
      <c r="O292">
        <v>1</v>
      </c>
      <c r="P292">
        <v>2</v>
      </c>
      <c r="Q292">
        <v>1</v>
      </c>
      <c r="R292">
        <v>2</v>
      </c>
      <c r="S292">
        <v>1</v>
      </c>
      <c r="T292">
        <v>1</v>
      </c>
      <c r="U292">
        <v>2</v>
      </c>
      <c r="V292">
        <v>1</v>
      </c>
      <c r="W292">
        <v>1</v>
      </c>
      <c r="X292">
        <v>2</v>
      </c>
      <c r="Y292">
        <v>1</v>
      </c>
      <c r="Z292">
        <v>1</v>
      </c>
      <c r="AA292">
        <v>1</v>
      </c>
      <c r="AB292" t="s">
        <v>7859</v>
      </c>
      <c r="AC292" t="s">
        <v>7860</v>
      </c>
    </row>
    <row r="293" spans="1:29" x14ac:dyDescent="0.3">
      <c r="A293" t="s">
        <v>7861</v>
      </c>
      <c r="B293">
        <v>452</v>
      </c>
      <c r="C293" t="s">
        <v>7862</v>
      </c>
      <c r="E293" t="s">
        <v>5123</v>
      </c>
      <c r="F293" t="s">
        <v>7857</v>
      </c>
      <c r="G293" t="s">
        <v>7863</v>
      </c>
      <c r="K293" t="s">
        <v>5126</v>
      </c>
      <c r="L293">
        <v>1</v>
      </c>
      <c r="M293">
        <v>1</v>
      </c>
      <c r="N293">
        <v>1</v>
      </c>
      <c r="O293">
        <v>1</v>
      </c>
      <c r="P293">
        <v>1</v>
      </c>
      <c r="Q293">
        <v>1</v>
      </c>
      <c r="R293">
        <v>2</v>
      </c>
      <c r="S293">
        <v>1</v>
      </c>
      <c r="T293">
        <v>1</v>
      </c>
      <c r="U293">
        <v>1</v>
      </c>
      <c r="V293">
        <v>2</v>
      </c>
      <c r="W293">
        <v>1</v>
      </c>
      <c r="X293">
        <v>1</v>
      </c>
      <c r="Y293">
        <v>2</v>
      </c>
      <c r="Z293">
        <v>2</v>
      </c>
      <c r="AA293">
        <v>3</v>
      </c>
      <c r="AB293" t="s">
        <v>7864</v>
      </c>
      <c r="AC293" t="s">
        <v>7865</v>
      </c>
    </row>
    <row r="294" spans="1:29" x14ac:dyDescent="0.3">
      <c r="A294" t="s">
        <v>7866</v>
      </c>
      <c r="B294">
        <v>347</v>
      </c>
      <c r="C294" t="s">
        <v>7867</v>
      </c>
      <c r="E294" t="s">
        <v>5123</v>
      </c>
      <c r="F294" t="s">
        <v>7868</v>
      </c>
      <c r="G294" t="s">
        <v>1909</v>
      </c>
      <c r="I294" t="s">
        <v>4883</v>
      </c>
      <c r="J294" t="s">
        <v>4883</v>
      </c>
      <c r="K294" t="s">
        <v>5126</v>
      </c>
      <c r="L294">
        <v>2</v>
      </c>
      <c r="M294">
        <v>1</v>
      </c>
      <c r="N294">
        <v>1</v>
      </c>
      <c r="O294">
        <v>2</v>
      </c>
      <c r="P294">
        <v>1</v>
      </c>
      <c r="Q294">
        <v>1</v>
      </c>
      <c r="R294">
        <v>2</v>
      </c>
      <c r="S294">
        <v>1</v>
      </c>
      <c r="T294">
        <v>1</v>
      </c>
      <c r="U294">
        <v>3</v>
      </c>
      <c r="V294">
        <v>3</v>
      </c>
      <c r="W294">
        <v>1</v>
      </c>
      <c r="X294">
        <v>1</v>
      </c>
      <c r="Y294">
        <v>1</v>
      </c>
      <c r="Z294">
        <v>3</v>
      </c>
      <c r="AA294">
        <v>1</v>
      </c>
      <c r="AB294" t="s">
        <v>1911</v>
      </c>
      <c r="AC294" t="s">
        <v>1912</v>
      </c>
    </row>
    <row r="295" spans="1:29" x14ac:dyDescent="0.3">
      <c r="A295" t="s">
        <v>7869</v>
      </c>
      <c r="B295">
        <v>402</v>
      </c>
      <c r="C295" t="s">
        <v>7870</v>
      </c>
      <c r="E295" t="s">
        <v>5123</v>
      </c>
      <c r="F295" t="s">
        <v>5124</v>
      </c>
      <c r="G295" t="s">
        <v>5125</v>
      </c>
      <c r="I295" t="s">
        <v>4883</v>
      </c>
      <c r="J295" t="s">
        <v>4883</v>
      </c>
      <c r="K295" t="s">
        <v>5126</v>
      </c>
      <c r="L295">
        <v>2</v>
      </c>
      <c r="M295">
        <v>2</v>
      </c>
      <c r="N295">
        <v>5</v>
      </c>
      <c r="O295">
        <v>1</v>
      </c>
      <c r="P295">
        <v>1</v>
      </c>
      <c r="Q295">
        <v>1</v>
      </c>
      <c r="R295">
        <v>2</v>
      </c>
      <c r="S295">
        <v>1</v>
      </c>
      <c r="T295">
        <v>1</v>
      </c>
      <c r="U295">
        <v>2</v>
      </c>
      <c r="V295">
        <v>1</v>
      </c>
      <c r="W295">
        <v>1</v>
      </c>
      <c r="X295">
        <v>1</v>
      </c>
      <c r="Y295">
        <v>1</v>
      </c>
      <c r="Z295">
        <v>1</v>
      </c>
      <c r="AA295">
        <v>1</v>
      </c>
      <c r="AB295" t="s">
        <v>7871</v>
      </c>
      <c r="AC295" t="s">
        <v>5139</v>
      </c>
    </row>
    <row r="296" spans="1:29" x14ac:dyDescent="0.3">
      <c r="A296" t="s">
        <v>7872</v>
      </c>
      <c r="B296">
        <v>444</v>
      </c>
      <c r="C296" t="s">
        <v>7873</v>
      </c>
      <c r="E296" t="s">
        <v>5123</v>
      </c>
      <c r="F296" t="s">
        <v>5124</v>
      </c>
      <c r="G296" t="s">
        <v>7874</v>
      </c>
      <c r="J296" t="s">
        <v>4883</v>
      </c>
      <c r="K296" t="s">
        <v>5126</v>
      </c>
      <c r="L296">
        <v>1</v>
      </c>
      <c r="M296">
        <v>2</v>
      </c>
      <c r="N296">
        <v>2</v>
      </c>
      <c r="O296">
        <v>2</v>
      </c>
      <c r="P296">
        <v>1</v>
      </c>
      <c r="Q296">
        <v>2</v>
      </c>
      <c r="R296">
        <v>2</v>
      </c>
      <c r="S296">
        <v>2</v>
      </c>
      <c r="T296">
        <v>1</v>
      </c>
      <c r="U296">
        <v>1</v>
      </c>
      <c r="V296">
        <v>3</v>
      </c>
      <c r="W296">
        <v>3</v>
      </c>
      <c r="X296">
        <v>2</v>
      </c>
      <c r="Y296">
        <v>1</v>
      </c>
      <c r="Z296">
        <v>1</v>
      </c>
      <c r="AA296">
        <v>2</v>
      </c>
      <c r="AB296" t="s">
        <v>7875</v>
      </c>
      <c r="AC296" t="s">
        <v>7876</v>
      </c>
    </row>
    <row r="297" spans="1:29" x14ac:dyDescent="0.3">
      <c r="A297" t="s">
        <v>5121</v>
      </c>
      <c r="B297">
        <v>379</v>
      </c>
      <c r="C297" t="s">
        <v>5122</v>
      </c>
      <c r="E297" t="s">
        <v>5123</v>
      </c>
      <c r="F297" t="s">
        <v>5124</v>
      </c>
      <c r="G297" t="s">
        <v>5125</v>
      </c>
      <c r="I297" t="s">
        <v>4883</v>
      </c>
      <c r="J297" t="s">
        <v>4883</v>
      </c>
      <c r="K297" t="s">
        <v>5126</v>
      </c>
      <c r="L297">
        <v>2</v>
      </c>
      <c r="M297">
        <v>2</v>
      </c>
      <c r="N297">
        <v>5</v>
      </c>
      <c r="O297">
        <v>1</v>
      </c>
      <c r="P297">
        <v>1</v>
      </c>
      <c r="Q297">
        <v>1</v>
      </c>
      <c r="R297">
        <v>2</v>
      </c>
      <c r="S297">
        <v>1</v>
      </c>
      <c r="T297">
        <v>1</v>
      </c>
      <c r="U297">
        <v>2</v>
      </c>
      <c r="V297">
        <v>1</v>
      </c>
      <c r="W297">
        <v>1</v>
      </c>
      <c r="X297">
        <v>1</v>
      </c>
      <c r="Y297">
        <v>1</v>
      </c>
      <c r="Z297">
        <v>1</v>
      </c>
      <c r="AA297">
        <v>1</v>
      </c>
      <c r="AB297" t="s">
        <v>7871</v>
      </c>
      <c r="AC297" t="s">
        <v>5139</v>
      </c>
    </row>
    <row r="298" spans="1:29" x14ac:dyDescent="0.3">
      <c r="A298" t="s">
        <v>7877</v>
      </c>
      <c r="B298">
        <v>603</v>
      </c>
      <c r="C298" t="s">
        <v>7878</v>
      </c>
      <c r="E298" t="s">
        <v>5123</v>
      </c>
      <c r="F298" t="s">
        <v>7879</v>
      </c>
      <c r="G298" t="s">
        <v>7880</v>
      </c>
      <c r="I298" t="s">
        <v>4883</v>
      </c>
      <c r="J298" t="s">
        <v>4883</v>
      </c>
      <c r="K298" t="s">
        <v>4883</v>
      </c>
      <c r="L298">
        <v>1</v>
      </c>
      <c r="M298">
        <v>2</v>
      </c>
      <c r="N298">
        <v>2</v>
      </c>
      <c r="O298">
        <v>2</v>
      </c>
      <c r="P298">
        <v>1</v>
      </c>
      <c r="Q298">
        <v>1</v>
      </c>
      <c r="R298">
        <v>3</v>
      </c>
      <c r="S298">
        <v>3</v>
      </c>
      <c r="T298">
        <v>2</v>
      </c>
      <c r="U298">
        <v>2</v>
      </c>
      <c r="V298">
        <v>2</v>
      </c>
      <c r="W298">
        <v>3</v>
      </c>
      <c r="X298">
        <v>1</v>
      </c>
      <c r="Y298">
        <v>2</v>
      </c>
      <c r="Z298">
        <v>3</v>
      </c>
      <c r="AA298">
        <v>3</v>
      </c>
      <c r="AB298" t="s">
        <v>7881</v>
      </c>
      <c r="AC298" t="s">
        <v>7882</v>
      </c>
    </row>
    <row r="299" spans="1:29" x14ac:dyDescent="0.3">
      <c r="A299" t="s">
        <v>8589</v>
      </c>
      <c r="B299">
        <v>280</v>
      </c>
      <c r="C299" t="s">
        <v>9453</v>
      </c>
      <c r="E299" t="s">
        <v>5123</v>
      </c>
      <c r="F299" t="s">
        <v>7879</v>
      </c>
      <c r="G299" t="s">
        <v>3542</v>
      </c>
      <c r="I299" t="s">
        <v>4883</v>
      </c>
      <c r="J299" t="s">
        <v>4883</v>
      </c>
      <c r="K299" t="s">
        <v>5126</v>
      </c>
      <c r="L299">
        <v>1</v>
      </c>
      <c r="M299">
        <v>1</v>
      </c>
      <c r="N299">
        <v>1</v>
      </c>
      <c r="O299">
        <v>1</v>
      </c>
      <c r="P299">
        <v>1</v>
      </c>
      <c r="Q299">
        <v>1</v>
      </c>
      <c r="R299">
        <v>1</v>
      </c>
      <c r="S299">
        <v>2</v>
      </c>
      <c r="T299">
        <v>1</v>
      </c>
      <c r="U299">
        <v>3</v>
      </c>
      <c r="V299">
        <v>0</v>
      </c>
      <c r="W299">
        <v>0</v>
      </c>
      <c r="X299">
        <v>1</v>
      </c>
      <c r="Y299">
        <v>1</v>
      </c>
      <c r="Z299">
        <v>1</v>
      </c>
      <c r="AA299">
        <v>1</v>
      </c>
      <c r="AB299" t="s">
        <v>138</v>
      </c>
      <c r="AC299" t="s">
        <v>138</v>
      </c>
    </row>
    <row r="300" spans="1:29" x14ac:dyDescent="0.3">
      <c r="A300" t="s">
        <v>8590</v>
      </c>
      <c r="C300" t="s">
        <v>9454</v>
      </c>
      <c r="E300" t="s">
        <v>8469</v>
      </c>
      <c r="F300" t="s">
        <v>7879</v>
      </c>
      <c r="G300" t="s">
        <v>5102</v>
      </c>
      <c r="H300" t="s">
        <v>5103</v>
      </c>
      <c r="I300" t="s">
        <v>4883</v>
      </c>
      <c r="J300" t="s">
        <v>4883</v>
      </c>
      <c r="K300" t="s">
        <v>4883</v>
      </c>
      <c r="L300">
        <v>3</v>
      </c>
      <c r="M300">
        <v>3</v>
      </c>
      <c r="N300">
        <v>2</v>
      </c>
      <c r="O300">
        <v>5</v>
      </c>
      <c r="P300">
        <v>2</v>
      </c>
      <c r="Q300">
        <v>3</v>
      </c>
      <c r="R300">
        <v>7</v>
      </c>
      <c r="S300">
        <v>4</v>
      </c>
      <c r="T300">
        <v>4</v>
      </c>
      <c r="U300">
        <v>3</v>
      </c>
      <c r="V300">
        <v>1</v>
      </c>
      <c r="W300">
        <v>1</v>
      </c>
      <c r="X300">
        <v>2</v>
      </c>
      <c r="Y300">
        <v>4</v>
      </c>
      <c r="Z300">
        <v>3</v>
      </c>
      <c r="AA300">
        <v>3</v>
      </c>
      <c r="AB300" t="s">
        <v>8579</v>
      </c>
      <c r="AC300" t="s">
        <v>5116</v>
      </c>
    </row>
    <row r="301" spans="1:29" x14ac:dyDescent="0.3">
      <c r="A301" t="s">
        <v>8591</v>
      </c>
      <c r="C301" t="s">
        <v>9455</v>
      </c>
      <c r="E301" t="s">
        <v>9313</v>
      </c>
      <c r="F301" t="s">
        <v>7879</v>
      </c>
      <c r="G301" t="s">
        <v>5102</v>
      </c>
      <c r="I301" t="s">
        <v>4883</v>
      </c>
      <c r="J301" t="s">
        <v>4883</v>
      </c>
      <c r="K301" t="s">
        <v>4883</v>
      </c>
      <c r="L301">
        <v>3</v>
      </c>
      <c r="M301">
        <v>3</v>
      </c>
      <c r="N301">
        <v>2</v>
      </c>
      <c r="O301">
        <v>5</v>
      </c>
      <c r="P301">
        <v>2</v>
      </c>
      <c r="Q301">
        <v>3</v>
      </c>
      <c r="R301">
        <v>7</v>
      </c>
      <c r="S301">
        <v>4</v>
      </c>
      <c r="T301">
        <v>4</v>
      </c>
      <c r="U301">
        <v>3</v>
      </c>
      <c r="V301">
        <v>1</v>
      </c>
      <c r="W301">
        <v>1</v>
      </c>
      <c r="X301">
        <v>2</v>
      </c>
      <c r="Y301">
        <v>4</v>
      </c>
      <c r="Z301">
        <v>3</v>
      </c>
      <c r="AA301">
        <v>3</v>
      </c>
      <c r="AB301" t="s">
        <v>8579</v>
      </c>
      <c r="AC301" t="s">
        <v>5116</v>
      </c>
    </row>
    <row r="303" spans="1:29" x14ac:dyDescent="0.3">
      <c r="A303" t="s">
        <v>8398</v>
      </c>
      <c r="L303">
        <v>63</v>
      </c>
      <c r="M303">
        <v>68</v>
      </c>
      <c r="N303">
        <v>48</v>
      </c>
      <c r="O303">
        <v>63</v>
      </c>
      <c r="P303">
        <v>69</v>
      </c>
      <c r="Q303">
        <v>52</v>
      </c>
      <c r="R303">
        <v>91</v>
      </c>
      <c r="S303">
        <v>64</v>
      </c>
      <c r="T303">
        <v>57</v>
      </c>
      <c r="U303">
        <v>86</v>
      </c>
      <c r="V303">
        <v>23</v>
      </c>
      <c r="W303">
        <v>14</v>
      </c>
      <c r="X303">
        <v>34</v>
      </c>
      <c r="Y303">
        <v>47</v>
      </c>
      <c r="Z303">
        <v>51</v>
      </c>
      <c r="AA303">
        <v>48</v>
      </c>
    </row>
    <row r="304" spans="1:29" x14ac:dyDescent="0.3">
      <c r="A304" t="s">
        <v>7883</v>
      </c>
      <c r="B304">
        <v>1399</v>
      </c>
      <c r="C304" t="s">
        <v>7884</v>
      </c>
      <c r="E304" t="s">
        <v>5123</v>
      </c>
      <c r="F304" t="s">
        <v>5146</v>
      </c>
      <c r="G304" t="s">
        <v>3215</v>
      </c>
      <c r="H304" t="s">
        <v>5171</v>
      </c>
      <c r="J304" t="s">
        <v>4883</v>
      </c>
      <c r="K304" t="s">
        <v>5126</v>
      </c>
      <c r="L304">
        <v>1</v>
      </c>
      <c r="M304">
        <v>1</v>
      </c>
      <c r="N304">
        <v>2</v>
      </c>
      <c r="O304">
        <v>2</v>
      </c>
      <c r="P304">
        <v>1</v>
      </c>
      <c r="Q304">
        <v>1</v>
      </c>
      <c r="R304">
        <v>2</v>
      </c>
      <c r="S304">
        <v>1</v>
      </c>
      <c r="T304">
        <v>1</v>
      </c>
      <c r="U304">
        <v>2</v>
      </c>
      <c r="V304">
        <v>0</v>
      </c>
      <c r="W304">
        <v>0</v>
      </c>
      <c r="X304">
        <v>2</v>
      </c>
      <c r="Y304">
        <v>1</v>
      </c>
      <c r="Z304">
        <v>1</v>
      </c>
      <c r="AA304">
        <v>1</v>
      </c>
      <c r="AB304" t="s">
        <v>138</v>
      </c>
      <c r="AC304" t="s">
        <v>138</v>
      </c>
    </row>
    <row r="305" spans="1:29" x14ac:dyDescent="0.3">
      <c r="A305" t="s">
        <v>6604</v>
      </c>
      <c r="B305">
        <v>405</v>
      </c>
      <c r="C305" t="s">
        <v>6605</v>
      </c>
      <c r="E305" t="s">
        <v>6606</v>
      </c>
      <c r="F305" t="s">
        <v>5146</v>
      </c>
      <c r="G305" t="s">
        <v>3485</v>
      </c>
      <c r="I305" t="s">
        <v>4883</v>
      </c>
      <c r="J305" t="s">
        <v>4883</v>
      </c>
      <c r="K305" t="s">
        <v>5126</v>
      </c>
      <c r="L305">
        <v>1</v>
      </c>
      <c r="M305">
        <v>1</v>
      </c>
      <c r="N305">
        <v>1</v>
      </c>
      <c r="O305">
        <v>1</v>
      </c>
      <c r="P305">
        <v>1</v>
      </c>
      <c r="Q305">
        <v>1</v>
      </c>
      <c r="R305">
        <v>1</v>
      </c>
      <c r="S305">
        <v>2</v>
      </c>
      <c r="T305">
        <v>1</v>
      </c>
      <c r="U305">
        <v>3</v>
      </c>
      <c r="V305">
        <v>2</v>
      </c>
      <c r="W305">
        <v>1</v>
      </c>
      <c r="X305">
        <v>1</v>
      </c>
      <c r="Y305">
        <v>1</v>
      </c>
      <c r="Z305">
        <v>1</v>
      </c>
      <c r="AA305">
        <v>2</v>
      </c>
      <c r="AB305" t="s">
        <v>3486</v>
      </c>
      <c r="AC305" t="s">
        <v>3487</v>
      </c>
    </row>
    <row r="306" spans="1:29" x14ac:dyDescent="0.3">
      <c r="A306" t="s">
        <v>6607</v>
      </c>
      <c r="B306">
        <v>290</v>
      </c>
      <c r="C306" t="s">
        <v>6608</v>
      </c>
      <c r="E306" t="s">
        <v>6413</v>
      </c>
      <c r="F306" t="s">
        <v>5146</v>
      </c>
      <c r="G306" t="s">
        <v>6609</v>
      </c>
      <c r="H306" t="s">
        <v>4892</v>
      </c>
      <c r="I306" t="s">
        <v>4883</v>
      </c>
      <c r="J306" t="s">
        <v>4883</v>
      </c>
      <c r="K306" t="s">
        <v>6513</v>
      </c>
      <c r="L306">
        <v>1</v>
      </c>
      <c r="M306">
        <v>1</v>
      </c>
      <c r="N306">
        <v>1</v>
      </c>
      <c r="O306">
        <v>3</v>
      </c>
      <c r="P306">
        <v>2</v>
      </c>
      <c r="Q306">
        <v>1</v>
      </c>
      <c r="R306">
        <v>2</v>
      </c>
      <c r="S306">
        <v>1</v>
      </c>
      <c r="T306">
        <v>1</v>
      </c>
      <c r="U306">
        <v>2</v>
      </c>
      <c r="V306">
        <v>0</v>
      </c>
      <c r="W306">
        <v>1</v>
      </c>
      <c r="X306">
        <v>0</v>
      </c>
      <c r="Y306">
        <v>1</v>
      </c>
      <c r="Z306">
        <v>1</v>
      </c>
      <c r="AA306">
        <v>1</v>
      </c>
      <c r="AB306" t="s">
        <v>138</v>
      </c>
      <c r="AC306" t="s">
        <v>6610</v>
      </c>
    </row>
    <row r="307" spans="1:29" x14ac:dyDescent="0.3">
      <c r="A307" t="s">
        <v>7885</v>
      </c>
      <c r="B307">
        <v>358</v>
      </c>
      <c r="C307" t="s">
        <v>7886</v>
      </c>
      <c r="E307" t="s">
        <v>5123</v>
      </c>
      <c r="F307" t="s">
        <v>5146</v>
      </c>
      <c r="G307" t="s">
        <v>7887</v>
      </c>
      <c r="I307" t="s">
        <v>4883</v>
      </c>
      <c r="J307" t="s">
        <v>4883</v>
      </c>
      <c r="K307" t="s">
        <v>5126</v>
      </c>
      <c r="L307">
        <v>1</v>
      </c>
      <c r="M307">
        <v>1</v>
      </c>
      <c r="N307">
        <v>1</v>
      </c>
      <c r="O307">
        <v>1</v>
      </c>
      <c r="P307">
        <v>1</v>
      </c>
      <c r="Q307">
        <v>1</v>
      </c>
      <c r="R307">
        <v>1</v>
      </c>
      <c r="S307">
        <v>1</v>
      </c>
      <c r="T307">
        <v>2</v>
      </c>
      <c r="U307">
        <v>1</v>
      </c>
      <c r="V307">
        <v>0</v>
      </c>
      <c r="W307">
        <v>0</v>
      </c>
      <c r="X307">
        <v>0</v>
      </c>
      <c r="Y307">
        <v>0</v>
      </c>
      <c r="Z307">
        <v>1</v>
      </c>
      <c r="AA307">
        <v>0</v>
      </c>
      <c r="AB307" t="s">
        <v>138</v>
      </c>
      <c r="AC307" t="s">
        <v>138</v>
      </c>
    </row>
    <row r="308" spans="1:29" x14ac:dyDescent="0.3">
      <c r="A308" t="s">
        <v>7888</v>
      </c>
      <c r="B308">
        <v>487</v>
      </c>
      <c r="C308" t="s">
        <v>7889</v>
      </c>
      <c r="E308" t="s">
        <v>5123</v>
      </c>
      <c r="F308" t="s">
        <v>5146</v>
      </c>
      <c r="G308" t="s">
        <v>7887</v>
      </c>
      <c r="J308" t="s">
        <v>5251</v>
      </c>
      <c r="K308" t="s">
        <v>4883</v>
      </c>
      <c r="L308">
        <v>2</v>
      </c>
      <c r="M308">
        <v>2</v>
      </c>
      <c r="N308">
        <v>1</v>
      </c>
      <c r="O308">
        <v>1</v>
      </c>
      <c r="P308">
        <v>1</v>
      </c>
      <c r="Q308">
        <v>1</v>
      </c>
      <c r="R308">
        <v>1</v>
      </c>
      <c r="S308">
        <v>1</v>
      </c>
      <c r="T308">
        <v>1</v>
      </c>
      <c r="U308">
        <v>1</v>
      </c>
      <c r="V308">
        <v>1</v>
      </c>
      <c r="W308">
        <v>1</v>
      </c>
      <c r="X308">
        <v>1</v>
      </c>
      <c r="Y308">
        <v>1</v>
      </c>
      <c r="Z308">
        <v>1</v>
      </c>
      <c r="AA308">
        <v>1</v>
      </c>
      <c r="AB308" t="s">
        <v>7890</v>
      </c>
      <c r="AC308" t="s">
        <v>7891</v>
      </c>
    </row>
    <row r="309" spans="1:29" x14ac:dyDescent="0.3">
      <c r="A309" t="s">
        <v>8592</v>
      </c>
      <c r="B309">
        <v>386</v>
      </c>
      <c r="C309" t="s">
        <v>9456</v>
      </c>
      <c r="E309" t="s">
        <v>4922</v>
      </c>
      <c r="F309" t="s">
        <v>5146</v>
      </c>
      <c r="G309" t="s">
        <v>9457</v>
      </c>
      <c r="H309" t="s">
        <v>5148</v>
      </c>
      <c r="K309" t="s">
        <v>5148</v>
      </c>
      <c r="L309">
        <v>1</v>
      </c>
      <c r="M309">
        <v>1</v>
      </c>
      <c r="N309">
        <v>1</v>
      </c>
      <c r="O309">
        <v>1</v>
      </c>
      <c r="P309">
        <v>1</v>
      </c>
      <c r="Q309">
        <v>1</v>
      </c>
      <c r="R309">
        <v>1</v>
      </c>
      <c r="S309">
        <v>1</v>
      </c>
      <c r="T309">
        <v>1</v>
      </c>
      <c r="U309">
        <v>1</v>
      </c>
      <c r="V309">
        <v>0</v>
      </c>
      <c r="W309">
        <v>0</v>
      </c>
      <c r="X309">
        <v>0</v>
      </c>
      <c r="Y309">
        <v>1</v>
      </c>
      <c r="Z309">
        <v>1</v>
      </c>
      <c r="AA309">
        <v>1</v>
      </c>
      <c r="AB309" t="s">
        <v>138</v>
      </c>
      <c r="AC309" t="s">
        <v>138</v>
      </c>
    </row>
    <row r="310" spans="1:29" x14ac:dyDescent="0.3">
      <c r="A310" t="s">
        <v>7897</v>
      </c>
      <c r="B310">
        <v>456</v>
      </c>
      <c r="C310" t="s">
        <v>7898</v>
      </c>
      <c r="E310" t="s">
        <v>5123</v>
      </c>
      <c r="F310" t="s">
        <v>5146</v>
      </c>
      <c r="G310" t="s">
        <v>7899</v>
      </c>
      <c r="I310" t="s">
        <v>4883</v>
      </c>
      <c r="J310" t="s">
        <v>4883</v>
      </c>
      <c r="K310" t="s">
        <v>5126</v>
      </c>
      <c r="L310">
        <v>1</v>
      </c>
      <c r="M310">
        <v>3</v>
      </c>
      <c r="N310">
        <v>1</v>
      </c>
      <c r="O310">
        <v>1</v>
      </c>
      <c r="P310">
        <v>1</v>
      </c>
      <c r="Q310">
        <v>1</v>
      </c>
      <c r="R310">
        <v>2</v>
      </c>
      <c r="S310">
        <v>1</v>
      </c>
      <c r="T310">
        <v>1</v>
      </c>
      <c r="U310">
        <v>2</v>
      </c>
      <c r="V310">
        <v>1</v>
      </c>
      <c r="W310">
        <v>1</v>
      </c>
      <c r="X310">
        <v>1</v>
      </c>
      <c r="Y310">
        <v>1</v>
      </c>
      <c r="Z310">
        <v>1</v>
      </c>
      <c r="AA310">
        <v>1</v>
      </c>
      <c r="AB310" t="s">
        <v>7900</v>
      </c>
      <c r="AC310" t="s">
        <v>7901</v>
      </c>
    </row>
    <row r="311" spans="1:29" x14ac:dyDescent="0.3">
      <c r="A311" t="s">
        <v>740</v>
      </c>
      <c r="B311">
        <v>315</v>
      </c>
      <c r="C311" t="s">
        <v>7902</v>
      </c>
      <c r="E311" t="s">
        <v>5123</v>
      </c>
      <c r="F311" t="s">
        <v>5146</v>
      </c>
      <c r="G311" t="s">
        <v>7903</v>
      </c>
      <c r="H311" t="s">
        <v>5171</v>
      </c>
      <c r="I311" t="s">
        <v>4883</v>
      </c>
      <c r="J311" t="s">
        <v>4883</v>
      </c>
      <c r="K311" t="s">
        <v>5126</v>
      </c>
      <c r="L311">
        <v>1</v>
      </c>
      <c r="M311">
        <v>2</v>
      </c>
      <c r="N311">
        <v>1</v>
      </c>
      <c r="O311">
        <v>2</v>
      </c>
      <c r="P311">
        <v>1</v>
      </c>
      <c r="Q311">
        <v>2</v>
      </c>
      <c r="R311">
        <v>2</v>
      </c>
      <c r="S311">
        <v>1</v>
      </c>
      <c r="T311">
        <v>1</v>
      </c>
      <c r="U311">
        <v>2</v>
      </c>
      <c r="V311">
        <v>1</v>
      </c>
      <c r="W311">
        <v>0</v>
      </c>
      <c r="X311">
        <v>1</v>
      </c>
      <c r="Y311">
        <v>0</v>
      </c>
      <c r="Z311">
        <v>1</v>
      </c>
      <c r="AA311">
        <v>2</v>
      </c>
      <c r="AB311" t="s">
        <v>7904</v>
      </c>
      <c r="AC311" t="s">
        <v>138</v>
      </c>
    </row>
    <row r="312" spans="1:29" x14ac:dyDescent="0.3">
      <c r="A312" t="s">
        <v>6617</v>
      </c>
      <c r="B312">
        <v>577</v>
      </c>
      <c r="C312" t="s">
        <v>6618</v>
      </c>
      <c r="E312" t="s">
        <v>6547</v>
      </c>
      <c r="F312" t="s">
        <v>5146</v>
      </c>
      <c r="G312" t="s">
        <v>4215</v>
      </c>
      <c r="L312">
        <v>2</v>
      </c>
      <c r="M312">
        <v>1</v>
      </c>
      <c r="N312">
        <v>1</v>
      </c>
      <c r="O312">
        <v>1</v>
      </c>
      <c r="P312">
        <v>2</v>
      </c>
      <c r="Q312">
        <v>1</v>
      </c>
      <c r="R312">
        <v>1</v>
      </c>
      <c r="S312">
        <v>1</v>
      </c>
      <c r="T312">
        <v>1</v>
      </c>
      <c r="U312">
        <v>2</v>
      </c>
      <c r="V312">
        <v>0</v>
      </c>
      <c r="W312">
        <v>0</v>
      </c>
      <c r="X312">
        <v>0</v>
      </c>
      <c r="Y312">
        <v>0</v>
      </c>
      <c r="Z312">
        <v>1</v>
      </c>
      <c r="AA312">
        <v>0</v>
      </c>
      <c r="AB312" t="s">
        <v>138</v>
      </c>
      <c r="AC312" t="s">
        <v>138</v>
      </c>
    </row>
    <row r="313" spans="1:29" x14ac:dyDescent="0.3">
      <c r="A313" t="s">
        <v>831</v>
      </c>
      <c r="B313">
        <v>270</v>
      </c>
      <c r="C313" t="s">
        <v>6621</v>
      </c>
      <c r="E313" t="s">
        <v>6421</v>
      </c>
      <c r="F313" t="s">
        <v>5146</v>
      </c>
      <c r="G313" t="s">
        <v>6613</v>
      </c>
      <c r="H313" t="s">
        <v>4892</v>
      </c>
      <c r="K313" t="s">
        <v>5126</v>
      </c>
      <c r="L313">
        <v>4</v>
      </c>
      <c r="M313">
        <v>3</v>
      </c>
      <c r="N313">
        <v>1</v>
      </c>
      <c r="O313">
        <v>3</v>
      </c>
      <c r="P313">
        <v>3</v>
      </c>
      <c r="Q313">
        <v>2</v>
      </c>
      <c r="R313">
        <v>8</v>
      </c>
      <c r="S313">
        <v>7</v>
      </c>
      <c r="T313">
        <v>2</v>
      </c>
      <c r="U313">
        <v>5</v>
      </c>
      <c r="V313">
        <v>1</v>
      </c>
      <c r="W313">
        <v>1</v>
      </c>
      <c r="X313">
        <v>1</v>
      </c>
      <c r="Y313">
        <v>3</v>
      </c>
      <c r="Z313">
        <v>4</v>
      </c>
      <c r="AA313">
        <v>3</v>
      </c>
      <c r="AB313" t="s">
        <v>6614</v>
      </c>
      <c r="AC313" t="s">
        <v>834</v>
      </c>
    </row>
    <row r="314" spans="1:29" x14ac:dyDescent="0.3">
      <c r="A314" t="s">
        <v>7908</v>
      </c>
      <c r="B314">
        <v>962</v>
      </c>
      <c r="C314" t="s">
        <v>7909</v>
      </c>
      <c r="E314" t="s">
        <v>5123</v>
      </c>
      <c r="F314" t="s">
        <v>5146</v>
      </c>
      <c r="G314" t="s">
        <v>7910</v>
      </c>
      <c r="I314" t="s">
        <v>4883</v>
      </c>
      <c r="J314" t="s">
        <v>4883</v>
      </c>
      <c r="K314" t="s">
        <v>5126</v>
      </c>
      <c r="L314">
        <v>2</v>
      </c>
      <c r="M314">
        <v>2</v>
      </c>
      <c r="N314">
        <v>2</v>
      </c>
      <c r="O314">
        <v>3</v>
      </c>
      <c r="P314">
        <v>3</v>
      </c>
      <c r="Q314">
        <v>3</v>
      </c>
      <c r="R314">
        <v>3</v>
      </c>
      <c r="S314">
        <v>3</v>
      </c>
      <c r="T314">
        <v>3</v>
      </c>
      <c r="U314">
        <v>3</v>
      </c>
      <c r="V314">
        <v>2</v>
      </c>
      <c r="W314">
        <v>0</v>
      </c>
      <c r="X314">
        <v>2</v>
      </c>
      <c r="Y314">
        <v>2</v>
      </c>
      <c r="Z314">
        <v>2</v>
      </c>
      <c r="AA314">
        <v>2</v>
      </c>
      <c r="AB314" t="s">
        <v>7911</v>
      </c>
      <c r="AC314" t="s">
        <v>138</v>
      </c>
    </row>
    <row r="315" spans="1:29" x14ac:dyDescent="0.3">
      <c r="A315" t="s">
        <v>8593</v>
      </c>
      <c r="B315">
        <v>403</v>
      </c>
      <c r="C315" t="s">
        <v>9458</v>
      </c>
      <c r="E315" t="s">
        <v>6606</v>
      </c>
      <c r="F315" t="s">
        <v>5146</v>
      </c>
      <c r="G315" t="s">
        <v>7940</v>
      </c>
      <c r="H315" t="s">
        <v>6457</v>
      </c>
      <c r="I315" t="s">
        <v>4883</v>
      </c>
      <c r="J315" t="s">
        <v>4883</v>
      </c>
      <c r="K315" t="s">
        <v>5126</v>
      </c>
      <c r="L315">
        <v>1</v>
      </c>
      <c r="M315">
        <v>1</v>
      </c>
      <c r="N315">
        <v>1</v>
      </c>
      <c r="O315">
        <v>2</v>
      </c>
      <c r="P315">
        <v>0</v>
      </c>
      <c r="Q315">
        <v>1</v>
      </c>
      <c r="R315">
        <v>2</v>
      </c>
      <c r="S315">
        <v>2</v>
      </c>
      <c r="T315">
        <v>3</v>
      </c>
      <c r="U315">
        <v>3</v>
      </c>
      <c r="V315">
        <v>2</v>
      </c>
      <c r="W315">
        <v>0</v>
      </c>
      <c r="X315">
        <v>1</v>
      </c>
      <c r="Y315">
        <v>1</v>
      </c>
      <c r="Z315">
        <v>2</v>
      </c>
      <c r="AA315">
        <v>1</v>
      </c>
      <c r="AB315" t="s">
        <v>9459</v>
      </c>
      <c r="AC315" t="s">
        <v>138</v>
      </c>
    </row>
    <row r="316" spans="1:29" x14ac:dyDescent="0.3">
      <c r="A316" t="s">
        <v>7912</v>
      </c>
      <c r="B316">
        <v>542</v>
      </c>
      <c r="C316" t="s">
        <v>7913</v>
      </c>
      <c r="E316" t="s">
        <v>5123</v>
      </c>
      <c r="F316" t="s">
        <v>5146</v>
      </c>
      <c r="G316" t="s">
        <v>4215</v>
      </c>
      <c r="I316" t="s">
        <v>4883</v>
      </c>
      <c r="J316" t="s">
        <v>4883</v>
      </c>
      <c r="K316" t="s">
        <v>5126</v>
      </c>
      <c r="L316">
        <v>2</v>
      </c>
      <c r="M316">
        <v>2</v>
      </c>
      <c r="N316">
        <v>1</v>
      </c>
      <c r="O316">
        <v>2</v>
      </c>
      <c r="P316">
        <v>1</v>
      </c>
      <c r="Q316">
        <v>2</v>
      </c>
      <c r="R316">
        <v>2</v>
      </c>
      <c r="S316">
        <v>3</v>
      </c>
      <c r="T316">
        <v>1</v>
      </c>
      <c r="U316">
        <v>3</v>
      </c>
      <c r="V316">
        <v>0</v>
      </c>
      <c r="W316">
        <v>0</v>
      </c>
      <c r="X316">
        <v>1</v>
      </c>
      <c r="Y316">
        <v>1</v>
      </c>
      <c r="Z316">
        <v>1</v>
      </c>
      <c r="AA316">
        <v>2</v>
      </c>
      <c r="AB316" t="s">
        <v>138</v>
      </c>
      <c r="AC316" t="s">
        <v>138</v>
      </c>
    </row>
    <row r="317" spans="1:29" x14ac:dyDescent="0.3">
      <c r="A317" t="s">
        <v>7914</v>
      </c>
      <c r="B317">
        <v>613</v>
      </c>
      <c r="C317" t="s">
        <v>7915</v>
      </c>
      <c r="E317" t="s">
        <v>5123</v>
      </c>
      <c r="F317" t="s">
        <v>5146</v>
      </c>
      <c r="G317" t="s">
        <v>7916</v>
      </c>
      <c r="I317" t="s">
        <v>4883</v>
      </c>
      <c r="J317" t="s">
        <v>4883</v>
      </c>
      <c r="K317" t="s">
        <v>5126</v>
      </c>
      <c r="L317">
        <v>1</v>
      </c>
      <c r="M317">
        <v>2</v>
      </c>
      <c r="N317">
        <v>1</v>
      </c>
      <c r="O317">
        <v>1</v>
      </c>
      <c r="P317">
        <v>1</v>
      </c>
      <c r="Q317">
        <v>2</v>
      </c>
      <c r="R317">
        <v>1</v>
      </c>
      <c r="S317">
        <v>1</v>
      </c>
      <c r="T317">
        <v>1</v>
      </c>
      <c r="U317">
        <v>2</v>
      </c>
      <c r="V317">
        <v>0</v>
      </c>
      <c r="W317">
        <v>0</v>
      </c>
      <c r="X317">
        <v>1</v>
      </c>
      <c r="Y317">
        <v>1</v>
      </c>
      <c r="Z317">
        <v>1</v>
      </c>
      <c r="AA317">
        <v>1</v>
      </c>
      <c r="AB317" t="s">
        <v>138</v>
      </c>
      <c r="AC317" t="s">
        <v>138</v>
      </c>
    </row>
    <row r="318" spans="1:29" x14ac:dyDescent="0.3">
      <c r="A318" t="s">
        <v>6622</v>
      </c>
      <c r="B318">
        <v>496</v>
      </c>
      <c r="C318" t="s">
        <v>6623</v>
      </c>
      <c r="E318" t="s">
        <v>6624</v>
      </c>
      <c r="F318" t="s">
        <v>5146</v>
      </c>
      <c r="G318" t="s">
        <v>6625</v>
      </c>
      <c r="H318" t="s">
        <v>5171</v>
      </c>
      <c r="J318" t="s">
        <v>5251</v>
      </c>
      <c r="K318" t="s">
        <v>5912</v>
      </c>
      <c r="L318">
        <v>2</v>
      </c>
      <c r="M318">
        <v>2</v>
      </c>
      <c r="N318">
        <v>2</v>
      </c>
      <c r="O318">
        <v>3</v>
      </c>
      <c r="P318">
        <v>3</v>
      </c>
      <c r="Q318">
        <v>3</v>
      </c>
      <c r="R318">
        <v>6</v>
      </c>
      <c r="S318">
        <v>2</v>
      </c>
      <c r="T318">
        <v>3</v>
      </c>
      <c r="U318">
        <v>5</v>
      </c>
      <c r="V318">
        <v>1</v>
      </c>
      <c r="W318">
        <v>0</v>
      </c>
      <c r="X318">
        <v>2</v>
      </c>
      <c r="Y318">
        <v>2</v>
      </c>
      <c r="Z318">
        <v>2</v>
      </c>
      <c r="AA318">
        <v>2</v>
      </c>
      <c r="AB318" t="s">
        <v>6626</v>
      </c>
      <c r="AC318" t="s">
        <v>138</v>
      </c>
    </row>
    <row r="319" spans="1:29" x14ac:dyDescent="0.3">
      <c r="A319" t="s">
        <v>6627</v>
      </c>
      <c r="B319">
        <v>550</v>
      </c>
      <c r="C319" t="s">
        <v>6628</v>
      </c>
      <c r="E319" t="s">
        <v>6417</v>
      </c>
      <c r="F319" t="s">
        <v>5146</v>
      </c>
      <c r="G319" t="s">
        <v>6629</v>
      </c>
      <c r="I319" t="s">
        <v>4883</v>
      </c>
      <c r="K319" t="s">
        <v>4883</v>
      </c>
      <c r="L319">
        <v>2</v>
      </c>
      <c r="M319">
        <v>2</v>
      </c>
      <c r="N319">
        <v>1</v>
      </c>
      <c r="O319">
        <v>1</v>
      </c>
      <c r="P319">
        <v>4</v>
      </c>
      <c r="Q319">
        <v>0</v>
      </c>
      <c r="R319">
        <v>1</v>
      </c>
      <c r="S319">
        <v>2</v>
      </c>
      <c r="T319">
        <v>2</v>
      </c>
      <c r="U319">
        <v>4</v>
      </c>
      <c r="V319">
        <v>0</v>
      </c>
      <c r="W319">
        <v>0</v>
      </c>
      <c r="X319">
        <v>0</v>
      </c>
      <c r="Y319">
        <v>2</v>
      </c>
      <c r="Z319">
        <v>1</v>
      </c>
      <c r="AA319">
        <v>2</v>
      </c>
      <c r="AB319" t="s">
        <v>138</v>
      </c>
      <c r="AC319" t="s">
        <v>138</v>
      </c>
    </row>
    <row r="320" spans="1:29" x14ac:dyDescent="0.3">
      <c r="A320" t="s">
        <v>7917</v>
      </c>
      <c r="B320">
        <v>1622</v>
      </c>
      <c r="C320" t="s">
        <v>7918</v>
      </c>
      <c r="E320" t="s">
        <v>5123</v>
      </c>
      <c r="F320" t="s">
        <v>5146</v>
      </c>
      <c r="G320" t="s">
        <v>7919</v>
      </c>
      <c r="I320" t="s">
        <v>4883</v>
      </c>
      <c r="J320" t="s">
        <v>4883</v>
      </c>
      <c r="K320" t="s">
        <v>5126</v>
      </c>
      <c r="L320">
        <v>2</v>
      </c>
      <c r="M320">
        <v>1</v>
      </c>
      <c r="N320">
        <v>1</v>
      </c>
      <c r="O320">
        <v>1</v>
      </c>
      <c r="P320">
        <v>1</v>
      </c>
      <c r="Q320">
        <v>1</v>
      </c>
      <c r="R320">
        <v>1</v>
      </c>
      <c r="S320">
        <v>1</v>
      </c>
      <c r="T320">
        <v>1</v>
      </c>
      <c r="U320">
        <v>1</v>
      </c>
      <c r="V320">
        <v>0</v>
      </c>
      <c r="W320">
        <v>2</v>
      </c>
      <c r="X320">
        <v>1</v>
      </c>
      <c r="Y320">
        <v>1</v>
      </c>
      <c r="Z320">
        <v>1</v>
      </c>
      <c r="AA320">
        <v>1</v>
      </c>
      <c r="AB320" t="s">
        <v>138</v>
      </c>
      <c r="AC320" t="s">
        <v>7920</v>
      </c>
    </row>
    <row r="321" spans="1:29" x14ac:dyDescent="0.3">
      <c r="A321" t="s">
        <v>5144</v>
      </c>
      <c r="B321">
        <v>354</v>
      </c>
      <c r="C321" t="s">
        <v>5145</v>
      </c>
      <c r="E321" t="s">
        <v>5062</v>
      </c>
      <c r="F321" t="s">
        <v>5146</v>
      </c>
      <c r="G321" t="s">
        <v>5147</v>
      </c>
      <c r="K321" t="s">
        <v>5148</v>
      </c>
      <c r="L321">
        <v>2</v>
      </c>
      <c r="M321">
        <v>2</v>
      </c>
      <c r="N321">
        <v>1</v>
      </c>
      <c r="O321">
        <v>2</v>
      </c>
      <c r="P321">
        <v>2</v>
      </c>
      <c r="Q321">
        <v>1</v>
      </c>
      <c r="R321">
        <v>2</v>
      </c>
      <c r="S321">
        <v>2</v>
      </c>
      <c r="T321">
        <v>1</v>
      </c>
      <c r="U321">
        <v>2</v>
      </c>
      <c r="V321">
        <v>1</v>
      </c>
      <c r="W321">
        <v>1</v>
      </c>
      <c r="X321">
        <v>1</v>
      </c>
      <c r="Y321">
        <v>1</v>
      </c>
      <c r="Z321">
        <v>1</v>
      </c>
      <c r="AA321">
        <v>1</v>
      </c>
      <c r="AB321" t="s">
        <v>6630</v>
      </c>
      <c r="AC321" t="s">
        <v>5161</v>
      </c>
    </row>
    <row r="322" spans="1:29" x14ac:dyDescent="0.3">
      <c r="A322" t="s">
        <v>7921</v>
      </c>
      <c r="B322">
        <v>438</v>
      </c>
      <c r="C322" t="s">
        <v>6605</v>
      </c>
      <c r="E322" t="s">
        <v>5123</v>
      </c>
      <c r="F322" t="s">
        <v>5146</v>
      </c>
      <c r="G322" t="s">
        <v>3485</v>
      </c>
      <c r="H322" t="s">
        <v>5171</v>
      </c>
      <c r="I322" t="s">
        <v>4883</v>
      </c>
      <c r="J322" t="s">
        <v>4883</v>
      </c>
      <c r="K322" t="s">
        <v>5126</v>
      </c>
      <c r="L322">
        <v>1</v>
      </c>
      <c r="M322">
        <v>1</v>
      </c>
      <c r="N322">
        <v>1</v>
      </c>
      <c r="O322">
        <v>1</v>
      </c>
      <c r="P322">
        <v>2</v>
      </c>
      <c r="Q322">
        <v>1</v>
      </c>
      <c r="R322">
        <v>3</v>
      </c>
      <c r="S322">
        <v>1</v>
      </c>
      <c r="T322">
        <v>1</v>
      </c>
      <c r="U322">
        <v>1</v>
      </c>
      <c r="V322">
        <v>1</v>
      </c>
      <c r="W322">
        <v>0</v>
      </c>
      <c r="X322">
        <v>1</v>
      </c>
      <c r="Y322">
        <v>1</v>
      </c>
      <c r="Z322">
        <v>1</v>
      </c>
      <c r="AA322">
        <v>1</v>
      </c>
      <c r="AB322" t="s">
        <v>7922</v>
      </c>
      <c r="AC322" t="s">
        <v>138</v>
      </c>
    </row>
    <row r="323" spans="1:29" x14ac:dyDescent="0.3">
      <c r="A323" t="s">
        <v>6631</v>
      </c>
      <c r="B323">
        <v>331</v>
      </c>
      <c r="C323" t="s">
        <v>6632</v>
      </c>
      <c r="E323" t="s">
        <v>6421</v>
      </c>
      <c r="F323" t="s">
        <v>5146</v>
      </c>
      <c r="G323" t="s">
        <v>6613</v>
      </c>
      <c r="H323" t="s">
        <v>6633</v>
      </c>
      <c r="K323" t="s">
        <v>5126</v>
      </c>
      <c r="L323">
        <v>4</v>
      </c>
      <c r="M323">
        <v>3</v>
      </c>
      <c r="N323">
        <v>1</v>
      </c>
      <c r="O323">
        <v>3</v>
      </c>
      <c r="P323">
        <v>3</v>
      </c>
      <c r="Q323">
        <v>2</v>
      </c>
      <c r="R323">
        <v>8</v>
      </c>
      <c r="S323">
        <v>7</v>
      </c>
      <c r="T323">
        <v>2</v>
      </c>
      <c r="U323">
        <v>5</v>
      </c>
      <c r="V323">
        <v>1</v>
      </c>
      <c r="W323">
        <v>1</v>
      </c>
      <c r="X323">
        <v>1</v>
      </c>
      <c r="Y323">
        <v>3</v>
      </c>
      <c r="Z323">
        <v>4</v>
      </c>
      <c r="AA323">
        <v>3</v>
      </c>
      <c r="AB323" t="s">
        <v>6614</v>
      </c>
      <c r="AC323" t="s">
        <v>834</v>
      </c>
    </row>
    <row r="324" spans="1:29" x14ac:dyDescent="0.3">
      <c r="A324" t="s">
        <v>7923</v>
      </c>
      <c r="B324">
        <v>430</v>
      </c>
      <c r="C324" t="s">
        <v>7924</v>
      </c>
      <c r="E324" t="s">
        <v>5123</v>
      </c>
      <c r="F324" t="s">
        <v>5146</v>
      </c>
      <c r="G324" t="s">
        <v>7925</v>
      </c>
      <c r="H324" t="s">
        <v>7926</v>
      </c>
      <c r="I324" t="s">
        <v>4883</v>
      </c>
      <c r="J324" t="s">
        <v>4883</v>
      </c>
      <c r="K324" t="s">
        <v>5126</v>
      </c>
      <c r="L324">
        <v>1</v>
      </c>
      <c r="M324">
        <v>1</v>
      </c>
      <c r="N324">
        <v>1</v>
      </c>
      <c r="O324">
        <v>2</v>
      </c>
      <c r="P324">
        <v>2</v>
      </c>
      <c r="Q324">
        <v>1</v>
      </c>
      <c r="R324">
        <v>1</v>
      </c>
      <c r="S324">
        <v>3</v>
      </c>
      <c r="T324">
        <v>1</v>
      </c>
      <c r="U324">
        <v>2</v>
      </c>
      <c r="V324">
        <v>0</v>
      </c>
      <c r="W324">
        <v>0</v>
      </c>
      <c r="X324">
        <v>0</v>
      </c>
      <c r="Y324">
        <v>0</v>
      </c>
      <c r="Z324">
        <v>1</v>
      </c>
      <c r="AA324">
        <v>1</v>
      </c>
      <c r="AB324" t="s">
        <v>138</v>
      </c>
      <c r="AC324" t="s">
        <v>138</v>
      </c>
    </row>
    <row r="325" spans="1:29" x14ac:dyDescent="0.3">
      <c r="A325" t="s">
        <v>7927</v>
      </c>
      <c r="B325">
        <v>576</v>
      </c>
      <c r="C325" t="s">
        <v>7928</v>
      </c>
      <c r="E325" t="s">
        <v>5501</v>
      </c>
      <c r="F325" t="s">
        <v>5146</v>
      </c>
      <c r="G325" t="s">
        <v>7929</v>
      </c>
      <c r="I325" t="s">
        <v>4883</v>
      </c>
      <c r="J325" t="s">
        <v>4883</v>
      </c>
      <c r="K325" t="s">
        <v>5126</v>
      </c>
      <c r="L325">
        <v>1</v>
      </c>
      <c r="M325">
        <v>1</v>
      </c>
      <c r="N325">
        <v>1</v>
      </c>
      <c r="O325">
        <v>1</v>
      </c>
      <c r="P325">
        <v>0</v>
      </c>
      <c r="Q325">
        <v>1</v>
      </c>
      <c r="R325">
        <v>1</v>
      </c>
      <c r="S325">
        <v>2</v>
      </c>
      <c r="T325">
        <v>1</v>
      </c>
      <c r="U325">
        <v>1</v>
      </c>
      <c r="V325">
        <v>1</v>
      </c>
      <c r="W325">
        <v>1</v>
      </c>
      <c r="X325">
        <v>1</v>
      </c>
      <c r="Y325">
        <v>1</v>
      </c>
      <c r="Z325">
        <v>1</v>
      </c>
      <c r="AA325">
        <v>0</v>
      </c>
      <c r="AB325" t="s">
        <v>7930</v>
      </c>
      <c r="AC325" t="s">
        <v>7931</v>
      </c>
    </row>
    <row r="326" spans="1:29" x14ac:dyDescent="0.3">
      <c r="A326" t="s">
        <v>7935</v>
      </c>
      <c r="B326">
        <v>487</v>
      </c>
      <c r="C326" t="s">
        <v>7889</v>
      </c>
      <c r="E326" t="s">
        <v>5123</v>
      </c>
      <c r="F326" t="s">
        <v>5146</v>
      </c>
      <c r="G326" t="s">
        <v>7887</v>
      </c>
      <c r="H326" t="s">
        <v>5171</v>
      </c>
      <c r="J326" t="s">
        <v>5251</v>
      </c>
      <c r="K326" t="s">
        <v>5366</v>
      </c>
      <c r="L326">
        <v>2</v>
      </c>
      <c r="M326">
        <v>2</v>
      </c>
      <c r="N326">
        <v>1</v>
      </c>
      <c r="O326">
        <v>1</v>
      </c>
      <c r="P326">
        <v>1</v>
      </c>
      <c r="Q326">
        <v>1</v>
      </c>
      <c r="R326">
        <v>1</v>
      </c>
      <c r="S326">
        <v>1</v>
      </c>
      <c r="T326">
        <v>1</v>
      </c>
      <c r="U326">
        <v>1</v>
      </c>
      <c r="V326">
        <v>1</v>
      </c>
      <c r="W326">
        <v>1</v>
      </c>
      <c r="X326">
        <v>1</v>
      </c>
      <c r="Y326">
        <v>1</v>
      </c>
      <c r="Z326">
        <v>1</v>
      </c>
      <c r="AA326">
        <v>1</v>
      </c>
      <c r="AB326" t="s">
        <v>7890</v>
      </c>
      <c r="AC326" t="s">
        <v>7891</v>
      </c>
    </row>
    <row r="327" spans="1:29" x14ac:dyDescent="0.3">
      <c r="A327" t="s">
        <v>7936</v>
      </c>
      <c r="B327">
        <v>520</v>
      </c>
      <c r="C327" t="s">
        <v>7937</v>
      </c>
      <c r="E327" t="s">
        <v>5123</v>
      </c>
      <c r="F327" t="s">
        <v>5146</v>
      </c>
      <c r="G327" t="s">
        <v>3629</v>
      </c>
      <c r="J327" t="s">
        <v>4883</v>
      </c>
      <c r="K327" t="s">
        <v>5126</v>
      </c>
      <c r="L327">
        <v>1</v>
      </c>
      <c r="M327">
        <v>2</v>
      </c>
      <c r="N327">
        <v>1</v>
      </c>
      <c r="O327">
        <v>2</v>
      </c>
      <c r="P327">
        <v>2</v>
      </c>
      <c r="Q327">
        <v>1</v>
      </c>
      <c r="R327">
        <v>4</v>
      </c>
      <c r="S327">
        <v>1</v>
      </c>
      <c r="T327">
        <v>1</v>
      </c>
      <c r="U327">
        <v>4</v>
      </c>
      <c r="V327">
        <v>0</v>
      </c>
      <c r="W327">
        <v>0</v>
      </c>
      <c r="X327">
        <v>1</v>
      </c>
      <c r="Y327">
        <v>1</v>
      </c>
      <c r="Z327">
        <v>1</v>
      </c>
      <c r="AA327">
        <v>1</v>
      </c>
      <c r="AB327" t="s">
        <v>138</v>
      </c>
      <c r="AC327" t="s">
        <v>138</v>
      </c>
    </row>
    <row r="328" spans="1:29" x14ac:dyDescent="0.3">
      <c r="A328" t="s">
        <v>7938</v>
      </c>
      <c r="B328">
        <v>443</v>
      </c>
      <c r="C328" t="s">
        <v>7939</v>
      </c>
      <c r="E328" t="s">
        <v>5123</v>
      </c>
      <c r="F328" t="s">
        <v>5146</v>
      </c>
      <c r="G328" t="s">
        <v>7940</v>
      </c>
      <c r="H328" t="s">
        <v>5171</v>
      </c>
      <c r="J328" t="s">
        <v>4883</v>
      </c>
      <c r="K328" t="s">
        <v>5126</v>
      </c>
      <c r="L328">
        <v>1</v>
      </c>
      <c r="M328">
        <v>2</v>
      </c>
      <c r="N328">
        <v>1</v>
      </c>
      <c r="O328">
        <v>1</v>
      </c>
      <c r="P328">
        <v>1</v>
      </c>
      <c r="Q328">
        <v>1</v>
      </c>
      <c r="R328">
        <v>2</v>
      </c>
      <c r="S328">
        <v>1</v>
      </c>
      <c r="T328">
        <v>1</v>
      </c>
      <c r="U328">
        <v>1</v>
      </c>
      <c r="V328">
        <v>0</v>
      </c>
      <c r="W328">
        <v>0</v>
      </c>
      <c r="X328">
        <v>1</v>
      </c>
      <c r="Y328">
        <v>1</v>
      </c>
      <c r="Z328">
        <v>1</v>
      </c>
      <c r="AA328">
        <v>1</v>
      </c>
      <c r="AB328" t="s">
        <v>138</v>
      </c>
      <c r="AC328" t="s">
        <v>138</v>
      </c>
    </row>
    <row r="329" spans="1:29" x14ac:dyDescent="0.3">
      <c r="A329" t="s">
        <v>7941</v>
      </c>
      <c r="B329">
        <v>307</v>
      </c>
      <c r="C329" t="s">
        <v>7942</v>
      </c>
      <c r="E329" t="s">
        <v>5123</v>
      </c>
      <c r="F329" t="s">
        <v>5146</v>
      </c>
      <c r="G329" t="s">
        <v>2190</v>
      </c>
      <c r="I329" t="s">
        <v>4883</v>
      </c>
      <c r="J329" t="s">
        <v>4883</v>
      </c>
      <c r="K329" t="s">
        <v>5126</v>
      </c>
      <c r="L329">
        <v>1</v>
      </c>
      <c r="M329">
        <v>1</v>
      </c>
      <c r="N329">
        <v>1</v>
      </c>
      <c r="O329">
        <v>1</v>
      </c>
      <c r="P329">
        <v>1</v>
      </c>
      <c r="Q329">
        <v>1</v>
      </c>
      <c r="R329">
        <v>1</v>
      </c>
      <c r="S329">
        <v>1</v>
      </c>
      <c r="T329">
        <v>1</v>
      </c>
      <c r="U329">
        <v>1</v>
      </c>
      <c r="V329">
        <v>0</v>
      </c>
      <c r="W329">
        <v>0</v>
      </c>
      <c r="X329">
        <v>1</v>
      </c>
      <c r="Y329">
        <v>1</v>
      </c>
      <c r="Z329">
        <v>1</v>
      </c>
      <c r="AA329">
        <v>1</v>
      </c>
      <c r="AB329" t="s">
        <v>138</v>
      </c>
      <c r="AC329" t="s">
        <v>138</v>
      </c>
    </row>
    <row r="330" spans="1:29" x14ac:dyDescent="0.3">
      <c r="A330" t="s">
        <v>6639</v>
      </c>
      <c r="B330">
        <v>479</v>
      </c>
      <c r="C330" t="s">
        <v>6640</v>
      </c>
      <c r="E330" t="s">
        <v>6494</v>
      </c>
      <c r="F330" t="s">
        <v>5146</v>
      </c>
      <c r="G330" t="s">
        <v>6641</v>
      </c>
      <c r="H330" t="s">
        <v>4970</v>
      </c>
      <c r="J330" t="s">
        <v>1887</v>
      </c>
      <c r="K330" t="s">
        <v>5126</v>
      </c>
      <c r="AB330" t="s">
        <v>138</v>
      </c>
      <c r="AC330" t="s">
        <v>138</v>
      </c>
    </row>
    <row r="331" spans="1:29" x14ac:dyDescent="0.3">
      <c r="A331" t="s">
        <v>7943</v>
      </c>
      <c r="B331">
        <v>336</v>
      </c>
      <c r="C331" t="s">
        <v>7944</v>
      </c>
      <c r="E331" t="s">
        <v>5123</v>
      </c>
      <c r="F331" t="s">
        <v>7945</v>
      </c>
      <c r="G331" t="s">
        <v>2014</v>
      </c>
      <c r="I331" t="s">
        <v>4883</v>
      </c>
      <c r="J331" t="s">
        <v>4883</v>
      </c>
      <c r="K331" t="s">
        <v>5126</v>
      </c>
      <c r="AB331" t="s">
        <v>138</v>
      </c>
      <c r="AC331" t="s">
        <v>138</v>
      </c>
    </row>
    <row r="332" spans="1:29" x14ac:dyDescent="0.3">
      <c r="A332" t="s">
        <v>8594</v>
      </c>
      <c r="B332">
        <v>358</v>
      </c>
      <c r="C332" t="s">
        <v>9460</v>
      </c>
      <c r="E332" t="s">
        <v>5123</v>
      </c>
      <c r="F332" t="s">
        <v>7945</v>
      </c>
      <c r="G332" t="s">
        <v>2116</v>
      </c>
      <c r="H332" t="s">
        <v>5171</v>
      </c>
      <c r="I332" t="s">
        <v>4883</v>
      </c>
      <c r="J332" t="s">
        <v>4883</v>
      </c>
      <c r="K332" t="s">
        <v>5126</v>
      </c>
      <c r="L332">
        <v>3</v>
      </c>
      <c r="M332">
        <v>1</v>
      </c>
      <c r="N332">
        <v>1</v>
      </c>
      <c r="O332">
        <v>1</v>
      </c>
      <c r="P332">
        <v>1</v>
      </c>
      <c r="Q332">
        <v>1</v>
      </c>
      <c r="R332">
        <v>1</v>
      </c>
      <c r="S332">
        <v>1</v>
      </c>
      <c r="T332">
        <v>1</v>
      </c>
      <c r="U332">
        <v>1</v>
      </c>
      <c r="V332">
        <v>1</v>
      </c>
      <c r="W332">
        <v>0</v>
      </c>
      <c r="X332">
        <v>1</v>
      </c>
      <c r="Y332">
        <v>2</v>
      </c>
      <c r="Z332">
        <v>1</v>
      </c>
      <c r="AA332">
        <v>1</v>
      </c>
      <c r="AB332" t="s">
        <v>8595</v>
      </c>
      <c r="AC332" t="s">
        <v>138</v>
      </c>
    </row>
    <row r="333" spans="1:29" x14ac:dyDescent="0.3">
      <c r="A333" t="s">
        <v>252</v>
      </c>
      <c r="B333">
        <v>399</v>
      </c>
      <c r="C333" t="s">
        <v>6642</v>
      </c>
      <c r="E333" t="s">
        <v>6413</v>
      </c>
      <c r="F333" t="s">
        <v>5169</v>
      </c>
      <c r="G333" t="s">
        <v>6643</v>
      </c>
      <c r="I333" t="s">
        <v>4883</v>
      </c>
      <c r="J333" t="s">
        <v>4883</v>
      </c>
      <c r="K333" t="s">
        <v>5126</v>
      </c>
      <c r="L333">
        <v>2</v>
      </c>
      <c r="M333">
        <v>2</v>
      </c>
      <c r="N333">
        <v>1</v>
      </c>
      <c r="O333">
        <v>1</v>
      </c>
      <c r="P333">
        <v>1</v>
      </c>
      <c r="Q333">
        <v>1</v>
      </c>
      <c r="R333">
        <v>1</v>
      </c>
      <c r="S333">
        <v>2</v>
      </c>
      <c r="T333">
        <v>2</v>
      </c>
      <c r="U333">
        <v>2</v>
      </c>
      <c r="V333">
        <v>0</v>
      </c>
      <c r="W333">
        <v>0</v>
      </c>
      <c r="X333">
        <v>0</v>
      </c>
      <c r="Y333">
        <v>2</v>
      </c>
      <c r="Z333">
        <v>2</v>
      </c>
      <c r="AA333">
        <v>2</v>
      </c>
      <c r="AB333" t="s">
        <v>138</v>
      </c>
      <c r="AC333" t="s">
        <v>138</v>
      </c>
    </row>
    <row r="334" spans="1:29" x14ac:dyDescent="0.3">
      <c r="A334" t="s">
        <v>8596</v>
      </c>
      <c r="B334">
        <v>482</v>
      </c>
      <c r="C334" t="s">
        <v>9461</v>
      </c>
      <c r="E334" t="s">
        <v>5123</v>
      </c>
      <c r="F334" t="s">
        <v>5169</v>
      </c>
      <c r="G334" t="s">
        <v>1896</v>
      </c>
      <c r="I334" t="s">
        <v>4883</v>
      </c>
      <c r="J334" t="s">
        <v>4883</v>
      </c>
      <c r="K334" t="s">
        <v>5126</v>
      </c>
      <c r="L334">
        <v>1</v>
      </c>
      <c r="M334">
        <v>1</v>
      </c>
      <c r="N334">
        <v>1</v>
      </c>
      <c r="O334">
        <v>1</v>
      </c>
      <c r="P334">
        <v>1</v>
      </c>
      <c r="Q334">
        <v>1</v>
      </c>
      <c r="R334">
        <v>1</v>
      </c>
      <c r="S334">
        <v>1</v>
      </c>
      <c r="T334">
        <v>1</v>
      </c>
      <c r="U334">
        <v>1</v>
      </c>
      <c r="V334">
        <v>0</v>
      </c>
      <c r="W334">
        <v>0</v>
      </c>
      <c r="X334">
        <v>1</v>
      </c>
      <c r="Y334">
        <v>2</v>
      </c>
      <c r="Z334">
        <v>1</v>
      </c>
      <c r="AA334">
        <v>1</v>
      </c>
      <c r="AB334" t="s">
        <v>138</v>
      </c>
      <c r="AC334" t="s">
        <v>138</v>
      </c>
    </row>
    <row r="335" spans="1:29" x14ac:dyDescent="0.3">
      <c r="A335" t="s">
        <v>383</v>
      </c>
      <c r="B335">
        <v>395</v>
      </c>
      <c r="C335" t="s">
        <v>7946</v>
      </c>
      <c r="E335" t="s">
        <v>5123</v>
      </c>
      <c r="F335" t="s">
        <v>5169</v>
      </c>
      <c r="G335" t="s">
        <v>2044</v>
      </c>
      <c r="H335" t="s">
        <v>4892</v>
      </c>
      <c r="I335" t="s">
        <v>4883</v>
      </c>
      <c r="J335" t="s">
        <v>4883</v>
      </c>
      <c r="K335" t="s">
        <v>5126</v>
      </c>
      <c r="L335">
        <v>1</v>
      </c>
      <c r="M335">
        <v>2</v>
      </c>
      <c r="N335">
        <v>1</v>
      </c>
      <c r="O335">
        <v>1</v>
      </c>
      <c r="P335">
        <v>1</v>
      </c>
      <c r="Q335">
        <v>1</v>
      </c>
      <c r="R335">
        <v>3</v>
      </c>
      <c r="S335">
        <v>1</v>
      </c>
      <c r="T335">
        <v>2</v>
      </c>
      <c r="U335">
        <v>2</v>
      </c>
      <c r="V335">
        <v>0</v>
      </c>
      <c r="W335">
        <v>0</v>
      </c>
      <c r="X335">
        <v>1</v>
      </c>
      <c r="Y335">
        <v>1</v>
      </c>
      <c r="Z335">
        <v>1</v>
      </c>
      <c r="AA335">
        <v>1</v>
      </c>
      <c r="AB335" t="s">
        <v>138</v>
      </c>
      <c r="AC335" t="s">
        <v>138</v>
      </c>
    </row>
    <row r="336" spans="1:29" x14ac:dyDescent="0.3">
      <c r="A336" t="s">
        <v>519</v>
      </c>
      <c r="B336">
        <v>478</v>
      </c>
      <c r="C336" t="s">
        <v>7947</v>
      </c>
      <c r="E336" t="s">
        <v>5123</v>
      </c>
      <c r="F336" t="s">
        <v>5169</v>
      </c>
      <c r="G336" t="s">
        <v>7948</v>
      </c>
      <c r="H336" t="s">
        <v>5171</v>
      </c>
      <c r="I336" t="s">
        <v>4883</v>
      </c>
      <c r="J336" t="s">
        <v>4883</v>
      </c>
      <c r="K336" t="s">
        <v>5126</v>
      </c>
      <c r="L336">
        <v>2</v>
      </c>
      <c r="M336">
        <v>1</v>
      </c>
      <c r="N336">
        <v>1</v>
      </c>
      <c r="O336">
        <v>1</v>
      </c>
      <c r="P336">
        <v>1</v>
      </c>
      <c r="Q336">
        <v>1</v>
      </c>
      <c r="R336">
        <v>1</v>
      </c>
      <c r="S336">
        <v>1</v>
      </c>
      <c r="T336">
        <v>1</v>
      </c>
      <c r="U336">
        <v>1</v>
      </c>
      <c r="V336">
        <v>1</v>
      </c>
      <c r="W336">
        <v>1</v>
      </c>
      <c r="X336">
        <v>1</v>
      </c>
      <c r="Y336">
        <v>1</v>
      </c>
      <c r="Z336">
        <v>0</v>
      </c>
      <c r="AA336">
        <v>1</v>
      </c>
      <c r="AB336" t="s">
        <v>7949</v>
      </c>
      <c r="AC336" t="s">
        <v>520</v>
      </c>
    </row>
    <row r="337" spans="1:29" x14ac:dyDescent="0.3">
      <c r="A337" t="s">
        <v>569</v>
      </c>
      <c r="B337">
        <v>180</v>
      </c>
      <c r="C337" t="s">
        <v>6645</v>
      </c>
      <c r="E337" t="s">
        <v>6413</v>
      </c>
      <c r="F337" t="s">
        <v>5169</v>
      </c>
      <c r="G337" t="s">
        <v>3640</v>
      </c>
      <c r="H337" t="s">
        <v>4892</v>
      </c>
      <c r="I337" t="s">
        <v>4883</v>
      </c>
      <c r="J337" t="s">
        <v>4883</v>
      </c>
      <c r="K337" t="s">
        <v>5126</v>
      </c>
      <c r="L337">
        <v>4</v>
      </c>
      <c r="M337">
        <v>4</v>
      </c>
      <c r="N337">
        <v>2</v>
      </c>
      <c r="O337">
        <v>2</v>
      </c>
      <c r="P337">
        <v>7</v>
      </c>
      <c r="Q337">
        <v>1</v>
      </c>
      <c r="R337">
        <v>7</v>
      </c>
      <c r="S337">
        <v>1</v>
      </c>
      <c r="T337">
        <v>1</v>
      </c>
      <c r="U337">
        <v>3</v>
      </c>
      <c r="V337">
        <v>0</v>
      </c>
      <c r="W337">
        <v>0</v>
      </c>
      <c r="X337">
        <v>1</v>
      </c>
      <c r="Y337">
        <v>1</v>
      </c>
      <c r="Z337">
        <v>1</v>
      </c>
      <c r="AA337">
        <v>1</v>
      </c>
      <c r="AB337" t="s">
        <v>138</v>
      </c>
      <c r="AC337" t="s">
        <v>138</v>
      </c>
    </row>
    <row r="338" spans="1:29" x14ac:dyDescent="0.3">
      <c r="A338" t="s">
        <v>5166</v>
      </c>
      <c r="B338">
        <v>391</v>
      </c>
      <c r="C338" t="s">
        <v>5167</v>
      </c>
      <c r="E338" t="s">
        <v>5168</v>
      </c>
      <c r="F338" t="s">
        <v>5169</v>
      </c>
      <c r="G338" t="s">
        <v>5170</v>
      </c>
      <c r="H338" t="s">
        <v>5171</v>
      </c>
      <c r="I338" t="s">
        <v>4883</v>
      </c>
      <c r="J338" t="s">
        <v>4883</v>
      </c>
      <c r="K338" t="s">
        <v>4883</v>
      </c>
      <c r="L338">
        <v>3</v>
      </c>
      <c r="M338">
        <v>4</v>
      </c>
      <c r="N338">
        <v>3</v>
      </c>
      <c r="O338">
        <v>3</v>
      </c>
      <c r="P338">
        <v>4</v>
      </c>
      <c r="Q338">
        <v>3</v>
      </c>
      <c r="R338">
        <v>5</v>
      </c>
      <c r="S338">
        <v>3</v>
      </c>
      <c r="T338">
        <v>2</v>
      </c>
      <c r="U338">
        <v>4</v>
      </c>
      <c r="V338">
        <v>1</v>
      </c>
      <c r="W338">
        <v>1</v>
      </c>
      <c r="X338">
        <v>1</v>
      </c>
      <c r="Y338">
        <v>2</v>
      </c>
      <c r="Z338">
        <v>3</v>
      </c>
      <c r="AA338">
        <v>2</v>
      </c>
      <c r="AB338" t="s">
        <v>7950</v>
      </c>
      <c r="AC338" t="s">
        <v>5184</v>
      </c>
    </row>
    <row r="339" spans="1:29" x14ac:dyDescent="0.3">
      <c r="A339" t="s">
        <v>5189</v>
      </c>
      <c r="B339">
        <v>399</v>
      </c>
      <c r="C339" t="s">
        <v>5167</v>
      </c>
      <c r="E339" t="s">
        <v>5168</v>
      </c>
      <c r="F339" t="s">
        <v>5169</v>
      </c>
      <c r="G339" t="s">
        <v>5170</v>
      </c>
      <c r="H339" t="s">
        <v>5190</v>
      </c>
      <c r="I339" t="s">
        <v>4883</v>
      </c>
      <c r="J339" t="s">
        <v>4883</v>
      </c>
      <c r="K339" t="s">
        <v>5126</v>
      </c>
      <c r="L339">
        <v>3</v>
      </c>
      <c r="M339">
        <v>4</v>
      </c>
      <c r="N339">
        <v>3</v>
      </c>
      <c r="O339">
        <v>3</v>
      </c>
      <c r="P339">
        <v>4</v>
      </c>
      <c r="Q339">
        <v>3</v>
      </c>
      <c r="R339">
        <v>5</v>
      </c>
      <c r="S339">
        <v>3</v>
      </c>
      <c r="T339">
        <v>2</v>
      </c>
      <c r="U339">
        <v>4</v>
      </c>
      <c r="V339">
        <v>1</v>
      </c>
      <c r="W339">
        <v>1</v>
      </c>
      <c r="X339">
        <v>1</v>
      </c>
      <c r="Y339">
        <v>2</v>
      </c>
      <c r="Z339">
        <v>3</v>
      </c>
      <c r="AA339">
        <v>2</v>
      </c>
      <c r="AB339" t="s">
        <v>7950</v>
      </c>
      <c r="AC339" t="s">
        <v>5184</v>
      </c>
    </row>
    <row r="340" spans="1:29" x14ac:dyDescent="0.3">
      <c r="A340" t="s">
        <v>844</v>
      </c>
      <c r="B340">
        <v>276</v>
      </c>
      <c r="C340" t="s">
        <v>7951</v>
      </c>
      <c r="E340" t="s">
        <v>5123</v>
      </c>
      <c r="F340" t="s">
        <v>5169</v>
      </c>
      <c r="G340" t="s">
        <v>7952</v>
      </c>
      <c r="H340" t="s">
        <v>4892</v>
      </c>
      <c r="I340" t="s">
        <v>4883</v>
      </c>
      <c r="J340" t="s">
        <v>4883</v>
      </c>
      <c r="K340" t="s">
        <v>6513</v>
      </c>
      <c r="L340">
        <v>1</v>
      </c>
      <c r="M340">
        <v>1</v>
      </c>
      <c r="N340">
        <v>1</v>
      </c>
      <c r="O340">
        <v>1</v>
      </c>
      <c r="P340">
        <v>1</v>
      </c>
      <c r="Q340">
        <v>2</v>
      </c>
      <c r="R340">
        <v>1</v>
      </c>
      <c r="S340">
        <v>1</v>
      </c>
      <c r="T340">
        <v>1</v>
      </c>
      <c r="U340">
        <v>2</v>
      </c>
      <c r="V340">
        <v>1</v>
      </c>
      <c r="W340">
        <v>1</v>
      </c>
      <c r="X340">
        <v>1</v>
      </c>
      <c r="Y340">
        <v>1</v>
      </c>
      <c r="Z340">
        <v>1</v>
      </c>
      <c r="AA340">
        <v>1</v>
      </c>
      <c r="AB340" t="s">
        <v>7953</v>
      </c>
      <c r="AC340" t="s">
        <v>847</v>
      </c>
    </row>
    <row r="341" spans="1:29" x14ac:dyDescent="0.3">
      <c r="A341" t="s">
        <v>855</v>
      </c>
      <c r="B341">
        <v>481</v>
      </c>
      <c r="C341" t="s">
        <v>7954</v>
      </c>
      <c r="E341" t="s">
        <v>5123</v>
      </c>
      <c r="F341" t="s">
        <v>5169</v>
      </c>
      <c r="G341" t="s">
        <v>7948</v>
      </c>
      <c r="H341" t="s">
        <v>7955</v>
      </c>
      <c r="I341" t="s">
        <v>4883</v>
      </c>
      <c r="J341" t="s">
        <v>4883</v>
      </c>
      <c r="K341" t="s">
        <v>5126</v>
      </c>
      <c r="L341">
        <v>2</v>
      </c>
      <c r="M341">
        <v>1</v>
      </c>
      <c r="N341">
        <v>1</v>
      </c>
      <c r="O341">
        <v>1</v>
      </c>
      <c r="P341">
        <v>1</v>
      </c>
      <c r="Q341">
        <v>1</v>
      </c>
      <c r="R341">
        <v>1</v>
      </c>
      <c r="S341">
        <v>1</v>
      </c>
      <c r="T341">
        <v>1</v>
      </c>
      <c r="U341">
        <v>1</v>
      </c>
      <c r="V341">
        <v>1</v>
      </c>
      <c r="W341">
        <v>1</v>
      </c>
      <c r="X341">
        <v>1</v>
      </c>
      <c r="Y341">
        <v>1</v>
      </c>
      <c r="Z341">
        <v>0</v>
      </c>
      <c r="AA341">
        <v>1</v>
      </c>
      <c r="AB341" t="s">
        <v>7949</v>
      </c>
      <c r="AC341" t="s">
        <v>520</v>
      </c>
    </row>
    <row r="342" spans="1:29" x14ac:dyDescent="0.3">
      <c r="A342" t="s">
        <v>881</v>
      </c>
      <c r="B342">
        <v>396</v>
      </c>
      <c r="C342" t="s">
        <v>6646</v>
      </c>
      <c r="E342" t="s">
        <v>6413</v>
      </c>
      <c r="F342" t="s">
        <v>5169</v>
      </c>
      <c r="G342" t="s">
        <v>6643</v>
      </c>
      <c r="H342" t="s">
        <v>4892</v>
      </c>
      <c r="I342" t="s">
        <v>4883</v>
      </c>
      <c r="J342" t="s">
        <v>4883</v>
      </c>
      <c r="K342" t="s">
        <v>5126</v>
      </c>
      <c r="L342">
        <v>2</v>
      </c>
      <c r="M342">
        <v>2</v>
      </c>
      <c r="N342">
        <v>1</v>
      </c>
      <c r="O342">
        <v>1</v>
      </c>
      <c r="P342">
        <v>1</v>
      </c>
      <c r="Q342">
        <v>1</v>
      </c>
      <c r="R342">
        <v>1</v>
      </c>
      <c r="S342">
        <v>2</v>
      </c>
      <c r="T342">
        <v>2</v>
      </c>
      <c r="U342">
        <v>2</v>
      </c>
      <c r="V342">
        <v>0</v>
      </c>
      <c r="W342">
        <v>0</v>
      </c>
      <c r="X342">
        <v>0</v>
      </c>
      <c r="Y342">
        <v>2</v>
      </c>
      <c r="Z342">
        <v>2</v>
      </c>
      <c r="AA342">
        <v>2</v>
      </c>
      <c r="AB342" t="s">
        <v>138</v>
      </c>
      <c r="AC342" t="s">
        <v>138</v>
      </c>
    </row>
    <row r="343" spans="1:29" x14ac:dyDescent="0.3">
      <c r="A343" t="s">
        <v>941</v>
      </c>
      <c r="B343">
        <v>417</v>
      </c>
      <c r="C343" t="s">
        <v>7956</v>
      </c>
      <c r="E343" t="s">
        <v>5123</v>
      </c>
      <c r="F343" t="s">
        <v>5169</v>
      </c>
      <c r="G343" t="s">
        <v>7957</v>
      </c>
      <c r="I343" t="s">
        <v>4883</v>
      </c>
      <c r="J343" t="s">
        <v>4883</v>
      </c>
      <c r="K343" t="s">
        <v>5126</v>
      </c>
      <c r="L343">
        <v>1</v>
      </c>
      <c r="M343">
        <v>2</v>
      </c>
      <c r="N343">
        <v>1</v>
      </c>
      <c r="O343">
        <v>2</v>
      </c>
      <c r="P343">
        <v>1</v>
      </c>
      <c r="Q343">
        <v>1</v>
      </c>
      <c r="R343">
        <v>2</v>
      </c>
      <c r="S343">
        <v>1</v>
      </c>
      <c r="T343">
        <v>1</v>
      </c>
      <c r="U343">
        <v>1</v>
      </c>
      <c r="V343">
        <v>0</v>
      </c>
      <c r="W343">
        <v>0</v>
      </c>
      <c r="X343">
        <v>0</v>
      </c>
      <c r="Y343">
        <v>1</v>
      </c>
      <c r="Z343">
        <v>1</v>
      </c>
      <c r="AA343">
        <v>3</v>
      </c>
      <c r="AB343" t="s">
        <v>138</v>
      </c>
      <c r="AC343" t="s">
        <v>138</v>
      </c>
    </row>
    <row r="344" spans="1:29" x14ac:dyDescent="0.3">
      <c r="A344" t="s">
        <v>964</v>
      </c>
      <c r="B344">
        <v>393</v>
      </c>
      <c r="C344" t="s">
        <v>7958</v>
      </c>
      <c r="E344" t="s">
        <v>5123</v>
      </c>
      <c r="F344" t="s">
        <v>5169</v>
      </c>
      <c r="G344" t="s">
        <v>7959</v>
      </c>
      <c r="I344" t="s">
        <v>4883</v>
      </c>
      <c r="J344" t="s">
        <v>4883</v>
      </c>
      <c r="K344" t="s">
        <v>5126</v>
      </c>
      <c r="L344">
        <v>1</v>
      </c>
      <c r="M344">
        <v>1</v>
      </c>
      <c r="N344">
        <v>1</v>
      </c>
      <c r="O344">
        <v>2</v>
      </c>
      <c r="P344">
        <v>1</v>
      </c>
      <c r="Q344">
        <v>1</v>
      </c>
      <c r="R344">
        <v>2</v>
      </c>
      <c r="S344">
        <v>1</v>
      </c>
      <c r="T344">
        <v>1</v>
      </c>
      <c r="U344">
        <v>1</v>
      </c>
      <c r="V344">
        <v>0</v>
      </c>
      <c r="W344">
        <v>0</v>
      </c>
      <c r="X344">
        <v>1</v>
      </c>
      <c r="Y344">
        <v>1</v>
      </c>
      <c r="Z344">
        <v>1</v>
      </c>
      <c r="AA344">
        <v>1</v>
      </c>
      <c r="AB344" t="s">
        <v>138</v>
      </c>
      <c r="AC344" t="s">
        <v>138</v>
      </c>
    </row>
    <row r="345" spans="1:29" x14ac:dyDescent="0.3">
      <c r="A345" t="s">
        <v>1002</v>
      </c>
      <c r="B345">
        <v>741</v>
      </c>
      <c r="C345" t="s">
        <v>7905</v>
      </c>
      <c r="E345" t="s">
        <v>5123</v>
      </c>
      <c r="F345" t="s">
        <v>5169</v>
      </c>
      <c r="G345" t="s">
        <v>7906</v>
      </c>
      <c r="I345" t="s">
        <v>4883</v>
      </c>
      <c r="J345" t="s">
        <v>4883</v>
      </c>
      <c r="K345" t="s">
        <v>5126</v>
      </c>
      <c r="L345">
        <v>2</v>
      </c>
      <c r="M345">
        <v>2</v>
      </c>
      <c r="N345">
        <v>1</v>
      </c>
      <c r="O345">
        <v>2</v>
      </c>
      <c r="P345">
        <v>3</v>
      </c>
      <c r="Q345">
        <v>1</v>
      </c>
      <c r="R345">
        <v>3</v>
      </c>
      <c r="S345">
        <v>2</v>
      </c>
      <c r="T345">
        <v>2</v>
      </c>
      <c r="U345">
        <v>4</v>
      </c>
      <c r="V345">
        <v>1</v>
      </c>
      <c r="W345">
        <v>1</v>
      </c>
      <c r="X345">
        <v>1</v>
      </c>
      <c r="Y345">
        <v>2</v>
      </c>
      <c r="Z345">
        <v>2</v>
      </c>
      <c r="AA345">
        <v>2</v>
      </c>
      <c r="AB345" t="s">
        <v>7907</v>
      </c>
      <c r="AC345" t="s">
        <v>791</v>
      </c>
    </row>
    <row r="346" spans="1:29" x14ac:dyDescent="0.3">
      <c r="A346" t="s">
        <v>7960</v>
      </c>
      <c r="B346">
        <v>398</v>
      </c>
      <c r="C346" t="s">
        <v>5167</v>
      </c>
      <c r="E346" t="s">
        <v>5937</v>
      </c>
      <c r="F346" t="s">
        <v>5169</v>
      </c>
      <c r="G346" t="s">
        <v>5170</v>
      </c>
      <c r="H346" t="s">
        <v>5190</v>
      </c>
      <c r="I346" t="s">
        <v>4883</v>
      </c>
      <c r="J346" t="s">
        <v>4883</v>
      </c>
      <c r="K346" t="s">
        <v>7961</v>
      </c>
      <c r="L346">
        <v>3</v>
      </c>
      <c r="M346">
        <v>4</v>
      </c>
      <c r="N346">
        <v>3</v>
      </c>
      <c r="O346">
        <v>3</v>
      </c>
      <c r="P346">
        <v>4</v>
      </c>
      <c r="Q346">
        <v>3</v>
      </c>
      <c r="R346">
        <v>5</v>
      </c>
      <c r="S346">
        <v>3</v>
      </c>
      <c r="T346">
        <v>2</v>
      </c>
      <c r="U346">
        <v>4</v>
      </c>
      <c r="V346">
        <v>1</v>
      </c>
      <c r="W346">
        <v>1</v>
      </c>
      <c r="X346">
        <v>1</v>
      </c>
      <c r="Y346">
        <v>2</v>
      </c>
      <c r="Z346">
        <v>3</v>
      </c>
      <c r="AA346">
        <v>2</v>
      </c>
      <c r="AB346" t="s">
        <v>7950</v>
      </c>
      <c r="AC346" t="s">
        <v>5184</v>
      </c>
    </row>
    <row r="347" spans="1:29" x14ac:dyDescent="0.3">
      <c r="A347" t="s">
        <v>1339</v>
      </c>
      <c r="B347">
        <v>181</v>
      </c>
      <c r="C347" t="s">
        <v>6647</v>
      </c>
      <c r="E347" t="s">
        <v>6413</v>
      </c>
      <c r="F347" t="s">
        <v>5169</v>
      </c>
      <c r="G347" t="s">
        <v>3640</v>
      </c>
      <c r="I347" t="s">
        <v>4883</v>
      </c>
      <c r="J347" t="s">
        <v>4883</v>
      </c>
      <c r="K347" t="s">
        <v>5126</v>
      </c>
      <c r="L347">
        <v>4</v>
      </c>
      <c r="M347">
        <v>4</v>
      </c>
      <c r="N347">
        <v>2</v>
      </c>
      <c r="O347">
        <v>2</v>
      </c>
      <c r="P347">
        <v>7</v>
      </c>
      <c r="Q347">
        <v>1</v>
      </c>
      <c r="R347">
        <v>7</v>
      </c>
      <c r="S347">
        <v>1</v>
      </c>
      <c r="T347">
        <v>1</v>
      </c>
      <c r="U347">
        <v>3</v>
      </c>
      <c r="V347">
        <v>0</v>
      </c>
      <c r="W347">
        <v>0</v>
      </c>
      <c r="X347">
        <v>1</v>
      </c>
      <c r="Y347">
        <v>1</v>
      </c>
      <c r="Z347">
        <v>1</v>
      </c>
      <c r="AA347">
        <v>1</v>
      </c>
      <c r="AB347" t="s">
        <v>138</v>
      </c>
      <c r="AC347" t="s">
        <v>138</v>
      </c>
    </row>
    <row r="348" spans="1:29" x14ac:dyDescent="0.3">
      <c r="A348" t="s">
        <v>7962</v>
      </c>
      <c r="B348">
        <v>281</v>
      </c>
      <c r="C348" t="s">
        <v>7963</v>
      </c>
      <c r="E348" t="s">
        <v>5123</v>
      </c>
      <c r="F348" t="s">
        <v>5169</v>
      </c>
      <c r="G348" t="s">
        <v>7964</v>
      </c>
      <c r="I348" t="s">
        <v>4883</v>
      </c>
      <c r="J348" t="s">
        <v>4883</v>
      </c>
      <c r="K348" t="s">
        <v>5126</v>
      </c>
      <c r="L348">
        <v>1</v>
      </c>
      <c r="M348">
        <v>2</v>
      </c>
      <c r="N348">
        <v>1</v>
      </c>
      <c r="O348">
        <v>1</v>
      </c>
      <c r="P348">
        <v>1</v>
      </c>
      <c r="Q348">
        <v>1</v>
      </c>
      <c r="R348">
        <v>2</v>
      </c>
      <c r="S348">
        <v>1</v>
      </c>
      <c r="T348">
        <v>1</v>
      </c>
      <c r="U348">
        <v>2</v>
      </c>
      <c r="V348">
        <v>3</v>
      </c>
      <c r="W348">
        <v>0</v>
      </c>
      <c r="X348">
        <v>1</v>
      </c>
      <c r="Y348">
        <v>1</v>
      </c>
      <c r="Z348">
        <v>2</v>
      </c>
      <c r="AA348">
        <v>1</v>
      </c>
      <c r="AB348" t="s">
        <v>7965</v>
      </c>
      <c r="AC348" t="s">
        <v>138</v>
      </c>
    </row>
    <row r="349" spans="1:29" x14ac:dyDescent="0.3">
      <c r="A349" t="s">
        <v>1336</v>
      </c>
      <c r="C349" t="s">
        <v>9462</v>
      </c>
      <c r="E349" t="s">
        <v>9442</v>
      </c>
      <c r="F349" t="s">
        <v>5169</v>
      </c>
      <c r="G349" t="s">
        <v>3640</v>
      </c>
      <c r="I349" t="s">
        <v>4883</v>
      </c>
      <c r="J349" t="s">
        <v>4883</v>
      </c>
      <c r="K349" t="s">
        <v>5126</v>
      </c>
      <c r="L349">
        <v>4</v>
      </c>
      <c r="M349">
        <v>4</v>
      </c>
      <c r="N349">
        <v>2</v>
      </c>
      <c r="O349">
        <v>2</v>
      </c>
      <c r="P349">
        <v>7</v>
      </c>
      <c r="Q349">
        <v>1</v>
      </c>
      <c r="R349">
        <v>7</v>
      </c>
      <c r="S349">
        <v>1</v>
      </c>
      <c r="T349">
        <v>1</v>
      </c>
      <c r="U349">
        <v>3</v>
      </c>
      <c r="V349">
        <v>0</v>
      </c>
      <c r="W349">
        <v>0</v>
      </c>
      <c r="X349">
        <v>1</v>
      </c>
      <c r="Y349">
        <v>1</v>
      </c>
      <c r="Z349">
        <v>1</v>
      </c>
      <c r="AA349">
        <v>1</v>
      </c>
      <c r="AB349" t="s">
        <v>138</v>
      </c>
      <c r="AC349" t="s">
        <v>138</v>
      </c>
    </row>
    <row r="350" spans="1:29" x14ac:dyDescent="0.3">
      <c r="A350" t="s">
        <v>8597</v>
      </c>
      <c r="C350" t="s">
        <v>9463</v>
      </c>
      <c r="E350" t="s">
        <v>8469</v>
      </c>
      <c r="F350" t="s">
        <v>5169</v>
      </c>
      <c r="G350" t="s">
        <v>9464</v>
      </c>
      <c r="J350" t="s">
        <v>5171</v>
      </c>
      <c r="L350">
        <v>3</v>
      </c>
      <c r="M350">
        <v>2</v>
      </c>
      <c r="N350">
        <v>2</v>
      </c>
      <c r="O350">
        <v>2</v>
      </c>
      <c r="P350">
        <v>3</v>
      </c>
      <c r="Q350">
        <v>2</v>
      </c>
      <c r="R350">
        <v>4</v>
      </c>
      <c r="S350">
        <v>1</v>
      </c>
      <c r="T350">
        <v>2</v>
      </c>
      <c r="U350">
        <v>3</v>
      </c>
      <c r="V350">
        <v>1</v>
      </c>
      <c r="W350">
        <v>1</v>
      </c>
      <c r="X350">
        <v>2</v>
      </c>
      <c r="Y350">
        <v>2</v>
      </c>
      <c r="Z350">
        <v>1</v>
      </c>
      <c r="AA350">
        <v>0</v>
      </c>
      <c r="AB350" t="s">
        <v>8598</v>
      </c>
      <c r="AC350" t="s">
        <v>8599</v>
      </c>
    </row>
    <row r="351" spans="1:29" x14ac:dyDescent="0.3">
      <c r="A351" t="s">
        <v>8600</v>
      </c>
      <c r="B351">
        <v>432</v>
      </c>
      <c r="C351" t="s">
        <v>9465</v>
      </c>
      <c r="E351" t="s">
        <v>4922</v>
      </c>
      <c r="F351" t="s">
        <v>7966</v>
      </c>
      <c r="G351" t="s">
        <v>1896</v>
      </c>
      <c r="H351" t="s">
        <v>4892</v>
      </c>
      <c r="I351" t="s">
        <v>4883</v>
      </c>
      <c r="J351" t="s">
        <v>4883</v>
      </c>
      <c r="K351" t="s">
        <v>4883</v>
      </c>
      <c r="L351">
        <v>1</v>
      </c>
      <c r="M351">
        <v>1</v>
      </c>
      <c r="N351">
        <v>1</v>
      </c>
      <c r="O351">
        <v>1</v>
      </c>
      <c r="P351">
        <v>1</v>
      </c>
      <c r="Q351">
        <v>1</v>
      </c>
      <c r="R351">
        <v>1</v>
      </c>
      <c r="S351">
        <v>1</v>
      </c>
      <c r="T351">
        <v>1</v>
      </c>
      <c r="U351">
        <v>1</v>
      </c>
      <c r="V351">
        <v>0</v>
      </c>
      <c r="W351">
        <v>0</v>
      </c>
      <c r="X351">
        <v>0</v>
      </c>
      <c r="Y351">
        <v>1</v>
      </c>
      <c r="Z351">
        <v>0</v>
      </c>
      <c r="AA351">
        <v>0</v>
      </c>
      <c r="AB351" t="s">
        <v>138</v>
      </c>
      <c r="AC351" t="s">
        <v>138</v>
      </c>
    </row>
    <row r="352" spans="1:29" x14ac:dyDescent="0.3">
      <c r="A352" t="s">
        <v>7710</v>
      </c>
      <c r="B352">
        <v>446</v>
      </c>
      <c r="C352" t="s">
        <v>7711</v>
      </c>
      <c r="E352" t="s">
        <v>6413</v>
      </c>
      <c r="F352" t="s">
        <v>7966</v>
      </c>
      <c r="G352" t="s">
        <v>1896</v>
      </c>
      <c r="H352" t="s">
        <v>4892</v>
      </c>
      <c r="I352" t="s">
        <v>4883</v>
      </c>
      <c r="J352" t="s">
        <v>4883</v>
      </c>
      <c r="K352" t="s">
        <v>5126</v>
      </c>
      <c r="L352">
        <v>1</v>
      </c>
      <c r="M352">
        <v>3</v>
      </c>
      <c r="N352">
        <v>2</v>
      </c>
      <c r="O352">
        <v>2</v>
      </c>
      <c r="P352">
        <v>4</v>
      </c>
      <c r="Q352">
        <v>2</v>
      </c>
      <c r="R352">
        <v>5</v>
      </c>
      <c r="S352">
        <v>3</v>
      </c>
      <c r="T352">
        <v>3</v>
      </c>
      <c r="U352">
        <v>3</v>
      </c>
      <c r="V352">
        <v>0</v>
      </c>
      <c r="W352">
        <v>0</v>
      </c>
      <c r="X352">
        <v>1</v>
      </c>
      <c r="Y352">
        <v>1</v>
      </c>
      <c r="Z352">
        <v>3</v>
      </c>
      <c r="AA352">
        <v>1</v>
      </c>
      <c r="AB352" t="s">
        <v>138</v>
      </c>
      <c r="AC352" t="s">
        <v>138</v>
      </c>
    </row>
    <row r="353" spans="1:29" x14ac:dyDescent="0.3">
      <c r="A353" t="s">
        <v>7967</v>
      </c>
      <c r="B353">
        <v>522</v>
      </c>
      <c r="C353" t="s">
        <v>7968</v>
      </c>
      <c r="E353" t="s">
        <v>5123</v>
      </c>
      <c r="F353" t="s">
        <v>7969</v>
      </c>
      <c r="G353" t="s">
        <v>3629</v>
      </c>
      <c r="I353" t="s">
        <v>4883</v>
      </c>
      <c r="J353" t="s">
        <v>4883</v>
      </c>
      <c r="K353" t="s">
        <v>5126</v>
      </c>
      <c r="L353">
        <v>1</v>
      </c>
      <c r="M353">
        <v>1</v>
      </c>
      <c r="N353">
        <v>1</v>
      </c>
      <c r="O353">
        <v>1</v>
      </c>
      <c r="P353">
        <v>1</v>
      </c>
      <c r="Q353">
        <v>1</v>
      </c>
      <c r="R353">
        <v>1</v>
      </c>
      <c r="S353">
        <v>1</v>
      </c>
      <c r="T353">
        <v>2</v>
      </c>
      <c r="U353">
        <v>1</v>
      </c>
      <c r="V353">
        <v>0</v>
      </c>
      <c r="W353">
        <v>0</v>
      </c>
      <c r="X353">
        <v>0</v>
      </c>
      <c r="Y353">
        <v>1</v>
      </c>
      <c r="Z353">
        <v>1</v>
      </c>
      <c r="AA353">
        <v>1</v>
      </c>
      <c r="AB353" t="s">
        <v>138</v>
      </c>
      <c r="AC353" t="s">
        <v>138</v>
      </c>
    </row>
    <row r="355" spans="1:29" x14ac:dyDescent="0.3">
      <c r="A355" t="s">
        <v>8399</v>
      </c>
      <c r="L355">
        <v>2</v>
      </c>
      <c r="M355">
        <v>2</v>
      </c>
      <c r="N355">
        <v>2</v>
      </c>
      <c r="O355">
        <v>2</v>
      </c>
      <c r="P355">
        <v>2</v>
      </c>
      <c r="Q355">
        <v>3</v>
      </c>
      <c r="R355">
        <v>2</v>
      </c>
      <c r="S355">
        <v>2</v>
      </c>
      <c r="T355">
        <v>2</v>
      </c>
      <c r="U355">
        <v>3</v>
      </c>
      <c r="V355">
        <v>0</v>
      </c>
      <c r="W355">
        <v>0</v>
      </c>
      <c r="X355">
        <v>2</v>
      </c>
      <c r="Y355">
        <v>1</v>
      </c>
      <c r="Z355">
        <v>2</v>
      </c>
      <c r="AA355">
        <v>2</v>
      </c>
    </row>
    <row r="356" spans="1:29" x14ac:dyDescent="0.3">
      <c r="A356" t="s">
        <v>7970</v>
      </c>
      <c r="B356">
        <v>287</v>
      </c>
      <c r="C356" t="s">
        <v>7971</v>
      </c>
      <c r="E356" t="s">
        <v>5123</v>
      </c>
      <c r="F356" t="s">
        <v>7972</v>
      </c>
      <c r="G356" t="s">
        <v>7973</v>
      </c>
      <c r="J356" t="s">
        <v>4883</v>
      </c>
      <c r="K356" t="s">
        <v>4883</v>
      </c>
      <c r="L356">
        <v>1</v>
      </c>
      <c r="M356">
        <v>1</v>
      </c>
      <c r="N356">
        <v>1</v>
      </c>
      <c r="O356">
        <v>1</v>
      </c>
      <c r="P356">
        <v>1</v>
      </c>
      <c r="Q356">
        <v>2</v>
      </c>
      <c r="R356">
        <v>1</v>
      </c>
      <c r="S356">
        <v>1</v>
      </c>
      <c r="T356">
        <v>1</v>
      </c>
      <c r="U356">
        <v>1</v>
      </c>
      <c r="V356">
        <v>0</v>
      </c>
      <c r="W356">
        <v>0</v>
      </c>
      <c r="X356">
        <v>1</v>
      </c>
      <c r="Y356">
        <v>0</v>
      </c>
      <c r="Z356">
        <v>1</v>
      </c>
      <c r="AA356">
        <v>1</v>
      </c>
      <c r="AB356" t="s">
        <v>138</v>
      </c>
      <c r="AC356" t="s">
        <v>138</v>
      </c>
    </row>
    <row r="357" spans="1:29" x14ac:dyDescent="0.3">
      <c r="A357" t="s">
        <v>6648</v>
      </c>
      <c r="B357">
        <v>279</v>
      </c>
      <c r="C357" t="s">
        <v>6649</v>
      </c>
      <c r="E357" t="s">
        <v>6547</v>
      </c>
      <c r="F357" t="s">
        <v>6650</v>
      </c>
      <c r="G357" t="s">
        <v>2034</v>
      </c>
      <c r="I357" t="s">
        <v>4883</v>
      </c>
      <c r="J357" t="s">
        <v>4883</v>
      </c>
      <c r="K357" t="s">
        <v>5126</v>
      </c>
      <c r="L357">
        <v>1</v>
      </c>
      <c r="M357">
        <v>1</v>
      </c>
      <c r="N357">
        <v>1</v>
      </c>
      <c r="O357">
        <v>1</v>
      </c>
      <c r="P357">
        <v>1</v>
      </c>
      <c r="Q357">
        <v>1</v>
      </c>
      <c r="R357">
        <v>1</v>
      </c>
      <c r="S357">
        <v>1</v>
      </c>
      <c r="T357">
        <v>1</v>
      </c>
      <c r="U357">
        <v>2</v>
      </c>
      <c r="V357">
        <v>0</v>
      </c>
      <c r="W357">
        <v>0</v>
      </c>
      <c r="X357">
        <v>1</v>
      </c>
      <c r="Y357">
        <v>1</v>
      </c>
      <c r="Z357">
        <v>1</v>
      </c>
      <c r="AA357">
        <v>1</v>
      </c>
      <c r="AB357" t="s">
        <v>138</v>
      </c>
      <c r="AC357" t="s">
        <v>138</v>
      </c>
    </row>
    <row r="359" spans="1:29" x14ac:dyDescent="0.3">
      <c r="A359" t="s">
        <v>8400</v>
      </c>
      <c r="L359">
        <v>12</v>
      </c>
      <c r="M359">
        <v>7</v>
      </c>
      <c r="N359">
        <v>8</v>
      </c>
      <c r="O359">
        <v>12</v>
      </c>
      <c r="P359">
        <v>20</v>
      </c>
      <c r="Q359">
        <v>12</v>
      </c>
      <c r="R359">
        <v>16</v>
      </c>
      <c r="S359">
        <v>10</v>
      </c>
      <c r="T359">
        <v>10</v>
      </c>
      <c r="U359">
        <v>18</v>
      </c>
      <c r="V359">
        <v>4</v>
      </c>
      <c r="W359">
        <v>6</v>
      </c>
      <c r="X359">
        <v>10</v>
      </c>
      <c r="Y359">
        <v>8</v>
      </c>
      <c r="Z359">
        <v>8</v>
      </c>
      <c r="AA359">
        <v>5</v>
      </c>
    </row>
    <row r="360" spans="1:29" x14ac:dyDescent="0.3">
      <c r="A360" t="s">
        <v>6657</v>
      </c>
      <c r="B360">
        <v>254</v>
      </c>
      <c r="C360" t="s">
        <v>6658</v>
      </c>
      <c r="E360" t="s">
        <v>6417</v>
      </c>
      <c r="F360" t="s">
        <v>5193</v>
      </c>
      <c r="G360" t="s">
        <v>5194</v>
      </c>
      <c r="H360" t="s">
        <v>4892</v>
      </c>
      <c r="I360" t="s">
        <v>4883</v>
      </c>
      <c r="J360" t="s">
        <v>4883</v>
      </c>
      <c r="K360" t="s">
        <v>4883</v>
      </c>
      <c r="L360">
        <v>4</v>
      </c>
      <c r="M360">
        <v>1</v>
      </c>
      <c r="N360">
        <v>2</v>
      </c>
      <c r="O360">
        <v>2</v>
      </c>
      <c r="P360">
        <v>6</v>
      </c>
      <c r="Q360">
        <v>2</v>
      </c>
      <c r="R360">
        <v>3</v>
      </c>
      <c r="S360">
        <v>2</v>
      </c>
      <c r="T360">
        <v>2</v>
      </c>
      <c r="U360">
        <v>5</v>
      </c>
      <c r="V360">
        <v>1</v>
      </c>
      <c r="W360">
        <v>2</v>
      </c>
      <c r="X360">
        <v>4</v>
      </c>
      <c r="Y360">
        <v>1</v>
      </c>
      <c r="Z360">
        <v>1</v>
      </c>
      <c r="AA360">
        <v>1</v>
      </c>
      <c r="AB360" t="s">
        <v>6659</v>
      </c>
      <c r="AC360" t="s">
        <v>6660</v>
      </c>
    </row>
    <row r="361" spans="1:29" x14ac:dyDescent="0.3">
      <c r="A361" t="s">
        <v>6661</v>
      </c>
      <c r="B361">
        <v>253</v>
      </c>
      <c r="C361" t="s">
        <v>6662</v>
      </c>
      <c r="E361" t="s">
        <v>4891</v>
      </c>
      <c r="F361" t="s">
        <v>5193</v>
      </c>
      <c r="G361" t="s">
        <v>6663</v>
      </c>
      <c r="H361" t="s">
        <v>4892</v>
      </c>
      <c r="I361" t="s">
        <v>4883</v>
      </c>
      <c r="J361" t="s">
        <v>4883</v>
      </c>
      <c r="K361" t="s">
        <v>5274</v>
      </c>
      <c r="L361">
        <v>4</v>
      </c>
      <c r="M361">
        <v>1</v>
      </c>
      <c r="N361">
        <v>2</v>
      </c>
      <c r="O361">
        <v>2</v>
      </c>
      <c r="P361">
        <v>6</v>
      </c>
      <c r="Q361">
        <v>2</v>
      </c>
      <c r="R361">
        <v>3</v>
      </c>
      <c r="S361">
        <v>2</v>
      </c>
      <c r="T361">
        <v>2</v>
      </c>
      <c r="U361">
        <v>5</v>
      </c>
      <c r="V361">
        <v>1</v>
      </c>
      <c r="W361">
        <v>2</v>
      </c>
      <c r="X361">
        <v>4</v>
      </c>
      <c r="Y361">
        <v>1</v>
      </c>
      <c r="Z361">
        <v>1</v>
      </c>
      <c r="AA361">
        <v>1</v>
      </c>
      <c r="AB361" t="s">
        <v>6659</v>
      </c>
      <c r="AC361" t="s">
        <v>6660</v>
      </c>
    </row>
    <row r="362" spans="1:29" x14ac:dyDescent="0.3">
      <c r="A362" t="s">
        <v>5191</v>
      </c>
      <c r="B362">
        <v>518</v>
      </c>
      <c r="C362" t="s">
        <v>5192</v>
      </c>
      <c r="E362" t="s">
        <v>4891</v>
      </c>
      <c r="F362" t="s">
        <v>5193</v>
      </c>
      <c r="G362" t="s">
        <v>5194</v>
      </c>
      <c r="H362" t="s">
        <v>5195</v>
      </c>
      <c r="J362" t="s">
        <v>4883</v>
      </c>
      <c r="K362" t="s">
        <v>4946</v>
      </c>
      <c r="L362">
        <v>1</v>
      </c>
      <c r="M362">
        <v>2</v>
      </c>
      <c r="N362">
        <v>1</v>
      </c>
      <c r="O362">
        <v>3</v>
      </c>
      <c r="P362">
        <v>2</v>
      </c>
      <c r="Q362">
        <v>2</v>
      </c>
      <c r="R362">
        <v>3</v>
      </c>
      <c r="S362">
        <v>1</v>
      </c>
      <c r="T362">
        <v>1</v>
      </c>
      <c r="U362">
        <v>4</v>
      </c>
      <c r="V362">
        <v>1</v>
      </c>
      <c r="W362">
        <v>2</v>
      </c>
      <c r="X362">
        <v>1</v>
      </c>
      <c r="Y362">
        <v>2</v>
      </c>
      <c r="Z362">
        <v>1</v>
      </c>
      <c r="AA362">
        <v>1</v>
      </c>
      <c r="AB362" t="s">
        <v>6666</v>
      </c>
      <c r="AC362" t="s">
        <v>5208</v>
      </c>
    </row>
    <row r="363" spans="1:29" x14ac:dyDescent="0.3">
      <c r="A363" t="s">
        <v>8601</v>
      </c>
      <c r="C363" t="s">
        <v>9466</v>
      </c>
      <c r="E363" t="s">
        <v>8469</v>
      </c>
      <c r="F363" t="s">
        <v>9467</v>
      </c>
      <c r="G363" t="s">
        <v>9468</v>
      </c>
      <c r="J363" t="s">
        <v>5251</v>
      </c>
      <c r="L363">
        <v>1</v>
      </c>
      <c r="M363">
        <v>1</v>
      </c>
      <c r="N363">
        <v>1</v>
      </c>
      <c r="O363">
        <v>1</v>
      </c>
      <c r="P363">
        <v>2</v>
      </c>
      <c r="Q363">
        <v>1</v>
      </c>
      <c r="R363">
        <v>1</v>
      </c>
      <c r="S363">
        <v>1</v>
      </c>
      <c r="T363">
        <v>1</v>
      </c>
      <c r="U363">
        <v>1</v>
      </c>
      <c r="V363">
        <v>0</v>
      </c>
      <c r="W363">
        <v>0</v>
      </c>
      <c r="X363">
        <v>1</v>
      </c>
      <c r="Y363">
        <v>1</v>
      </c>
      <c r="Z363">
        <v>1</v>
      </c>
      <c r="AA363">
        <v>1</v>
      </c>
      <c r="AB363" t="s">
        <v>138</v>
      </c>
      <c r="AC363" t="s">
        <v>138</v>
      </c>
    </row>
    <row r="364" spans="1:29" x14ac:dyDescent="0.3">
      <c r="A364" t="s">
        <v>8602</v>
      </c>
      <c r="C364" t="s">
        <v>9469</v>
      </c>
      <c r="E364" t="s">
        <v>5062</v>
      </c>
      <c r="F364" t="s">
        <v>9470</v>
      </c>
      <c r="G364" t="s">
        <v>9471</v>
      </c>
      <c r="J364" t="s">
        <v>5251</v>
      </c>
      <c r="L364">
        <v>4</v>
      </c>
      <c r="M364">
        <v>1</v>
      </c>
      <c r="N364">
        <v>1</v>
      </c>
      <c r="O364">
        <v>3</v>
      </c>
      <c r="P364">
        <v>7</v>
      </c>
      <c r="Q364">
        <v>2</v>
      </c>
      <c r="R364">
        <v>2</v>
      </c>
      <c r="S364">
        <v>2</v>
      </c>
      <c r="T364">
        <v>2</v>
      </c>
      <c r="U364">
        <v>3</v>
      </c>
      <c r="V364">
        <v>1</v>
      </c>
      <c r="W364">
        <v>1</v>
      </c>
      <c r="X364">
        <v>2</v>
      </c>
      <c r="Y364">
        <v>1</v>
      </c>
      <c r="Z364">
        <v>3</v>
      </c>
      <c r="AA364">
        <v>1</v>
      </c>
      <c r="AB364" t="s">
        <v>8603</v>
      </c>
      <c r="AC364" t="s">
        <v>8604</v>
      </c>
    </row>
    <row r="365" spans="1:29" x14ac:dyDescent="0.3">
      <c r="A365" t="s">
        <v>6674</v>
      </c>
      <c r="B365">
        <v>268</v>
      </c>
      <c r="C365" t="s">
        <v>6675</v>
      </c>
      <c r="E365" t="s">
        <v>6676</v>
      </c>
      <c r="F365" t="s">
        <v>6677</v>
      </c>
      <c r="G365" t="s">
        <v>6678</v>
      </c>
      <c r="K365" t="s">
        <v>5245</v>
      </c>
      <c r="L365">
        <v>1</v>
      </c>
      <c r="M365">
        <v>1</v>
      </c>
      <c r="N365">
        <v>2</v>
      </c>
      <c r="O365">
        <v>2</v>
      </c>
      <c r="P365">
        <v>2</v>
      </c>
      <c r="Q365">
        <v>3</v>
      </c>
      <c r="R365">
        <v>5</v>
      </c>
      <c r="S365">
        <v>3</v>
      </c>
      <c r="T365">
        <v>3</v>
      </c>
      <c r="U365">
        <v>3</v>
      </c>
      <c r="V365">
        <v>0</v>
      </c>
      <c r="W365">
        <v>0</v>
      </c>
      <c r="X365">
        <v>1</v>
      </c>
      <c r="Y365">
        <v>2</v>
      </c>
      <c r="Z365">
        <v>1</v>
      </c>
      <c r="AA365">
        <v>0</v>
      </c>
      <c r="AB365" t="s">
        <v>138</v>
      </c>
      <c r="AC365" t="s">
        <v>138</v>
      </c>
    </row>
    <row r="366" spans="1:29" x14ac:dyDescent="0.3">
      <c r="A366" t="s">
        <v>8605</v>
      </c>
      <c r="C366" t="s">
        <v>9472</v>
      </c>
      <c r="E366" t="s">
        <v>9473</v>
      </c>
      <c r="F366" t="s">
        <v>9474</v>
      </c>
      <c r="G366" t="s">
        <v>9475</v>
      </c>
      <c r="H366" t="s">
        <v>6912</v>
      </c>
      <c r="I366" t="s">
        <v>4883</v>
      </c>
      <c r="J366" t="s">
        <v>5251</v>
      </c>
      <c r="K366" t="s">
        <v>6410</v>
      </c>
      <c r="L366">
        <v>1</v>
      </c>
      <c r="M366">
        <v>1</v>
      </c>
      <c r="N366">
        <v>1</v>
      </c>
      <c r="O366">
        <v>1</v>
      </c>
      <c r="P366">
        <v>1</v>
      </c>
      <c r="Q366">
        <v>2</v>
      </c>
      <c r="R366">
        <v>2</v>
      </c>
      <c r="S366">
        <v>1</v>
      </c>
      <c r="T366">
        <v>1</v>
      </c>
      <c r="U366">
        <v>2</v>
      </c>
      <c r="V366">
        <v>1</v>
      </c>
      <c r="W366">
        <v>1</v>
      </c>
      <c r="X366">
        <v>1</v>
      </c>
      <c r="Y366">
        <v>1</v>
      </c>
      <c r="Z366">
        <v>1</v>
      </c>
      <c r="AA366">
        <v>1</v>
      </c>
      <c r="AB366" t="s">
        <v>8606</v>
      </c>
      <c r="AC366" t="s">
        <v>8607</v>
      </c>
    </row>
    <row r="368" spans="1:29" x14ac:dyDescent="0.3">
      <c r="A368" t="s">
        <v>8401</v>
      </c>
      <c r="L368">
        <v>11</v>
      </c>
      <c r="M368">
        <v>7</v>
      </c>
      <c r="N368">
        <v>13</v>
      </c>
      <c r="O368">
        <v>9</v>
      </c>
      <c r="P368">
        <v>8</v>
      </c>
      <c r="Q368">
        <v>7</v>
      </c>
      <c r="R368">
        <v>11</v>
      </c>
      <c r="S368">
        <v>6</v>
      </c>
      <c r="T368">
        <v>7</v>
      </c>
      <c r="U368">
        <v>13</v>
      </c>
      <c r="V368">
        <v>1</v>
      </c>
      <c r="W368">
        <v>2</v>
      </c>
      <c r="X368">
        <v>5</v>
      </c>
      <c r="Y368">
        <v>8</v>
      </c>
      <c r="Z368">
        <v>7</v>
      </c>
      <c r="AA368">
        <v>5</v>
      </c>
    </row>
    <row r="369" spans="1:29" x14ac:dyDescent="0.3">
      <c r="A369" t="s">
        <v>8608</v>
      </c>
      <c r="B369">
        <v>383</v>
      </c>
      <c r="C369" t="s">
        <v>9476</v>
      </c>
      <c r="E369" t="s">
        <v>5123</v>
      </c>
      <c r="F369" t="s">
        <v>6687</v>
      </c>
      <c r="G369" t="s">
        <v>9477</v>
      </c>
      <c r="I369" t="s">
        <v>4883</v>
      </c>
      <c r="J369" t="s">
        <v>4883</v>
      </c>
      <c r="K369" t="s">
        <v>4883</v>
      </c>
      <c r="L369">
        <v>1</v>
      </c>
      <c r="M369">
        <v>1</v>
      </c>
      <c r="N369">
        <v>1</v>
      </c>
      <c r="O369">
        <v>1</v>
      </c>
      <c r="P369">
        <v>1</v>
      </c>
      <c r="Q369">
        <v>1</v>
      </c>
      <c r="R369">
        <v>1</v>
      </c>
      <c r="S369">
        <v>1</v>
      </c>
      <c r="T369">
        <v>1</v>
      </c>
      <c r="U369">
        <v>1</v>
      </c>
      <c r="V369">
        <v>0</v>
      </c>
      <c r="W369">
        <v>0</v>
      </c>
      <c r="X369">
        <v>1</v>
      </c>
      <c r="Y369">
        <v>1</v>
      </c>
      <c r="Z369">
        <v>1</v>
      </c>
      <c r="AA369">
        <v>1</v>
      </c>
      <c r="AB369" t="s">
        <v>138</v>
      </c>
      <c r="AC369" t="s">
        <v>138</v>
      </c>
    </row>
    <row r="370" spans="1:29" x14ac:dyDescent="0.3">
      <c r="A370" t="s">
        <v>7974</v>
      </c>
      <c r="B370">
        <v>466</v>
      </c>
      <c r="C370" t="s">
        <v>7975</v>
      </c>
      <c r="E370" t="s">
        <v>5123</v>
      </c>
      <c r="F370" t="s">
        <v>6687</v>
      </c>
      <c r="G370" t="s">
        <v>7976</v>
      </c>
      <c r="H370" t="s">
        <v>5190</v>
      </c>
      <c r="I370" t="s">
        <v>4883</v>
      </c>
      <c r="J370" t="s">
        <v>4883</v>
      </c>
      <c r="K370" t="s">
        <v>5126</v>
      </c>
      <c r="L370">
        <v>1</v>
      </c>
      <c r="M370">
        <v>1</v>
      </c>
      <c r="N370">
        <v>1</v>
      </c>
      <c r="O370">
        <v>2</v>
      </c>
      <c r="P370">
        <v>2</v>
      </c>
      <c r="Q370">
        <v>1</v>
      </c>
      <c r="R370">
        <v>3</v>
      </c>
      <c r="S370">
        <v>1</v>
      </c>
      <c r="T370">
        <v>2</v>
      </c>
      <c r="U370">
        <v>3</v>
      </c>
      <c r="V370">
        <v>0</v>
      </c>
      <c r="W370">
        <v>0</v>
      </c>
      <c r="X370">
        <v>1</v>
      </c>
      <c r="Y370">
        <v>2</v>
      </c>
      <c r="Z370">
        <v>1</v>
      </c>
      <c r="AA370">
        <v>1</v>
      </c>
      <c r="AB370" t="s">
        <v>138</v>
      </c>
      <c r="AC370" t="s">
        <v>138</v>
      </c>
    </row>
    <row r="371" spans="1:29" x14ac:dyDescent="0.3">
      <c r="A371" t="s">
        <v>7977</v>
      </c>
      <c r="B371">
        <v>741</v>
      </c>
      <c r="C371" t="s">
        <v>7978</v>
      </c>
      <c r="E371" t="s">
        <v>5123</v>
      </c>
      <c r="F371" t="s">
        <v>6687</v>
      </c>
      <c r="G371" t="s">
        <v>7979</v>
      </c>
      <c r="H371" t="s">
        <v>5103</v>
      </c>
      <c r="J371" t="s">
        <v>4883</v>
      </c>
      <c r="K371" t="s">
        <v>6513</v>
      </c>
      <c r="L371">
        <v>1</v>
      </c>
      <c r="M371">
        <v>1</v>
      </c>
      <c r="N371">
        <v>1</v>
      </c>
      <c r="O371">
        <v>1</v>
      </c>
      <c r="P371">
        <v>1</v>
      </c>
      <c r="Q371">
        <v>1</v>
      </c>
      <c r="R371">
        <v>2</v>
      </c>
      <c r="S371">
        <v>1</v>
      </c>
      <c r="T371">
        <v>1</v>
      </c>
      <c r="U371">
        <v>1</v>
      </c>
      <c r="V371">
        <v>0</v>
      </c>
      <c r="W371">
        <v>0</v>
      </c>
      <c r="X371">
        <v>1</v>
      </c>
      <c r="Y371">
        <v>1</v>
      </c>
      <c r="Z371">
        <v>1</v>
      </c>
      <c r="AA371">
        <v>1</v>
      </c>
      <c r="AB371" t="s">
        <v>138</v>
      </c>
      <c r="AC371" t="s">
        <v>138</v>
      </c>
    </row>
    <row r="372" spans="1:29" x14ac:dyDescent="0.3">
      <c r="A372" t="s">
        <v>7980</v>
      </c>
      <c r="B372">
        <v>477</v>
      </c>
      <c r="C372" t="s">
        <v>7981</v>
      </c>
      <c r="E372" t="s">
        <v>5123</v>
      </c>
      <c r="F372" t="s">
        <v>6687</v>
      </c>
      <c r="G372" t="s">
        <v>7982</v>
      </c>
      <c r="I372" t="s">
        <v>4883</v>
      </c>
      <c r="J372" t="s">
        <v>4883</v>
      </c>
      <c r="K372" t="s">
        <v>5126</v>
      </c>
      <c r="L372">
        <v>1</v>
      </c>
      <c r="M372">
        <v>1</v>
      </c>
      <c r="N372">
        <v>1</v>
      </c>
      <c r="O372">
        <v>1</v>
      </c>
      <c r="P372">
        <v>2</v>
      </c>
      <c r="Q372">
        <v>1</v>
      </c>
      <c r="R372">
        <v>2</v>
      </c>
      <c r="S372">
        <v>1</v>
      </c>
      <c r="T372">
        <v>1</v>
      </c>
      <c r="U372">
        <v>2</v>
      </c>
      <c r="V372">
        <v>0</v>
      </c>
      <c r="W372">
        <v>0</v>
      </c>
      <c r="X372">
        <v>1</v>
      </c>
      <c r="Y372">
        <v>1</v>
      </c>
      <c r="Z372">
        <v>1</v>
      </c>
      <c r="AA372">
        <v>1</v>
      </c>
      <c r="AB372" t="s">
        <v>138</v>
      </c>
      <c r="AC372" t="s">
        <v>138</v>
      </c>
    </row>
    <row r="373" spans="1:29" x14ac:dyDescent="0.3">
      <c r="A373" t="s">
        <v>8609</v>
      </c>
      <c r="C373" t="s">
        <v>9478</v>
      </c>
      <c r="E373" t="s">
        <v>8469</v>
      </c>
      <c r="F373" t="s">
        <v>6687</v>
      </c>
      <c r="G373" t="s">
        <v>6688</v>
      </c>
      <c r="I373" t="s">
        <v>4883</v>
      </c>
      <c r="J373" t="s">
        <v>5171</v>
      </c>
      <c r="AB373" t="s">
        <v>138</v>
      </c>
      <c r="AC373" t="s">
        <v>138</v>
      </c>
    </row>
    <row r="374" spans="1:29" x14ac:dyDescent="0.3">
      <c r="A374" t="s">
        <v>8610</v>
      </c>
      <c r="B374">
        <v>371</v>
      </c>
      <c r="C374" t="s">
        <v>9479</v>
      </c>
      <c r="E374" t="s">
        <v>5123</v>
      </c>
      <c r="F374" t="s">
        <v>9480</v>
      </c>
      <c r="G374" t="s">
        <v>9481</v>
      </c>
      <c r="H374" t="s">
        <v>9482</v>
      </c>
      <c r="I374" t="s">
        <v>4883</v>
      </c>
      <c r="J374" t="s">
        <v>4883</v>
      </c>
      <c r="K374" t="s">
        <v>5126</v>
      </c>
      <c r="L374">
        <v>7</v>
      </c>
      <c r="M374">
        <v>3</v>
      </c>
      <c r="N374">
        <v>9</v>
      </c>
      <c r="O374">
        <v>4</v>
      </c>
      <c r="P374">
        <v>2</v>
      </c>
      <c r="Q374">
        <v>3</v>
      </c>
      <c r="R374">
        <v>3</v>
      </c>
      <c r="S374">
        <v>2</v>
      </c>
      <c r="T374">
        <v>2</v>
      </c>
      <c r="U374">
        <v>6</v>
      </c>
      <c r="V374">
        <v>1</v>
      </c>
      <c r="W374">
        <v>2</v>
      </c>
      <c r="X374">
        <v>1</v>
      </c>
      <c r="Y374">
        <v>3</v>
      </c>
      <c r="Z374">
        <v>3</v>
      </c>
      <c r="AA374">
        <v>1</v>
      </c>
      <c r="AB374" t="s">
        <v>8611</v>
      </c>
      <c r="AC374" t="s">
        <v>9483</v>
      </c>
    </row>
    <row r="375" spans="1:29" x14ac:dyDescent="0.3">
      <c r="A375" t="s">
        <v>8612</v>
      </c>
      <c r="B375">
        <v>326</v>
      </c>
      <c r="C375" t="s">
        <v>9484</v>
      </c>
      <c r="E375" t="s">
        <v>5123</v>
      </c>
      <c r="F375" t="s">
        <v>9480</v>
      </c>
      <c r="G375" t="s">
        <v>9481</v>
      </c>
      <c r="I375" t="s">
        <v>4883</v>
      </c>
      <c r="J375" t="s">
        <v>4883</v>
      </c>
      <c r="K375" t="s">
        <v>5126</v>
      </c>
      <c r="AB375" t="s">
        <v>138</v>
      </c>
      <c r="AC375" t="s">
        <v>138</v>
      </c>
    </row>
    <row r="376" spans="1:29" x14ac:dyDescent="0.3">
      <c r="A376" t="s">
        <v>8613</v>
      </c>
      <c r="C376" t="s">
        <v>9485</v>
      </c>
      <c r="E376" t="s">
        <v>5062</v>
      </c>
      <c r="F376" t="s">
        <v>9480</v>
      </c>
      <c r="G376" t="s">
        <v>9486</v>
      </c>
      <c r="H376" t="s">
        <v>9487</v>
      </c>
      <c r="J376" t="s">
        <v>5251</v>
      </c>
      <c r="K376" t="s">
        <v>3040</v>
      </c>
      <c r="AB376" t="s">
        <v>138</v>
      </c>
      <c r="AC376" t="s">
        <v>138</v>
      </c>
    </row>
    <row r="378" spans="1:29" x14ac:dyDescent="0.3">
      <c r="A378" t="s">
        <v>8402</v>
      </c>
      <c r="L378">
        <v>54</v>
      </c>
      <c r="M378">
        <v>54</v>
      </c>
      <c r="N378">
        <v>43</v>
      </c>
      <c r="O378">
        <v>53</v>
      </c>
      <c r="P378">
        <v>65</v>
      </c>
      <c r="Q378">
        <v>50</v>
      </c>
      <c r="R378">
        <v>89</v>
      </c>
      <c r="S378">
        <v>55</v>
      </c>
      <c r="T378">
        <v>46</v>
      </c>
      <c r="U378">
        <v>72</v>
      </c>
      <c r="V378">
        <v>29</v>
      </c>
      <c r="W378">
        <v>24</v>
      </c>
      <c r="X378">
        <v>47</v>
      </c>
      <c r="Y378">
        <v>50</v>
      </c>
      <c r="Z378">
        <v>49</v>
      </c>
      <c r="AA378">
        <v>42</v>
      </c>
    </row>
    <row r="379" spans="1:29" x14ac:dyDescent="0.3">
      <c r="A379" t="s">
        <v>6691</v>
      </c>
      <c r="B379">
        <v>428</v>
      </c>
      <c r="C379" t="s">
        <v>6692</v>
      </c>
      <c r="E379" t="s">
        <v>6421</v>
      </c>
      <c r="F379" t="s">
        <v>5215</v>
      </c>
      <c r="G379" t="s">
        <v>1994</v>
      </c>
      <c r="I379" t="s">
        <v>4883</v>
      </c>
      <c r="J379" t="s">
        <v>4883</v>
      </c>
      <c r="K379" t="s">
        <v>6693</v>
      </c>
      <c r="L379">
        <v>1</v>
      </c>
      <c r="M379">
        <v>1</v>
      </c>
      <c r="N379">
        <v>1</v>
      </c>
      <c r="O379">
        <v>1</v>
      </c>
      <c r="P379">
        <v>1</v>
      </c>
      <c r="Q379">
        <v>1</v>
      </c>
      <c r="R379">
        <v>1</v>
      </c>
      <c r="S379">
        <v>1</v>
      </c>
      <c r="T379">
        <v>1</v>
      </c>
      <c r="U379">
        <v>1</v>
      </c>
      <c r="V379">
        <v>1</v>
      </c>
      <c r="W379">
        <v>1</v>
      </c>
      <c r="X379">
        <v>1</v>
      </c>
      <c r="Y379">
        <v>1</v>
      </c>
      <c r="Z379">
        <v>1</v>
      </c>
      <c r="AA379">
        <v>1</v>
      </c>
      <c r="AB379" t="s">
        <v>6694</v>
      </c>
      <c r="AC379" t="s">
        <v>6695</v>
      </c>
    </row>
    <row r="380" spans="1:29" x14ac:dyDescent="0.3">
      <c r="A380" t="s">
        <v>7984</v>
      </c>
      <c r="B380">
        <v>319</v>
      </c>
      <c r="C380" t="s">
        <v>7985</v>
      </c>
      <c r="E380" t="s">
        <v>5168</v>
      </c>
      <c r="F380" t="s">
        <v>5215</v>
      </c>
      <c r="G380" t="s">
        <v>7986</v>
      </c>
      <c r="I380" t="s">
        <v>4883</v>
      </c>
      <c r="J380" t="s">
        <v>4883</v>
      </c>
      <c r="K380" t="s">
        <v>5126</v>
      </c>
      <c r="L380">
        <v>1</v>
      </c>
      <c r="M380">
        <v>3</v>
      </c>
      <c r="N380">
        <v>1</v>
      </c>
      <c r="O380">
        <v>2</v>
      </c>
      <c r="P380">
        <v>2</v>
      </c>
      <c r="Q380">
        <v>1</v>
      </c>
      <c r="R380">
        <v>2</v>
      </c>
      <c r="S380">
        <v>2</v>
      </c>
      <c r="T380">
        <v>1</v>
      </c>
      <c r="U380">
        <v>3</v>
      </c>
      <c r="V380">
        <v>1</v>
      </c>
      <c r="W380">
        <v>1</v>
      </c>
      <c r="X380">
        <v>2</v>
      </c>
      <c r="Y380">
        <v>3</v>
      </c>
      <c r="Z380">
        <v>1</v>
      </c>
      <c r="AA380">
        <v>2</v>
      </c>
      <c r="AB380" t="s">
        <v>7987</v>
      </c>
      <c r="AC380" t="s">
        <v>7988</v>
      </c>
    </row>
    <row r="381" spans="1:29" x14ac:dyDescent="0.3">
      <c r="A381" t="s">
        <v>8614</v>
      </c>
      <c r="B381">
        <v>465</v>
      </c>
      <c r="C381" t="s">
        <v>9488</v>
      </c>
      <c r="E381" t="s">
        <v>5239</v>
      </c>
      <c r="F381" t="s">
        <v>5215</v>
      </c>
      <c r="G381" t="s">
        <v>1994</v>
      </c>
      <c r="I381" t="s">
        <v>4883</v>
      </c>
      <c r="J381" t="s">
        <v>4883</v>
      </c>
      <c r="K381" t="s">
        <v>6693</v>
      </c>
      <c r="L381">
        <v>1</v>
      </c>
      <c r="M381">
        <v>1</v>
      </c>
      <c r="N381">
        <v>2</v>
      </c>
      <c r="O381">
        <v>1</v>
      </c>
      <c r="P381">
        <v>2</v>
      </c>
      <c r="Q381">
        <v>1</v>
      </c>
      <c r="R381">
        <v>1</v>
      </c>
      <c r="S381">
        <v>1</v>
      </c>
      <c r="T381">
        <v>1</v>
      </c>
      <c r="U381">
        <v>1</v>
      </c>
      <c r="V381">
        <v>1</v>
      </c>
      <c r="W381">
        <v>1</v>
      </c>
      <c r="X381">
        <v>2</v>
      </c>
      <c r="Y381">
        <v>1</v>
      </c>
      <c r="Z381">
        <v>1</v>
      </c>
      <c r="AA381">
        <v>3</v>
      </c>
      <c r="AB381" t="s">
        <v>8615</v>
      </c>
      <c r="AC381" t="s">
        <v>8616</v>
      </c>
    </row>
    <row r="382" spans="1:29" x14ac:dyDescent="0.3">
      <c r="A382" t="s">
        <v>7989</v>
      </c>
      <c r="B382">
        <v>404</v>
      </c>
      <c r="C382" t="s">
        <v>7990</v>
      </c>
      <c r="E382" t="s">
        <v>5123</v>
      </c>
      <c r="F382" t="s">
        <v>5215</v>
      </c>
      <c r="G382" t="s">
        <v>3500</v>
      </c>
      <c r="I382" t="s">
        <v>4883</v>
      </c>
      <c r="J382" t="s">
        <v>4883</v>
      </c>
      <c r="K382" t="s">
        <v>5126</v>
      </c>
      <c r="L382">
        <v>1</v>
      </c>
      <c r="M382">
        <v>2</v>
      </c>
      <c r="N382">
        <v>2</v>
      </c>
      <c r="O382">
        <v>2</v>
      </c>
      <c r="P382">
        <v>4</v>
      </c>
      <c r="Q382">
        <v>1</v>
      </c>
      <c r="R382">
        <v>3</v>
      </c>
      <c r="S382">
        <v>2</v>
      </c>
      <c r="T382">
        <v>1</v>
      </c>
      <c r="U382">
        <v>3</v>
      </c>
      <c r="V382">
        <v>3</v>
      </c>
      <c r="W382">
        <v>1</v>
      </c>
      <c r="X382">
        <v>2</v>
      </c>
      <c r="Y382">
        <v>2</v>
      </c>
      <c r="Z382">
        <v>2</v>
      </c>
      <c r="AA382">
        <v>1</v>
      </c>
      <c r="AB382" t="s">
        <v>7991</v>
      </c>
      <c r="AC382" t="s">
        <v>7992</v>
      </c>
    </row>
    <row r="383" spans="1:29" x14ac:dyDescent="0.3">
      <c r="A383" t="s">
        <v>7993</v>
      </c>
      <c r="B383">
        <v>541</v>
      </c>
      <c r="C383" t="s">
        <v>7994</v>
      </c>
      <c r="E383" t="s">
        <v>5123</v>
      </c>
      <c r="F383" t="s">
        <v>5215</v>
      </c>
      <c r="G383" t="s">
        <v>3500</v>
      </c>
      <c r="I383" t="s">
        <v>4883</v>
      </c>
      <c r="J383" t="s">
        <v>4883</v>
      </c>
      <c r="K383" t="s">
        <v>4883</v>
      </c>
      <c r="L383">
        <v>1</v>
      </c>
      <c r="M383">
        <v>2</v>
      </c>
      <c r="N383">
        <v>2</v>
      </c>
      <c r="O383">
        <v>4</v>
      </c>
      <c r="P383">
        <v>2</v>
      </c>
      <c r="Q383">
        <v>2</v>
      </c>
      <c r="R383">
        <v>4</v>
      </c>
      <c r="S383">
        <v>2</v>
      </c>
      <c r="T383">
        <v>1</v>
      </c>
      <c r="U383">
        <v>5</v>
      </c>
      <c r="V383">
        <v>1</v>
      </c>
      <c r="W383">
        <v>1</v>
      </c>
      <c r="X383">
        <v>3</v>
      </c>
      <c r="Y383">
        <v>2</v>
      </c>
      <c r="Z383">
        <v>2</v>
      </c>
      <c r="AA383">
        <v>2</v>
      </c>
      <c r="AB383" t="s">
        <v>7995</v>
      </c>
      <c r="AC383" t="s">
        <v>7996</v>
      </c>
    </row>
    <row r="384" spans="1:29" x14ac:dyDescent="0.3">
      <c r="A384" t="s">
        <v>6703</v>
      </c>
      <c r="B384">
        <v>691</v>
      </c>
      <c r="C384" t="s">
        <v>6704</v>
      </c>
      <c r="E384" t="s">
        <v>6417</v>
      </c>
      <c r="F384" t="s">
        <v>5215</v>
      </c>
      <c r="G384" t="s">
        <v>4519</v>
      </c>
      <c r="H384" t="s">
        <v>5103</v>
      </c>
      <c r="J384" t="s">
        <v>4883</v>
      </c>
      <c r="K384" t="s">
        <v>6410</v>
      </c>
      <c r="L384">
        <v>1</v>
      </c>
      <c r="M384">
        <v>1</v>
      </c>
      <c r="N384">
        <v>1</v>
      </c>
      <c r="O384">
        <v>1</v>
      </c>
      <c r="P384">
        <v>2</v>
      </c>
      <c r="Q384">
        <v>1</v>
      </c>
      <c r="R384">
        <v>2</v>
      </c>
      <c r="S384">
        <v>1</v>
      </c>
      <c r="T384">
        <v>1</v>
      </c>
      <c r="U384">
        <v>2</v>
      </c>
      <c r="V384">
        <v>1</v>
      </c>
      <c r="W384">
        <v>1</v>
      </c>
      <c r="X384">
        <v>1</v>
      </c>
      <c r="Y384">
        <v>2</v>
      </c>
      <c r="Z384">
        <v>1</v>
      </c>
      <c r="AA384">
        <v>1</v>
      </c>
      <c r="AB384" t="s">
        <v>6705</v>
      </c>
      <c r="AC384" t="s">
        <v>6706</v>
      </c>
    </row>
    <row r="385" spans="1:29" x14ac:dyDescent="0.3">
      <c r="A385" t="s">
        <v>7997</v>
      </c>
      <c r="B385">
        <v>390</v>
      </c>
      <c r="C385" t="s">
        <v>7998</v>
      </c>
      <c r="E385" t="s">
        <v>5123</v>
      </c>
      <c r="F385" t="s">
        <v>5215</v>
      </c>
      <c r="G385" t="s">
        <v>7999</v>
      </c>
      <c r="H385" t="s">
        <v>8000</v>
      </c>
      <c r="I385" t="s">
        <v>4883</v>
      </c>
      <c r="J385" t="s">
        <v>4883</v>
      </c>
      <c r="K385" t="s">
        <v>5126</v>
      </c>
      <c r="L385">
        <v>1</v>
      </c>
      <c r="M385">
        <v>1</v>
      </c>
      <c r="N385">
        <v>2</v>
      </c>
      <c r="O385">
        <v>2</v>
      </c>
      <c r="P385">
        <v>2</v>
      </c>
      <c r="Q385">
        <v>2</v>
      </c>
      <c r="R385">
        <v>3</v>
      </c>
      <c r="S385">
        <v>2</v>
      </c>
      <c r="T385">
        <v>1</v>
      </c>
      <c r="U385">
        <v>3</v>
      </c>
      <c r="V385">
        <v>1</v>
      </c>
      <c r="W385">
        <v>1</v>
      </c>
      <c r="X385">
        <v>2</v>
      </c>
      <c r="Y385">
        <v>3</v>
      </c>
      <c r="Z385">
        <v>2</v>
      </c>
      <c r="AA385">
        <v>1</v>
      </c>
      <c r="AB385" t="s">
        <v>8001</v>
      </c>
      <c r="AC385" t="s">
        <v>8002</v>
      </c>
    </row>
    <row r="386" spans="1:29" x14ac:dyDescent="0.3">
      <c r="A386" t="s">
        <v>5213</v>
      </c>
      <c r="B386">
        <v>220</v>
      </c>
      <c r="C386" t="s">
        <v>5214</v>
      </c>
      <c r="E386" t="s">
        <v>4880</v>
      </c>
      <c r="F386" t="s">
        <v>5215</v>
      </c>
      <c r="G386" t="s">
        <v>5216</v>
      </c>
      <c r="I386" t="s">
        <v>4883</v>
      </c>
      <c r="J386" t="s">
        <v>4883</v>
      </c>
      <c r="K386" t="s">
        <v>4883</v>
      </c>
      <c r="L386">
        <v>2</v>
      </c>
      <c r="M386">
        <v>2</v>
      </c>
      <c r="N386">
        <v>2</v>
      </c>
      <c r="O386">
        <v>1</v>
      </c>
      <c r="P386">
        <v>2</v>
      </c>
      <c r="Q386">
        <v>1</v>
      </c>
      <c r="R386">
        <v>3</v>
      </c>
      <c r="S386">
        <v>3</v>
      </c>
      <c r="T386">
        <v>1</v>
      </c>
      <c r="U386">
        <v>2</v>
      </c>
      <c r="V386">
        <v>1</v>
      </c>
      <c r="W386">
        <v>1</v>
      </c>
      <c r="X386">
        <v>1</v>
      </c>
      <c r="Y386">
        <v>1</v>
      </c>
      <c r="Z386">
        <v>1</v>
      </c>
      <c r="AA386">
        <v>2</v>
      </c>
      <c r="AB386" t="s">
        <v>6746</v>
      </c>
      <c r="AC386" t="s">
        <v>5229</v>
      </c>
    </row>
    <row r="387" spans="1:29" x14ac:dyDescent="0.3">
      <c r="A387" t="s">
        <v>6707</v>
      </c>
      <c r="B387">
        <v>769</v>
      </c>
      <c r="C387" t="s">
        <v>6708</v>
      </c>
      <c r="E387" t="s">
        <v>6547</v>
      </c>
      <c r="F387" t="s">
        <v>5215</v>
      </c>
      <c r="G387" t="s">
        <v>6709</v>
      </c>
      <c r="I387" t="s">
        <v>4883</v>
      </c>
      <c r="J387" t="s">
        <v>4883</v>
      </c>
      <c r="K387" t="s">
        <v>6693</v>
      </c>
      <c r="L387">
        <v>1</v>
      </c>
      <c r="M387">
        <v>2</v>
      </c>
      <c r="N387">
        <v>1</v>
      </c>
      <c r="O387">
        <v>1</v>
      </c>
      <c r="P387">
        <v>1</v>
      </c>
      <c r="Q387">
        <v>2</v>
      </c>
      <c r="R387">
        <v>3</v>
      </c>
      <c r="S387">
        <v>2</v>
      </c>
      <c r="T387">
        <v>1</v>
      </c>
      <c r="U387">
        <v>3</v>
      </c>
      <c r="V387">
        <v>1</v>
      </c>
      <c r="W387">
        <v>1</v>
      </c>
      <c r="X387">
        <v>1</v>
      </c>
      <c r="Y387">
        <v>1</v>
      </c>
      <c r="Z387">
        <v>2</v>
      </c>
      <c r="AA387">
        <v>1</v>
      </c>
      <c r="AB387" t="s">
        <v>6710</v>
      </c>
      <c r="AC387" t="s">
        <v>6711</v>
      </c>
    </row>
    <row r="388" spans="1:29" x14ac:dyDescent="0.3">
      <c r="A388" t="s">
        <v>6712</v>
      </c>
      <c r="B388">
        <v>296</v>
      </c>
      <c r="C388" t="s">
        <v>6713</v>
      </c>
      <c r="E388" t="s">
        <v>6417</v>
      </c>
      <c r="F388" t="s">
        <v>5215</v>
      </c>
      <c r="G388" t="s">
        <v>6714</v>
      </c>
      <c r="H388" t="s">
        <v>6457</v>
      </c>
      <c r="I388" t="s">
        <v>4883</v>
      </c>
      <c r="J388" t="s">
        <v>4883</v>
      </c>
      <c r="K388" t="s">
        <v>6542</v>
      </c>
      <c r="L388">
        <v>2</v>
      </c>
      <c r="M388">
        <v>2</v>
      </c>
      <c r="N388">
        <v>1</v>
      </c>
      <c r="O388">
        <v>2</v>
      </c>
      <c r="P388">
        <v>2</v>
      </c>
      <c r="Q388">
        <v>1</v>
      </c>
      <c r="R388">
        <v>3</v>
      </c>
      <c r="S388">
        <v>1</v>
      </c>
      <c r="T388">
        <v>1</v>
      </c>
      <c r="U388">
        <v>2</v>
      </c>
      <c r="V388">
        <v>2</v>
      </c>
      <c r="W388">
        <v>1</v>
      </c>
      <c r="X388">
        <v>1</v>
      </c>
      <c r="Y388">
        <v>1</v>
      </c>
      <c r="Z388">
        <v>2</v>
      </c>
      <c r="AA388">
        <v>1</v>
      </c>
      <c r="AB388" t="s">
        <v>6715</v>
      </c>
      <c r="AC388" t="s">
        <v>6716</v>
      </c>
    </row>
    <row r="389" spans="1:29" x14ac:dyDescent="0.3">
      <c r="A389" t="s">
        <v>5234</v>
      </c>
      <c r="B389">
        <v>401</v>
      </c>
      <c r="C389" t="s">
        <v>5235</v>
      </c>
      <c r="E389" t="s">
        <v>4922</v>
      </c>
      <c r="F389" t="s">
        <v>5215</v>
      </c>
      <c r="G389" t="s">
        <v>2795</v>
      </c>
      <c r="I389" t="s">
        <v>4883</v>
      </c>
      <c r="J389" t="s">
        <v>4883</v>
      </c>
      <c r="K389" t="s">
        <v>5126</v>
      </c>
      <c r="L389">
        <v>4</v>
      </c>
      <c r="M389">
        <v>3</v>
      </c>
      <c r="N389">
        <v>1</v>
      </c>
      <c r="O389">
        <v>4</v>
      </c>
      <c r="P389">
        <v>4</v>
      </c>
      <c r="Q389">
        <v>4</v>
      </c>
      <c r="R389">
        <v>2</v>
      </c>
      <c r="S389">
        <v>4</v>
      </c>
      <c r="T389">
        <v>3</v>
      </c>
      <c r="U389">
        <v>3</v>
      </c>
      <c r="V389">
        <v>2</v>
      </c>
      <c r="W389">
        <v>3</v>
      </c>
      <c r="X389">
        <v>4</v>
      </c>
      <c r="Y389">
        <v>7</v>
      </c>
      <c r="Z389">
        <v>2</v>
      </c>
      <c r="AA389">
        <v>2</v>
      </c>
      <c r="AB389" t="s">
        <v>2807</v>
      </c>
      <c r="AC389" t="s">
        <v>2808</v>
      </c>
    </row>
    <row r="390" spans="1:29" x14ac:dyDescent="0.3">
      <c r="A390" t="s">
        <v>6717</v>
      </c>
      <c r="B390">
        <v>446</v>
      </c>
      <c r="C390" t="s">
        <v>6718</v>
      </c>
      <c r="E390" t="s">
        <v>6417</v>
      </c>
      <c r="F390" t="s">
        <v>5215</v>
      </c>
      <c r="G390" t="s">
        <v>6719</v>
      </c>
      <c r="H390" t="s">
        <v>6720</v>
      </c>
      <c r="J390" t="s">
        <v>4883</v>
      </c>
      <c r="K390" t="s">
        <v>6078</v>
      </c>
      <c r="L390">
        <v>2</v>
      </c>
      <c r="M390">
        <v>2</v>
      </c>
      <c r="N390">
        <v>1</v>
      </c>
      <c r="O390">
        <v>2</v>
      </c>
      <c r="P390">
        <v>2</v>
      </c>
      <c r="Q390">
        <v>1</v>
      </c>
      <c r="R390">
        <v>5</v>
      </c>
      <c r="S390">
        <v>2</v>
      </c>
      <c r="T390">
        <v>1</v>
      </c>
      <c r="U390">
        <v>3</v>
      </c>
      <c r="V390">
        <v>1</v>
      </c>
      <c r="W390">
        <v>1</v>
      </c>
      <c r="X390">
        <v>2</v>
      </c>
      <c r="Y390">
        <v>1</v>
      </c>
      <c r="Z390">
        <v>1</v>
      </c>
      <c r="AA390">
        <v>1</v>
      </c>
      <c r="AB390" t="s">
        <v>6721</v>
      </c>
      <c r="AC390" t="s">
        <v>6722</v>
      </c>
    </row>
    <row r="391" spans="1:29" x14ac:dyDescent="0.3">
      <c r="A391" t="s">
        <v>6723</v>
      </c>
      <c r="B391">
        <v>570</v>
      </c>
      <c r="C391" t="s">
        <v>6724</v>
      </c>
      <c r="E391" t="s">
        <v>6421</v>
      </c>
      <c r="F391" t="s">
        <v>5215</v>
      </c>
      <c r="G391" t="s">
        <v>2034</v>
      </c>
      <c r="I391" t="s">
        <v>4883</v>
      </c>
      <c r="J391" t="s">
        <v>4883</v>
      </c>
      <c r="K391" t="s">
        <v>4883</v>
      </c>
      <c r="L391">
        <v>2</v>
      </c>
      <c r="M391">
        <v>2</v>
      </c>
      <c r="N391">
        <v>1</v>
      </c>
      <c r="O391">
        <v>2</v>
      </c>
      <c r="P391">
        <v>2</v>
      </c>
      <c r="Q391">
        <v>2</v>
      </c>
      <c r="R391">
        <v>3</v>
      </c>
      <c r="S391">
        <v>1</v>
      </c>
      <c r="T391">
        <v>1</v>
      </c>
      <c r="U391">
        <v>2</v>
      </c>
      <c r="V391">
        <v>1</v>
      </c>
      <c r="W391">
        <v>1</v>
      </c>
      <c r="X391">
        <v>1</v>
      </c>
      <c r="Y391">
        <v>1</v>
      </c>
      <c r="Z391">
        <v>1</v>
      </c>
      <c r="AA391">
        <v>1</v>
      </c>
      <c r="AB391" t="s">
        <v>2032</v>
      </c>
      <c r="AC391" t="s">
        <v>2033</v>
      </c>
    </row>
    <row r="392" spans="1:29" x14ac:dyDescent="0.3">
      <c r="A392" t="s">
        <v>8008</v>
      </c>
      <c r="B392">
        <v>596</v>
      </c>
      <c r="C392" t="s">
        <v>8009</v>
      </c>
      <c r="E392" t="s">
        <v>5123</v>
      </c>
      <c r="F392" t="s">
        <v>5215</v>
      </c>
      <c r="G392" t="s">
        <v>8010</v>
      </c>
      <c r="I392" t="s">
        <v>4883</v>
      </c>
      <c r="J392" t="s">
        <v>4883</v>
      </c>
      <c r="K392" t="s">
        <v>5126</v>
      </c>
      <c r="L392">
        <v>1</v>
      </c>
      <c r="M392">
        <v>1</v>
      </c>
      <c r="N392">
        <v>1</v>
      </c>
      <c r="O392">
        <v>2</v>
      </c>
      <c r="P392">
        <v>1</v>
      </c>
      <c r="Q392">
        <v>1</v>
      </c>
      <c r="R392">
        <v>2</v>
      </c>
      <c r="S392">
        <v>1</v>
      </c>
      <c r="T392">
        <v>1</v>
      </c>
      <c r="U392">
        <v>2</v>
      </c>
      <c r="V392">
        <v>0</v>
      </c>
      <c r="W392">
        <v>0</v>
      </c>
      <c r="X392">
        <v>1</v>
      </c>
      <c r="Y392">
        <v>1</v>
      </c>
      <c r="Z392">
        <v>1</v>
      </c>
      <c r="AA392">
        <v>1</v>
      </c>
      <c r="AB392" t="s">
        <v>138</v>
      </c>
      <c r="AC392" t="s">
        <v>138</v>
      </c>
    </row>
    <row r="393" spans="1:29" x14ac:dyDescent="0.3">
      <c r="A393" t="s">
        <v>5237</v>
      </c>
      <c r="B393">
        <v>480</v>
      </c>
      <c r="C393" t="s">
        <v>5238</v>
      </c>
      <c r="E393" t="s">
        <v>5239</v>
      </c>
      <c r="F393" t="s">
        <v>5215</v>
      </c>
      <c r="G393" t="s">
        <v>1994</v>
      </c>
      <c r="H393" t="s">
        <v>5190</v>
      </c>
      <c r="I393" t="s">
        <v>4883</v>
      </c>
      <c r="J393" t="s">
        <v>4883</v>
      </c>
      <c r="K393" t="s">
        <v>4883</v>
      </c>
      <c r="L393">
        <v>1</v>
      </c>
      <c r="M393">
        <v>1</v>
      </c>
      <c r="N393">
        <v>1</v>
      </c>
      <c r="O393">
        <v>1</v>
      </c>
      <c r="P393">
        <v>1</v>
      </c>
      <c r="Q393">
        <v>1</v>
      </c>
      <c r="R393">
        <v>3</v>
      </c>
      <c r="S393">
        <v>1</v>
      </c>
      <c r="T393">
        <v>1</v>
      </c>
      <c r="U393">
        <v>1</v>
      </c>
      <c r="V393">
        <v>1</v>
      </c>
      <c r="W393">
        <v>2</v>
      </c>
      <c r="X393">
        <v>0</v>
      </c>
      <c r="Y393">
        <v>1</v>
      </c>
      <c r="Z393">
        <v>1</v>
      </c>
      <c r="AA393">
        <v>1</v>
      </c>
      <c r="AB393" t="s">
        <v>2006</v>
      </c>
      <c r="AC393" t="s">
        <v>2007</v>
      </c>
    </row>
    <row r="394" spans="1:29" x14ac:dyDescent="0.3">
      <c r="A394" t="s">
        <v>8011</v>
      </c>
      <c r="B394">
        <v>896</v>
      </c>
      <c r="C394" t="s">
        <v>8012</v>
      </c>
      <c r="E394" t="s">
        <v>5123</v>
      </c>
      <c r="F394" t="s">
        <v>5215</v>
      </c>
      <c r="G394" t="s">
        <v>8013</v>
      </c>
      <c r="H394" t="s">
        <v>4882</v>
      </c>
      <c r="I394" t="s">
        <v>4883</v>
      </c>
      <c r="J394" t="s">
        <v>4883</v>
      </c>
      <c r="K394" t="s">
        <v>5126</v>
      </c>
      <c r="L394">
        <v>1</v>
      </c>
      <c r="M394">
        <v>4</v>
      </c>
      <c r="N394">
        <v>4</v>
      </c>
      <c r="O394">
        <v>1</v>
      </c>
      <c r="P394">
        <v>4</v>
      </c>
      <c r="Q394">
        <v>1</v>
      </c>
      <c r="R394">
        <v>13</v>
      </c>
      <c r="S394">
        <v>6</v>
      </c>
      <c r="T394">
        <v>2</v>
      </c>
      <c r="U394">
        <v>2</v>
      </c>
      <c r="V394">
        <v>0</v>
      </c>
      <c r="W394">
        <v>0</v>
      </c>
      <c r="X394">
        <v>4</v>
      </c>
      <c r="Y394">
        <v>1</v>
      </c>
      <c r="Z394">
        <v>1</v>
      </c>
      <c r="AA394">
        <v>1</v>
      </c>
      <c r="AB394" t="s">
        <v>138</v>
      </c>
      <c r="AC394" t="s">
        <v>138</v>
      </c>
    </row>
    <row r="395" spans="1:29" x14ac:dyDescent="0.3">
      <c r="A395" t="s">
        <v>6725</v>
      </c>
      <c r="B395">
        <v>233</v>
      </c>
      <c r="C395" t="s">
        <v>6726</v>
      </c>
      <c r="E395" t="s">
        <v>6417</v>
      </c>
      <c r="F395" t="s">
        <v>5215</v>
      </c>
      <c r="G395" t="s">
        <v>6727</v>
      </c>
      <c r="H395" t="s">
        <v>6728</v>
      </c>
      <c r="I395" t="s">
        <v>4883</v>
      </c>
      <c r="L395">
        <v>2</v>
      </c>
      <c r="M395">
        <v>2</v>
      </c>
      <c r="N395">
        <v>1</v>
      </c>
      <c r="O395">
        <v>2</v>
      </c>
      <c r="P395">
        <v>2</v>
      </c>
      <c r="Q395">
        <v>1</v>
      </c>
      <c r="R395">
        <v>3</v>
      </c>
      <c r="S395">
        <v>1</v>
      </c>
      <c r="T395">
        <v>1</v>
      </c>
      <c r="U395">
        <v>2</v>
      </c>
      <c r="V395">
        <v>2</v>
      </c>
      <c r="W395">
        <v>1</v>
      </c>
      <c r="X395">
        <v>1</v>
      </c>
      <c r="Y395">
        <v>1</v>
      </c>
      <c r="Z395">
        <v>2</v>
      </c>
      <c r="AA395">
        <v>1</v>
      </c>
      <c r="AB395" t="s">
        <v>6715</v>
      </c>
      <c r="AC395" t="s">
        <v>6716</v>
      </c>
    </row>
    <row r="396" spans="1:29" x14ac:dyDescent="0.3">
      <c r="A396" t="s">
        <v>6729</v>
      </c>
      <c r="B396">
        <v>399</v>
      </c>
      <c r="C396" t="s">
        <v>6730</v>
      </c>
      <c r="E396" t="s">
        <v>6417</v>
      </c>
      <c r="F396" t="s">
        <v>5215</v>
      </c>
      <c r="G396" t="s">
        <v>6727</v>
      </c>
      <c r="J396" t="s">
        <v>4883</v>
      </c>
      <c r="K396" t="s">
        <v>4883</v>
      </c>
      <c r="L396">
        <v>2</v>
      </c>
      <c r="M396">
        <v>1</v>
      </c>
      <c r="N396">
        <v>1</v>
      </c>
      <c r="O396">
        <v>1</v>
      </c>
      <c r="P396">
        <v>1</v>
      </c>
      <c r="Q396">
        <v>1</v>
      </c>
      <c r="R396">
        <v>2</v>
      </c>
      <c r="S396">
        <v>1</v>
      </c>
      <c r="T396">
        <v>1</v>
      </c>
      <c r="U396">
        <v>1</v>
      </c>
      <c r="V396">
        <v>0</v>
      </c>
      <c r="W396">
        <v>0</v>
      </c>
      <c r="X396">
        <v>1</v>
      </c>
      <c r="Y396">
        <v>1</v>
      </c>
      <c r="Z396">
        <v>1</v>
      </c>
      <c r="AA396">
        <v>1</v>
      </c>
      <c r="AB396" t="s">
        <v>138</v>
      </c>
      <c r="AC396" t="s">
        <v>138</v>
      </c>
    </row>
    <row r="397" spans="1:29" x14ac:dyDescent="0.3">
      <c r="A397" t="s">
        <v>6731</v>
      </c>
      <c r="B397">
        <v>727</v>
      </c>
      <c r="C397" t="s">
        <v>6732</v>
      </c>
      <c r="E397" t="s">
        <v>6417</v>
      </c>
      <c r="F397" t="s">
        <v>5215</v>
      </c>
      <c r="G397" t="s">
        <v>6733</v>
      </c>
      <c r="H397" t="s">
        <v>4883</v>
      </c>
      <c r="I397" t="s">
        <v>4883</v>
      </c>
      <c r="J397" t="s">
        <v>4883</v>
      </c>
      <c r="K397" t="s">
        <v>6693</v>
      </c>
      <c r="L397">
        <v>2</v>
      </c>
      <c r="M397">
        <v>1</v>
      </c>
      <c r="N397">
        <v>1</v>
      </c>
      <c r="O397">
        <v>3</v>
      </c>
      <c r="P397">
        <v>3</v>
      </c>
      <c r="Q397">
        <v>1</v>
      </c>
      <c r="R397">
        <v>1</v>
      </c>
      <c r="S397">
        <v>1</v>
      </c>
      <c r="T397">
        <v>1</v>
      </c>
      <c r="U397">
        <v>4</v>
      </c>
      <c r="V397">
        <v>0</v>
      </c>
      <c r="W397">
        <v>0</v>
      </c>
      <c r="X397">
        <v>3</v>
      </c>
      <c r="Y397">
        <v>0</v>
      </c>
      <c r="Z397">
        <v>0</v>
      </c>
      <c r="AA397">
        <v>1</v>
      </c>
      <c r="AB397" t="s">
        <v>138</v>
      </c>
      <c r="AC397" t="s">
        <v>138</v>
      </c>
    </row>
    <row r="398" spans="1:29" x14ac:dyDescent="0.3">
      <c r="A398" t="s">
        <v>6734</v>
      </c>
      <c r="B398">
        <v>567</v>
      </c>
      <c r="C398" t="s">
        <v>6735</v>
      </c>
      <c r="E398" t="s">
        <v>6421</v>
      </c>
      <c r="F398" t="s">
        <v>5215</v>
      </c>
      <c r="G398" t="s">
        <v>1994</v>
      </c>
      <c r="K398" t="s">
        <v>4883</v>
      </c>
      <c r="L398">
        <v>2</v>
      </c>
      <c r="M398">
        <v>2</v>
      </c>
      <c r="N398">
        <v>1</v>
      </c>
      <c r="O398">
        <v>2</v>
      </c>
      <c r="P398">
        <v>2</v>
      </c>
      <c r="Q398">
        <v>2</v>
      </c>
      <c r="R398">
        <v>3</v>
      </c>
      <c r="S398">
        <v>1</v>
      </c>
      <c r="T398">
        <v>1</v>
      </c>
      <c r="U398">
        <v>2</v>
      </c>
      <c r="V398">
        <v>1</v>
      </c>
      <c r="W398">
        <v>1</v>
      </c>
      <c r="X398">
        <v>1</v>
      </c>
      <c r="Y398">
        <v>1</v>
      </c>
      <c r="Z398">
        <v>1</v>
      </c>
      <c r="AA398">
        <v>1</v>
      </c>
      <c r="AB398" t="s">
        <v>2032</v>
      </c>
      <c r="AC398" t="s">
        <v>2033</v>
      </c>
    </row>
    <row r="399" spans="1:29" x14ac:dyDescent="0.3">
      <c r="A399" t="s">
        <v>1248</v>
      </c>
      <c r="B399">
        <v>448</v>
      </c>
      <c r="C399" t="s">
        <v>6739</v>
      </c>
      <c r="E399" t="s">
        <v>6417</v>
      </c>
      <c r="F399" t="s">
        <v>5215</v>
      </c>
      <c r="G399" t="s">
        <v>6740</v>
      </c>
      <c r="I399" t="s">
        <v>4883</v>
      </c>
      <c r="J399" t="s">
        <v>4883</v>
      </c>
      <c r="K399" t="s">
        <v>6078</v>
      </c>
      <c r="L399">
        <v>1</v>
      </c>
      <c r="M399">
        <v>2</v>
      </c>
      <c r="N399">
        <v>1</v>
      </c>
      <c r="O399">
        <v>1</v>
      </c>
      <c r="P399">
        <v>2</v>
      </c>
      <c r="Q399">
        <v>1</v>
      </c>
      <c r="R399">
        <v>1</v>
      </c>
      <c r="S399">
        <v>1</v>
      </c>
      <c r="T399">
        <v>1</v>
      </c>
      <c r="U399">
        <v>1</v>
      </c>
      <c r="V399">
        <v>0</v>
      </c>
      <c r="W399">
        <v>0</v>
      </c>
      <c r="X399">
        <v>1</v>
      </c>
      <c r="Y399">
        <v>5</v>
      </c>
      <c r="Z399">
        <v>2</v>
      </c>
      <c r="AA399">
        <v>0</v>
      </c>
      <c r="AB399" t="s">
        <v>138</v>
      </c>
      <c r="AC399" t="s">
        <v>138</v>
      </c>
    </row>
    <row r="400" spans="1:29" x14ac:dyDescent="0.3">
      <c r="A400" t="s">
        <v>6741</v>
      </c>
      <c r="B400">
        <v>504</v>
      </c>
      <c r="C400" t="s">
        <v>6742</v>
      </c>
      <c r="E400" t="s">
        <v>6417</v>
      </c>
      <c r="F400" t="s">
        <v>5215</v>
      </c>
      <c r="G400" t="s">
        <v>2564</v>
      </c>
      <c r="H400" t="s">
        <v>5289</v>
      </c>
      <c r="I400" t="s">
        <v>4883</v>
      </c>
      <c r="J400" t="s">
        <v>4883</v>
      </c>
      <c r="K400" t="s">
        <v>6510</v>
      </c>
      <c r="L400">
        <v>1</v>
      </c>
      <c r="M400">
        <v>2</v>
      </c>
      <c r="N400">
        <v>1</v>
      </c>
      <c r="O400">
        <v>2</v>
      </c>
      <c r="P400">
        <v>2</v>
      </c>
      <c r="Q400">
        <v>1</v>
      </c>
      <c r="R400">
        <v>2</v>
      </c>
      <c r="S400">
        <v>1</v>
      </c>
      <c r="T400">
        <v>1</v>
      </c>
      <c r="U400">
        <v>2</v>
      </c>
      <c r="V400">
        <v>1</v>
      </c>
      <c r="W400">
        <v>0</v>
      </c>
      <c r="X400">
        <v>1</v>
      </c>
      <c r="Y400">
        <v>1</v>
      </c>
      <c r="Z400">
        <v>1</v>
      </c>
      <c r="AA400">
        <v>1</v>
      </c>
      <c r="AB400" t="s">
        <v>2565</v>
      </c>
      <c r="AC400" t="s">
        <v>138</v>
      </c>
    </row>
    <row r="401" spans="1:29" x14ac:dyDescent="0.3">
      <c r="A401" t="s">
        <v>6743</v>
      </c>
      <c r="B401">
        <v>510</v>
      </c>
      <c r="C401" t="s">
        <v>6744</v>
      </c>
      <c r="E401" t="s">
        <v>6417</v>
      </c>
      <c r="F401" t="s">
        <v>5215</v>
      </c>
      <c r="G401" t="s">
        <v>6745</v>
      </c>
      <c r="I401" t="s">
        <v>4883</v>
      </c>
      <c r="J401" t="s">
        <v>4883</v>
      </c>
      <c r="K401" t="s">
        <v>5245</v>
      </c>
      <c r="L401">
        <v>1</v>
      </c>
      <c r="M401">
        <v>1</v>
      </c>
      <c r="N401">
        <v>1</v>
      </c>
      <c r="O401">
        <v>2</v>
      </c>
      <c r="P401">
        <v>2</v>
      </c>
      <c r="Q401">
        <v>1</v>
      </c>
      <c r="R401">
        <v>2</v>
      </c>
      <c r="S401">
        <v>1</v>
      </c>
      <c r="T401">
        <v>1</v>
      </c>
      <c r="U401">
        <v>2</v>
      </c>
      <c r="V401">
        <v>0</v>
      </c>
      <c r="W401">
        <v>0</v>
      </c>
      <c r="X401">
        <v>1</v>
      </c>
      <c r="Y401">
        <v>1</v>
      </c>
      <c r="Z401">
        <v>1</v>
      </c>
      <c r="AA401">
        <v>1</v>
      </c>
      <c r="AB401" t="s">
        <v>138</v>
      </c>
      <c r="AC401" t="s">
        <v>138</v>
      </c>
    </row>
    <row r="402" spans="1:29" x14ac:dyDescent="0.3">
      <c r="A402" t="s">
        <v>5241</v>
      </c>
      <c r="B402">
        <v>219</v>
      </c>
      <c r="C402" t="s">
        <v>5214</v>
      </c>
      <c r="E402" t="s">
        <v>4887</v>
      </c>
      <c r="F402" t="s">
        <v>5215</v>
      </c>
      <c r="G402" t="s">
        <v>5216</v>
      </c>
      <c r="I402" t="s">
        <v>4883</v>
      </c>
      <c r="J402" t="s">
        <v>4883</v>
      </c>
      <c r="K402" t="s">
        <v>5126</v>
      </c>
      <c r="L402">
        <v>2</v>
      </c>
      <c r="M402">
        <v>2</v>
      </c>
      <c r="N402">
        <v>2</v>
      </c>
      <c r="O402">
        <v>1</v>
      </c>
      <c r="P402">
        <v>2</v>
      </c>
      <c r="Q402">
        <v>1</v>
      </c>
      <c r="R402">
        <v>3</v>
      </c>
      <c r="S402">
        <v>3</v>
      </c>
      <c r="T402">
        <v>1</v>
      </c>
      <c r="U402">
        <v>2</v>
      </c>
      <c r="V402">
        <v>1</v>
      </c>
      <c r="W402">
        <v>1</v>
      </c>
      <c r="X402">
        <v>1</v>
      </c>
      <c r="Y402">
        <v>1</v>
      </c>
      <c r="Z402">
        <v>1</v>
      </c>
      <c r="AA402">
        <v>2</v>
      </c>
      <c r="AB402" t="s">
        <v>6746</v>
      </c>
      <c r="AC402" t="s">
        <v>5229</v>
      </c>
    </row>
    <row r="403" spans="1:29" x14ac:dyDescent="0.3">
      <c r="A403" t="s">
        <v>8014</v>
      </c>
      <c r="B403">
        <v>537</v>
      </c>
      <c r="C403" t="s">
        <v>8015</v>
      </c>
      <c r="E403" t="s">
        <v>5123</v>
      </c>
      <c r="F403" t="s">
        <v>5215</v>
      </c>
      <c r="G403" t="s">
        <v>6709</v>
      </c>
      <c r="J403" t="s">
        <v>4883</v>
      </c>
      <c r="K403" t="s">
        <v>6693</v>
      </c>
      <c r="L403">
        <v>1</v>
      </c>
      <c r="M403">
        <v>1</v>
      </c>
      <c r="N403">
        <v>1</v>
      </c>
      <c r="O403">
        <v>1</v>
      </c>
      <c r="P403">
        <v>1</v>
      </c>
      <c r="Q403">
        <v>1</v>
      </c>
      <c r="R403">
        <v>2</v>
      </c>
      <c r="S403">
        <v>1</v>
      </c>
      <c r="T403">
        <v>1</v>
      </c>
      <c r="U403">
        <v>2</v>
      </c>
      <c r="V403">
        <v>1</v>
      </c>
      <c r="W403">
        <v>1</v>
      </c>
      <c r="X403">
        <v>1</v>
      </c>
      <c r="Y403">
        <v>0</v>
      </c>
      <c r="Z403">
        <v>3</v>
      </c>
      <c r="AA403">
        <v>2</v>
      </c>
      <c r="AB403" t="s">
        <v>8016</v>
      </c>
      <c r="AC403" t="s">
        <v>8017</v>
      </c>
    </row>
    <row r="404" spans="1:29" x14ac:dyDescent="0.3">
      <c r="A404" t="s">
        <v>8018</v>
      </c>
      <c r="B404">
        <v>473</v>
      </c>
      <c r="C404" t="s">
        <v>8019</v>
      </c>
      <c r="E404" t="s">
        <v>5123</v>
      </c>
      <c r="F404" t="s">
        <v>5215</v>
      </c>
      <c r="G404" t="s">
        <v>3500</v>
      </c>
      <c r="I404" t="s">
        <v>4883</v>
      </c>
      <c r="J404" t="s">
        <v>4883</v>
      </c>
      <c r="K404" t="s">
        <v>5126</v>
      </c>
      <c r="L404">
        <v>1</v>
      </c>
      <c r="M404">
        <v>2</v>
      </c>
      <c r="N404">
        <v>1</v>
      </c>
      <c r="O404">
        <v>1</v>
      </c>
      <c r="P404">
        <v>2</v>
      </c>
      <c r="Q404">
        <v>1</v>
      </c>
      <c r="R404">
        <v>4</v>
      </c>
      <c r="S404">
        <v>1</v>
      </c>
      <c r="T404">
        <v>1</v>
      </c>
      <c r="U404">
        <v>3</v>
      </c>
      <c r="V404">
        <v>3</v>
      </c>
      <c r="W404">
        <v>2</v>
      </c>
      <c r="X404">
        <v>1</v>
      </c>
      <c r="Y404">
        <v>1</v>
      </c>
      <c r="Z404">
        <v>1</v>
      </c>
      <c r="AA404">
        <v>1</v>
      </c>
      <c r="AB404" t="s">
        <v>3501</v>
      </c>
      <c r="AC404" t="s">
        <v>3502</v>
      </c>
    </row>
    <row r="405" spans="1:29" x14ac:dyDescent="0.3">
      <c r="A405" t="s">
        <v>8617</v>
      </c>
      <c r="C405" t="s">
        <v>9489</v>
      </c>
      <c r="E405" t="s">
        <v>9313</v>
      </c>
      <c r="F405" t="s">
        <v>5215</v>
      </c>
      <c r="G405" t="s">
        <v>2795</v>
      </c>
      <c r="I405" t="s">
        <v>4883</v>
      </c>
      <c r="J405" t="s">
        <v>4883</v>
      </c>
      <c r="K405" t="s">
        <v>4883</v>
      </c>
      <c r="L405">
        <v>4</v>
      </c>
      <c r="M405">
        <v>3</v>
      </c>
      <c r="N405">
        <v>1</v>
      </c>
      <c r="O405">
        <v>4</v>
      </c>
      <c r="P405">
        <v>4</v>
      </c>
      <c r="Q405">
        <v>4</v>
      </c>
      <c r="R405">
        <v>2</v>
      </c>
      <c r="S405">
        <v>4</v>
      </c>
      <c r="T405">
        <v>3</v>
      </c>
      <c r="U405">
        <v>3</v>
      </c>
      <c r="V405">
        <v>2</v>
      </c>
      <c r="W405">
        <v>3</v>
      </c>
      <c r="X405">
        <v>4</v>
      </c>
      <c r="Y405">
        <v>7</v>
      </c>
      <c r="Z405">
        <v>2</v>
      </c>
      <c r="AA405">
        <v>2</v>
      </c>
      <c r="AB405" t="s">
        <v>2807</v>
      </c>
      <c r="AC405" t="s">
        <v>2808</v>
      </c>
    </row>
    <row r="406" spans="1:29" x14ac:dyDescent="0.3">
      <c r="A406" t="s">
        <v>8618</v>
      </c>
      <c r="C406" t="s">
        <v>9490</v>
      </c>
      <c r="E406" t="s">
        <v>9313</v>
      </c>
      <c r="F406" t="s">
        <v>5215</v>
      </c>
      <c r="G406" t="s">
        <v>1994</v>
      </c>
      <c r="I406" t="s">
        <v>4883</v>
      </c>
      <c r="J406" t="s">
        <v>4883</v>
      </c>
      <c r="K406" t="s">
        <v>4883</v>
      </c>
      <c r="L406">
        <v>2</v>
      </c>
      <c r="M406">
        <v>2</v>
      </c>
      <c r="N406">
        <v>1</v>
      </c>
      <c r="O406">
        <v>2</v>
      </c>
      <c r="P406">
        <v>1</v>
      </c>
      <c r="Q406">
        <v>2</v>
      </c>
      <c r="R406">
        <v>3</v>
      </c>
      <c r="S406">
        <v>2</v>
      </c>
      <c r="T406">
        <v>1</v>
      </c>
      <c r="U406">
        <v>3</v>
      </c>
      <c r="V406">
        <v>1</v>
      </c>
      <c r="W406">
        <v>1</v>
      </c>
      <c r="X406">
        <v>1</v>
      </c>
      <c r="Y406">
        <v>1</v>
      </c>
      <c r="Z406">
        <v>1</v>
      </c>
      <c r="AA406">
        <v>1</v>
      </c>
      <c r="AB406" t="s">
        <v>6701</v>
      </c>
      <c r="AC406" t="s">
        <v>6702</v>
      </c>
    </row>
    <row r="407" spans="1:29" x14ac:dyDescent="0.3">
      <c r="A407" t="s">
        <v>8619</v>
      </c>
      <c r="C407" t="s">
        <v>9491</v>
      </c>
      <c r="E407" t="s">
        <v>9313</v>
      </c>
      <c r="F407" t="s">
        <v>5215</v>
      </c>
      <c r="G407" t="s">
        <v>9492</v>
      </c>
      <c r="I407" t="s">
        <v>4883</v>
      </c>
      <c r="J407" t="s">
        <v>4883</v>
      </c>
      <c r="L407">
        <v>1</v>
      </c>
      <c r="M407">
        <v>1</v>
      </c>
      <c r="N407">
        <v>1</v>
      </c>
      <c r="O407">
        <v>1</v>
      </c>
      <c r="P407">
        <v>1</v>
      </c>
      <c r="Q407">
        <v>1</v>
      </c>
      <c r="R407">
        <v>1</v>
      </c>
      <c r="S407">
        <v>1</v>
      </c>
      <c r="T407">
        <v>5</v>
      </c>
      <c r="U407">
        <v>1</v>
      </c>
      <c r="V407">
        <v>0</v>
      </c>
      <c r="W407">
        <v>0</v>
      </c>
      <c r="X407">
        <v>1</v>
      </c>
      <c r="Y407">
        <v>1</v>
      </c>
      <c r="Z407">
        <v>2</v>
      </c>
      <c r="AA407">
        <v>1</v>
      </c>
      <c r="AB407" t="s">
        <v>138</v>
      </c>
      <c r="AC407" t="s">
        <v>138</v>
      </c>
    </row>
    <row r="408" spans="1:29" x14ac:dyDescent="0.3">
      <c r="A408" t="s">
        <v>8620</v>
      </c>
      <c r="C408" t="s">
        <v>9493</v>
      </c>
      <c r="E408" t="s">
        <v>8469</v>
      </c>
      <c r="F408" t="s">
        <v>5215</v>
      </c>
      <c r="G408" t="s">
        <v>9494</v>
      </c>
      <c r="J408" t="s">
        <v>4883</v>
      </c>
      <c r="L408">
        <v>3</v>
      </c>
      <c r="M408">
        <v>1</v>
      </c>
      <c r="N408">
        <v>1</v>
      </c>
      <c r="O408">
        <v>1</v>
      </c>
      <c r="P408">
        <v>2</v>
      </c>
      <c r="Q408">
        <v>1</v>
      </c>
      <c r="R408">
        <v>3</v>
      </c>
      <c r="S408">
        <v>1</v>
      </c>
      <c r="T408">
        <v>2</v>
      </c>
      <c r="U408">
        <v>2</v>
      </c>
      <c r="V408">
        <v>2</v>
      </c>
      <c r="W408">
        <v>1</v>
      </c>
      <c r="X408">
        <v>1</v>
      </c>
      <c r="Y408">
        <v>0</v>
      </c>
      <c r="Z408">
        <v>1</v>
      </c>
      <c r="AA408">
        <v>1</v>
      </c>
      <c r="AB408" t="s">
        <v>9495</v>
      </c>
      <c r="AC408" t="s">
        <v>8621</v>
      </c>
    </row>
    <row r="409" spans="1:29" x14ac:dyDescent="0.3">
      <c r="A409" t="s">
        <v>8622</v>
      </c>
      <c r="C409" t="s">
        <v>9496</v>
      </c>
      <c r="E409" t="s">
        <v>9329</v>
      </c>
      <c r="F409" t="s">
        <v>5215</v>
      </c>
      <c r="G409" t="s">
        <v>3976</v>
      </c>
      <c r="L409">
        <v>3</v>
      </c>
      <c r="M409">
        <v>2</v>
      </c>
      <c r="N409">
        <v>1</v>
      </c>
      <c r="O409">
        <v>1</v>
      </c>
      <c r="P409">
        <v>3</v>
      </c>
      <c r="Q409">
        <v>6</v>
      </c>
      <c r="R409">
        <v>3</v>
      </c>
      <c r="S409">
        <v>4</v>
      </c>
      <c r="T409">
        <v>3</v>
      </c>
      <c r="U409">
        <v>3</v>
      </c>
      <c r="V409">
        <v>1</v>
      </c>
      <c r="W409">
        <v>1</v>
      </c>
      <c r="X409">
        <v>0</v>
      </c>
      <c r="Y409">
        <v>2</v>
      </c>
      <c r="Z409">
        <v>5</v>
      </c>
      <c r="AA409">
        <v>2</v>
      </c>
      <c r="AB409" t="s">
        <v>8623</v>
      </c>
      <c r="AC409" t="s">
        <v>8624</v>
      </c>
    </row>
    <row r="410" spans="1:29" x14ac:dyDescent="0.3">
      <c r="A410" t="s">
        <v>8625</v>
      </c>
      <c r="C410" t="s">
        <v>9497</v>
      </c>
      <c r="E410" t="s">
        <v>5062</v>
      </c>
      <c r="F410" t="s">
        <v>5215</v>
      </c>
      <c r="G410" t="s">
        <v>6141</v>
      </c>
      <c r="J410" t="s">
        <v>5251</v>
      </c>
      <c r="K410" t="s">
        <v>5366</v>
      </c>
      <c r="AB410" t="s">
        <v>138</v>
      </c>
      <c r="AC410" t="s">
        <v>138</v>
      </c>
    </row>
    <row r="411" spans="1:29" x14ac:dyDescent="0.3">
      <c r="A411" t="s">
        <v>6763</v>
      </c>
      <c r="B411">
        <v>488</v>
      </c>
      <c r="C411" t="s">
        <v>6764</v>
      </c>
      <c r="E411" t="s">
        <v>6417</v>
      </c>
      <c r="F411" t="s">
        <v>6754</v>
      </c>
      <c r="G411" t="s">
        <v>6709</v>
      </c>
      <c r="H411" t="s">
        <v>4980</v>
      </c>
      <c r="J411" t="s">
        <v>1887</v>
      </c>
      <c r="K411" t="s">
        <v>5126</v>
      </c>
      <c r="AB411" t="s">
        <v>138</v>
      </c>
      <c r="AC411" t="s">
        <v>138</v>
      </c>
    </row>
    <row r="412" spans="1:29" x14ac:dyDescent="0.3">
      <c r="A412" t="s">
        <v>5242</v>
      </c>
      <c r="B412">
        <v>309</v>
      </c>
      <c r="C412" t="s">
        <v>5243</v>
      </c>
      <c r="E412" t="s">
        <v>4891</v>
      </c>
      <c r="F412" t="s">
        <v>5244</v>
      </c>
      <c r="G412" t="s">
        <v>2014</v>
      </c>
      <c r="I412" t="s">
        <v>4883</v>
      </c>
      <c r="J412" t="s">
        <v>5171</v>
      </c>
      <c r="K412" t="s">
        <v>5245</v>
      </c>
      <c r="L412">
        <v>1</v>
      </c>
      <c r="M412">
        <v>1</v>
      </c>
      <c r="N412">
        <v>1</v>
      </c>
      <c r="O412">
        <v>1</v>
      </c>
      <c r="P412">
        <v>1</v>
      </c>
      <c r="Q412">
        <v>1</v>
      </c>
      <c r="R412">
        <v>1</v>
      </c>
      <c r="S412">
        <v>1</v>
      </c>
      <c r="T412">
        <v>2</v>
      </c>
      <c r="U412">
        <v>1</v>
      </c>
      <c r="V412">
        <v>0</v>
      </c>
      <c r="W412">
        <v>0</v>
      </c>
      <c r="X412">
        <v>1</v>
      </c>
      <c r="Y412">
        <v>0</v>
      </c>
      <c r="Z412">
        <v>1</v>
      </c>
      <c r="AA412">
        <v>1</v>
      </c>
      <c r="AB412" t="s">
        <v>138</v>
      </c>
      <c r="AC412" t="s">
        <v>138</v>
      </c>
    </row>
    <row r="413" spans="1:29" x14ac:dyDescent="0.3">
      <c r="A413" t="s">
        <v>5246</v>
      </c>
      <c r="B413">
        <v>118</v>
      </c>
      <c r="C413" t="s">
        <v>5247</v>
      </c>
      <c r="E413" t="s">
        <v>4880</v>
      </c>
      <c r="F413" t="s">
        <v>5248</v>
      </c>
      <c r="G413" t="s">
        <v>5249</v>
      </c>
      <c r="H413" t="s">
        <v>5250</v>
      </c>
      <c r="J413" t="s">
        <v>5251</v>
      </c>
      <c r="K413" t="s">
        <v>5252</v>
      </c>
      <c r="AB413" t="s">
        <v>138</v>
      </c>
      <c r="AC413" t="s">
        <v>138</v>
      </c>
    </row>
    <row r="414" spans="1:29" x14ac:dyDescent="0.3">
      <c r="A414" t="s">
        <v>6768</v>
      </c>
      <c r="B414">
        <v>300</v>
      </c>
      <c r="C414" t="s">
        <v>6769</v>
      </c>
      <c r="E414" t="s">
        <v>6417</v>
      </c>
      <c r="F414" t="s">
        <v>5248</v>
      </c>
      <c r="G414" t="s">
        <v>6770</v>
      </c>
      <c r="K414" t="s">
        <v>4883</v>
      </c>
      <c r="L414">
        <v>1</v>
      </c>
      <c r="M414">
        <v>1</v>
      </c>
      <c r="N414">
        <v>1</v>
      </c>
      <c r="O414">
        <v>1</v>
      </c>
      <c r="P414">
        <v>1</v>
      </c>
      <c r="Q414">
        <v>1</v>
      </c>
      <c r="R414">
        <v>1</v>
      </c>
      <c r="S414">
        <v>0</v>
      </c>
      <c r="T414">
        <v>1</v>
      </c>
      <c r="U414">
        <v>1</v>
      </c>
      <c r="V414">
        <v>1</v>
      </c>
      <c r="W414">
        <v>0</v>
      </c>
      <c r="X414">
        <v>0</v>
      </c>
      <c r="Y414">
        <v>1</v>
      </c>
      <c r="Z414">
        <v>1</v>
      </c>
      <c r="AA414">
        <v>1</v>
      </c>
      <c r="AB414" t="s">
        <v>6771</v>
      </c>
      <c r="AC414" t="s">
        <v>138</v>
      </c>
    </row>
    <row r="415" spans="1:29" x14ac:dyDescent="0.3">
      <c r="A415" t="s">
        <v>6772</v>
      </c>
      <c r="B415">
        <v>466</v>
      </c>
      <c r="C415" t="s">
        <v>5083</v>
      </c>
      <c r="E415" t="s">
        <v>6417</v>
      </c>
      <c r="F415" t="s">
        <v>5248</v>
      </c>
      <c r="G415" t="s">
        <v>6773</v>
      </c>
      <c r="I415" t="s">
        <v>4883</v>
      </c>
      <c r="J415" t="s">
        <v>4883</v>
      </c>
      <c r="K415" t="s">
        <v>4883</v>
      </c>
      <c r="L415">
        <v>1</v>
      </c>
      <c r="M415">
        <v>1</v>
      </c>
      <c r="N415">
        <v>1</v>
      </c>
      <c r="O415">
        <v>1</v>
      </c>
      <c r="P415">
        <v>1</v>
      </c>
      <c r="Q415">
        <v>2</v>
      </c>
      <c r="R415">
        <v>1</v>
      </c>
      <c r="S415">
        <v>1</v>
      </c>
      <c r="T415">
        <v>1</v>
      </c>
      <c r="U415">
        <v>1</v>
      </c>
      <c r="V415">
        <v>0</v>
      </c>
      <c r="W415">
        <v>0</v>
      </c>
      <c r="X415">
        <v>2</v>
      </c>
      <c r="Y415">
        <v>1</v>
      </c>
      <c r="Z415">
        <v>2</v>
      </c>
      <c r="AA415">
        <v>1</v>
      </c>
      <c r="AB415" t="s">
        <v>138</v>
      </c>
      <c r="AC415" t="s">
        <v>138</v>
      </c>
    </row>
    <row r="416" spans="1:29" x14ac:dyDescent="0.3">
      <c r="A416" t="s">
        <v>8626</v>
      </c>
      <c r="C416" t="s">
        <v>9498</v>
      </c>
      <c r="E416" t="s">
        <v>8469</v>
      </c>
      <c r="F416" t="s">
        <v>5248</v>
      </c>
      <c r="G416" t="s">
        <v>2034</v>
      </c>
      <c r="I416" t="s">
        <v>4883</v>
      </c>
      <c r="J416" t="s">
        <v>4883</v>
      </c>
      <c r="K416" t="s">
        <v>4883</v>
      </c>
      <c r="L416">
        <v>1</v>
      </c>
      <c r="M416">
        <v>1</v>
      </c>
      <c r="N416">
        <v>1</v>
      </c>
      <c r="O416">
        <v>1</v>
      </c>
      <c r="P416">
        <v>1</v>
      </c>
      <c r="Q416">
        <v>2</v>
      </c>
      <c r="R416">
        <v>3</v>
      </c>
      <c r="S416">
        <v>1</v>
      </c>
      <c r="T416">
        <v>1</v>
      </c>
      <c r="U416">
        <v>1</v>
      </c>
      <c r="V416">
        <v>1</v>
      </c>
      <c r="W416">
        <v>1</v>
      </c>
      <c r="X416">
        <v>1</v>
      </c>
      <c r="Y416">
        <v>2</v>
      </c>
      <c r="Z416">
        <v>1</v>
      </c>
      <c r="AA416">
        <v>1</v>
      </c>
      <c r="AB416" t="s">
        <v>8627</v>
      </c>
      <c r="AC416" t="s">
        <v>8628</v>
      </c>
    </row>
    <row r="417" spans="1:29" x14ac:dyDescent="0.3">
      <c r="A417" t="s">
        <v>8629</v>
      </c>
      <c r="C417" t="s">
        <v>9499</v>
      </c>
      <c r="E417" t="s">
        <v>8469</v>
      </c>
      <c r="F417" t="s">
        <v>5248</v>
      </c>
      <c r="G417" t="s">
        <v>2795</v>
      </c>
      <c r="I417" t="s">
        <v>4883</v>
      </c>
      <c r="J417" t="s">
        <v>4883</v>
      </c>
      <c r="AB417" t="s">
        <v>138</v>
      </c>
      <c r="AC417" t="s">
        <v>138</v>
      </c>
    </row>
    <row r="418" spans="1:29" x14ac:dyDescent="0.3">
      <c r="A418" t="s">
        <v>8630</v>
      </c>
      <c r="C418" t="s">
        <v>9500</v>
      </c>
      <c r="E418" t="s">
        <v>9313</v>
      </c>
      <c r="F418" t="s">
        <v>5248</v>
      </c>
      <c r="G418" t="s">
        <v>2795</v>
      </c>
      <c r="I418" t="s">
        <v>4883</v>
      </c>
      <c r="J418" t="s">
        <v>4883</v>
      </c>
      <c r="AB418" t="s">
        <v>138</v>
      </c>
      <c r="AC418" t="s">
        <v>138</v>
      </c>
    </row>
    <row r="419" spans="1:29" x14ac:dyDescent="0.3">
      <c r="A419" t="s">
        <v>8631</v>
      </c>
      <c r="C419" t="s">
        <v>9501</v>
      </c>
      <c r="E419" t="s">
        <v>9313</v>
      </c>
      <c r="F419" t="s">
        <v>5248</v>
      </c>
      <c r="G419" t="s">
        <v>6714</v>
      </c>
      <c r="I419" t="s">
        <v>4883</v>
      </c>
      <c r="J419" t="s">
        <v>4883</v>
      </c>
      <c r="K419" t="s">
        <v>5339</v>
      </c>
      <c r="L419">
        <v>5</v>
      </c>
      <c r="M419">
        <v>1</v>
      </c>
      <c r="N419">
        <v>1</v>
      </c>
      <c r="O419">
        <v>1</v>
      </c>
      <c r="P419">
        <v>3</v>
      </c>
      <c r="Q419">
        <v>1</v>
      </c>
      <c r="R419">
        <v>2</v>
      </c>
      <c r="S419">
        <v>2</v>
      </c>
      <c r="T419">
        <v>1</v>
      </c>
      <c r="U419">
        <v>2</v>
      </c>
      <c r="V419">
        <v>0</v>
      </c>
      <c r="W419">
        <v>0</v>
      </c>
      <c r="X419">
        <v>1</v>
      </c>
      <c r="Y419">
        <v>1</v>
      </c>
      <c r="Z419">
        <v>1</v>
      </c>
      <c r="AA419">
        <v>1</v>
      </c>
      <c r="AB419" t="s">
        <v>138</v>
      </c>
      <c r="AC419" t="s">
        <v>138</v>
      </c>
    </row>
    <row r="420" spans="1:29" x14ac:dyDescent="0.3">
      <c r="A420" t="s">
        <v>8632</v>
      </c>
      <c r="C420" t="s">
        <v>9502</v>
      </c>
      <c r="E420" t="s">
        <v>9329</v>
      </c>
      <c r="F420" t="s">
        <v>5248</v>
      </c>
      <c r="G420" t="s">
        <v>3976</v>
      </c>
      <c r="K420" t="s">
        <v>4883</v>
      </c>
      <c r="L420">
        <v>1</v>
      </c>
      <c r="M420">
        <v>1</v>
      </c>
      <c r="N420">
        <v>1</v>
      </c>
      <c r="O420">
        <v>1</v>
      </c>
      <c r="P420">
        <v>1</v>
      </c>
      <c r="Q420">
        <v>1</v>
      </c>
      <c r="R420">
        <v>1</v>
      </c>
      <c r="S420">
        <v>1</v>
      </c>
      <c r="T420">
        <v>1</v>
      </c>
      <c r="U420">
        <v>1</v>
      </c>
      <c r="V420">
        <v>0</v>
      </c>
      <c r="W420">
        <v>0</v>
      </c>
      <c r="X420">
        <v>1</v>
      </c>
      <c r="Y420">
        <v>1</v>
      </c>
      <c r="Z420">
        <v>1</v>
      </c>
      <c r="AA420">
        <v>1</v>
      </c>
      <c r="AB420" t="s">
        <v>138</v>
      </c>
      <c r="AC420" t="s">
        <v>138</v>
      </c>
    </row>
    <row r="421" spans="1:29" x14ac:dyDescent="0.3">
      <c r="A421" t="s">
        <v>8633</v>
      </c>
      <c r="C421" t="s">
        <v>9503</v>
      </c>
      <c r="E421" t="s">
        <v>9313</v>
      </c>
      <c r="F421" t="s">
        <v>5248</v>
      </c>
      <c r="G421" t="s">
        <v>9504</v>
      </c>
      <c r="H421" t="s">
        <v>9505</v>
      </c>
      <c r="I421" t="s">
        <v>4883</v>
      </c>
      <c r="J421" t="s">
        <v>5251</v>
      </c>
      <c r="AB421" t="s">
        <v>138</v>
      </c>
      <c r="AC421" t="s">
        <v>138</v>
      </c>
    </row>
    <row r="422" spans="1:29" x14ac:dyDescent="0.3">
      <c r="A422" t="s">
        <v>8634</v>
      </c>
      <c r="C422" t="s">
        <v>9506</v>
      </c>
      <c r="E422" t="s">
        <v>8469</v>
      </c>
      <c r="F422" t="s">
        <v>5248</v>
      </c>
      <c r="G422" t="s">
        <v>9507</v>
      </c>
      <c r="I422" t="s">
        <v>4883</v>
      </c>
      <c r="J422" t="s">
        <v>4883</v>
      </c>
      <c r="L422">
        <v>2</v>
      </c>
      <c r="M422">
        <v>1</v>
      </c>
      <c r="N422">
        <v>1</v>
      </c>
      <c r="O422">
        <v>1</v>
      </c>
      <c r="P422">
        <v>2</v>
      </c>
      <c r="Q422">
        <v>1</v>
      </c>
      <c r="R422">
        <v>2</v>
      </c>
      <c r="S422">
        <v>1</v>
      </c>
      <c r="T422">
        <v>1</v>
      </c>
      <c r="U422">
        <v>2</v>
      </c>
      <c r="V422">
        <v>0</v>
      </c>
      <c r="W422">
        <v>0</v>
      </c>
      <c r="X422">
        <v>1</v>
      </c>
      <c r="Y422">
        <v>1</v>
      </c>
      <c r="Z422">
        <v>1</v>
      </c>
      <c r="AA422">
        <v>1</v>
      </c>
      <c r="AB422" t="s">
        <v>138</v>
      </c>
      <c r="AC422" t="s">
        <v>138</v>
      </c>
    </row>
    <row r="423" spans="1:29" x14ac:dyDescent="0.3">
      <c r="A423" t="s">
        <v>8635</v>
      </c>
      <c r="C423" t="s">
        <v>9508</v>
      </c>
      <c r="E423" t="s">
        <v>9313</v>
      </c>
      <c r="F423" t="s">
        <v>5248</v>
      </c>
      <c r="G423" t="s">
        <v>2014</v>
      </c>
      <c r="I423" t="s">
        <v>4883</v>
      </c>
      <c r="J423" t="s">
        <v>4883</v>
      </c>
      <c r="L423">
        <v>1</v>
      </c>
      <c r="M423">
        <v>1</v>
      </c>
      <c r="N423">
        <v>1</v>
      </c>
      <c r="O423">
        <v>1</v>
      </c>
      <c r="P423">
        <v>1</v>
      </c>
      <c r="Q423">
        <v>1</v>
      </c>
      <c r="R423">
        <v>1</v>
      </c>
      <c r="S423">
        <v>1</v>
      </c>
      <c r="T423">
        <v>1</v>
      </c>
      <c r="U423">
        <v>1</v>
      </c>
      <c r="V423">
        <v>0</v>
      </c>
      <c r="W423">
        <v>0</v>
      </c>
      <c r="X423">
        <v>0</v>
      </c>
      <c r="Y423">
        <v>1</v>
      </c>
      <c r="Z423">
        <v>1</v>
      </c>
      <c r="AA423">
        <v>1</v>
      </c>
      <c r="AB423" t="s">
        <v>138</v>
      </c>
      <c r="AC423" t="s">
        <v>138</v>
      </c>
    </row>
    <row r="425" spans="1:29" x14ac:dyDescent="0.3">
      <c r="A425" t="s">
        <v>8403</v>
      </c>
      <c r="L425">
        <v>1</v>
      </c>
      <c r="M425">
        <v>3</v>
      </c>
      <c r="N425">
        <v>1</v>
      </c>
      <c r="O425">
        <v>1</v>
      </c>
      <c r="P425">
        <v>2</v>
      </c>
      <c r="Q425">
        <v>2</v>
      </c>
      <c r="R425">
        <v>2</v>
      </c>
      <c r="S425">
        <v>1</v>
      </c>
      <c r="T425">
        <v>1</v>
      </c>
      <c r="U425">
        <v>2</v>
      </c>
      <c r="V425">
        <v>1</v>
      </c>
      <c r="W425">
        <v>1</v>
      </c>
      <c r="X425">
        <v>1</v>
      </c>
      <c r="Y425">
        <v>1</v>
      </c>
      <c r="Z425">
        <v>1</v>
      </c>
      <c r="AA425">
        <v>1</v>
      </c>
    </row>
    <row r="426" spans="1:29" x14ac:dyDescent="0.3">
      <c r="A426" t="s">
        <v>8636</v>
      </c>
      <c r="C426" t="s">
        <v>9509</v>
      </c>
      <c r="E426" t="s">
        <v>9442</v>
      </c>
      <c r="F426" t="s">
        <v>9510</v>
      </c>
      <c r="G426" t="s">
        <v>3134</v>
      </c>
      <c r="I426" t="s">
        <v>4883</v>
      </c>
      <c r="J426" t="s">
        <v>4883</v>
      </c>
      <c r="K426" t="s">
        <v>5126</v>
      </c>
      <c r="L426">
        <v>1</v>
      </c>
      <c r="M426">
        <v>3</v>
      </c>
      <c r="N426">
        <v>1</v>
      </c>
      <c r="O426">
        <v>1</v>
      </c>
      <c r="P426">
        <v>2</v>
      </c>
      <c r="Q426">
        <v>2</v>
      </c>
      <c r="R426">
        <v>2</v>
      </c>
      <c r="S426">
        <v>1</v>
      </c>
      <c r="T426">
        <v>1</v>
      </c>
      <c r="U426">
        <v>2</v>
      </c>
      <c r="V426">
        <v>1</v>
      </c>
      <c r="W426">
        <v>1</v>
      </c>
      <c r="X426">
        <v>1</v>
      </c>
      <c r="Y426">
        <v>1</v>
      </c>
      <c r="Z426">
        <v>1</v>
      </c>
      <c r="AA426">
        <v>1</v>
      </c>
      <c r="AB426" t="s">
        <v>8637</v>
      </c>
      <c r="AC426" t="s">
        <v>8638</v>
      </c>
    </row>
    <row r="428" spans="1:29" x14ac:dyDescent="0.3">
      <c r="A428" t="s">
        <v>8404</v>
      </c>
      <c r="L428">
        <v>15</v>
      </c>
      <c r="M428">
        <v>17</v>
      </c>
      <c r="N428">
        <v>18</v>
      </c>
      <c r="O428">
        <v>21</v>
      </c>
      <c r="P428">
        <v>18</v>
      </c>
      <c r="Q428">
        <v>20</v>
      </c>
      <c r="R428">
        <v>21</v>
      </c>
      <c r="S428">
        <v>13</v>
      </c>
      <c r="T428">
        <v>11</v>
      </c>
      <c r="U428">
        <v>16</v>
      </c>
      <c r="V428">
        <v>15</v>
      </c>
      <c r="W428">
        <v>13</v>
      </c>
      <c r="X428">
        <v>12</v>
      </c>
      <c r="Y428">
        <v>11</v>
      </c>
      <c r="Z428">
        <v>15</v>
      </c>
      <c r="AA428">
        <v>18</v>
      </c>
    </row>
    <row r="429" spans="1:29" x14ac:dyDescent="0.3">
      <c r="A429" t="s">
        <v>8021</v>
      </c>
      <c r="B429">
        <v>243</v>
      </c>
      <c r="C429" t="s">
        <v>8022</v>
      </c>
      <c r="E429" t="s">
        <v>5123</v>
      </c>
      <c r="F429" t="s">
        <v>5256</v>
      </c>
      <c r="G429" t="s">
        <v>8023</v>
      </c>
      <c r="H429" t="s">
        <v>8024</v>
      </c>
      <c r="I429" t="s">
        <v>4883</v>
      </c>
      <c r="J429" t="s">
        <v>4883</v>
      </c>
      <c r="K429" t="s">
        <v>6519</v>
      </c>
      <c r="AB429" t="s">
        <v>138</v>
      </c>
      <c r="AC429" t="s">
        <v>138</v>
      </c>
    </row>
    <row r="430" spans="1:29" x14ac:dyDescent="0.3">
      <c r="A430" t="s">
        <v>8025</v>
      </c>
      <c r="B430">
        <v>596</v>
      </c>
      <c r="C430" t="s">
        <v>8026</v>
      </c>
      <c r="E430" t="s">
        <v>5123</v>
      </c>
      <c r="F430" t="s">
        <v>5256</v>
      </c>
      <c r="G430" t="s">
        <v>8027</v>
      </c>
      <c r="I430" t="s">
        <v>4883</v>
      </c>
      <c r="J430" t="s">
        <v>4883</v>
      </c>
      <c r="K430" t="s">
        <v>5126</v>
      </c>
      <c r="L430">
        <v>1</v>
      </c>
      <c r="M430">
        <v>1</v>
      </c>
      <c r="N430">
        <v>1</v>
      </c>
      <c r="O430">
        <v>1</v>
      </c>
      <c r="P430">
        <v>2</v>
      </c>
      <c r="Q430">
        <v>4</v>
      </c>
      <c r="R430">
        <v>1</v>
      </c>
      <c r="S430">
        <v>1</v>
      </c>
      <c r="T430">
        <v>1</v>
      </c>
      <c r="U430">
        <v>2</v>
      </c>
      <c r="V430">
        <v>1</v>
      </c>
      <c r="W430">
        <v>1</v>
      </c>
      <c r="X430">
        <v>1</v>
      </c>
      <c r="Y430">
        <v>1</v>
      </c>
      <c r="Z430">
        <v>1</v>
      </c>
      <c r="AA430">
        <v>2</v>
      </c>
      <c r="AB430" t="s">
        <v>8028</v>
      </c>
      <c r="AC430" t="s">
        <v>8029</v>
      </c>
    </row>
    <row r="431" spans="1:29" x14ac:dyDescent="0.3">
      <c r="A431" t="s">
        <v>8639</v>
      </c>
      <c r="B431">
        <v>394</v>
      </c>
      <c r="C431" t="s">
        <v>9511</v>
      </c>
      <c r="E431" t="s">
        <v>5123</v>
      </c>
      <c r="F431" t="s">
        <v>5256</v>
      </c>
      <c r="G431" t="s">
        <v>9512</v>
      </c>
      <c r="I431" t="s">
        <v>4883</v>
      </c>
      <c r="J431" t="s">
        <v>4883</v>
      </c>
      <c r="K431" t="s">
        <v>5126</v>
      </c>
      <c r="L431">
        <v>1</v>
      </c>
      <c r="M431">
        <v>2</v>
      </c>
      <c r="N431">
        <v>1</v>
      </c>
      <c r="O431">
        <v>2</v>
      </c>
      <c r="P431">
        <v>1</v>
      </c>
      <c r="Q431">
        <v>1</v>
      </c>
      <c r="R431">
        <v>2</v>
      </c>
      <c r="S431">
        <v>1</v>
      </c>
      <c r="T431">
        <v>0</v>
      </c>
      <c r="U431">
        <v>1</v>
      </c>
      <c r="V431">
        <v>1</v>
      </c>
      <c r="W431">
        <v>1</v>
      </c>
      <c r="X431">
        <v>1</v>
      </c>
      <c r="Y431">
        <v>1</v>
      </c>
      <c r="Z431">
        <v>0</v>
      </c>
      <c r="AA431">
        <v>1</v>
      </c>
      <c r="AB431" t="s">
        <v>8640</v>
      </c>
      <c r="AC431" t="s">
        <v>8641</v>
      </c>
    </row>
    <row r="432" spans="1:29" x14ac:dyDescent="0.3">
      <c r="A432" t="s">
        <v>8030</v>
      </c>
      <c r="B432">
        <v>426</v>
      </c>
      <c r="C432" t="s">
        <v>8031</v>
      </c>
      <c r="E432" t="s">
        <v>5123</v>
      </c>
      <c r="F432" t="s">
        <v>5256</v>
      </c>
      <c r="G432" t="s">
        <v>4338</v>
      </c>
      <c r="I432" t="s">
        <v>4883</v>
      </c>
      <c r="J432" t="s">
        <v>4883</v>
      </c>
      <c r="K432" t="s">
        <v>4883</v>
      </c>
      <c r="L432">
        <v>1</v>
      </c>
      <c r="M432">
        <v>1</v>
      </c>
      <c r="N432">
        <v>1</v>
      </c>
      <c r="O432">
        <v>2</v>
      </c>
      <c r="P432">
        <v>1</v>
      </c>
      <c r="Q432">
        <v>1</v>
      </c>
      <c r="R432">
        <v>2</v>
      </c>
      <c r="S432">
        <v>1</v>
      </c>
      <c r="T432">
        <v>1</v>
      </c>
      <c r="U432">
        <v>1</v>
      </c>
      <c r="V432">
        <v>1</v>
      </c>
      <c r="W432">
        <v>1</v>
      </c>
      <c r="X432">
        <v>1</v>
      </c>
      <c r="Y432">
        <v>1</v>
      </c>
      <c r="Z432">
        <v>1</v>
      </c>
      <c r="AA432">
        <v>1</v>
      </c>
      <c r="AB432" t="s">
        <v>8032</v>
      </c>
      <c r="AC432" t="s">
        <v>8033</v>
      </c>
    </row>
    <row r="433" spans="1:29" x14ac:dyDescent="0.3">
      <c r="A433" t="s">
        <v>8034</v>
      </c>
      <c r="B433">
        <v>390</v>
      </c>
      <c r="C433" t="s">
        <v>8035</v>
      </c>
      <c r="E433" t="s">
        <v>5123</v>
      </c>
      <c r="F433" t="s">
        <v>5256</v>
      </c>
      <c r="G433" t="s">
        <v>8036</v>
      </c>
      <c r="I433" t="s">
        <v>4883</v>
      </c>
      <c r="J433" t="s">
        <v>4883</v>
      </c>
      <c r="K433" t="s">
        <v>5126</v>
      </c>
      <c r="L433">
        <v>1</v>
      </c>
      <c r="M433">
        <v>2</v>
      </c>
      <c r="N433">
        <v>3</v>
      </c>
      <c r="O433">
        <v>1</v>
      </c>
      <c r="P433">
        <v>2</v>
      </c>
      <c r="Q433">
        <v>1</v>
      </c>
      <c r="R433">
        <v>2</v>
      </c>
      <c r="S433">
        <v>1</v>
      </c>
      <c r="T433">
        <v>1</v>
      </c>
      <c r="U433">
        <v>1</v>
      </c>
      <c r="V433">
        <v>1</v>
      </c>
      <c r="W433">
        <v>1</v>
      </c>
      <c r="X433">
        <v>1</v>
      </c>
      <c r="Y433">
        <v>1</v>
      </c>
      <c r="Z433">
        <v>1</v>
      </c>
      <c r="AA433">
        <v>2</v>
      </c>
      <c r="AB433" t="s">
        <v>8037</v>
      </c>
      <c r="AC433" t="s">
        <v>8038</v>
      </c>
    </row>
    <row r="434" spans="1:29" x14ac:dyDescent="0.3">
      <c r="A434" t="s">
        <v>8039</v>
      </c>
      <c r="B434">
        <v>490</v>
      </c>
      <c r="C434" t="s">
        <v>8040</v>
      </c>
      <c r="E434" t="s">
        <v>5123</v>
      </c>
      <c r="F434" t="s">
        <v>5256</v>
      </c>
      <c r="G434" t="s">
        <v>8041</v>
      </c>
      <c r="I434" t="s">
        <v>4883</v>
      </c>
      <c r="J434" t="s">
        <v>4883</v>
      </c>
      <c r="K434" t="s">
        <v>5126</v>
      </c>
      <c r="L434">
        <v>1</v>
      </c>
      <c r="M434">
        <v>2</v>
      </c>
      <c r="N434">
        <v>2</v>
      </c>
      <c r="O434">
        <v>2</v>
      </c>
      <c r="P434">
        <v>1</v>
      </c>
      <c r="Q434">
        <v>1</v>
      </c>
      <c r="R434">
        <v>2</v>
      </c>
      <c r="S434">
        <v>1</v>
      </c>
      <c r="T434">
        <v>1</v>
      </c>
      <c r="U434">
        <v>1</v>
      </c>
      <c r="V434">
        <v>1</v>
      </c>
      <c r="W434">
        <v>1</v>
      </c>
      <c r="X434">
        <v>1</v>
      </c>
      <c r="Y434">
        <v>1</v>
      </c>
      <c r="Z434">
        <v>1</v>
      </c>
      <c r="AA434">
        <v>3</v>
      </c>
      <c r="AB434" t="s">
        <v>8042</v>
      </c>
      <c r="AC434" t="s">
        <v>8043</v>
      </c>
    </row>
    <row r="435" spans="1:29" x14ac:dyDescent="0.3">
      <c r="A435" t="s">
        <v>8044</v>
      </c>
      <c r="B435">
        <v>536</v>
      </c>
      <c r="C435" t="s">
        <v>8045</v>
      </c>
      <c r="E435" t="s">
        <v>5123</v>
      </c>
      <c r="F435" t="s">
        <v>5256</v>
      </c>
      <c r="G435" t="s">
        <v>8046</v>
      </c>
      <c r="I435" t="s">
        <v>4883</v>
      </c>
      <c r="J435" t="s">
        <v>4883</v>
      </c>
      <c r="K435" t="s">
        <v>5126</v>
      </c>
      <c r="L435">
        <v>2</v>
      </c>
      <c r="M435">
        <v>1</v>
      </c>
      <c r="N435">
        <v>1</v>
      </c>
      <c r="O435">
        <v>2</v>
      </c>
      <c r="P435">
        <v>3</v>
      </c>
      <c r="Q435">
        <v>4</v>
      </c>
      <c r="R435">
        <v>2</v>
      </c>
      <c r="S435">
        <v>1</v>
      </c>
      <c r="T435">
        <v>1</v>
      </c>
      <c r="U435">
        <v>1</v>
      </c>
      <c r="V435">
        <v>3</v>
      </c>
      <c r="W435">
        <v>1</v>
      </c>
      <c r="X435">
        <v>2</v>
      </c>
      <c r="Y435">
        <v>1</v>
      </c>
      <c r="Z435">
        <v>2</v>
      </c>
      <c r="AA435">
        <v>2</v>
      </c>
      <c r="AB435" t="s">
        <v>8047</v>
      </c>
      <c r="AC435" t="s">
        <v>8048</v>
      </c>
    </row>
    <row r="436" spans="1:29" x14ac:dyDescent="0.3">
      <c r="A436" t="s">
        <v>8049</v>
      </c>
      <c r="B436">
        <v>561</v>
      </c>
      <c r="C436" t="s">
        <v>8050</v>
      </c>
      <c r="E436" t="s">
        <v>5123</v>
      </c>
      <c r="F436" t="s">
        <v>5256</v>
      </c>
      <c r="G436" t="s">
        <v>8051</v>
      </c>
      <c r="I436" t="s">
        <v>4883</v>
      </c>
      <c r="J436" t="s">
        <v>4883</v>
      </c>
      <c r="K436" t="s">
        <v>4883</v>
      </c>
      <c r="L436">
        <v>3</v>
      </c>
      <c r="M436">
        <v>2</v>
      </c>
      <c r="N436">
        <v>1</v>
      </c>
      <c r="O436">
        <v>2</v>
      </c>
      <c r="P436">
        <v>2</v>
      </c>
      <c r="Q436">
        <v>1</v>
      </c>
      <c r="R436">
        <v>3</v>
      </c>
      <c r="S436">
        <v>1</v>
      </c>
      <c r="T436">
        <v>1</v>
      </c>
      <c r="U436">
        <v>3</v>
      </c>
      <c r="V436">
        <v>1</v>
      </c>
      <c r="W436">
        <v>1</v>
      </c>
      <c r="X436">
        <v>1</v>
      </c>
      <c r="Y436">
        <v>1</v>
      </c>
      <c r="Z436">
        <v>2</v>
      </c>
      <c r="AA436">
        <v>2</v>
      </c>
      <c r="AB436" t="s">
        <v>8052</v>
      </c>
      <c r="AC436" t="s">
        <v>8053</v>
      </c>
    </row>
    <row r="437" spans="1:29" x14ac:dyDescent="0.3">
      <c r="A437" t="s">
        <v>5253</v>
      </c>
      <c r="B437">
        <v>588</v>
      </c>
      <c r="C437" t="s">
        <v>5254</v>
      </c>
      <c r="E437" t="s">
        <v>5255</v>
      </c>
      <c r="F437" t="s">
        <v>5256</v>
      </c>
      <c r="G437" t="s">
        <v>5257</v>
      </c>
      <c r="H437" t="s">
        <v>4892</v>
      </c>
      <c r="J437" t="s">
        <v>4883</v>
      </c>
      <c r="K437" t="s">
        <v>4883</v>
      </c>
      <c r="L437">
        <v>1</v>
      </c>
      <c r="M437">
        <v>1</v>
      </c>
      <c r="N437">
        <v>1</v>
      </c>
      <c r="O437">
        <v>1</v>
      </c>
      <c r="P437">
        <v>1</v>
      </c>
      <c r="Q437">
        <v>1</v>
      </c>
      <c r="R437">
        <v>1</v>
      </c>
      <c r="S437">
        <v>1</v>
      </c>
      <c r="T437">
        <v>1</v>
      </c>
      <c r="U437">
        <v>1</v>
      </c>
      <c r="V437">
        <v>0</v>
      </c>
      <c r="W437">
        <v>0</v>
      </c>
      <c r="X437">
        <v>0</v>
      </c>
      <c r="Y437">
        <v>1</v>
      </c>
      <c r="Z437">
        <v>1</v>
      </c>
      <c r="AA437">
        <v>1</v>
      </c>
      <c r="AB437" t="s">
        <v>138</v>
      </c>
      <c r="AC437" t="s">
        <v>138</v>
      </c>
    </row>
    <row r="438" spans="1:29" x14ac:dyDescent="0.3">
      <c r="A438" t="s">
        <v>8054</v>
      </c>
      <c r="B438">
        <v>283</v>
      </c>
      <c r="C438" t="s">
        <v>8055</v>
      </c>
      <c r="E438" t="s">
        <v>5123</v>
      </c>
      <c r="F438" t="s">
        <v>5256</v>
      </c>
      <c r="G438" t="s">
        <v>5257</v>
      </c>
      <c r="J438" t="s">
        <v>4883</v>
      </c>
      <c r="K438" t="s">
        <v>5126</v>
      </c>
      <c r="L438">
        <v>1</v>
      </c>
      <c r="M438">
        <v>1</v>
      </c>
      <c r="N438">
        <v>1</v>
      </c>
      <c r="O438">
        <v>1</v>
      </c>
      <c r="P438">
        <v>1</v>
      </c>
      <c r="Q438">
        <v>1</v>
      </c>
      <c r="R438">
        <v>1</v>
      </c>
      <c r="S438">
        <v>1</v>
      </c>
      <c r="T438">
        <v>1</v>
      </c>
      <c r="U438">
        <v>1</v>
      </c>
      <c r="V438">
        <v>1</v>
      </c>
      <c r="W438">
        <v>1</v>
      </c>
      <c r="X438">
        <v>1</v>
      </c>
      <c r="Y438">
        <v>1</v>
      </c>
      <c r="Z438">
        <v>2</v>
      </c>
      <c r="AA438">
        <v>1</v>
      </c>
      <c r="AB438" t="s">
        <v>8056</v>
      </c>
      <c r="AC438" t="s">
        <v>8057</v>
      </c>
    </row>
    <row r="439" spans="1:29" x14ac:dyDescent="0.3">
      <c r="A439" t="s">
        <v>8058</v>
      </c>
      <c r="B439">
        <v>231</v>
      </c>
      <c r="C439" t="s">
        <v>8059</v>
      </c>
      <c r="E439" t="s">
        <v>5123</v>
      </c>
      <c r="F439" t="s">
        <v>5256</v>
      </c>
      <c r="G439" t="s">
        <v>6776</v>
      </c>
      <c r="H439" t="s">
        <v>8060</v>
      </c>
      <c r="I439" t="s">
        <v>4883</v>
      </c>
      <c r="J439" t="s">
        <v>4883</v>
      </c>
      <c r="K439" t="s">
        <v>5126</v>
      </c>
      <c r="L439">
        <v>1</v>
      </c>
      <c r="M439">
        <v>1</v>
      </c>
      <c r="N439">
        <v>1</v>
      </c>
      <c r="O439">
        <v>1</v>
      </c>
      <c r="P439">
        <v>1</v>
      </c>
      <c r="Q439">
        <v>1</v>
      </c>
      <c r="R439">
        <v>2</v>
      </c>
      <c r="S439">
        <v>1</v>
      </c>
      <c r="T439">
        <v>1</v>
      </c>
      <c r="U439">
        <v>1</v>
      </c>
      <c r="V439">
        <v>1</v>
      </c>
      <c r="W439">
        <v>0</v>
      </c>
      <c r="X439">
        <v>1</v>
      </c>
      <c r="Y439">
        <v>1</v>
      </c>
      <c r="Z439">
        <v>1</v>
      </c>
      <c r="AA439">
        <v>1</v>
      </c>
      <c r="AB439" t="s">
        <v>8061</v>
      </c>
      <c r="AC439" t="s">
        <v>138</v>
      </c>
    </row>
    <row r="440" spans="1:29" x14ac:dyDescent="0.3">
      <c r="A440" t="s">
        <v>8642</v>
      </c>
      <c r="B440">
        <v>911</v>
      </c>
      <c r="C440" t="s">
        <v>9513</v>
      </c>
      <c r="E440" t="s">
        <v>5123</v>
      </c>
      <c r="F440" t="s">
        <v>5256</v>
      </c>
      <c r="G440" t="s">
        <v>4338</v>
      </c>
      <c r="I440" t="s">
        <v>4883</v>
      </c>
      <c r="J440" t="s">
        <v>4883</v>
      </c>
      <c r="K440" t="s">
        <v>5126</v>
      </c>
      <c r="L440">
        <v>1</v>
      </c>
      <c r="M440">
        <v>1</v>
      </c>
      <c r="N440">
        <v>1</v>
      </c>
      <c r="O440">
        <v>2</v>
      </c>
      <c r="P440">
        <v>2</v>
      </c>
      <c r="Q440">
        <v>1</v>
      </c>
      <c r="R440">
        <v>1</v>
      </c>
      <c r="S440">
        <v>1</v>
      </c>
      <c r="T440">
        <v>1</v>
      </c>
      <c r="U440">
        <v>2</v>
      </c>
      <c r="V440">
        <v>3</v>
      </c>
      <c r="W440">
        <v>3</v>
      </c>
      <c r="X440">
        <v>1</v>
      </c>
      <c r="Y440">
        <v>0</v>
      </c>
      <c r="Z440">
        <v>2</v>
      </c>
      <c r="AA440">
        <v>1</v>
      </c>
      <c r="AB440" t="s">
        <v>9514</v>
      </c>
      <c r="AC440" t="s">
        <v>9515</v>
      </c>
    </row>
    <row r="441" spans="1:29" x14ac:dyDescent="0.3">
      <c r="A441" t="s">
        <v>8643</v>
      </c>
      <c r="C441" t="s">
        <v>9516</v>
      </c>
      <c r="E441" t="s">
        <v>9517</v>
      </c>
      <c r="F441" t="s">
        <v>5256</v>
      </c>
      <c r="G441" t="s">
        <v>9512</v>
      </c>
      <c r="I441" t="s">
        <v>4883</v>
      </c>
      <c r="J441" t="s">
        <v>4883</v>
      </c>
      <c r="K441" t="s">
        <v>4883</v>
      </c>
      <c r="AB441" t="s">
        <v>138</v>
      </c>
      <c r="AC441" t="s">
        <v>138</v>
      </c>
    </row>
    <row r="442" spans="1:29" x14ac:dyDescent="0.3">
      <c r="A442" t="s">
        <v>8644</v>
      </c>
      <c r="C442" t="s">
        <v>9518</v>
      </c>
      <c r="E442" t="s">
        <v>5062</v>
      </c>
      <c r="F442" t="s">
        <v>9519</v>
      </c>
      <c r="G442" t="s">
        <v>9520</v>
      </c>
      <c r="L442">
        <v>1</v>
      </c>
      <c r="M442">
        <v>2</v>
      </c>
      <c r="N442">
        <v>4</v>
      </c>
      <c r="O442">
        <v>4</v>
      </c>
      <c r="P442">
        <v>1</v>
      </c>
      <c r="Q442">
        <v>3</v>
      </c>
      <c r="R442">
        <v>2</v>
      </c>
      <c r="S442">
        <v>2</v>
      </c>
      <c r="T442">
        <v>1</v>
      </c>
      <c r="U442">
        <v>1</v>
      </c>
      <c r="V442">
        <v>1</v>
      </c>
      <c r="W442">
        <v>2</v>
      </c>
      <c r="X442">
        <v>1</v>
      </c>
      <c r="Y442">
        <v>1</v>
      </c>
      <c r="Z442">
        <v>1</v>
      </c>
      <c r="AA442">
        <v>1</v>
      </c>
      <c r="AB442" t="s">
        <v>8645</v>
      </c>
      <c r="AC442" t="s">
        <v>9521</v>
      </c>
    </row>
    <row r="444" spans="1:29" x14ac:dyDescent="0.3">
      <c r="A444" t="s">
        <v>8405</v>
      </c>
      <c r="L444">
        <v>2</v>
      </c>
      <c r="M444">
        <v>2</v>
      </c>
      <c r="N444">
        <v>2</v>
      </c>
      <c r="O444">
        <v>2</v>
      </c>
      <c r="P444">
        <v>2</v>
      </c>
      <c r="Q444">
        <v>3</v>
      </c>
      <c r="R444">
        <v>3</v>
      </c>
      <c r="S444">
        <v>2</v>
      </c>
      <c r="T444">
        <v>1</v>
      </c>
      <c r="U444">
        <v>5</v>
      </c>
      <c r="V444">
        <v>1</v>
      </c>
      <c r="W444">
        <v>1</v>
      </c>
      <c r="X444">
        <v>1</v>
      </c>
      <c r="Y444">
        <v>1</v>
      </c>
      <c r="Z444">
        <v>2</v>
      </c>
      <c r="AA444">
        <v>1</v>
      </c>
    </row>
    <row r="445" spans="1:29" x14ac:dyDescent="0.3">
      <c r="A445" t="s">
        <v>8646</v>
      </c>
      <c r="C445" t="s">
        <v>9522</v>
      </c>
      <c r="E445" t="s">
        <v>8469</v>
      </c>
      <c r="F445" t="s">
        <v>9523</v>
      </c>
      <c r="G445" t="s">
        <v>9524</v>
      </c>
      <c r="I445" t="s">
        <v>4883</v>
      </c>
      <c r="J445" t="s">
        <v>5251</v>
      </c>
      <c r="L445">
        <v>1</v>
      </c>
      <c r="M445">
        <v>1</v>
      </c>
      <c r="N445">
        <v>1</v>
      </c>
      <c r="O445">
        <v>1</v>
      </c>
      <c r="P445">
        <v>1</v>
      </c>
      <c r="Q445">
        <v>1</v>
      </c>
      <c r="R445">
        <v>1</v>
      </c>
      <c r="S445">
        <v>1</v>
      </c>
      <c r="T445">
        <v>0</v>
      </c>
      <c r="U445">
        <v>2</v>
      </c>
      <c r="V445">
        <v>0</v>
      </c>
      <c r="W445">
        <v>0</v>
      </c>
      <c r="X445">
        <v>0</v>
      </c>
      <c r="Y445">
        <v>1</v>
      </c>
      <c r="Z445">
        <v>0</v>
      </c>
      <c r="AA445">
        <v>0</v>
      </c>
      <c r="AB445" t="s">
        <v>138</v>
      </c>
      <c r="AC445" t="s">
        <v>138</v>
      </c>
    </row>
    <row r="446" spans="1:29" x14ac:dyDescent="0.3">
      <c r="A446" t="s">
        <v>8062</v>
      </c>
      <c r="B446">
        <v>300</v>
      </c>
      <c r="C446" t="s">
        <v>8063</v>
      </c>
      <c r="E446" t="s">
        <v>5123</v>
      </c>
      <c r="F446" t="s">
        <v>8064</v>
      </c>
      <c r="G446" t="s">
        <v>7307</v>
      </c>
      <c r="I446" t="s">
        <v>4883</v>
      </c>
      <c r="J446" t="s">
        <v>4883</v>
      </c>
      <c r="K446" t="s">
        <v>6513</v>
      </c>
      <c r="L446">
        <v>1</v>
      </c>
      <c r="M446">
        <v>1</v>
      </c>
      <c r="N446">
        <v>1</v>
      </c>
      <c r="O446">
        <v>1</v>
      </c>
      <c r="P446">
        <v>1</v>
      </c>
      <c r="Q446">
        <v>2</v>
      </c>
      <c r="R446">
        <v>2</v>
      </c>
      <c r="S446">
        <v>1</v>
      </c>
      <c r="T446">
        <v>1</v>
      </c>
      <c r="U446">
        <v>3</v>
      </c>
      <c r="V446">
        <v>1</v>
      </c>
      <c r="W446">
        <v>1</v>
      </c>
      <c r="X446">
        <v>1</v>
      </c>
      <c r="Y446">
        <v>0</v>
      </c>
      <c r="Z446">
        <v>2</v>
      </c>
      <c r="AA446">
        <v>1</v>
      </c>
      <c r="AB446" t="s">
        <v>8065</v>
      </c>
      <c r="AC446" t="s">
        <v>8066</v>
      </c>
    </row>
    <row r="448" spans="1:29" x14ac:dyDescent="0.3">
      <c r="A448" t="s">
        <v>8406</v>
      </c>
      <c r="L448">
        <v>3</v>
      </c>
      <c r="M448">
        <v>3</v>
      </c>
      <c r="N448">
        <v>4</v>
      </c>
      <c r="O448">
        <v>3</v>
      </c>
      <c r="P448">
        <v>5</v>
      </c>
      <c r="Q448">
        <v>3</v>
      </c>
      <c r="R448">
        <v>3</v>
      </c>
      <c r="S448">
        <v>4</v>
      </c>
      <c r="T448">
        <v>3</v>
      </c>
      <c r="U448">
        <v>6</v>
      </c>
      <c r="V448">
        <v>0</v>
      </c>
      <c r="W448">
        <v>0</v>
      </c>
      <c r="X448">
        <v>3</v>
      </c>
      <c r="Y448">
        <v>3</v>
      </c>
      <c r="Z448">
        <v>3</v>
      </c>
      <c r="AA448">
        <v>4</v>
      </c>
    </row>
    <row r="449" spans="1:29" x14ac:dyDescent="0.3">
      <c r="A449" t="s">
        <v>8647</v>
      </c>
      <c r="B449">
        <v>610</v>
      </c>
      <c r="C449" t="s">
        <v>9525</v>
      </c>
      <c r="E449" t="s">
        <v>4880</v>
      </c>
      <c r="F449" t="s">
        <v>8069</v>
      </c>
      <c r="G449" t="s">
        <v>3473</v>
      </c>
      <c r="I449" t="s">
        <v>4883</v>
      </c>
      <c r="J449" t="s">
        <v>4883</v>
      </c>
      <c r="K449" t="s">
        <v>5126</v>
      </c>
      <c r="L449">
        <v>1</v>
      </c>
      <c r="M449">
        <v>1</v>
      </c>
      <c r="N449">
        <v>1</v>
      </c>
      <c r="O449">
        <v>1</v>
      </c>
      <c r="P449">
        <v>2</v>
      </c>
      <c r="Q449">
        <v>1</v>
      </c>
      <c r="R449">
        <v>1</v>
      </c>
      <c r="S449">
        <v>2</v>
      </c>
      <c r="T449">
        <v>1</v>
      </c>
      <c r="U449">
        <v>3</v>
      </c>
      <c r="V449">
        <v>0</v>
      </c>
      <c r="W449">
        <v>0</v>
      </c>
      <c r="X449">
        <v>1</v>
      </c>
      <c r="Y449">
        <v>1</v>
      </c>
      <c r="Z449">
        <v>1</v>
      </c>
      <c r="AA449">
        <v>1</v>
      </c>
      <c r="AB449" t="s">
        <v>138</v>
      </c>
      <c r="AC449" t="s">
        <v>138</v>
      </c>
    </row>
    <row r="450" spans="1:29" x14ac:dyDescent="0.3">
      <c r="A450" t="s">
        <v>8067</v>
      </c>
      <c r="B450">
        <v>1196</v>
      </c>
      <c r="C450" t="s">
        <v>8068</v>
      </c>
      <c r="E450" t="s">
        <v>5123</v>
      </c>
      <c r="F450" t="s">
        <v>8069</v>
      </c>
      <c r="G450" t="s">
        <v>3215</v>
      </c>
      <c r="H450" t="s">
        <v>7778</v>
      </c>
      <c r="I450" t="s">
        <v>4883</v>
      </c>
      <c r="J450" t="s">
        <v>4883</v>
      </c>
      <c r="K450" t="s">
        <v>5126</v>
      </c>
      <c r="L450">
        <v>1</v>
      </c>
      <c r="M450">
        <v>1</v>
      </c>
      <c r="N450">
        <v>2</v>
      </c>
      <c r="O450">
        <v>1</v>
      </c>
      <c r="P450">
        <v>2</v>
      </c>
      <c r="Q450">
        <v>1</v>
      </c>
      <c r="R450">
        <v>1</v>
      </c>
      <c r="S450">
        <v>1</v>
      </c>
      <c r="T450">
        <v>1</v>
      </c>
      <c r="U450">
        <v>2</v>
      </c>
      <c r="V450">
        <v>0</v>
      </c>
      <c r="W450">
        <v>0</v>
      </c>
      <c r="X450">
        <v>1</v>
      </c>
      <c r="Y450">
        <v>1</v>
      </c>
      <c r="Z450">
        <v>1</v>
      </c>
      <c r="AA450">
        <v>2</v>
      </c>
      <c r="AB450" t="s">
        <v>138</v>
      </c>
      <c r="AC450" t="s">
        <v>138</v>
      </c>
    </row>
    <row r="451" spans="1:29" x14ac:dyDescent="0.3">
      <c r="A451" t="s">
        <v>8648</v>
      </c>
      <c r="C451" t="s">
        <v>9526</v>
      </c>
      <c r="E451" t="s">
        <v>5123</v>
      </c>
      <c r="F451" t="s">
        <v>8069</v>
      </c>
      <c r="G451" t="s">
        <v>7910</v>
      </c>
      <c r="I451" t="s">
        <v>4883</v>
      </c>
      <c r="J451" t="s">
        <v>4883</v>
      </c>
      <c r="K451" t="s">
        <v>5126</v>
      </c>
      <c r="L451">
        <v>1</v>
      </c>
      <c r="M451">
        <v>1</v>
      </c>
      <c r="N451">
        <v>1</v>
      </c>
      <c r="O451">
        <v>1</v>
      </c>
      <c r="P451">
        <v>1</v>
      </c>
      <c r="Q451">
        <v>1</v>
      </c>
      <c r="R451">
        <v>1</v>
      </c>
      <c r="S451">
        <v>1</v>
      </c>
      <c r="T451">
        <v>1</v>
      </c>
      <c r="U451">
        <v>1</v>
      </c>
      <c r="V451">
        <v>0</v>
      </c>
      <c r="W451">
        <v>0</v>
      </c>
      <c r="X451">
        <v>1</v>
      </c>
      <c r="Y451">
        <v>1</v>
      </c>
      <c r="Z451">
        <v>1</v>
      </c>
      <c r="AA451">
        <v>1</v>
      </c>
      <c r="AB451" t="s">
        <v>138</v>
      </c>
      <c r="AC451" t="s">
        <v>138</v>
      </c>
    </row>
    <row r="453" spans="1:29" x14ac:dyDescent="0.3">
      <c r="A453" t="s">
        <v>8407</v>
      </c>
      <c r="L453">
        <v>3</v>
      </c>
      <c r="M453">
        <v>2</v>
      </c>
      <c r="N453">
        <v>1</v>
      </c>
      <c r="O453">
        <v>2</v>
      </c>
      <c r="P453">
        <v>2</v>
      </c>
      <c r="Q453">
        <v>1</v>
      </c>
      <c r="R453">
        <v>4</v>
      </c>
      <c r="S453">
        <v>3</v>
      </c>
      <c r="T453">
        <v>2</v>
      </c>
      <c r="U453">
        <v>3</v>
      </c>
      <c r="V453">
        <v>2</v>
      </c>
      <c r="W453">
        <v>1</v>
      </c>
      <c r="X453">
        <v>1</v>
      </c>
      <c r="Y453">
        <v>1</v>
      </c>
      <c r="Z453">
        <v>2</v>
      </c>
      <c r="AA453">
        <v>1</v>
      </c>
    </row>
    <row r="454" spans="1:29" x14ac:dyDescent="0.3">
      <c r="A454" t="s">
        <v>8649</v>
      </c>
      <c r="C454" t="s">
        <v>9527</v>
      </c>
      <c r="E454" t="s">
        <v>8469</v>
      </c>
      <c r="F454" t="s">
        <v>9528</v>
      </c>
      <c r="G454" t="s">
        <v>9529</v>
      </c>
      <c r="H454" t="s">
        <v>4883</v>
      </c>
      <c r="I454" t="s">
        <v>4883</v>
      </c>
      <c r="J454" t="s">
        <v>4883</v>
      </c>
      <c r="K454" t="s">
        <v>4883</v>
      </c>
      <c r="L454">
        <v>3</v>
      </c>
      <c r="M454">
        <v>2</v>
      </c>
      <c r="N454">
        <v>1</v>
      </c>
      <c r="O454">
        <v>2</v>
      </c>
      <c r="P454">
        <v>2</v>
      </c>
      <c r="Q454">
        <v>1</v>
      </c>
      <c r="R454">
        <v>4</v>
      </c>
      <c r="S454">
        <v>3</v>
      </c>
      <c r="T454">
        <v>2</v>
      </c>
      <c r="U454">
        <v>3</v>
      </c>
      <c r="V454">
        <v>2</v>
      </c>
      <c r="W454">
        <v>1</v>
      </c>
      <c r="X454">
        <v>1</v>
      </c>
      <c r="Y454">
        <v>1</v>
      </c>
      <c r="Z454">
        <v>2</v>
      </c>
      <c r="AA454">
        <v>1</v>
      </c>
      <c r="AB454" t="s">
        <v>9530</v>
      </c>
      <c r="AC454" t="s">
        <v>8650</v>
      </c>
    </row>
    <row r="456" spans="1:29" x14ac:dyDescent="0.3">
      <c r="A456" t="s">
        <v>8408</v>
      </c>
      <c r="L456">
        <v>56</v>
      </c>
      <c r="M456">
        <v>61</v>
      </c>
      <c r="N456">
        <v>60</v>
      </c>
      <c r="O456">
        <v>62</v>
      </c>
      <c r="P456">
        <v>58</v>
      </c>
      <c r="Q456">
        <v>54</v>
      </c>
      <c r="R456">
        <v>76</v>
      </c>
      <c r="S456">
        <v>57</v>
      </c>
      <c r="T456">
        <v>53</v>
      </c>
      <c r="U456">
        <v>73</v>
      </c>
      <c r="V456">
        <v>17</v>
      </c>
      <c r="W456">
        <v>17</v>
      </c>
      <c r="X456">
        <v>54</v>
      </c>
      <c r="Y456">
        <v>51</v>
      </c>
      <c r="Z456">
        <v>53</v>
      </c>
      <c r="AA456">
        <v>59</v>
      </c>
    </row>
    <row r="457" spans="1:29" x14ac:dyDescent="0.3">
      <c r="A457" t="s">
        <v>8070</v>
      </c>
      <c r="B457">
        <v>362</v>
      </c>
      <c r="C457" t="s">
        <v>8071</v>
      </c>
      <c r="E457" t="s">
        <v>5123</v>
      </c>
      <c r="F457" t="s">
        <v>5273</v>
      </c>
      <c r="G457" t="s">
        <v>8072</v>
      </c>
      <c r="H457" t="s">
        <v>4883</v>
      </c>
      <c r="I457" t="s">
        <v>4883</v>
      </c>
      <c r="J457" t="s">
        <v>4883</v>
      </c>
      <c r="K457" t="s">
        <v>5126</v>
      </c>
      <c r="L457">
        <v>2</v>
      </c>
      <c r="M457">
        <v>1</v>
      </c>
      <c r="N457">
        <v>1</v>
      </c>
      <c r="O457">
        <v>2</v>
      </c>
      <c r="P457">
        <v>1</v>
      </c>
      <c r="Q457">
        <v>1</v>
      </c>
      <c r="R457">
        <v>1</v>
      </c>
      <c r="S457">
        <v>1</v>
      </c>
      <c r="T457">
        <v>1</v>
      </c>
      <c r="U457">
        <v>3</v>
      </c>
      <c r="V457">
        <v>3</v>
      </c>
      <c r="W457">
        <v>1</v>
      </c>
      <c r="X457">
        <v>1</v>
      </c>
      <c r="Y457">
        <v>1</v>
      </c>
      <c r="Z457">
        <v>1</v>
      </c>
      <c r="AA457">
        <v>1</v>
      </c>
      <c r="AB457" t="s">
        <v>8073</v>
      </c>
      <c r="AC457" t="s">
        <v>8074</v>
      </c>
    </row>
    <row r="458" spans="1:29" x14ac:dyDescent="0.3">
      <c r="A458" t="s">
        <v>171</v>
      </c>
      <c r="B458">
        <v>401</v>
      </c>
      <c r="C458" t="s">
        <v>5272</v>
      </c>
      <c r="E458" t="s">
        <v>4891</v>
      </c>
      <c r="F458" t="s">
        <v>5273</v>
      </c>
      <c r="G458" t="s">
        <v>2450</v>
      </c>
      <c r="H458" t="s">
        <v>4892</v>
      </c>
      <c r="I458" t="s">
        <v>4883</v>
      </c>
      <c r="J458" t="s">
        <v>4883</v>
      </c>
      <c r="K458" t="s">
        <v>5274</v>
      </c>
      <c r="L458">
        <v>3</v>
      </c>
      <c r="M458">
        <v>2</v>
      </c>
      <c r="N458">
        <v>2</v>
      </c>
      <c r="O458">
        <v>2</v>
      </c>
      <c r="P458">
        <v>1</v>
      </c>
      <c r="Q458">
        <v>2</v>
      </c>
      <c r="R458">
        <v>3</v>
      </c>
      <c r="S458">
        <v>2</v>
      </c>
      <c r="T458">
        <v>1</v>
      </c>
      <c r="U458">
        <v>3</v>
      </c>
      <c r="V458">
        <v>0</v>
      </c>
      <c r="W458">
        <v>0</v>
      </c>
      <c r="X458">
        <v>1</v>
      </c>
      <c r="Y458">
        <v>1</v>
      </c>
      <c r="Z458">
        <v>1</v>
      </c>
      <c r="AA458">
        <v>1</v>
      </c>
      <c r="AB458" t="s">
        <v>138</v>
      </c>
      <c r="AC458" t="s">
        <v>138</v>
      </c>
    </row>
    <row r="459" spans="1:29" x14ac:dyDescent="0.3">
      <c r="A459" t="s">
        <v>5275</v>
      </c>
      <c r="B459">
        <v>462</v>
      </c>
      <c r="C459" t="s">
        <v>5276</v>
      </c>
      <c r="E459" t="s">
        <v>4887</v>
      </c>
      <c r="F459" t="s">
        <v>5273</v>
      </c>
      <c r="G459" t="s">
        <v>3890</v>
      </c>
      <c r="I459" t="s">
        <v>4883</v>
      </c>
      <c r="J459" t="s">
        <v>4883</v>
      </c>
      <c r="K459" t="s">
        <v>4883</v>
      </c>
      <c r="L459">
        <v>1</v>
      </c>
      <c r="M459">
        <v>1</v>
      </c>
      <c r="N459">
        <v>1</v>
      </c>
      <c r="O459">
        <v>1</v>
      </c>
      <c r="P459">
        <v>1</v>
      </c>
      <c r="Q459">
        <v>1</v>
      </c>
      <c r="R459">
        <v>1</v>
      </c>
      <c r="S459">
        <v>1</v>
      </c>
      <c r="T459">
        <v>1</v>
      </c>
      <c r="U459">
        <v>1</v>
      </c>
      <c r="V459">
        <v>0</v>
      </c>
      <c r="W459">
        <v>0</v>
      </c>
      <c r="X459">
        <v>1</v>
      </c>
      <c r="Y459">
        <v>1</v>
      </c>
      <c r="Z459">
        <v>2</v>
      </c>
      <c r="AA459">
        <v>0</v>
      </c>
      <c r="AB459" t="s">
        <v>138</v>
      </c>
      <c r="AC459" t="s">
        <v>138</v>
      </c>
    </row>
    <row r="460" spans="1:29" x14ac:dyDescent="0.3">
      <c r="A460" t="s">
        <v>6779</v>
      </c>
      <c r="B460">
        <v>595</v>
      </c>
      <c r="C460" t="s">
        <v>6780</v>
      </c>
      <c r="E460" t="s">
        <v>6417</v>
      </c>
      <c r="F460" t="s">
        <v>5273</v>
      </c>
      <c r="G460" t="s">
        <v>2242</v>
      </c>
      <c r="H460" t="s">
        <v>5103</v>
      </c>
      <c r="I460" t="s">
        <v>4883</v>
      </c>
      <c r="K460" t="s">
        <v>4883</v>
      </c>
      <c r="L460">
        <v>1</v>
      </c>
      <c r="M460">
        <v>1</v>
      </c>
      <c r="N460">
        <v>1</v>
      </c>
      <c r="O460">
        <v>1</v>
      </c>
      <c r="P460">
        <v>1</v>
      </c>
      <c r="Q460">
        <v>1</v>
      </c>
      <c r="R460">
        <v>1</v>
      </c>
      <c r="S460">
        <v>1</v>
      </c>
      <c r="T460">
        <v>1</v>
      </c>
      <c r="U460">
        <v>1</v>
      </c>
      <c r="V460">
        <v>0</v>
      </c>
      <c r="W460">
        <v>1</v>
      </c>
      <c r="X460">
        <v>1</v>
      </c>
      <c r="Y460">
        <v>2</v>
      </c>
      <c r="Z460">
        <v>1</v>
      </c>
      <c r="AA460">
        <v>1</v>
      </c>
      <c r="AB460" t="s">
        <v>138</v>
      </c>
      <c r="AC460" t="s">
        <v>6781</v>
      </c>
    </row>
    <row r="461" spans="1:29" x14ac:dyDescent="0.3">
      <c r="A461" t="s">
        <v>229</v>
      </c>
      <c r="B461">
        <v>760</v>
      </c>
      <c r="C461" t="s">
        <v>5277</v>
      </c>
      <c r="E461" t="s">
        <v>4922</v>
      </c>
      <c r="F461" t="s">
        <v>5273</v>
      </c>
      <c r="G461" t="s">
        <v>5278</v>
      </c>
      <c r="H461" t="s">
        <v>5279</v>
      </c>
      <c r="I461" t="s">
        <v>4883</v>
      </c>
      <c r="J461" t="s">
        <v>4883</v>
      </c>
      <c r="K461" t="s">
        <v>4883</v>
      </c>
      <c r="L461">
        <v>1</v>
      </c>
      <c r="M461">
        <v>1</v>
      </c>
      <c r="N461">
        <v>1</v>
      </c>
      <c r="O461">
        <v>1</v>
      </c>
      <c r="P461">
        <v>1</v>
      </c>
      <c r="Q461">
        <v>1</v>
      </c>
      <c r="R461">
        <v>1</v>
      </c>
      <c r="S461">
        <v>2</v>
      </c>
      <c r="T461">
        <v>1</v>
      </c>
      <c r="U461">
        <v>1</v>
      </c>
      <c r="V461">
        <v>0</v>
      </c>
      <c r="W461">
        <v>0</v>
      </c>
      <c r="X461">
        <v>1</v>
      </c>
      <c r="Y461">
        <v>1</v>
      </c>
      <c r="Z461">
        <v>1</v>
      </c>
      <c r="AA461">
        <v>1</v>
      </c>
      <c r="AB461" t="s">
        <v>138</v>
      </c>
      <c r="AC461" t="s">
        <v>138</v>
      </c>
    </row>
    <row r="462" spans="1:29" x14ac:dyDescent="0.3">
      <c r="A462" t="s">
        <v>6782</v>
      </c>
      <c r="B462">
        <v>348</v>
      </c>
      <c r="C462" t="s">
        <v>6783</v>
      </c>
      <c r="E462" t="s">
        <v>6417</v>
      </c>
      <c r="F462" t="s">
        <v>5273</v>
      </c>
      <c r="G462" t="s">
        <v>6784</v>
      </c>
      <c r="I462" t="s">
        <v>4883</v>
      </c>
      <c r="J462" t="s">
        <v>4883</v>
      </c>
      <c r="K462" t="s">
        <v>4883</v>
      </c>
      <c r="L462">
        <v>1</v>
      </c>
      <c r="M462">
        <v>4</v>
      </c>
      <c r="N462">
        <v>2</v>
      </c>
      <c r="O462">
        <v>1</v>
      </c>
      <c r="P462">
        <v>1</v>
      </c>
      <c r="Q462">
        <v>1</v>
      </c>
      <c r="R462">
        <v>5</v>
      </c>
      <c r="S462">
        <v>1</v>
      </c>
      <c r="T462">
        <v>1</v>
      </c>
      <c r="U462">
        <v>2</v>
      </c>
      <c r="V462">
        <v>0</v>
      </c>
      <c r="W462">
        <v>0</v>
      </c>
      <c r="X462">
        <v>1</v>
      </c>
      <c r="Y462">
        <v>1</v>
      </c>
      <c r="Z462">
        <v>1</v>
      </c>
      <c r="AA462">
        <v>1</v>
      </c>
      <c r="AB462" t="s">
        <v>138</v>
      </c>
      <c r="AC462" t="s">
        <v>138</v>
      </c>
    </row>
    <row r="463" spans="1:29" x14ac:dyDescent="0.3">
      <c r="A463" t="s">
        <v>8075</v>
      </c>
      <c r="B463">
        <v>430</v>
      </c>
      <c r="C463" t="s">
        <v>8076</v>
      </c>
      <c r="E463" t="s">
        <v>5123</v>
      </c>
      <c r="F463" t="s">
        <v>5273</v>
      </c>
      <c r="G463" t="s">
        <v>8077</v>
      </c>
      <c r="I463" t="s">
        <v>4883</v>
      </c>
      <c r="J463" t="s">
        <v>4883</v>
      </c>
      <c r="K463" t="s">
        <v>5126</v>
      </c>
      <c r="L463">
        <v>1</v>
      </c>
      <c r="M463">
        <v>1</v>
      </c>
      <c r="N463">
        <v>1</v>
      </c>
      <c r="O463">
        <v>1</v>
      </c>
      <c r="P463">
        <v>1</v>
      </c>
      <c r="Q463">
        <v>1</v>
      </c>
      <c r="R463">
        <v>1</v>
      </c>
      <c r="S463">
        <v>1</v>
      </c>
      <c r="T463">
        <v>1</v>
      </c>
      <c r="U463">
        <v>1</v>
      </c>
      <c r="V463">
        <v>1</v>
      </c>
      <c r="W463">
        <v>1</v>
      </c>
      <c r="X463">
        <v>1</v>
      </c>
      <c r="Y463">
        <v>1</v>
      </c>
      <c r="Z463">
        <v>1</v>
      </c>
      <c r="AA463">
        <v>1</v>
      </c>
      <c r="AB463" t="s">
        <v>8078</v>
      </c>
      <c r="AC463" t="s">
        <v>8079</v>
      </c>
    </row>
    <row r="464" spans="1:29" x14ac:dyDescent="0.3">
      <c r="A464" t="s">
        <v>609</v>
      </c>
      <c r="B464">
        <v>467</v>
      </c>
      <c r="C464" t="s">
        <v>5280</v>
      </c>
      <c r="E464" t="s">
        <v>4880</v>
      </c>
      <c r="F464" t="s">
        <v>5273</v>
      </c>
      <c r="G464" t="s">
        <v>5281</v>
      </c>
      <c r="H464" t="s">
        <v>4892</v>
      </c>
      <c r="I464" t="s">
        <v>4883</v>
      </c>
      <c r="J464" t="s">
        <v>4883</v>
      </c>
      <c r="K464" t="s">
        <v>4946</v>
      </c>
      <c r="L464">
        <v>1</v>
      </c>
      <c r="M464">
        <v>1</v>
      </c>
      <c r="N464">
        <v>2</v>
      </c>
      <c r="O464">
        <v>2</v>
      </c>
      <c r="P464">
        <v>1</v>
      </c>
      <c r="Q464">
        <v>2</v>
      </c>
      <c r="R464">
        <v>4</v>
      </c>
      <c r="S464">
        <v>2</v>
      </c>
      <c r="T464">
        <v>2</v>
      </c>
      <c r="U464">
        <v>2</v>
      </c>
      <c r="V464">
        <v>0</v>
      </c>
      <c r="W464">
        <v>0</v>
      </c>
      <c r="X464">
        <v>1</v>
      </c>
      <c r="Y464">
        <v>3</v>
      </c>
      <c r="Z464">
        <v>3</v>
      </c>
      <c r="AA464">
        <v>1</v>
      </c>
      <c r="AB464" t="s">
        <v>138</v>
      </c>
      <c r="AC464" t="s">
        <v>138</v>
      </c>
    </row>
    <row r="465" spans="1:29" x14ac:dyDescent="0.3">
      <c r="A465" t="s">
        <v>8651</v>
      </c>
      <c r="B465">
        <v>321</v>
      </c>
      <c r="C465" t="s">
        <v>9531</v>
      </c>
      <c r="E465" t="s">
        <v>8469</v>
      </c>
      <c r="F465" t="s">
        <v>5273</v>
      </c>
      <c r="G465" t="s">
        <v>2553</v>
      </c>
      <c r="I465" t="s">
        <v>4883</v>
      </c>
      <c r="J465" t="s">
        <v>4883</v>
      </c>
      <c r="K465" t="s">
        <v>4883</v>
      </c>
      <c r="L465">
        <v>1</v>
      </c>
      <c r="M465">
        <v>1</v>
      </c>
      <c r="N465">
        <v>2</v>
      </c>
      <c r="O465">
        <v>1</v>
      </c>
      <c r="P465">
        <v>1</v>
      </c>
      <c r="Q465">
        <v>1</v>
      </c>
      <c r="R465">
        <v>2</v>
      </c>
      <c r="S465">
        <v>1</v>
      </c>
      <c r="T465">
        <v>1</v>
      </c>
      <c r="U465">
        <v>1</v>
      </c>
      <c r="V465">
        <v>1</v>
      </c>
      <c r="W465">
        <v>1</v>
      </c>
      <c r="X465">
        <v>1</v>
      </c>
      <c r="Y465">
        <v>1</v>
      </c>
      <c r="Z465">
        <v>1</v>
      </c>
      <c r="AA465">
        <v>1</v>
      </c>
      <c r="AB465" t="s">
        <v>2554</v>
      </c>
      <c r="AC465" t="s">
        <v>2555</v>
      </c>
    </row>
    <row r="466" spans="1:29" x14ac:dyDescent="0.3">
      <c r="A466" t="s">
        <v>8652</v>
      </c>
      <c r="B466">
        <v>512</v>
      </c>
      <c r="C466" t="s">
        <v>9532</v>
      </c>
      <c r="E466" t="s">
        <v>4880</v>
      </c>
      <c r="F466" t="s">
        <v>5273</v>
      </c>
      <c r="G466" t="s">
        <v>9533</v>
      </c>
      <c r="I466" t="s">
        <v>4883</v>
      </c>
      <c r="J466" t="s">
        <v>4883</v>
      </c>
      <c r="K466" t="s">
        <v>4883</v>
      </c>
      <c r="L466">
        <v>2</v>
      </c>
      <c r="M466">
        <v>2</v>
      </c>
      <c r="N466">
        <v>5</v>
      </c>
      <c r="O466">
        <v>2</v>
      </c>
      <c r="P466">
        <v>4</v>
      </c>
      <c r="Q466">
        <v>3</v>
      </c>
      <c r="R466">
        <v>2</v>
      </c>
      <c r="S466">
        <v>2</v>
      </c>
      <c r="T466">
        <v>2</v>
      </c>
      <c r="U466">
        <v>4</v>
      </c>
      <c r="V466">
        <v>1</v>
      </c>
      <c r="W466">
        <v>1</v>
      </c>
      <c r="X466">
        <v>2</v>
      </c>
      <c r="Y466">
        <v>3</v>
      </c>
      <c r="Z466">
        <v>3</v>
      </c>
      <c r="AA466">
        <v>6</v>
      </c>
      <c r="AB466" t="s">
        <v>8653</v>
      </c>
      <c r="AC466" t="s">
        <v>8654</v>
      </c>
    </row>
    <row r="467" spans="1:29" x14ac:dyDescent="0.3">
      <c r="A467" t="s">
        <v>8080</v>
      </c>
      <c r="B467">
        <v>394</v>
      </c>
      <c r="C467" t="s">
        <v>8081</v>
      </c>
      <c r="E467" t="s">
        <v>5123</v>
      </c>
      <c r="F467" t="s">
        <v>5273</v>
      </c>
      <c r="G467" t="s">
        <v>2048</v>
      </c>
      <c r="I467" t="s">
        <v>4883</v>
      </c>
      <c r="J467" t="s">
        <v>4883</v>
      </c>
      <c r="K467" t="s">
        <v>5126</v>
      </c>
      <c r="L467">
        <v>1</v>
      </c>
      <c r="M467">
        <v>1</v>
      </c>
      <c r="N467">
        <v>1</v>
      </c>
      <c r="O467">
        <v>1</v>
      </c>
      <c r="P467">
        <v>1</v>
      </c>
      <c r="Q467">
        <v>1</v>
      </c>
      <c r="R467">
        <v>1</v>
      </c>
      <c r="S467">
        <v>1</v>
      </c>
      <c r="T467">
        <v>1</v>
      </c>
      <c r="U467">
        <v>1</v>
      </c>
      <c r="V467">
        <v>1</v>
      </c>
      <c r="W467">
        <v>1</v>
      </c>
      <c r="X467">
        <v>1</v>
      </c>
      <c r="Y467">
        <v>0</v>
      </c>
      <c r="Z467">
        <v>1</v>
      </c>
      <c r="AA467">
        <v>1</v>
      </c>
      <c r="AB467" t="s">
        <v>2049</v>
      </c>
      <c r="AC467" t="s">
        <v>2050</v>
      </c>
    </row>
    <row r="468" spans="1:29" x14ac:dyDescent="0.3">
      <c r="A468" t="s">
        <v>6785</v>
      </c>
      <c r="B468">
        <v>558</v>
      </c>
      <c r="C468" t="s">
        <v>6786</v>
      </c>
      <c r="E468" t="s">
        <v>6421</v>
      </c>
      <c r="F468" t="s">
        <v>5273</v>
      </c>
      <c r="G468" t="s">
        <v>6787</v>
      </c>
      <c r="I468" t="s">
        <v>4883</v>
      </c>
      <c r="J468" t="s">
        <v>4883</v>
      </c>
      <c r="K468" t="s">
        <v>4883</v>
      </c>
      <c r="L468">
        <v>1</v>
      </c>
      <c r="M468">
        <v>1</v>
      </c>
      <c r="N468">
        <v>1</v>
      </c>
      <c r="O468">
        <v>1</v>
      </c>
      <c r="P468">
        <v>1</v>
      </c>
      <c r="Q468">
        <v>1</v>
      </c>
      <c r="R468">
        <v>1</v>
      </c>
      <c r="S468">
        <v>1</v>
      </c>
      <c r="T468">
        <v>1</v>
      </c>
      <c r="U468">
        <v>2</v>
      </c>
      <c r="V468">
        <v>1</v>
      </c>
      <c r="W468">
        <v>1</v>
      </c>
      <c r="X468">
        <v>1</v>
      </c>
      <c r="Y468">
        <v>1</v>
      </c>
      <c r="Z468">
        <v>1</v>
      </c>
      <c r="AA468">
        <v>1</v>
      </c>
      <c r="AB468" t="s">
        <v>6788</v>
      </c>
      <c r="AC468" t="s">
        <v>6789</v>
      </c>
    </row>
    <row r="469" spans="1:29" x14ac:dyDescent="0.3">
      <c r="A469" t="s">
        <v>5283</v>
      </c>
      <c r="B469">
        <v>316</v>
      </c>
      <c r="C469" t="s">
        <v>5284</v>
      </c>
      <c r="E469" t="s">
        <v>4887</v>
      </c>
      <c r="F469" t="s">
        <v>5273</v>
      </c>
      <c r="G469" t="s">
        <v>5285</v>
      </c>
      <c r="J469" t="s">
        <v>4883</v>
      </c>
      <c r="K469" t="s">
        <v>5286</v>
      </c>
      <c r="L469">
        <v>1</v>
      </c>
      <c r="M469">
        <v>2</v>
      </c>
      <c r="N469">
        <v>1</v>
      </c>
      <c r="O469">
        <v>1</v>
      </c>
      <c r="P469">
        <v>1</v>
      </c>
      <c r="Q469">
        <v>1</v>
      </c>
      <c r="R469">
        <v>2</v>
      </c>
      <c r="S469">
        <v>1</v>
      </c>
      <c r="T469">
        <v>1</v>
      </c>
      <c r="U469">
        <v>4</v>
      </c>
      <c r="V469">
        <v>0</v>
      </c>
      <c r="W469">
        <v>0</v>
      </c>
      <c r="X469">
        <v>1</v>
      </c>
      <c r="Y469">
        <v>1</v>
      </c>
      <c r="Z469">
        <v>1</v>
      </c>
      <c r="AA469">
        <v>1</v>
      </c>
      <c r="AB469" t="s">
        <v>138</v>
      </c>
      <c r="AC469" t="s">
        <v>138</v>
      </c>
    </row>
    <row r="470" spans="1:29" x14ac:dyDescent="0.3">
      <c r="A470" t="s">
        <v>5287</v>
      </c>
      <c r="B470">
        <v>537</v>
      </c>
      <c r="C470" t="s">
        <v>5288</v>
      </c>
      <c r="E470" t="s">
        <v>4891</v>
      </c>
      <c r="F470" t="s">
        <v>5273</v>
      </c>
      <c r="G470" t="s">
        <v>3890</v>
      </c>
      <c r="H470" t="s">
        <v>5289</v>
      </c>
      <c r="I470" t="s">
        <v>4883</v>
      </c>
      <c r="J470" t="s">
        <v>4883</v>
      </c>
      <c r="K470" t="s">
        <v>4946</v>
      </c>
      <c r="L470">
        <v>1</v>
      </c>
      <c r="M470">
        <v>2</v>
      </c>
      <c r="N470">
        <v>1</v>
      </c>
      <c r="O470">
        <v>1</v>
      </c>
      <c r="P470">
        <v>1</v>
      </c>
      <c r="Q470">
        <v>1</v>
      </c>
      <c r="R470">
        <v>1</v>
      </c>
      <c r="S470">
        <v>1</v>
      </c>
      <c r="T470">
        <v>3</v>
      </c>
      <c r="U470">
        <v>1</v>
      </c>
      <c r="V470">
        <v>0</v>
      </c>
      <c r="W470">
        <v>0</v>
      </c>
      <c r="X470">
        <v>1</v>
      </c>
      <c r="Y470">
        <v>1</v>
      </c>
      <c r="Z470">
        <v>1</v>
      </c>
      <c r="AA470">
        <v>1</v>
      </c>
      <c r="AB470" t="s">
        <v>138</v>
      </c>
      <c r="AC470" t="s">
        <v>138</v>
      </c>
    </row>
    <row r="471" spans="1:29" x14ac:dyDescent="0.3">
      <c r="A471" t="s">
        <v>8082</v>
      </c>
      <c r="B471">
        <v>472</v>
      </c>
      <c r="C471" t="s">
        <v>8083</v>
      </c>
      <c r="E471" t="s">
        <v>5123</v>
      </c>
      <c r="F471" t="s">
        <v>5273</v>
      </c>
      <c r="G471" t="s">
        <v>8084</v>
      </c>
      <c r="I471" t="s">
        <v>4883</v>
      </c>
      <c r="J471" t="s">
        <v>4883</v>
      </c>
      <c r="K471" t="s">
        <v>5126</v>
      </c>
      <c r="L471">
        <v>2</v>
      </c>
      <c r="M471">
        <v>1</v>
      </c>
      <c r="N471">
        <v>1</v>
      </c>
      <c r="O471">
        <v>1</v>
      </c>
      <c r="P471">
        <v>1</v>
      </c>
      <c r="Q471">
        <v>1</v>
      </c>
      <c r="R471">
        <v>2</v>
      </c>
      <c r="S471">
        <v>1</v>
      </c>
      <c r="T471">
        <v>1</v>
      </c>
      <c r="U471">
        <v>2</v>
      </c>
      <c r="V471">
        <v>1</v>
      </c>
      <c r="W471">
        <v>1</v>
      </c>
      <c r="X471">
        <v>1</v>
      </c>
      <c r="Y471">
        <v>1</v>
      </c>
      <c r="Z471">
        <v>1</v>
      </c>
      <c r="AA471">
        <v>1</v>
      </c>
      <c r="AB471" t="s">
        <v>8085</v>
      </c>
      <c r="AC471" t="s">
        <v>8086</v>
      </c>
    </row>
    <row r="472" spans="1:29" x14ac:dyDescent="0.3">
      <c r="A472" t="s">
        <v>5305</v>
      </c>
      <c r="B472">
        <v>387</v>
      </c>
      <c r="C472" t="s">
        <v>5306</v>
      </c>
      <c r="E472" t="s">
        <v>4880</v>
      </c>
      <c r="F472" t="s">
        <v>5273</v>
      </c>
      <c r="G472" t="s">
        <v>2479</v>
      </c>
      <c r="H472" t="s">
        <v>4892</v>
      </c>
      <c r="I472" t="s">
        <v>4883</v>
      </c>
      <c r="J472" t="s">
        <v>4883</v>
      </c>
      <c r="K472" t="s">
        <v>4946</v>
      </c>
      <c r="L472">
        <v>1</v>
      </c>
      <c r="M472">
        <v>2</v>
      </c>
      <c r="N472">
        <v>2</v>
      </c>
      <c r="O472">
        <v>2</v>
      </c>
      <c r="P472">
        <v>2</v>
      </c>
      <c r="Q472">
        <v>1</v>
      </c>
      <c r="R472">
        <v>1</v>
      </c>
      <c r="S472">
        <v>1</v>
      </c>
      <c r="T472">
        <v>1</v>
      </c>
      <c r="U472">
        <v>1</v>
      </c>
      <c r="V472">
        <v>0</v>
      </c>
      <c r="W472">
        <v>0</v>
      </c>
      <c r="X472">
        <v>1</v>
      </c>
      <c r="Y472">
        <v>1</v>
      </c>
      <c r="Z472">
        <v>1</v>
      </c>
      <c r="AA472">
        <v>2</v>
      </c>
      <c r="AB472" t="s">
        <v>138</v>
      </c>
      <c r="AC472" t="s">
        <v>138</v>
      </c>
    </row>
    <row r="473" spans="1:29" x14ac:dyDescent="0.3">
      <c r="A473" t="s">
        <v>6795</v>
      </c>
      <c r="B473">
        <v>539</v>
      </c>
      <c r="C473" t="s">
        <v>6796</v>
      </c>
      <c r="E473" t="s">
        <v>6417</v>
      </c>
      <c r="F473" t="s">
        <v>5273</v>
      </c>
      <c r="G473" t="s">
        <v>2242</v>
      </c>
      <c r="H473" t="s">
        <v>5103</v>
      </c>
      <c r="I473" t="s">
        <v>4883</v>
      </c>
      <c r="J473" t="s">
        <v>4883</v>
      </c>
      <c r="K473" t="s">
        <v>4883</v>
      </c>
      <c r="L473">
        <v>1</v>
      </c>
      <c r="M473">
        <v>1</v>
      </c>
      <c r="N473">
        <v>1</v>
      </c>
      <c r="O473">
        <v>1</v>
      </c>
      <c r="P473">
        <v>1</v>
      </c>
      <c r="Q473">
        <v>1</v>
      </c>
      <c r="R473">
        <v>1</v>
      </c>
      <c r="S473">
        <v>1</v>
      </c>
      <c r="T473">
        <v>1</v>
      </c>
      <c r="U473">
        <v>1</v>
      </c>
      <c r="V473">
        <v>0</v>
      </c>
      <c r="W473">
        <v>0</v>
      </c>
      <c r="X473">
        <v>1</v>
      </c>
      <c r="Y473">
        <v>1</v>
      </c>
      <c r="Z473">
        <v>0</v>
      </c>
      <c r="AA473">
        <v>1</v>
      </c>
      <c r="AB473" t="s">
        <v>138</v>
      </c>
      <c r="AC473" t="s">
        <v>138</v>
      </c>
    </row>
    <row r="474" spans="1:29" x14ac:dyDescent="0.3">
      <c r="A474" t="s">
        <v>984</v>
      </c>
      <c r="B474">
        <v>409</v>
      </c>
      <c r="C474" t="s">
        <v>5307</v>
      </c>
      <c r="E474" t="s">
        <v>4891</v>
      </c>
      <c r="F474" t="s">
        <v>5273</v>
      </c>
      <c r="G474" t="s">
        <v>3664</v>
      </c>
      <c r="H474" t="s">
        <v>5308</v>
      </c>
      <c r="I474" t="s">
        <v>4883</v>
      </c>
      <c r="J474" t="s">
        <v>4883</v>
      </c>
      <c r="K474" t="s">
        <v>5309</v>
      </c>
      <c r="L474">
        <v>1</v>
      </c>
      <c r="M474">
        <v>1</v>
      </c>
      <c r="N474">
        <v>1</v>
      </c>
      <c r="O474">
        <v>1</v>
      </c>
      <c r="P474">
        <v>1</v>
      </c>
      <c r="Q474">
        <v>1</v>
      </c>
      <c r="R474">
        <v>1</v>
      </c>
      <c r="S474">
        <v>1</v>
      </c>
      <c r="T474">
        <v>1</v>
      </c>
      <c r="U474">
        <v>1</v>
      </c>
      <c r="V474">
        <v>0</v>
      </c>
      <c r="W474">
        <v>0</v>
      </c>
      <c r="X474">
        <v>1</v>
      </c>
      <c r="Y474">
        <v>1</v>
      </c>
      <c r="Z474">
        <v>2</v>
      </c>
      <c r="AA474">
        <v>1</v>
      </c>
      <c r="AB474" t="s">
        <v>138</v>
      </c>
      <c r="AC474" t="s">
        <v>138</v>
      </c>
    </row>
    <row r="475" spans="1:29" x14ac:dyDescent="0.3">
      <c r="A475" t="s">
        <v>6797</v>
      </c>
      <c r="B475">
        <v>338</v>
      </c>
      <c r="C475" t="s">
        <v>6798</v>
      </c>
      <c r="E475" t="s">
        <v>6417</v>
      </c>
      <c r="F475" t="s">
        <v>5273</v>
      </c>
      <c r="G475" t="s">
        <v>6799</v>
      </c>
      <c r="H475" t="s">
        <v>5103</v>
      </c>
      <c r="I475" t="s">
        <v>4883</v>
      </c>
      <c r="J475" t="s">
        <v>4883</v>
      </c>
      <c r="K475" t="s">
        <v>6078</v>
      </c>
      <c r="L475">
        <v>1</v>
      </c>
      <c r="M475">
        <v>2</v>
      </c>
      <c r="N475">
        <v>1</v>
      </c>
      <c r="O475">
        <v>3</v>
      </c>
      <c r="P475">
        <v>2</v>
      </c>
      <c r="Q475">
        <v>2</v>
      </c>
      <c r="R475">
        <v>2</v>
      </c>
      <c r="S475">
        <v>2</v>
      </c>
      <c r="T475">
        <v>1</v>
      </c>
      <c r="U475">
        <v>4</v>
      </c>
      <c r="V475">
        <v>1</v>
      </c>
      <c r="W475">
        <v>2</v>
      </c>
      <c r="X475">
        <v>1</v>
      </c>
      <c r="Y475">
        <v>1</v>
      </c>
      <c r="Z475">
        <v>1</v>
      </c>
      <c r="AA475">
        <v>2</v>
      </c>
      <c r="AB475" t="s">
        <v>6800</v>
      </c>
      <c r="AC475" t="s">
        <v>6801</v>
      </c>
    </row>
    <row r="476" spans="1:29" x14ac:dyDescent="0.3">
      <c r="A476" t="s">
        <v>5310</v>
      </c>
      <c r="B476">
        <v>537</v>
      </c>
      <c r="C476" t="s">
        <v>5311</v>
      </c>
      <c r="E476" t="s">
        <v>4891</v>
      </c>
      <c r="F476" t="s">
        <v>5273</v>
      </c>
      <c r="G476" t="s">
        <v>5312</v>
      </c>
      <c r="I476" t="s">
        <v>4883</v>
      </c>
      <c r="J476" t="s">
        <v>5171</v>
      </c>
      <c r="K476" t="s">
        <v>4883</v>
      </c>
      <c r="L476">
        <v>1</v>
      </c>
      <c r="M476">
        <v>1</v>
      </c>
      <c r="N476">
        <v>1</v>
      </c>
      <c r="O476">
        <v>1</v>
      </c>
      <c r="P476">
        <v>1</v>
      </c>
      <c r="Q476">
        <v>1</v>
      </c>
      <c r="R476">
        <v>1</v>
      </c>
      <c r="S476">
        <v>2</v>
      </c>
      <c r="T476">
        <v>1</v>
      </c>
      <c r="U476">
        <v>1</v>
      </c>
      <c r="V476">
        <v>1</v>
      </c>
      <c r="W476">
        <v>1</v>
      </c>
      <c r="X476">
        <v>1</v>
      </c>
      <c r="Y476">
        <v>1</v>
      </c>
      <c r="Z476">
        <v>1</v>
      </c>
      <c r="AA476">
        <v>1</v>
      </c>
      <c r="AB476" t="s">
        <v>6802</v>
      </c>
      <c r="AC476" t="s">
        <v>5325</v>
      </c>
    </row>
    <row r="477" spans="1:29" x14ac:dyDescent="0.3">
      <c r="A477" t="s">
        <v>5330</v>
      </c>
      <c r="B477">
        <v>566</v>
      </c>
      <c r="C477" t="s">
        <v>5331</v>
      </c>
      <c r="E477" t="s">
        <v>4891</v>
      </c>
      <c r="F477" t="s">
        <v>5273</v>
      </c>
      <c r="G477" t="s">
        <v>2522</v>
      </c>
      <c r="H477" t="s">
        <v>5103</v>
      </c>
      <c r="I477" t="s">
        <v>4883</v>
      </c>
      <c r="J477" t="s">
        <v>4883</v>
      </c>
      <c r="K477" t="s">
        <v>4883</v>
      </c>
      <c r="L477">
        <v>1</v>
      </c>
      <c r="M477">
        <v>1</v>
      </c>
      <c r="N477">
        <v>1</v>
      </c>
      <c r="O477">
        <v>1</v>
      </c>
      <c r="P477">
        <v>2</v>
      </c>
      <c r="Q477">
        <v>1</v>
      </c>
      <c r="R477">
        <v>2</v>
      </c>
      <c r="S477">
        <v>1</v>
      </c>
      <c r="T477">
        <v>1</v>
      </c>
      <c r="U477">
        <v>1</v>
      </c>
      <c r="V477">
        <v>1</v>
      </c>
      <c r="W477">
        <v>1</v>
      </c>
      <c r="X477">
        <v>1</v>
      </c>
      <c r="Y477">
        <v>1</v>
      </c>
      <c r="Z477">
        <v>1</v>
      </c>
      <c r="AA477">
        <v>1</v>
      </c>
      <c r="AB477" t="s">
        <v>2534</v>
      </c>
      <c r="AC477" t="s">
        <v>2535</v>
      </c>
    </row>
    <row r="478" spans="1:29" x14ac:dyDescent="0.3">
      <c r="A478" t="s">
        <v>1202</v>
      </c>
      <c r="B478">
        <v>424</v>
      </c>
      <c r="C478" t="s">
        <v>8087</v>
      </c>
      <c r="E478" t="s">
        <v>5123</v>
      </c>
      <c r="F478" t="s">
        <v>5273</v>
      </c>
      <c r="G478" t="s">
        <v>5278</v>
      </c>
      <c r="H478" t="s">
        <v>8088</v>
      </c>
      <c r="I478" t="s">
        <v>4883</v>
      </c>
      <c r="J478" t="s">
        <v>4883</v>
      </c>
      <c r="K478" t="s">
        <v>5126</v>
      </c>
      <c r="L478">
        <v>2</v>
      </c>
      <c r="M478">
        <v>1</v>
      </c>
      <c r="N478">
        <v>1</v>
      </c>
      <c r="O478">
        <v>1</v>
      </c>
      <c r="P478">
        <v>2</v>
      </c>
      <c r="Q478">
        <v>1</v>
      </c>
      <c r="R478">
        <v>3</v>
      </c>
      <c r="S478">
        <v>1</v>
      </c>
      <c r="T478">
        <v>1</v>
      </c>
      <c r="U478">
        <v>2</v>
      </c>
      <c r="V478">
        <v>0</v>
      </c>
      <c r="W478">
        <v>0</v>
      </c>
      <c r="X478">
        <v>1</v>
      </c>
      <c r="Y478">
        <v>1</v>
      </c>
      <c r="Z478">
        <v>1</v>
      </c>
      <c r="AA478">
        <v>1</v>
      </c>
      <c r="AB478" t="s">
        <v>138</v>
      </c>
      <c r="AC478" t="s">
        <v>138</v>
      </c>
    </row>
    <row r="479" spans="1:29" x14ac:dyDescent="0.3">
      <c r="A479" t="s">
        <v>5333</v>
      </c>
      <c r="B479">
        <v>312</v>
      </c>
      <c r="C479" t="s">
        <v>5334</v>
      </c>
      <c r="E479" t="s">
        <v>4891</v>
      </c>
      <c r="F479" t="s">
        <v>5273</v>
      </c>
      <c r="G479" t="s">
        <v>2456</v>
      </c>
      <c r="H479" t="s">
        <v>5335</v>
      </c>
      <c r="I479" t="s">
        <v>4883</v>
      </c>
      <c r="J479" t="s">
        <v>4883</v>
      </c>
      <c r="K479" t="s">
        <v>4883</v>
      </c>
      <c r="L479">
        <v>1</v>
      </c>
      <c r="M479">
        <v>1</v>
      </c>
      <c r="N479">
        <v>1</v>
      </c>
      <c r="O479">
        <v>2</v>
      </c>
      <c r="P479">
        <v>1</v>
      </c>
      <c r="Q479">
        <v>0</v>
      </c>
      <c r="R479">
        <v>2</v>
      </c>
      <c r="S479">
        <v>1</v>
      </c>
      <c r="T479">
        <v>1</v>
      </c>
      <c r="U479">
        <v>1</v>
      </c>
      <c r="V479">
        <v>0</v>
      </c>
      <c r="W479">
        <v>0</v>
      </c>
      <c r="X479">
        <v>1</v>
      </c>
      <c r="Y479">
        <v>1</v>
      </c>
      <c r="Z479">
        <v>1</v>
      </c>
      <c r="AA479">
        <v>1</v>
      </c>
      <c r="AB479" t="s">
        <v>138</v>
      </c>
      <c r="AC479" t="s">
        <v>138</v>
      </c>
    </row>
    <row r="480" spans="1:29" x14ac:dyDescent="0.3">
      <c r="A480" t="s">
        <v>1229</v>
      </c>
      <c r="B480">
        <v>401</v>
      </c>
      <c r="C480" t="s">
        <v>5336</v>
      </c>
      <c r="E480" t="s">
        <v>4891</v>
      </c>
      <c r="F480" t="s">
        <v>5273</v>
      </c>
      <c r="G480" t="s">
        <v>2450</v>
      </c>
      <c r="H480" t="s">
        <v>4892</v>
      </c>
      <c r="I480" t="s">
        <v>4883</v>
      </c>
      <c r="J480" t="s">
        <v>4883</v>
      </c>
      <c r="K480" t="s">
        <v>5274</v>
      </c>
      <c r="L480">
        <v>3</v>
      </c>
      <c r="M480">
        <v>2</v>
      </c>
      <c r="N480">
        <v>2</v>
      </c>
      <c r="O480">
        <v>2</v>
      </c>
      <c r="P480">
        <v>1</v>
      </c>
      <c r="Q480">
        <v>2</v>
      </c>
      <c r="R480">
        <v>3</v>
      </c>
      <c r="S480">
        <v>2</v>
      </c>
      <c r="T480">
        <v>1</v>
      </c>
      <c r="U480">
        <v>3</v>
      </c>
      <c r="V480">
        <v>0</v>
      </c>
      <c r="W480">
        <v>0</v>
      </c>
      <c r="X480">
        <v>1</v>
      </c>
      <c r="Y480">
        <v>1</v>
      </c>
      <c r="Z480">
        <v>1</v>
      </c>
      <c r="AA480">
        <v>1</v>
      </c>
      <c r="AB480" t="s">
        <v>138</v>
      </c>
      <c r="AC480" t="s">
        <v>138</v>
      </c>
    </row>
    <row r="481" spans="1:29" x14ac:dyDescent="0.3">
      <c r="A481" t="s">
        <v>5337</v>
      </c>
      <c r="B481">
        <v>488</v>
      </c>
      <c r="C481" t="s">
        <v>5338</v>
      </c>
      <c r="E481" t="s">
        <v>4891</v>
      </c>
      <c r="F481" t="s">
        <v>5273</v>
      </c>
      <c r="G481" t="s">
        <v>2498</v>
      </c>
      <c r="H481" t="s">
        <v>5289</v>
      </c>
      <c r="I481" t="s">
        <v>4883</v>
      </c>
      <c r="J481" t="s">
        <v>4883</v>
      </c>
      <c r="K481" t="s">
        <v>5339</v>
      </c>
      <c r="L481">
        <v>1</v>
      </c>
      <c r="M481">
        <v>1</v>
      </c>
      <c r="N481">
        <v>1</v>
      </c>
      <c r="O481">
        <v>1</v>
      </c>
      <c r="P481">
        <v>1</v>
      </c>
      <c r="Q481">
        <v>2</v>
      </c>
      <c r="R481">
        <v>1</v>
      </c>
      <c r="S481">
        <v>1</v>
      </c>
      <c r="T481">
        <v>1</v>
      </c>
      <c r="U481">
        <v>3</v>
      </c>
      <c r="V481">
        <v>0</v>
      </c>
      <c r="W481">
        <v>0</v>
      </c>
      <c r="X481">
        <v>1</v>
      </c>
      <c r="Y481">
        <v>1</v>
      </c>
      <c r="Z481">
        <v>1</v>
      </c>
      <c r="AA481">
        <v>1</v>
      </c>
      <c r="AB481" t="s">
        <v>138</v>
      </c>
      <c r="AC481" t="s">
        <v>138</v>
      </c>
    </row>
    <row r="482" spans="1:29" x14ac:dyDescent="0.3">
      <c r="A482" t="s">
        <v>6803</v>
      </c>
      <c r="B482">
        <v>348</v>
      </c>
      <c r="C482" t="s">
        <v>6804</v>
      </c>
      <c r="E482" t="s">
        <v>6417</v>
      </c>
      <c r="F482" t="s">
        <v>5273</v>
      </c>
      <c r="G482" t="s">
        <v>3890</v>
      </c>
      <c r="I482" t="s">
        <v>4883</v>
      </c>
      <c r="J482" t="s">
        <v>4883</v>
      </c>
      <c r="K482" t="s">
        <v>4946</v>
      </c>
      <c r="L482">
        <v>1</v>
      </c>
      <c r="M482">
        <v>1</v>
      </c>
      <c r="N482">
        <v>1</v>
      </c>
      <c r="O482">
        <v>1</v>
      </c>
      <c r="P482">
        <v>1</v>
      </c>
      <c r="Q482">
        <v>1</v>
      </c>
      <c r="R482">
        <v>1</v>
      </c>
      <c r="S482">
        <v>1</v>
      </c>
      <c r="T482">
        <v>1</v>
      </c>
      <c r="U482">
        <v>1</v>
      </c>
      <c r="V482">
        <v>0</v>
      </c>
      <c r="W482">
        <v>0</v>
      </c>
      <c r="X482">
        <v>1</v>
      </c>
      <c r="Y482">
        <v>0</v>
      </c>
      <c r="Z482">
        <v>1</v>
      </c>
      <c r="AA482">
        <v>2</v>
      </c>
      <c r="AB482" t="s">
        <v>138</v>
      </c>
      <c r="AC482" t="s">
        <v>138</v>
      </c>
    </row>
    <row r="483" spans="1:29" x14ac:dyDescent="0.3">
      <c r="A483" t="s">
        <v>8089</v>
      </c>
      <c r="B483">
        <v>382</v>
      </c>
      <c r="C483" t="s">
        <v>8090</v>
      </c>
      <c r="E483" t="s">
        <v>5123</v>
      </c>
      <c r="F483" t="s">
        <v>5273</v>
      </c>
      <c r="G483" t="s">
        <v>8091</v>
      </c>
      <c r="H483" t="s">
        <v>5103</v>
      </c>
      <c r="I483" t="s">
        <v>4883</v>
      </c>
      <c r="J483" t="s">
        <v>4883</v>
      </c>
      <c r="K483" t="s">
        <v>5126</v>
      </c>
      <c r="L483">
        <v>1</v>
      </c>
      <c r="M483">
        <v>1</v>
      </c>
      <c r="N483">
        <v>1</v>
      </c>
      <c r="O483">
        <v>1</v>
      </c>
      <c r="P483">
        <v>1</v>
      </c>
      <c r="Q483">
        <v>1</v>
      </c>
      <c r="R483">
        <v>2</v>
      </c>
      <c r="S483">
        <v>1</v>
      </c>
      <c r="T483">
        <v>1</v>
      </c>
      <c r="U483">
        <v>2</v>
      </c>
      <c r="V483">
        <v>1</v>
      </c>
      <c r="W483">
        <v>1</v>
      </c>
      <c r="X483">
        <v>1</v>
      </c>
      <c r="Y483">
        <v>1</v>
      </c>
      <c r="Z483">
        <v>1</v>
      </c>
      <c r="AA483">
        <v>1</v>
      </c>
      <c r="AB483" t="s">
        <v>8092</v>
      </c>
      <c r="AC483" t="s">
        <v>8093</v>
      </c>
    </row>
    <row r="484" spans="1:29" x14ac:dyDescent="0.3">
      <c r="A484" t="s">
        <v>6805</v>
      </c>
      <c r="B484">
        <v>508</v>
      </c>
      <c r="C484" t="s">
        <v>6806</v>
      </c>
      <c r="E484" t="s">
        <v>6676</v>
      </c>
      <c r="F484" t="s">
        <v>5273</v>
      </c>
      <c r="G484" t="s">
        <v>5312</v>
      </c>
      <c r="L484">
        <v>1</v>
      </c>
      <c r="M484">
        <v>1</v>
      </c>
      <c r="N484">
        <v>1</v>
      </c>
      <c r="O484">
        <v>1</v>
      </c>
      <c r="P484">
        <v>1</v>
      </c>
      <c r="Q484">
        <v>1</v>
      </c>
      <c r="R484">
        <v>1</v>
      </c>
      <c r="S484">
        <v>1</v>
      </c>
      <c r="T484">
        <v>1</v>
      </c>
      <c r="U484">
        <v>1</v>
      </c>
      <c r="V484">
        <v>0</v>
      </c>
      <c r="W484">
        <v>0</v>
      </c>
      <c r="X484">
        <v>1</v>
      </c>
      <c r="Y484">
        <v>1</v>
      </c>
      <c r="Z484">
        <v>1</v>
      </c>
      <c r="AA484">
        <v>1</v>
      </c>
      <c r="AB484" t="s">
        <v>138</v>
      </c>
      <c r="AC484" t="s">
        <v>138</v>
      </c>
    </row>
    <row r="485" spans="1:29" x14ac:dyDescent="0.3">
      <c r="A485" t="s">
        <v>1367</v>
      </c>
      <c r="B485">
        <v>418</v>
      </c>
      <c r="C485" t="s">
        <v>8094</v>
      </c>
      <c r="E485" t="s">
        <v>5123</v>
      </c>
      <c r="F485" t="s">
        <v>5273</v>
      </c>
      <c r="G485" t="s">
        <v>5278</v>
      </c>
      <c r="H485" t="s">
        <v>8095</v>
      </c>
      <c r="I485" t="s">
        <v>4883</v>
      </c>
      <c r="J485" t="s">
        <v>4883</v>
      </c>
      <c r="K485" t="s">
        <v>4883</v>
      </c>
      <c r="L485">
        <v>2</v>
      </c>
      <c r="M485">
        <v>1</v>
      </c>
      <c r="N485">
        <v>1</v>
      </c>
      <c r="O485">
        <v>1</v>
      </c>
      <c r="P485">
        <v>2</v>
      </c>
      <c r="Q485">
        <v>1</v>
      </c>
      <c r="R485">
        <v>3</v>
      </c>
      <c r="S485">
        <v>1</v>
      </c>
      <c r="T485">
        <v>1</v>
      </c>
      <c r="U485">
        <v>2</v>
      </c>
      <c r="V485">
        <v>0</v>
      </c>
      <c r="W485">
        <v>0</v>
      </c>
      <c r="X485">
        <v>1</v>
      </c>
      <c r="Y485">
        <v>1</v>
      </c>
      <c r="Z485">
        <v>1</v>
      </c>
      <c r="AA485">
        <v>1</v>
      </c>
      <c r="AB485" t="s">
        <v>138</v>
      </c>
      <c r="AC485" t="s">
        <v>138</v>
      </c>
    </row>
    <row r="486" spans="1:29" x14ac:dyDescent="0.3">
      <c r="A486" t="s">
        <v>8096</v>
      </c>
      <c r="B486">
        <v>474</v>
      </c>
      <c r="C486" t="s">
        <v>8097</v>
      </c>
      <c r="E486" t="s">
        <v>5123</v>
      </c>
      <c r="F486" t="s">
        <v>5273</v>
      </c>
      <c r="G486" t="s">
        <v>8084</v>
      </c>
      <c r="I486" t="s">
        <v>4883</v>
      </c>
      <c r="J486" t="s">
        <v>4883</v>
      </c>
      <c r="K486" t="s">
        <v>5126</v>
      </c>
      <c r="L486">
        <v>2</v>
      </c>
      <c r="M486">
        <v>1</v>
      </c>
      <c r="N486">
        <v>1</v>
      </c>
      <c r="O486">
        <v>1</v>
      </c>
      <c r="P486">
        <v>1</v>
      </c>
      <c r="Q486">
        <v>1</v>
      </c>
      <c r="R486">
        <v>2</v>
      </c>
      <c r="S486">
        <v>1</v>
      </c>
      <c r="T486">
        <v>1</v>
      </c>
      <c r="U486">
        <v>2</v>
      </c>
      <c r="V486">
        <v>1</v>
      </c>
      <c r="W486">
        <v>1</v>
      </c>
      <c r="X486">
        <v>1</v>
      </c>
      <c r="Y486">
        <v>1</v>
      </c>
      <c r="Z486">
        <v>1</v>
      </c>
      <c r="AA486">
        <v>1</v>
      </c>
      <c r="AB486" t="s">
        <v>8085</v>
      </c>
      <c r="AC486" t="s">
        <v>8086</v>
      </c>
    </row>
    <row r="487" spans="1:29" x14ac:dyDescent="0.3">
      <c r="A487" t="s">
        <v>6807</v>
      </c>
      <c r="B487">
        <v>667</v>
      </c>
      <c r="C487" t="s">
        <v>6808</v>
      </c>
      <c r="E487" t="s">
        <v>6606</v>
      </c>
      <c r="F487" t="s">
        <v>5273</v>
      </c>
      <c r="G487" t="s">
        <v>2242</v>
      </c>
      <c r="I487" t="s">
        <v>4883</v>
      </c>
      <c r="J487" t="s">
        <v>4883</v>
      </c>
      <c r="K487" t="s">
        <v>4946</v>
      </c>
      <c r="L487">
        <v>1</v>
      </c>
      <c r="M487">
        <v>1</v>
      </c>
      <c r="N487">
        <v>1</v>
      </c>
      <c r="O487">
        <v>3</v>
      </c>
      <c r="P487">
        <v>1</v>
      </c>
      <c r="Q487">
        <v>1</v>
      </c>
      <c r="R487">
        <v>1</v>
      </c>
      <c r="S487">
        <v>1</v>
      </c>
      <c r="T487">
        <v>1</v>
      </c>
      <c r="U487">
        <v>1</v>
      </c>
      <c r="V487">
        <v>0</v>
      </c>
      <c r="W487">
        <v>0</v>
      </c>
      <c r="X487">
        <v>1</v>
      </c>
      <c r="Y487">
        <v>1</v>
      </c>
      <c r="Z487">
        <v>1</v>
      </c>
      <c r="AA487">
        <v>1</v>
      </c>
      <c r="AB487" t="s">
        <v>138</v>
      </c>
      <c r="AC487" t="s">
        <v>138</v>
      </c>
    </row>
    <row r="488" spans="1:29" x14ac:dyDescent="0.3">
      <c r="A488" t="s">
        <v>8655</v>
      </c>
      <c r="C488" t="s">
        <v>9534</v>
      </c>
      <c r="E488" t="s">
        <v>9313</v>
      </c>
      <c r="F488" t="s">
        <v>5273</v>
      </c>
      <c r="G488" t="s">
        <v>2242</v>
      </c>
      <c r="I488" t="s">
        <v>4883</v>
      </c>
      <c r="J488" t="s">
        <v>4883</v>
      </c>
      <c r="K488" t="s">
        <v>5339</v>
      </c>
      <c r="L488">
        <v>1</v>
      </c>
      <c r="M488">
        <v>3</v>
      </c>
      <c r="N488">
        <v>2</v>
      </c>
      <c r="O488">
        <v>1</v>
      </c>
      <c r="P488">
        <v>3</v>
      </c>
      <c r="Q488">
        <v>1</v>
      </c>
      <c r="R488">
        <v>4</v>
      </c>
      <c r="S488">
        <v>3</v>
      </c>
      <c r="T488">
        <v>1</v>
      </c>
      <c r="U488">
        <v>2</v>
      </c>
      <c r="V488">
        <v>0</v>
      </c>
      <c r="W488">
        <v>0</v>
      </c>
      <c r="X488">
        <v>2</v>
      </c>
      <c r="Y488">
        <v>2</v>
      </c>
      <c r="Z488">
        <v>2</v>
      </c>
      <c r="AA488">
        <v>1</v>
      </c>
      <c r="AB488" t="s">
        <v>138</v>
      </c>
      <c r="AC488" t="s">
        <v>138</v>
      </c>
    </row>
    <row r="489" spans="1:29" x14ac:dyDescent="0.3">
      <c r="A489" t="s">
        <v>8656</v>
      </c>
      <c r="C489" t="s">
        <v>9535</v>
      </c>
      <c r="E489" t="s">
        <v>9313</v>
      </c>
      <c r="F489" t="s">
        <v>5273</v>
      </c>
      <c r="G489" t="s">
        <v>2242</v>
      </c>
      <c r="I489" t="s">
        <v>4883</v>
      </c>
      <c r="J489" t="s">
        <v>4883</v>
      </c>
      <c r="K489" t="s">
        <v>4883</v>
      </c>
      <c r="L489">
        <v>1</v>
      </c>
      <c r="M489">
        <v>1</v>
      </c>
      <c r="N489">
        <v>1</v>
      </c>
      <c r="O489">
        <v>1</v>
      </c>
      <c r="P489">
        <v>2</v>
      </c>
      <c r="Q489">
        <v>1</v>
      </c>
      <c r="R489">
        <v>1</v>
      </c>
      <c r="S489">
        <v>1</v>
      </c>
      <c r="T489">
        <v>1</v>
      </c>
      <c r="U489">
        <v>1</v>
      </c>
      <c r="V489">
        <v>0</v>
      </c>
      <c r="W489">
        <v>0</v>
      </c>
      <c r="X489">
        <v>1</v>
      </c>
      <c r="Y489">
        <v>1</v>
      </c>
      <c r="Z489">
        <v>1</v>
      </c>
      <c r="AA489">
        <v>1</v>
      </c>
      <c r="AB489" t="s">
        <v>138</v>
      </c>
      <c r="AC489" t="s">
        <v>138</v>
      </c>
    </row>
    <row r="490" spans="1:29" x14ac:dyDescent="0.3">
      <c r="A490" t="s">
        <v>1274</v>
      </c>
      <c r="C490" t="s">
        <v>9536</v>
      </c>
      <c r="E490" t="s">
        <v>9313</v>
      </c>
      <c r="F490" t="s">
        <v>5273</v>
      </c>
      <c r="G490" t="s">
        <v>9537</v>
      </c>
      <c r="I490" t="s">
        <v>4883</v>
      </c>
      <c r="J490" t="s">
        <v>4883</v>
      </c>
      <c r="K490" t="s">
        <v>4884</v>
      </c>
      <c r="L490">
        <v>1</v>
      </c>
      <c r="M490">
        <v>1</v>
      </c>
      <c r="N490">
        <v>1</v>
      </c>
      <c r="O490">
        <v>1</v>
      </c>
      <c r="P490">
        <v>1</v>
      </c>
      <c r="Q490">
        <v>1</v>
      </c>
      <c r="R490">
        <v>2</v>
      </c>
      <c r="S490">
        <v>2</v>
      </c>
      <c r="T490">
        <v>1</v>
      </c>
      <c r="U490">
        <v>1</v>
      </c>
      <c r="V490">
        <v>0</v>
      </c>
      <c r="W490">
        <v>0</v>
      </c>
      <c r="X490">
        <v>1</v>
      </c>
      <c r="Y490">
        <v>1</v>
      </c>
      <c r="Z490">
        <v>1</v>
      </c>
      <c r="AA490">
        <v>1</v>
      </c>
      <c r="AB490" t="s">
        <v>138</v>
      </c>
      <c r="AC490" t="s">
        <v>138</v>
      </c>
    </row>
    <row r="491" spans="1:29" x14ac:dyDescent="0.3">
      <c r="A491" t="s">
        <v>8657</v>
      </c>
      <c r="C491" t="s">
        <v>9538</v>
      </c>
      <c r="E491" t="s">
        <v>9517</v>
      </c>
      <c r="F491" t="s">
        <v>5273</v>
      </c>
      <c r="G491" t="s">
        <v>9539</v>
      </c>
      <c r="H491" t="s">
        <v>5103</v>
      </c>
      <c r="I491" t="s">
        <v>4883</v>
      </c>
      <c r="J491" t="s">
        <v>4883</v>
      </c>
      <c r="K491" t="s">
        <v>5126</v>
      </c>
      <c r="L491">
        <v>3</v>
      </c>
      <c r="M491">
        <v>2</v>
      </c>
      <c r="N491">
        <v>2</v>
      </c>
      <c r="O491">
        <v>4</v>
      </c>
      <c r="P491">
        <v>3</v>
      </c>
      <c r="Q491">
        <v>2</v>
      </c>
      <c r="R491">
        <v>3</v>
      </c>
      <c r="S491">
        <v>2</v>
      </c>
      <c r="T491">
        <v>2</v>
      </c>
      <c r="U491">
        <v>2</v>
      </c>
      <c r="V491">
        <v>1</v>
      </c>
      <c r="W491">
        <v>1</v>
      </c>
      <c r="X491">
        <v>2</v>
      </c>
      <c r="Y491">
        <v>2</v>
      </c>
      <c r="Z491">
        <v>2</v>
      </c>
      <c r="AA491">
        <v>2</v>
      </c>
      <c r="AB491" t="s">
        <v>8658</v>
      </c>
      <c r="AC491" t="s">
        <v>8659</v>
      </c>
    </row>
    <row r="492" spans="1:29" x14ac:dyDescent="0.3">
      <c r="A492" t="s">
        <v>1297</v>
      </c>
      <c r="B492">
        <v>1381</v>
      </c>
      <c r="C492" t="s">
        <v>9540</v>
      </c>
      <c r="E492" t="s">
        <v>6421</v>
      </c>
      <c r="F492" t="s">
        <v>9541</v>
      </c>
      <c r="G492" t="s">
        <v>5278</v>
      </c>
      <c r="H492" t="s">
        <v>9542</v>
      </c>
      <c r="I492" t="s">
        <v>4883</v>
      </c>
      <c r="J492" t="s">
        <v>4883</v>
      </c>
      <c r="K492" t="s">
        <v>4883</v>
      </c>
      <c r="L492">
        <v>1</v>
      </c>
      <c r="M492">
        <v>2</v>
      </c>
      <c r="N492">
        <v>1</v>
      </c>
      <c r="O492">
        <v>1</v>
      </c>
      <c r="P492">
        <v>0</v>
      </c>
      <c r="Q492">
        <v>1</v>
      </c>
      <c r="R492">
        <v>2</v>
      </c>
      <c r="S492">
        <v>1</v>
      </c>
      <c r="T492">
        <v>1</v>
      </c>
      <c r="U492">
        <v>1</v>
      </c>
      <c r="V492">
        <v>0</v>
      </c>
      <c r="W492">
        <v>0</v>
      </c>
      <c r="X492">
        <v>4</v>
      </c>
      <c r="Y492">
        <v>1</v>
      </c>
      <c r="Z492">
        <v>1</v>
      </c>
      <c r="AA492">
        <v>1</v>
      </c>
      <c r="AB492" t="s">
        <v>138</v>
      </c>
      <c r="AC492" t="s">
        <v>138</v>
      </c>
    </row>
    <row r="493" spans="1:29" x14ac:dyDescent="0.3">
      <c r="A493" t="s">
        <v>6809</v>
      </c>
      <c r="B493">
        <v>574</v>
      </c>
      <c r="C493" t="s">
        <v>6810</v>
      </c>
      <c r="E493" t="s">
        <v>6547</v>
      </c>
      <c r="F493" t="s">
        <v>6811</v>
      </c>
      <c r="G493" t="s">
        <v>2242</v>
      </c>
      <c r="I493" t="s">
        <v>4883</v>
      </c>
      <c r="J493" t="s">
        <v>4883</v>
      </c>
      <c r="K493" t="s">
        <v>4883</v>
      </c>
      <c r="L493">
        <v>1</v>
      </c>
      <c r="M493">
        <v>1</v>
      </c>
      <c r="N493">
        <v>1</v>
      </c>
      <c r="O493">
        <v>1</v>
      </c>
      <c r="P493">
        <v>1</v>
      </c>
      <c r="Q493">
        <v>1</v>
      </c>
      <c r="R493">
        <v>1</v>
      </c>
      <c r="S493">
        <v>1</v>
      </c>
      <c r="T493">
        <v>1</v>
      </c>
      <c r="U493">
        <v>1</v>
      </c>
      <c r="V493">
        <v>0</v>
      </c>
      <c r="W493">
        <v>0</v>
      </c>
      <c r="X493">
        <v>1</v>
      </c>
      <c r="Y493">
        <v>1</v>
      </c>
      <c r="Z493">
        <v>1</v>
      </c>
      <c r="AA493">
        <v>1</v>
      </c>
      <c r="AB493" t="s">
        <v>138</v>
      </c>
      <c r="AC493" t="s">
        <v>138</v>
      </c>
    </row>
    <row r="494" spans="1:29" x14ac:dyDescent="0.3">
      <c r="A494" t="s">
        <v>6812</v>
      </c>
      <c r="B494">
        <v>477</v>
      </c>
      <c r="C494" t="s">
        <v>6813</v>
      </c>
      <c r="E494" t="s">
        <v>6417</v>
      </c>
      <c r="F494" t="s">
        <v>6811</v>
      </c>
      <c r="G494" t="s">
        <v>2242</v>
      </c>
      <c r="I494" t="s">
        <v>4883</v>
      </c>
      <c r="J494" t="s">
        <v>4883</v>
      </c>
      <c r="K494" t="s">
        <v>4883</v>
      </c>
      <c r="L494">
        <v>1</v>
      </c>
      <c r="M494">
        <v>1</v>
      </c>
      <c r="N494">
        <v>2</v>
      </c>
      <c r="O494">
        <v>1</v>
      </c>
      <c r="P494">
        <v>1</v>
      </c>
      <c r="Q494">
        <v>1</v>
      </c>
      <c r="R494">
        <v>1</v>
      </c>
      <c r="S494">
        <v>1</v>
      </c>
      <c r="T494">
        <v>1</v>
      </c>
      <c r="U494">
        <v>1</v>
      </c>
      <c r="V494">
        <v>0</v>
      </c>
      <c r="W494">
        <v>0</v>
      </c>
      <c r="X494">
        <v>1</v>
      </c>
      <c r="Y494">
        <v>0</v>
      </c>
      <c r="Z494">
        <v>0</v>
      </c>
      <c r="AA494">
        <v>1</v>
      </c>
      <c r="AB494" t="s">
        <v>138</v>
      </c>
      <c r="AC494" t="s">
        <v>138</v>
      </c>
    </row>
    <row r="495" spans="1:29" x14ac:dyDescent="0.3">
      <c r="A495" t="s">
        <v>8660</v>
      </c>
      <c r="C495" t="s">
        <v>9543</v>
      </c>
      <c r="E495" t="s">
        <v>9313</v>
      </c>
      <c r="F495" t="s">
        <v>6811</v>
      </c>
      <c r="G495" t="s">
        <v>2933</v>
      </c>
      <c r="I495" t="s">
        <v>4883</v>
      </c>
      <c r="J495" t="s">
        <v>4883</v>
      </c>
      <c r="L495">
        <v>1</v>
      </c>
      <c r="M495">
        <v>1</v>
      </c>
      <c r="N495">
        <v>1</v>
      </c>
      <c r="O495">
        <v>1</v>
      </c>
      <c r="P495">
        <v>1</v>
      </c>
      <c r="Q495">
        <v>2</v>
      </c>
      <c r="R495">
        <v>1</v>
      </c>
      <c r="S495">
        <v>1</v>
      </c>
      <c r="T495">
        <v>1</v>
      </c>
      <c r="U495">
        <v>1</v>
      </c>
      <c r="V495">
        <v>0</v>
      </c>
      <c r="W495">
        <v>0</v>
      </c>
      <c r="X495">
        <v>1</v>
      </c>
      <c r="Y495">
        <v>1</v>
      </c>
      <c r="Z495">
        <v>1</v>
      </c>
      <c r="AA495">
        <v>1</v>
      </c>
      <c r="AB495" t="s">
        <v>138</v>
      </c>
      <c r="AC495" t="s">
        <v>138</v>
      </c>
    </row>
    <row r="496" spans="1:29" x14ac:dyDescent="0.3">
      <c r="A496" t="s">
        <v>1402</v>
      </c>
      <c r="C496" t="s">
        <v>9544</v>
      </c>
      <c r="E496" t="s">
        <v>9313</v>
      </c>
      <c r="F496" t="s">
        <v>6811</v>
      </c>
      <c r="G496" t="s">
        <v>1889</v>
      </c>
      <c r="H496" t="s">
        <v>5103</v>
      </c>
      <c r="I496" t="s">
        <v>4883</v>
      </c>
      <c r="J496" t="s">
        <v>4883</v>
      </c>
      <c r="K496" t="s">
        <v>4883</v>
      </c>
      <c r="L496">
        <v>1</v>
      </c>
      <c r="M496">
        <v>1</v>
      </c>
      <c r="N496">
        <v>1</v>
      </c>
      <c r="O496">
        <v>1</v>
      </c>
      <c r="P496">
        <v>1</v>
      </c>
      <c r="Q496">
        <v>1</v>
      </c>
      <c r="R496">
        <v>1</v>
      </c>
      <c r="S496">
        <v>1</v>
      </c>
      <c r="T496">
        <v>1</v>
      </c>
      <c r="U496">
        <v>2</v>
      </c>
      <c r="V496">
        <v>0</v>
      </c>
      <c r="W496">
        <v>0</v>
      </c>
      <c r="X496">
        <v>1</v>
      </c>
      <c r="Y496">
        <v>1</v>
      </c>
      <c r="Z496">
        <v>1</v>
      </c>
      <c r="AA496">
        <v>1</v>
      </c>
      <c r="AB496" t="s">
        <v>138</v>
      </c>
      <c r="AC496" t="s">
        <v>138</v>
      </c>
    </row>
    <row r="497" spans="1:29" x14ac:dyDescent="0.3">
      <c r="A497" t="s">
        <v>8661</v>
      </c>
      <c r="C497" t="s">
        <v>9545</v>
      </c>
      <c r="E497" t="s">
        <v>9313</v>
      </c>
      <c r="F497" t="s">
        <v>6811</v>
      </c>
      <c r="G497" t="s">
        <v>2014</v>
      </c>
      <c r="I497" t="s">
        <v>4883</v>
      </c>
      <c r="J497" t="s">
        <v>4883</v>
      </c>
      <c r="K497" t="s">
        <v>4946</v>
      </c>
      <c r="L497">
        <v>1</v>
      </c>
      <c r="M497">
        <v>1</v>
      </c>
      <c r="N497">
        <v>1</v>
      </c>
      <c r="O497">
        <v>1</v>
      </c>
      <c r="P497">
        <v>1</v>
      </c>
      <c r="Q497">
        <v>1</v>
      </c>
      <c r="R497">
        <v>1</v>
      </c>
      <c r="S497">
        <v>1</v>
      </c>
      <c r="T497">
        <v>1</v>
      </c>
      <c r="U497">
        <v>1</v>
      </c>
      <c r="V497">
        <v>0</v>
      </c>
      <c r="W497">
        <v>0</v>
      </c>
      <c r="X497">
        <v>0</v>
      </c>
      <c r="Y497">
        <v>1</v>
      </c>
      <c r="Z497">
        <v>1</v>
      </c>
      <c r="AA497">
        <v>1</v>
      </c>
      <c r="AB497" t="s">
        <v>138</v>
      </c>
      <c r="AC497" t="s">
        <v>138</v>
      </c>
    </row>
    <row r="498" spans="1:29" x14ac:dyDescent="0.3">
      <c r="A498" t="s">
        <v>5341</v>
      </c>
      <c r="B498">
        <v>462</v>
      </c>
      <c r="C498" t="s">
        <v>5342</v>
      </c>
      <c r="E498" t="s">
        <v>4880</v>
      </c>
      <c r="F498" t="s">
        <v>5343</v>
      </c>
      <c r="G498" t="s">
        <v>2933</v>
      </c>
      <c r="H498" t="s">
        <v>5344</v>
      </c>
      <c r="K498" t="s">
        <v>4913</v>
      </c>
      <c r="L498">
        <v>1</v>
      </c>
      <c r="M498">
        <v>1</v>
      </c>
      <c r="N498">
        <v>1</v>
      </c>
      <c r="O498">
        <v>1</v>
      </c>
      <c r="P498">
        <v>1</v>
      </c>
      <c r="Q498">
        <v>1</v>
      </c>
      <c r="R498">
        <v>1</v>
      </c>
      <c r="S498">
        <v>1</v>
      </c>
      <c r="T498">
        <v>1</v>
      </c>
      <c r="U498">
        <v>1</v>
      </c>
      <c r="V498">
        <v>0</v>
      </c>
      <c r="W498">
        <v>0</v>
      </c>
      <c r="X498">
        <v>1</v>
      </c>
      <c r="Y498">
        <v>1</v>
      </c>
      <c r="Z498">
        <v>1</v>
      </c>
      <c r="AA498">
        <v>1</v>
      </c>
      <c r="AB498" t="s">
        <v>138</v>
      </c>
      <c r="AC498" t="s">
        <v>138</v>
      </c>
    </row>
    <row r="499" spans="1:29" x14ac:dyDescent="0.3">
      <c r="A499" t="s">
        <v>8662</v>
      </c>
      <c r="C499" t="s">
        <v>9546</v>
      </c>
      <c r="E499" t="s">
        <v>9313</v>
      </c>
      <c r="F499" t="s">
        <v>5343</v>
      </c>
      <c r="G499" t="s">
        <v>9547</v>
      </c>
      <c r="I499" t="s">
        <v>4883</v>
      </c>
      <c r="J499" t="s">
        <v>4883</v>
      </c>
      <c r="K499" t="s">
        <v>4883</v>
      </c>
      <c r="L499">
        <v>1</v>
      </c>
      <c r="M499">
        <v>1</v>
      </c>
      <c r="N499">
        <v>1</v>
      </c>
      <c r="O499">
        <v>2</v>
      </c>
      <c r="P499">
        <v>1</v>
      </c>
      <c r="Q499">
        <v>1</v>
      </c>
      <c r="R499">
        <v>2</v>
      </c>
      <c r="S499">
        <v>1</v>
      </c>
      <c r="T499">
        <v>1</v>
      </c>
      <c r="U499">
        <v>1</v>
      </c>
      <c r="V499">
        <v>1</v>
      </c>
      <c r="W499">
        <v>2</v>
      </c>
      <c r="X499">
        <v>1</v>
      </c>
      <c r="Y499">
        <v>1</v>
      </c>
      <c r="Z499">
        <v>0</v>
      </c>
      <c r="AA499">
        <v>2</v>
      </c>
      <c r="AB499" t="s">
        <v>8663</v>
      </c>
      <c r="AC499" t="s">
        <v>9548</v>
      </c>
    </row>
    <row r="500" spans="1:29" x14ac:dyDescent="0.3">
      <c r="A500" t="s">
        <v>8664</v>
      </c>
      <c r="C500" t="s">
        <v>9549</v>
      </c>
      <c r="E500" t="s">
        <v>9313</v>
      </c>
      <c r="F500" t="s">
        <v>9550</v>
      </c>
      <c r="G500" t="s">
        <v>5285</v>
      </c>
      <c r="H500" t="s">
        <v>5103</v>
      </c>
      <c r="I500" t="s">
        <v>4883</v>
      </c>
      <c r="J500" t="s">
        <v>4883</v>
      </c>
      <c r="K500" t="s">
        <v>4883</v>
      </c>
      <c r="L500">
        <v>1</v>
      </c>
      <c r="M500">
        <v>1</v>
      </c>
      <c r="N500">
        <v>1</v>
      </c>
      <c r="O500">
        <v>1</v>
      </c>
      <c r="P500">
        <v>1</v>
      </c>
      <c r="Q500">
        <v>1</v>
      </c>
      <c r="R500">
        <v>1</v>
      </c>
      <c r="S500">
        <v>1</v>
      </c>
      <c r="T500">
        <v>1</v>
      </c>
      <c r="U500">
        <v>1</v>
      </c>
      <c r="V500">
        <v>0</v>
      </c>
      <c r="W500">
        <v>0</v>
      </c>
      <c r="X500">
        <v>1</v>
      </c>
      <c r="Y500">
        <v>1</v>
      </c>
      <c r="Z500">
        <v>1</v>
      </c>
      <c r="AA500">
        <v>2</v>
      </c>
      <c r="AB500" t="s">
        <v>138</v>
      </c>
      <c r="AC500" t="s">
        <v>138</v>
      </c>
    </row>
    <row r="501" spans="1:29" x14ac:dyDescent="0.3">
      <c r="A501" t="s">
        <v>5360</v>
      </c>
      <c r="B501">
        <v>417</v>
      </c>
      <c r="C501" t="s">
        <v>5361</v>
      </c>
      <c r="E501" t="s">
        <v>4891</v>
      </c>
      <c r="F501" t="s">
        <v>5362</v>
      </c>
      <c r="G501" t="s">
        <v>2747</v>
      </c>
      <c r="H501" t="s">
        <v>5103</v>
      </c>
      <c r="I501" t="s">
        <v>4883</v>
      </c>
      <c r="J501" t="s">
        <v>4883</v>
      </c>
      <c r="K501" t="s">
        <v>4883</v>
      </c>
      <c r="L501">
        <v>1</v>
      </c>
      <c r="M501">
        <v>1</v>
      </c>
      <c r="N501">
        <v>2</v>
      </c>
      <c r="O501">
        <v>1</v>
      </c>
      <c r="P501">
        <v>1</v>
      </c>
      <c r="Q501">
        <v>1</v>
      </c>
      <c r="R501">
        <v>1</v>
      </c>
      <c r="S501">
        <v>1</v>
      </c>
      <c r="T501">
        <v>1</v>
      </c>
      <c r="U501">
        <v>1</v>
      </c>
      <c r="V501">
        <v>0</v>
      </c>
      <c r="W501">
        <v>0</v>
      </c>
      <c r="X501">
        <v>1</v>
      </c>
      <c r="Y501">
        <v>1</v>
      </c>
      <c r="Z501">
        <v>1</v>
      </c>
      <c r="AA501">
        <v>1</v>
      </c>
      <c r="AB501" t="s">
        <v>138</v>
      </c>
      <c r="AC501" t="s">
        <v>138</v>
      </c>
    </row>
    <row r="502" spans="1:29" x14ac:dyDescent="0.3">
      <c r="A502" t="s">
        <v>8665</v>
      </c>
      <c r="C502" t="s">
        <v>9551</v>
      </c>
      <c r="E502" t="s">
        <v>9552</v>
      </c>
      <c r="F502" t="s">
        <v>5362</v>
      </c>
      <c r="G502" t="s">
        <v>3694</v>
      </c>
      <c r="H502" t="s">
        <v>9553</v>
      </c>
      <c r="I502" t="s">
        <v>4883</v>
      </c>
      <c r="J502" t="s">
        <v>4883</v>
      </c>
      <c r="K502" t="s">
        <v>5286</v>
      </c>
      <c r="L502">
        <v>1</v>
      </c>
      <c r="M502">
        <v>2</v>
      </c>
      <c r="N502">
        <v>1</v>
      </c>
      <c r="O502">
        <v>1</v>
      </c>
      <c r="P502">
        <v>1</v>
      </c>
      <c r="Q502">
        <v>1</v>
      </c>
      <c r="R502">
        <v>2</v>
      </c>
      <c r="S502">
        <v>1</v>
      </c>
      <c r="T502">
        <v>1</v>
      </c>
      <c r="U502">
        <v>2</v>
      </c>
      <c r="V502">
        <v>0</v>
      </c>
      <c r="W502">
        <v>0</v>
      </c>
      <c r="X502">
        <v>2</v>
      </c>
      <c r="Y502">
        <v>1</v>
      </c>
      <c r="Z502">
        <v>1</v>
      </c>
      <c r="AA502">
        <v>1</v>
      </c>
      <c r="AB502" t="s">
        <v>138</v>
      </c>
      <c r="AC502" t="s">
        <v>138</v>
      </c>
    </row>
    <row r="503" spans="1:29" x14ac:dyDescent="0.3">
      <c r="A503" t="s">
        <v>525</v>
      </c>
      <c r="C503" t="s">
        <v>9554</v>
      </c>
      <c r="E503" t="s">
        <v>8469</v>
      </c>
      <c r="F503" t="s">
        <v>9555</v>
      </c>
      <c r="G503" t="s">
        <v>9537</v>
      </c>
      <c r="H503" t="s">
        <v>5103</v>
      </c>
      <c r="J503" t="s">
        <v>5171</v>
      </c>
      <c r="K503" t="s">
        <v>4883</v>
      </c>
      <c r="L503">
        <v>1</v>
      </c>
      <c r="M503">
        <v>1</v>
      </c>
      <c r="N503">
        <v>1</v>
      </c>
      <c r="O503">
        <v>1</v>
      </c>
      <c r="P503">
        <v>1</v>
      </c>
      <c r="Q503">
        <v>1</v>
      </c>
      <c r="R503">
        <v>1</v>
      </c>
      <c r="S503">
        <v>1</v>
      </c>
      <c r="T503">
        <v>1</v>
      </c>
      <c r="U503">
        <v>1</v>
      </c>
      <c r="V503">
        <v>0</v>
      </c>
      <c r="W503">
        <v>0</v>
      </c>
      <c r="X503">
        <v>1</v>
      </c>
      <c r="Y503">
        <v>1</v>
      </c>
      <c r="Z503">
        <v>1</v>
      </c>
      <c r="AA503">
        <v>1</v>
      </c>
      <c r="AB503" t="s">
        <v>138</v>
      </c>
      <c r="AC503" t="s">
        <v>138</v>
      </c>
    </row>
    <row r="504" spans="1:29" x14ac:dyDescent="0.3">
      <c r="A504" t="s">
        <v>8666</v>
      </c>
      <c r="B504">
        <v>365</v>
      </c>
      <c r="C504" t="s">
        <v>6940</v>
      </c>
      <c r="E504" t="s">
        <v>4880</v>
      </c>
      <c r="F504" t="s">
        <v>9556</v>
      </c>
      <c r="G504" t="s">
        <v>2190</v>
      </c>
      <c r="I504" t="s">
        <v>4883</v>
      </c>
      <c r="K504" t="s">
        <v>4883</v>
      </c>
      <c r="L504">
        <v>1</v>
      </c>
      <c r="M504">
        <v>1</v>
      </c>
      <c r="N504">
        <v>1</v>
      </c>
      <c r="O504">
        <v>1</v>
      </c>
      <c r="P504">
        <v>1</v>
      </c>
      <c r="Q504">
        <v>1</v>
      </c>
      <c r="R504">
        <v>1</v>
      </c>
      <c r="S504">
        <v>1</v>
      </c>
      <c r="T504">
        <v>1</v>
      </c>
      <c r="U504">
        <v>1</v>
      </c>
      <c r="V504">
        <v>0</v>
      </c>
      <c r="W504">
        <v>0</v>
      </c>
      <c r="X504">
        <v>1</v>
      </c>
      <c r="Y504">
        <v>1</v>
      </c>
      <c r="Z504">
        <v>1</v>
      </c>
      <c r="AA504">
        <v>1</v>
      </c>
      <c r="AB504" t="s">
        <v>138</v>
      </c>
      <c r="AC504" t="s">
        <v>138</v>
      </c>
    </row>
    <row r="505" spans="1:29" x14ac:dyDescent="0.3">
      <c r="A505" t="s">
        <v>8667</v>
      </c>
      <c r="C505" t="s">
        <v>9557</v>
      </c>
      <c r="E505" t="s">
        <v>9517</v>
      </c>
      <c r="F505" t="s">
        <v>9556</v>
      </c>
      <c r="G505" t="s">
        <v>9558</v>
      </c>
      <c r="I505" t="s">
        <v>4883</v>
      </c>
      <c r="J505" t="s">
        <v>4883</v>
      </c>
      <c r="K505" t="s">
        <v>5126</v>
      </c>
      <c r="L505">
        <v>2</v>
      </c>
      <c r="M505">
        <v>1</v>
      </c>
      <c r="N505">
        <v>1</v>
      </c>
      <c r="O505">
        <v>2</v>
      </c>
      <c r="P505">
        <v>1</v>
      </c>
      <c r="Q505">
        <v>1</v>
      </c>
      <c r="R505">
        <v>2</v>
      </c>
      <c r="S505">
        <v>1</v>
      </c>
      <c r="T505">
        <v>1</v>
      </c>
      <c r="U505">
        <v>2</v>
      </c>
      <c r="V505">
        <v>1</v>
      </c>
      <c r="W505">
        <v>1</v>
      </c>
      <c r="X505">
        <v>2</v>
      </c>
      <c r="Y505">
        <v>1</v>
      </c>
      <c r="Z505">
        <v>2</v>
      </c>
      <c r="AA505">
        <v>3</v>
      </c>
      <c r="AB505" t="s">
        <v>3323</v>
      </c>
      <c r="AC505" t="s">
        <v>3324</v>
      </c>
    </row>
    <row r="506" spans="1:29" x14ac:dyDescent="0.3">
      <c r="A506" t="s">
        <v>8668</v>
      </c>
      <c r="C506" t="s">
        <v>9557</v>
      </c>
      <c r="E506" t="s">
        <v>9517</v>
      </c>
      <c r="F506" t="s">
        <v>9556</v>
      </c>
      <c r="G506" t="s">
        <v>9559</v>
      </c>
      <c r="I506" t="s">
        <v>4883</v>
      </c>
      <c r="J506" t="s">
        <v>4883</v>
      </c>
      <c r="K506" t="s">
        <v>4883</v>
      </c>
      <c r="L506">
        <v>2</v>
      </c>
      <c r="M506">
        <v>1</v>
      </c>
      <c r="N506">
        <v>1</v>
      </c>
      <c r="O506">
        <v>2</v>
      </c>
      <c r="P506">
        <v>1</v>
      </c>
      <c r="Q506">
        <v>1</v>
      </c>
      <c r="R506">
        <v>2</v>
      </c>
      <c r="S506">
        <v>1</v>
      </c>
      <c r="T506">
        <v>1</v>
      </c>
      <c r="U506">
        <v>2</v>
      </c>
      <c r="V506">
        <v>1</v>
      </c>
      <c r="W506">
        <v>1</v>
      </c>
      <c r="X506">
        <v>2</v>
      </c>
      <c r="Y506">
        <v>1</v>
      </c>
      <c r="Z506">
        <v>2</v>
      </c>
      <c r="AA506">
        <v>3</v>
      </c>
      <c r="AB506" t="s">
        <v>3323</v>
      </c>
      <c r="AC506" t="s">
        <v>3324</v>
      </c>
    </row>
    <row r="507" spans="1:29" x14ac:dyDescent="0.3">
      <c r="A507" t="s">
        <v>8669</v>
      </c>
      <c r="C507" t="s">
        <v>9560</v>
      </c>
      <c r="E507" t="s">
        <v>9313</v>
      </c>
      <c r="F507" t="s">
        <v>9561</v>
      </c>
      <c r="G507" t="s">
        <v>2116</v>
      </c>
      <c r="I507" t="s">
        <v>4883</v>
      </c>
      <c r="J507" t="s">
        <v>4883</v>
      </c>
      <c r="L507">
        <v>1</v>
      </c>
      <c r="M507">
        <v>1</v>
      </c>
      <c r="N507">
        <v>1</v>
      </c>
      <c r="O507">
        <v>1</v>
      </c>
      <c r="P507">
        <v>1</v>
      </c>
      <c r="Q507">
        <v>1</v>
      </c>
      <c r="R507">
        <v>1</v>
      </c>
      <c r="S507">
        <v>1</v>
      </c>
      <c r="T507">
        <v>2</v>
      </c>
      <c r="U507">
        <v>1</v>
      </c>
      <c r="V507">
        <v>1</v>
      </c>
      <c r="W507">
        <v>0</v>
      </c>
      <c r="X507">
        <v>1</v>
      </c>
      <c r="Y507">
        <v>1</v>
      </c>
      <c r="Z507">
        <v>1</v>
      </c>
      <c r="AA507">
        <v>1</v>
      </c>
      <c r="AB507" t="s">
        <v>8670</v>
      </c>
      <c r="AC507" t="s">
        <v>138</v>
      </c>
    </row>
    <row r="509" spans="1:29" x14ac:dyDescent="0.3">
      <c r="A509" t="s">
        <v>8409</v>
      </c>
      <c r="L509">
        <v>9</v>
      </c>
      <c r="M509">
        <v>8</v>
      </c>
      <c r="N509">
        <v>10</v>
      </c>
      <c r="O509">
        <v>12</v>
      </c>
      <c r="P509">
        <v>15</v>
      </c>
      <c r="Q509">
        <v>7</v>
      </c>
      <c r="R509">
        <v>49</v>
      </c>
      <c r="S509">
        <v>9</v>
      </c>
      <c r="T509">
        <v>8</v>
      </c>
      <c r="U509">
        <v>21</v>
      </c>
      <c r="V509">
        <v>8</v>
      </c>
      <c r="W509">
        <v>4</v>
      </c>
      <c r="X509">
        <v>17</v>
      </c>
      <c r="Y509">
        <v>12</v>
      </c>
      <c r="Z509">
        <v>12</v>
      </c>
      <c r="AA509">
        <v>8</v>
      </c>
    </row>
    <row r="510" spans="1:29" x14ac:dyDescent="0.3">
      <c r="A510" t="s">
        <v>5363</v>
      </c>
      <c r="B510">
        <v>777</v>
      </c>
      <c r="C510" t="s">
        <v>5364</v>
      </c>
      <c r="E510" t="s">
        <v>5062</v>
      </c>
      <c r="F510" t="s">
        <v>5365</v>
      </c>
      <c r="G510" t="s">
        <v>3379</v>
      </c>
      <c r="H510" t="s">
        <v>5171</v>
      </c>
      <c r="I510" t="s">
        <v>4883</v>
      </c>
      <c r="J510" t="s">
        <v>5251</v>
      </c>
      <c r="K510" t="s">
        <v>5366</v>
      </c>
      <c r="L510">
        <v>3</v>
      </c>
      <c r="M510">
        <v>1</v>
      </c>
      <c r="N510">
        <v>5</v>
      </c>
      <c r="O510">
        <v>3</v>
      </c>
      <c r="P510">
        <v>8</v>
      </c>
      <c r="Q510">
        <v>2</v>
      </c>
      <c r="R510">
        <v>31</v>
      </c>
      <c r="S510">
        <v>4</v>
      </c>
      <c r="T510">
        <v>4</v>
      </c>
      <c r="U510">
        <v>8</v>
      </c>
      <c r="V510">
        <v>7</v>
      </c>
      <c r="W510">
        <v>2</v>
      </c>
      <c r="X510">
        <v>12</v>
      </c>
      <c r="Y510">
        <v>7</v>
      </c>
      <c r="Z510">
        <v>4</v>
      </c>
      <c r="AA510">
        <v>2</v>
      </c>
      <c r="AB510" t="s">
        <v>6920</v>
      </c>
      <c r="AC510" t="s">
        <v>5379</v>
      </c>
    </row>
    <row r="511" spans="1:29" x14ac:dyDescent="0.3">
      <c r="A511" t="s">
        <v>8671</v>
      </c>
      <c r="C511" t="s">
        <v>9562</v>
      </c>
      <c r="E511" t="s">
        <v>5062</v>
      </c>
      <c r="F511" t="s">
        <v>5365</v>
      </c>
      <c r="G511" t="s">
        <v>3379</v>
      </c>
      <c r="H511" t="s">
        <v>5171</v>
      </c>
      <c r="J511" t="s">
        <v>5171</v>
      </c>
      <c r="K511" t="s">
        <v>5912</v>
      </c>
      <c r="L511">
        <v>3</v>
      </c>
      <c r="M511">
        <v>2</v>
      </c>
      <c r="N511">
        <v>2</v>
      </c>
      <c r="O511">
        <v>3</v>
      </c>
      <c r="P511">
        <v>3</v>
      </c>
      <c r="Q511">
        <v>2</v>
      </c>
      <c r="R511">
        <v>6</v>
      </c>
      <c r="S511">
        <v>2</v>
      </c>
      <c r="T511">
        <v>2</v>
      </c>
      <c r="U511">
        <v>2</v>
      </c>
      <c r="V511">
        <v>1</v>
      </c>
      <c r="W511">
        <v>1</v>
      </c>
      <c r="X511">
        <v>1</v>
      </c>
      <c r="Y511">
        <v>3</v>
      </c>
      <c r="Z511">
        <v>3</v>
      </c>
      <c r="AA511">
        <v>2</v>
      </c>
      <c r="AB511" t="s">
        <v>7351</v>
      </c>
      <c r="AC511" t="s">
        <v>6070</v>
      </c>
    </row>
    <row r="512" spans="1:29" x14ac:dyDescent="0.3">
      <c r="A512" t="s">
        <v>8672</v>
      </c>
      <c r="C512" t="s">
        <v>9563</v>
      </c>
      <c r="E512" t="s">
        <v>5062</v>
      </c>
      <c r="F512" t="s">
        <v>5365</v>
      </c>
      <c r="G512" t="s">
        <v>3379</v>
      </c>
      <c r="H512" t="s">
        <v>9564</v>
      </c>
      <c r="J512" t="s">
        <v>5171</v>
      </c>
      <c r="K512" t="s">
        <v>5912</v>
      </c>
      <c r="L512">
        <v>1</v>
      </c>
      <c r="M512">
        <v>3</v>
      </c>
      <c r="N512">
        <v>2</v>
      </c>
      <c r="O512">
        <v>2</v>
      </c>
      <c r="P512">
        <v>1</v>
      </c>
      <c r="Q512">
        <v>1</v>
      </c>
      <c r="R512">
        <v>7</v>
      </c>
      <c r="S512">
        <v>1</v>
      </c>
      <c r="T512">
        <v>1</v>
      </c>
      <c r="U512">
        <v>5</v>
      </c>
      <c r="V512">
        <v>0</v>
      </c>
      <c r="W512">
        <v>1</v>
      </c>
      <c r="X512">
        <v>1</v>
      </c>
      <c r="Y512">
        <v>1</v>
      </c>
      <c r="Z512">
        <v>1</v>
      </c>
      <c r="AA512">
        <v>1</v>
      </c>
      <c r="AB512" t="s">
        <v>138</v>
      </c>
      <c r="AC512" t="s">
        <v>8673</v>
      </c>
    </row>
    <row r="513" spans="1:29" x14ac:dyDescent="0.3">
      <c r="A513" t="s">
        <v>8674</v>
      </c>
      <c r="B513">
        <v>381</v>
      </c>
      <c r="C513" t="s">
        <v>9565</v>
      </c>
      <c r="E513" t="s">
        <v>5062</v>
      </c>
      <c r="F513" t="s">
        <v>9566</v>
      </c>
      <c r="G513" t="s">
        <v>2894</v>
      </c>
      <c r="H513" t="s">
        <v>9567</v>
      </c>
      <c r="I513" t="s">
        <v>4883</v>
      </c>
      <c r="K513" t="s">
        <v>5912</v>
      </c>
      <c r="L513">
        <v>2</v>
      </c>
      <c r="M513">
        <v>2</v>
      </c>
      <c r="N513">
        <v>1</v>
      </c>
      <c r="O513">
        <v>4</v>
      </c>
      <c r="P513">
        <v>3</v>
      </c>
      <c r="Q513">
        <v>2</v>
      </c>
      <c r="R513">
        <v>5</v>
      </c>
      <c r="S513">
        <v>2</v>
      </c>
      <c r="T513">
        <v>1</v>
      </c>
      <c r="U513">
        <v>6</v>
      </c>
      <c r="V513">
        <v>0</v>
      </c>
      <c r="W513">
        <v>0</v>
      </c>
      <c r="X513">
        <v>3</v>
      </c>
      <c r="Y513">
        <v>1</v>
      </c>
      <c r="Z513">
        <v>4</v>
      </c>
      <c r="AA513">
        <v>3</v>
      </c>
      <c r="AB513" t="s">
        <v>138</v>
      </c>
      <c r="AC513" t="s">
        <v>138</v>
      </c>
    </row>
    <row r="514" spans="1:29" x14ac:dyDescent="0.3">
      <c r="A514" t="s">
        <v>8675</v>
      </c>
      <c r="B514">
        <v>385</v>
      </c>
      <c r="C514" t="s">
        <v>9568</v>
      </c>
      <c r="E514" t="s">
        <v>5062</v>
      </c>
      <c r="F514" t="s">
        <v>9566</v>
      </c>
      <c r="G514" t="s">
        <v>7459</v>
      </c>
      <c r="H514" t="s">
        <v>9567</v>
      </c>
      <c r="K514" t="s">
        <v>5912</v>
      </c>
      <c r="L514">
        <v>2</v>
      </c>
      <c r="M514">
        <v>2</v>
      </c>
      <c r="N514">
        <v>1</v>
      </c>
      <c r="O514">
        <v>4</v>
      </c>
      <c r="P514">
        <v>3</v>
      </c>
      <c r="Q514">
        <v>2</v>
      </c>
      <c r="R514">
        <v>5</v>
      </c>
      <c r="S514">
        <v>2</v>
      </c>
      <c r="T514">
        <v>1</v>
      </c>
      <c r="U514">
        <v>6</v>
      </c>
      <c r="V514">
        <v>0</v>
      </c>
      <c r="W514">
        <v>0</v>
      </c>
      <c r="X514">
        <v>3</v>
      </c>
      <c r="Y514">
        <v>1</v>
      </c>
      <c r="Z514">
        <v>4</v>
      </c>
      <c r="AA514">
        <v>3</v>
      </c>
      <c r="AB514" t="s">
        <v>138</v>
      </c>
      <c r="AC514" t="s">
        <v>138</v>
      </c>
    </row>
    <row r="516" spans="1:29" x14ac:dyDescent="0.3">
      <c r="A516" t="s">
        <v>8410</v>
      </c>
      <c r="L516">
        <v>204</v>
      </c>
      <c r="M516">
        <v>142</v>
      </c>
      <c r="N516">
        <v>138</v>
      </c>
      <c r="O516">
        <v>177</v>
      </c>
      <c r="P516">
        <v>208</v>
      </c>
      <c r="Q516">
        <v>142</v>
      </c>
      <c r="R516">
        <v>274</v>
      </c>
      <c r="S516">
        <v>168</v>
      </c>
      <c r="T516">
        <v>121</v>
      </c>
      <c r="U516">
        <v>215</v>
      </c>
      <c r="V516">
        <v>69</v>
      </c>
      <c r="W516">
        <v>67</v>
      </c>
      <c r="X516">
        <v>104</v>
      </c>
      <c r="Y516">
        <v>115</v>
      </c>
      <c r="Z516">
        <v>147</v>
      </c>
      <c r="AA516">
        <v>115</v>
      </c>
    </row>
    <row r="517" spans="1:29" x14ac:dyDescent="0.3">
      <c r="A517" t="s">
        <v>8676</v>
      </c>
      <c r="B517">
        <v>523</v>
      </c>
      <c r="C517" t="s">
        <v>9569</v>
      </c>
      <c r="E517" t="s">
        <v>5123</v>
      </c>
      <c r="F517" t="s">
        <v>8569</v>
      </c>
      <c r="G517" t="s">
        <v>2116</v>
      </c>
      <c r="I517" t="s">
        <v>4883</v>
      </c>
      <c r="J517" t="s">
        <v>4883</v>
      </c>
      <c r="K517" t="s">
        <v>4883</v>
      </c>
      <c r="L517">
        <v>1</v>
      </c>
      <c r="M517">
        <v>1</v>
      </c>
      <c r="N517">
        <v>1</v>
      </c>
      <c r="O517">
        <v>1</v>
      </c>
      <c r="P517">
        <v>2</v>
      </c>
      <c r="Q517">
        <v>1</v>
      </c>
      <c r="R517">
        <v>1</v>
      </c>
      <c r="S517">
        <v>1</v>
      </c>
      <c r="T517">
        <v>0</v>
      </c>
      <c r="U517">
        <v>1</v>
      </c>
      <c r="V517">
        <v>1</v>
      </c>
      <c r="W517">
        <v>0</v>
      </c>
      <c r="X517">
        <v>0</v>
      </c>
      <c r="Y517">
        <v>1</v>
      </c>
      <c r="Z517">
        <v>1</v>
      </c>
      <c r="AA517">
        <v>1</v>
      </c>
      <c r="AB517" t="s">
        <v>8677</v>
      </c>
      <c r="AC517" t="s">
        <v>138</v>
      </c>
    </row>
    <row r="518" spans="1:29" x14ac:dyDescent="0.3">
      <c r="A518" t="s">
        <v>8678</v>
      </c>
      <c r="B518">
        <v>168</v>
      </c>
      <c r="C518" t="s">
        <v>9570</v>
      </c>
      <c r="E518" t="s">
        <v>4880</v>
      </c>
      <c r="F518" t="s">
        <v>8569</v>
      </c>
      <c r="G518" t="s">
        <v>2014</v>
      </c>
      <c r="H518" t="s">
        <v>4892</v>
      </c>
      <c r="I518" t="s">
        <v>4883</v>
      </c>
      <c r="J518" t="s">
        <v>5171</v>
      </c>
      <c r="K518" t="s">
        <v>4946</v>
      </c>
      <c r="L518">
        <v>1</v>
      </c>
      <c r="M518">
        <v>1</v>
      </c>
      <c r="N518">
        <v>1</v>
      </c>
      <c r="O518">
        <v>1</v>
      </c>
      <c r="P518">
        <v>1</v>
      </c>
      <c r="Q518">
        <v>1</v>
      </c>
      <c r="R518">
        <v>1</v>
      </c>
      <c r="S518">
        <v>1</v>
      </c>
      <c r="T518">
        <v>2</v>
      </c>
      <c r="U518">
        <v>2</v>
      </c>
      <c r="V518">
        <v>0</v>
      </c>
      <c r="W518">
        <v>0</v>
      </c>
      <c r="X518">
        <v>0</v>
      </c>
      <c r="Y518">
        <v>0</v>
      </c>
      <c r="Z518">
        <v>0</v>
      </c>
      <c r="AA518">
        <v>0</v>
      </c>
      <c r="AB518" t="s">
        <v>138</v>
      </c>
      <c r="AC518" t="s">
        <v>138</v>
      </c>
    </row>
    <row r="519" spans="1:29" x14ac:dyDescent="0.3">
      <c r="A519" t="s">
        <v>8679</v>
      </c>
      <c r="B519">
        <v>579</v>
      </c>
      <c r="C519" t="s">
        <v>9571</v>
      </c>
      <c r="E519" t="s">
        <v>5123</v>
      </c>
      <c r="F519" t="s">
        <v>8569</v>
      </c>
      <c r="G519" t="s">
        <v>8010</v>
      </c>
      <c r="J519" t="s">
        <v>4883</v>
      </c>
      <c r="K519" t="s">
        <v>5126</v>
      </c>
      <c r="L519">
        <v>1</v>
      </c>
      <c r="M519">
        <v>1</v>
      </c>
      <c r="N519">
        <v>1</v>
      </c>
      <c r="O519">
        <v>2</v>
      </c>
      <c r="P519">
        <v>2</v>
      </c>
      <c r="Q519">
        <v>1</v>
      </c>
      <c r="R519">
        <v>3</v>
      </c>
      <c r="S519">
        <v>1</v>
      </c>
      <c r="T519">
        <v>1</v>
      </c>
      <c r="U519">
        <v>2</v>
      </c>
      <c r="V519">
        <v>1</v>
      </c>
      <c r="W519">
        <v>1</v>
      </c>
      <c r="X519">
        <v>1</v>
      </c>
      <c r="Y519">
        <v>1</v>
      </c>
      <c r="Z519">
        <v>1</v>
      </c>
      <c r="AA519">
        <v>1</v>
      </c>
      <c r="AB519" t="s">
        <v>8680</v>
      </c>
      <c r="AC519" t="s">
        <v>8681</v>
      </c>
    </row>
    <row r="520" spans="1:29" x14ac:dyDescent="0.3">
      <c r="A520" t="s">
        <v>8682</v>
      </c>
      <c r="C520" t="s">
        <v>9572</v>
      </c>
      <c r="E520" t="s">
        <v>8469</v>
      </c>
      <c r="F520" t="s">
        <v>8569</v>
      </c>
      <c r="G520" t="s">
        <v>9573</v>
      </c>
      <c r="L520">
        <v>2</v>
      </c>
      <c r="M520">
        <v>2</v>
      </c>
      <c r="N520">
        <v>1</v>
      </c>
      <c r="O520">
        <v>3</v>
      </c>
      <c r="P520">
        <v>2</v>
      </c>
      <c r="Q520">
        <v>2</v>
      </c>
      <c r="R520">
        <v>2</v>
      </c>
      <c r="S520">
        <v>2</v>
      </c>
      <c r="T520">
        <v>2</v>
      </c>
      <c r="U520">
        <v>5</v>
      </c>
      <c r="V520">
        <v>1</v>
      </c>
      <c r="W520">
        <v>1</v>
      </c>
      <c r="X520">
        <v>1</v>
      </c>
      <c r="Y520">
        <v>2</v>
      </c>
      <c r="Z520">
        <v>2</v>
      </c>
      <c r="AA520">
        <v>1</v>
      </c>
      <c r="AB520" t="s">
        <v>8683</v>
      </c>
      <c r="AC520" t="s">
        <v>8684</v>
      </c>
    </row>
    <row r="521" spans="1:29" x14ac:dyDescent="0.3">
      <c r="A521" t="s">
        <v>8685</v>
      </c>
      <c r="C521" t="s">
        <v>8569</v>
      </c>
      <c r="E521" t="s">
        <v>5062</v>
      </c>
      <c r="F521" t="s">
        <v>8569</v>
      </c>
      <c r="G521" t="s">
        <v>3972</v>
      </c>
      <c r="J521" t="s">
        <v>5251</v>
      </c>
      <c r="L521">
        <v>2</v>
      </c>
      <c r="M521">
        <v>2</v>
      </c>
      <c r="N521">
        <v>1</v>
      </c>
      <c r="O521">
        <v>1</v>
      </c>
      <c r="P521">
        <v>3</v>
      </c>
      <c r="Q521">
        <v>2</v>
      </c>
      <c r="R521">
        <v>3</v>
      </c>
      <c r="S521">
        <v>2</v>
      </c>
      <c r="T521">
        <v>3</v>
      </c>
      <c r="U521">
        <v>4</v>
      </c>
      <c r="V521">
        <v>1</v>
      </c>
      <c r="W521">
        <v>1</v>
      </c>
      <c r="X521">
        <v>1</v>
      </c>
      <c r="Y521">
        <v>4</v>
      </c>
      <c r="Z521">
        <v>3</v>
      </c>
      <c r="AA521">
        <v>2</v>
      </c>
      <c r="AB521" t="s">
        <v>8686</v>
      </c>
      <c r="AC521" t="s">
        <v>8687</v>
      </c>
    </row>
    <row r="522" spans="1:29" x14ac:dyDescent="0.3">
      <c r="A522" t="s">
        <v>8688</v>
      </c>
      <c r="C522" t="s">
        <v>8569</v>
      </c>
      <c r="E522" t="s">
        <v>5062</v>
      </c>
      <c r="F522" t="s">
        <v>8569</v>
      </c>
      <c r="G522" t="s">
        <v>9574</v>
      </c>
      <c r="I522" t="s">
        <v>4883</v>
      </c>
      <c r="J522" t="s">
        <v>5251</v>
      </c>
      <c r="K522" t="s">
        <v>5366</v>
      </c>
      <c r="L522">
        <v>2</v>
      </c>
      <c r="M522">
        <v>2</v>
      </c>
      <c r="N522">
        <v>1</v>
      </c>
      <c r="O522">
        <v>4</v>
      </c>
      <c r="P522">
        <v>1</v>
      </c>
      <c r="Q522">
        <v>1</v>
      </c>
      <c r="R522">
        <v>8</v>
      </c>
      <c r="S522">
        <v>2</v>
      </c>
      <c r="T522">
        <v>2</v>
      </c>
      <c r="U522">
        <v>3</v>
      </c>
      <c r="V522">
        <v>1</v>
      </c>
      <c r="W522">
        <v>1</v>
      </c>
      <c r="X522">
        <v>1</v>
      </c>
      <c r="Y522">
        <v>1</v>
      </c>
      <c r="Z522">
        <v>1</v>
      </c>
      <c r="AA522">
        <v>2</v>
      </c>
      <c r="AB522" t="s">
        <v>8689</v>
      </c>
      <c r="AC522" t="s">
        <v>8690</v>
      </c>
    </row>
    <row r="523" spans="1:29" x14ac:dyDescent="0.3">
      <c r="A523" t="s">
        <v>8691</v>
      </c>
      <c r="C523" t="s">
        <v>9575</v>
      </c>
      <c r="E523" t="s">
        <v>8469</v>
      </c>
      <c r="F523" t="s">
        <v>8569</v>
      </c>
      <c r="G523" t="s">
        <v>9576</v>
      </c>
      <c r="L523">
        <v>2</v>
      </c>
      <c r="M523">
        <v>3</v>
      </c>
      <c r="N523">
        <v>1</v>
      </c>
      <c r="O523">
        <v>3</v>
      </c>
      <c r="P523">
        <v>2</v>
      </c>
      <c r="Q523">
        <v>1</v>
      </c>
      <c r="R523">
        <v>3</v>
      </c>
      <c r="S523">
        <v>2</v>
      </c>
      <c r="T523">
        <v>1</v>
      </c>
      <c r="U523">
        <v>2</v>
      </c>
      <c r="V523">
        <v>2</v>
      </c>
      <c r="W523">
        <v>1</v>
      </c>
      <c r="X523">
        <v>2</v>
      </c>
      <c r="Y523">
        <v>1</v>
      </c>
      <c r="Z523">
        <v>1</v>
      </c>
      <c r="AA523">
        <v>1</v>
      </c>
      <c r="AB523" t="s">
        <v>9577</v>
      </c>
      <c r="AC523" t="s">
        <v>8692</v>
      </c>
    </row>
    <row r="524" spans="1:29" x14ac:dyDescent="0.3">
      <c r="A524" t="s">
        <v>8693</v>
      </c>
      <c r="C524" t="s">
        <v>9578</v>
      </c>
      <c r="E524" t="s">
        <v>8469</v>
      </c>
      <c r="F524" t="s">
        <v>8569</v>
      </c>
      <c r="G524" t="s">
        <v>9579</v>
      </c>
      <c r="AB524" t="s">
        <v>138</v>
      </c>
      <c r="AC524" t="s">
        <v>138</v>
      </c>
    </row>
    <row r="525" spans="1:29" x14ac:dyDescent="0.3">
      <c r="A525" t="s">
        <v>8694</v>
      </c>
      <c r="C525" t="s">
        <v>9580</v>
      </c>
      <c r="E525" t="s">
        <v>8469</v>
      </c>
      <c r="F525" t="s">
        <v>8569</v>
      </c>
      <c r="G525" t="s">
        <v>9581</v>
      </c>
      <c r="AB525" t="s">
        <v>138</v>
      </c>
      <c r="AC525" t="s">
        <v>138</v>
      </c>
    </row>
    <row r="526" spans="1:29" x14ac:dyDescent="0.3">
      <c r="A526" t="s">
        <v>8695</v>
      </c>
      <c r="C526" t="s">
        <v>9582</v>
      </c>
      <c r="E526" t="s">
        <v>8469</v>
      </c>
      <c r="F526" t="s">
        <v>8569</v>
      </c>
      <c r="G526" t="s">
        <v>9583</v>
      </c>
      <c r="AB526" t="s">
        <v>138</v>
      </c>
      <c r="AC526" t="s">
        <v>138</v>
      </c>
    </row>
    <row r="527" spans="1:29" x14ac:dyDescent="0.3">
      <c r="A527" t="s">
        <v>8696</v>
      </c>
      <c r="C527" t="s">
        <v>9582</v>
      </c>
      <c r="E527" t="s">
        <v>8469</v>
      </c>
      <c r="F527" t="s">
        <v>8569</v>
      </c>
      <c r="G527" t="s">
        <v>9583</v>
      </c>
      <c r="AB527" t="s">
        <v>138</v>
      </c>
      <c r="AC527" t="s">
        <v>138</v>
      </c>
    </row>
    <row r="528" spans="1:29" x14ac:dyDescent="0.3">
      <c r="A528" t="s">
        <v>8697</v>
      </c>
      <c r="C528" t="s">
        <v>9584</v>
      </c>
      <c r="E528" t="s">
        <v>8469</v>
      </c>
      <c r="F528" t="s">
        <v>8569</v>
      </c>
      <c r="G528" t="s">
        <v>3055</v>
      </c>
      <c r="L528">
        <v>3</v>
      </c>
      <c r="M528">
        <v>2</v>
      </c>
      <c r="N528">
        <v>1</v>
      </c>
      <c r="O528">
        <v>2</v>
      </c>
      <c r="P528">
        <v>5</v>
      </c>
      <c r="Q528">
        <v>2</v>
      </c>
      <c r="R528">
        <v>2</v>
      </c>
      <c r="S528">
        <v>2</v>
      </c>
      <c r="T528">
        <v>3</v>
      </c>
      <c r="U528">
        <v>3</v>
      </c>
      <c r="V528">
        <v>1</v>
      </c>
      <c r="W528">
        <v>1</v>
      </c>
      <c r="X528">
        <v>3</v>
      </c>
      <c r="Y528">
        <v>2</v>
      </c>
      <c r="Z528">
        <v>3</v>
      </c>
      <c r="AA528">
        <v>2</v>
      </c>
      <c r="AB528" t="s">
        <v>8698</v>
      </c>
      <c r="AC528" t="s">
        <v>8699</v>
      </c>
    </row>
    <row r="529" spans="1:29" x14ac:dyDescent="0.3">
      <c r="A529" t="s">
        <v>8700</v>
      </c>
      <c r="C529" t="s">
        <v>9585</v>
      </c>
      <c r="E529" t="s">
        <v>8469</v>
      </c>
      <c r="F529" t="s">
        <v>8569</v>
      </c>
      <c r="G529" t="s">
        <v>6572</v>
      </c>
      <c r="J529" t="s">
        <v>5251</v>
      </c>
      <c r="AB529" t="s">
        <v>138</v>
      </c>
      <c r="AC529" t="s">
        <v>138</v>
      </c>
    </row>
    <row r="530" spans="1:29" x14ac:dyDescent="0.3">
      <c r="A530" t="s">
        <v>8701</v>
      </c>
      <c r="C530" t="s">
        <v>9586</v>
      </c>
      <c r="E530" t="s">
        <v>8469</v>
      </c>
      <c r="F530" t="s">
        <v>8569</v>
      </c>
      <c r="G530" t="s">
        <v>6572</v>
      </c>
      <c r="J530" t="s">
        <v>5251</v>
      </c>
      <c r="L530">
        <v>36</v>
      </c>
      <c r="M530">
        <v>7</v>
      </c>
      <c r="N530">
        <v>9</v>
      </c>
      <c r="O530">
        <v>13</v>
      </c>
      <c r="P530">
        <v>18</v>
      </c>
      <c r="Q530">
        <v>14</v>
      </c>
      <c r="R530">
        <v>17</v>
      </c>
      <c r="S530">
        <v>16</v>
      </c>
      <c r="T530">
        <v>1</v>
      </c>
      <c r="U530">
        <v>17</v>
      </c>
      <c r="V530">
        <v>2</v>
      </c>
      <c r="W530">
        <v>3</v>
      </c>
      <c r="X530">
        <v>1</v>
      </c>
      <c r="Y530">
        <v>15</v>
      </c>
      <c r="Z530">
        <v>8</v>
      </c>
      <c r="AA530">
        <v>3</v>
      </c>
      <c r="AB530" t="s">
        <v>9587</v>
      </c>
      <c r="AC530" t="s">
        <v>9588</v>
      </c>
    </row>
    <row r="531" spans="1:29" x14ac:dyDescent="0.3">
      <c r="A531" t="s">
        <v>8702</v>
      </c>
      <c r="C531" t="s">
        <v>9589</v>
      </c>
      <c r="E531" t="s">
        <v>8469</v>
      </c>
      <c r="F531" t="s">
        <v>8569</v>
      </c>
      <c r="G531" t="s">
        <v>6572</v>
      </c>
      <c r="J531" t="s">
        <v>5251</v>
      </c>
      <c r="L531">
        <v>2</v>
      </c>
      <c r="M531">
        <v>2</v>
      </c>
      <c r="N531">
        <v>1</v>
      </c>
      <c r="O531">
        <v>2</v>
      </c>
      <c r="P531">
        <v>2</v>
      </c>
      <c r="Q531">
        <v>1</v>
      </c>
      <c r="R531">
        <v>1</v>
      </c>
      <c r="S531">
        <v>1</v>
      </c>
      <c r="T531">
        <v>2</v>
      </c>
      <c r="U531">
        <v>2</v>
      </c>
      <c r="V531">
        <v>2</v>
      </c>
      <c r="W531">
        <v>1</v>
      </c>
      <c r="X531">
        <v>2</v>
      </c>
      <c r="Y531">
        <v>1</v>
      </c>
      <c r="Z531">
        <v>1</v>
      </c>
      <c r="AA531">
        <v>1</v>
      </c>
      <c r="AB531" t="s">
        <v>9590</v>
      </c>
      <c r="AC531" t="s">
        <v>8703</v>
      </c>
    </row>
    <row r="532" spans="1:29" x14ac:dyDescent="0.3">
      <c r="A532" t="s">
        <v>8704</v>
      </c>
      <c r="C532" t="s">
        <v>9591</v>
      </c>
      <c r="E532" t="s">
        <v>8469</v>
      </c>
      <c r="F532" t="s">
        <v>8569</v>
      </c>
      <c r="G532" t="s">
        <v>9592</v>
      </c>
      <c r="AB532" t="s">
        <v>138</v>
      </c>
      <c r="AC532" t="s">
        <v>138</v>
      </c>
    </row>
    <row r="533" spans="1:29" x14ac:dyDescent="0.3">
      <c r="A533" t="s">
        <v>8705</v>
      </c>
      <c r="C533" t="s">
        <v>9593</v>
      </c>
      <c r="E533" t="s">
        <v>8469</v>
      </c>
      <c r="F533" t="s">
        <v>8569</v>
      </c>
      <c r="G533" t="s">
        <v>2326</v>
      </c>
      <c r="L533">
        <v>3</v>
      </c>
      <c r="M533">
        <v>1</v>
      </c>
      <c r="N533">
        <v>5</v>
      </c>
      <c r="O533">
        <v>3</v>
      </c>
      <c r="P533">
        <v>6</v>
      </c>
      <c r="Q533">
        <v>6</v>
      </c>
      <c r="R533">
        <v>7</v>
      </c>
      <c r="S533">
        <v>4</v>
      </c>
      <c r="T533">
        <v>3</v>
      </c>
      <c r="U533">
        <v>4</v>
      </c>
      <c r="V533">
        <v>1</v>
      </c>
      <c r="W533">
        <v>1</v>
      </c>
      <c r="X533">
        <v>1</v>
      </c>
      <c r="Y533">
        <v>2</v>
      </c>
      <c r="Z533">
        <v>6</v>
      </c>
      <c r="AA533">
        <v>3</v>
      </c>
      <c r="AB533" t="s">
        <v>6880</v>
      </c>
      <c r="AC533" t="s">
        <v>6881</v>
      </c>
    </row>
    <row r="534" spans="1:29" x14ac:dyDescent="0.3">
      <c r="A534" t="s">
        <v>8706</v>
      </c>
      <c r="C534" t="s">
        <v>9593</v>
      </c>
      <c r="E534" t="s">
        <v>8469</v>
      </c>
      <c r="F534" t="s">
        <v>8569</v>
      </c>
      <c r="G534" t="s">
        <v>2326</v>
      </c>
      <c r="L534">
        <v>2</v>
      </c>
      <c r="M534">
        <v>1</v>
      </c>
      <c r="N534">
        <v>2</v>
      </c>
      <c r="O534">
        <v>2</v>
      </c>
      <c r="P534">
        <v>2</v>
      </c>
      <c r="Q534">
        <v>1</v>
      </c>
      <c r="R534">
        <v>2</v>
      </c>
      <c r="S534">
        <v>1</v>
      </c>
      <c r="T534">
        <v>1</v>
      </c>
      <c r="U534">
        <v>1</v>
      </c>
      <c r="V534">
        <v>2</v>
      </c>
      <c r="W534">
        <v>1</v>
      </c>
      <c r="X534">
        <v>1</v>
      </c>
      <c r="Y534">
        <v>1</v>
      </c>
      <c r="Z534">
        <v>1</v>
      </c>
      <c r="AA534">
        <v>1</v>
      </c>
      <c r="AB534" t="s">
        <v>9594</v>
      </c>
      <c r="AC534" t="s">
        <v>8707</v>
      </c>
    </row>
    <row r="535" spans="1:29" x14ac:dyDescent="0.3">
      <c r="A535" t="s">
        <v>8708</v>
      </c>
      <c r="C535" t="s">
        <v>9595</v>
      </c>
      <c r="E535" t="s">
        <v>8469</v>
      </c>
      <c r="F535" t="s">
        <v>8569</v>
      </c>
      <c r="G535" t="s">
        <v>6946</v>
      </c>
      <c r="L535">
        <v>11</v>
      </c>
      <c r="M535">
        <v>3</v>
      </c>
      <c r="N535">
        <v>6</v>
      </c>
      <c r="O535">
        <v>9</v>
      </c>
      <c r="P535">
        <v>10</v>
      </c>
      <c r="Q535">
        <v>12</v>
      </c>
      <c r="R535">
        <v>8</v>
      </c>
      <c r="S535">
        <v>5</v>
      </c>
      <c r="T535">
        <v>5</v>
      </c>
      <c r="U535">
        <v>3</v>
      </c>
      <c r="V535">
        <v>1</v>
      </c>
      <c r="W535">
        <v>1</v>
      </c>
      <c r="X535">
        <v>3</v>
      </c>
      <c r="Y535">
        <v>2</v>
      </c>
      <c r="Z535">
        <v>1</v>
      </c>
      <c r="AA535">
        <v>2</v>
      </c>
      <c r="AB535" t="s">
        <v>8709</v>
      </c>
      <c r="AC535" t="s">
        <v>8710</v>
      </c>
    </row>
    <row r="536" spans="1:29" x14ac:dyDescent="0.3">
      <c r="A536" t="s">
        <v>8711</v>
      </c>
      <c r="C536" t="s">
        <v>8569</v>
      </c>
      <c r="E536" t="s">
        <v>5123</v>
      </c>
      <c r="F536" t="s">
        <v>8569</v>
      </c>
      <c r="G536" t="s">
        <v>2442</v>
      </c>
      <c r="I536" t="s">
        <v>4883</v>
      </c>
      <c r="J536" t="s">
        <v>4883</v>
      </c>
      <c r="K536" t="s">
        <v>5126</v>
      </c>
      <c r="L536">
        <v>1</v>
      </c>
      <c r="M536">
        <v>1</v>
      </c>
      <c r="N536">
        <v>1</v>
      </c>
      <c r="O536">
        <v>1</v>
      </c>
      <c r="P536">
        <v>1</v>
      </c>
      <c r="Q536">
        <v>1</v>
      </c>
      <c r="R536">
        <v>1</v>
      </c>
      <c r="S536">
        <v>1</v>
      </c>
      <c r="T536">
        <v>1</v>
      </c>
      <c r="U536">
        <v>1</v>
      </c>
      <c r="V536">
        <v>1</v>
      </c>
      <c r="W536">
        <v>0</v>
      </c>
      <c r="X536">
        <v>2</v>
      </c>
      <c r="Y536">
        <v>1</v>
      </c>
      <c r="Z536">
        <v>1</v>
      </c>
      <c r="AA536">
        <v>1</v>
      </c>
      <c r="AB536" t="s">
        <v>8712</v>
      </c>
      <c r="AC536" t="s">
        <v>138</v>
      </c>
    </row>
    <row r="537" spans="1:29" x14ac:dyDescent="0.3">
      <c r="A537" t="s">
        <v>8713</v>
      </c>
      <c r="C537" t="s">
        <v>8569</v>
      </c>
      <c r="E537" t="s">
        <v>8469</v>
      </c>
      <c r="F537" t="s">
        <v>8569</v>
      </c>
      <c r="G537" t="s">
        <v>9596</v>
      </c>
      <c r="H537" t="s">
        <v>5171</v>
      </c>
      <c r="I537" t="s">
        <v>4883</v>
      </c>
      <c r="J537" t="s">
        <v>4883</v>
      </c>
      <c r="K537" t="s">
        <v>6542</v>
      </c>
      <c r="L537">
        <v>2</v>
      </c>
      <c r="M537">
        <v>2</v>
      </c>
      <c r="N537">
        <v>1</v>
      </c>
      <c r="O537">
        <v>1</v>
      </c>
      <c r="P537">
        <v>3</v>
      </c>
      <c r="Q537">
        <v>0</v>
      </c>
      <c r="R537">
        <v>3</v>
      </c>
      <c r="S537">
        <v>1</v>
      </c>
      <c r="T537">
        <v>2</v>
      </c>
      <c r="U537">
        <v>2</v>
      </c>
      <c r="V537">
        <v>0</v>
      </c>
      <c r="W537">
        <v>1</v>
      </c>
      <c r="X537">
        <v>3</v>
      </c>
      <c r="Y537">
        <v>0</v>
      </c>
      <c r="Z537">
        <v>0</v>
      </c>
      <c r="AA537">
        <v>0</v>
      </c>
      <c r="AB537" t="s">
        <v>138</v>
      </c>
      <c r="AC537" t="s">
        <v>8714</v>
      </c>
    </row>
    <row r="538" spans="1:29" x14ac:dyDescent="0.3">
      <c r="A538" t="s">
        <v>8715</v>
      </c>
      <c r="C538" t="s">
        <v>8716</v>
      </c>
      <c r="E538" t="s">
        <v>8469</v>
      </c>
      <c r="F538" t="s">
        <v>8569</v>
      </c>
      <c r="G538" t="s">
        <v>6958</v>
      </c>
      <c r="J538" t="s">
        <v>4883</v>
      </c>
      <c r="K538" t="s">
        <v>4883</v>
      </c>
      <c r="AB538" t="s">
        <v>138</v>
      </c>
      <c r="AC538" t="s">
        <v>138</v>
      </c>
    </row>
    <row r="539" spans="1:29" x14ac:dyDescent="0.3">
      <c r="A539" t="s">
        <v>8717</v>
      </c>
      <c r="C539" t="s">
        <v>8569</v>
      </c>
      <c r="E539" t="s">
        <v>8469</v>
      </c>
      <c r="F539" t="s">
        <v>8569</v>
      </c>
      <c r="G539" t="s">
        <v>4632</v>
      </c>
      <c r="AB539" t="s">
        <v>138</v>
      </c>
      <c r="AC539" t="s">
        <v>138</v>
      </c>
    </row>
    <row r="540" spans="1:29" x14ac:dyDescent="0.3">
      <c r="A540" t="s">
        <v>8718</v>
      </c>
      <c r="C540" t="s">
        <v>8569</v>
      </c>
      <c r="E540" t="s">
        <v>8469</v>
      </c>
      <c r="F540" t="s">
        <v>8569</v>
      </c>
      <c r="G540" t="s">
        <v>4632</v>
      </c>
      <c r="J540" t="s">
        <v>5171</v>
      </c>
      <c r="L540">
        <v>3</v>
      </c>
      <c r="M540">
        <v>2</v>
      </c>
      <c r="N540">
        <v>2</v>
      </c>
      <c r="O540">
        <v>5</v>
      </c>
      <c r="P540">
        <v>3</v>
      </c>
      <c r="Q540">
        <v>2</v>
      </c>
      <c r="R540">
        <v>4</v>
      </c>
      <c r="S540">
        <v>2</v>
      </c>
      <c r="T540">
        <v>3</v>
      </c>
      <c r="U540">
        <v>2</v>
      </c>
      <c r="V540">
        <v>0</v>
      </c>
      <c r="W540">
        <v>1</v>
      </c>
      <c r="X540">
        <v>2</v>
      </c>
      <c r="Y540">
        <v>2</v>
      </c>
      <c r="Z540">
        <v>3</v>
      </c>
      <c r="AA540">
        <v>1</v>
      </c>
      <c r="AB540" t="s">
        <v>138</v>
      </c>
      <c r="AC540" t="s">
        <v>8719</v>
      </c>
    </row>
    <row r="541" spans="1:29" x14ac:dyDescent="0.3">
      <c r="A541" t="s">
        <v>8720</v>
      </c>
      <c r="C541" t="s">
        <v>8569</v>
      </c>
      <c r="E541" t="s">
        <v>5062</v>
      </c>
      <c r="F541" t="s">
        <v>8569</v>
      </c>
      <c r="G541" t="s">
        <v>9597</v>
      </c>
      <c r="H541" t="s">
        <v>4981</v>
      </c>
      <c r="L541">
        <v>5</v>
      </c>
      <c r="M541">
        <v>2</v>
      </c>
      <c r="N541">
        <v>1</v>
      </c>
      <c r="O541">
        <v>4</v>
      </c>
      <c r="P541">
        <v>1</v>
      </c>
      <c r="Q541">
        <v>2</v>
      </c>
      <c r="R541">
        <v>2</v>
      </c>
      <c r="S541">
        <v>2</v>
      </c>
      <c r="T541">
        <v>2</v>
      </c>
      <c r="U541">
        <v>2</v>
      </c>
      <c r="V541">
        <v>1</v>
      </c>
      <c r="W541">
        <v>1</v>
      </c>
      <c r="X541">
        <v>1</v>
      </c>
      <c r="Y541">
        <v>2</v>
      </c>
      <c r="Z541">
        <v>2</v>
      </c>
      <c r="AA541">
        <v>2</v>
      </c>
      <c r="AB541" t="s">
        <v>8721</v>
      </c>
      <c r="AC541" t="s">
        <v>8722</v>
      </c>
    </row>
    <row r="542" spans="1:29" x14ac:dyDescent="0.3">
      <c r="A542" t="s">
        <v>8723</v>
      </c>
      <c r="C542" t="s">
        <v>8569</v>
      </c>
      <c r="E542" t="s">
        <v>8469</v>
      </c>
      <c r="F542" t="s">
        <v>8569</v>
      </c>
      <c r="G542" t="s">
        <v>9598</v>
      </c>
      <c r="L542">
        <v>3</v>
      </c>
      <c r="M542">
        <v>2</v>
      </c>
      <c r="N542">
        <v>2</v>
      </c>
      <c r="O542">
        <v>2</v>
      </c>
      <c r="P542">
        <v>2</v>
      </c>
      <c r="Q542">
        <v>1</v>
      </c>
      <c r="R542">
        <v>3</v>
      </c>
      <c r="S542">
        <v>2</v>
      </c>
      <c r="T542">
        <v>1</v>
      </c>
      <c r="U542">
        <v>3</v>
      </c>
      <c r="V542">
        <v>0</v>
      </c>
      <c r="W542">
        <v>1</v>
      </c>
      <c r="X542">
        <v>2</v>
      </c>
      <c r="Y542">
        <v>2</v>
      </c>
      <c r="Z542">
        <v>2</v>
      </c>
      <c r="AA542">
        <v>1</v>
      </c>
      <c r="AB542" t="s">
        <v>138</v>
      </c>
      <c r="AC542" t="s">
        <v>8724</v>
      </c>
    </row>
    <row r="543" spans="1:29" x14ac:dyDescent="0.3">
      <c r="A543" t="s">
        <v>8725</v>
      </c>
      <c r="C543" t="s">
        <v>8569</v>
      </c>
      <c r="E543" t="s">
        <v>8469</v>
      </c>
      <c r="F543" t="s">
        <v>8569</v>
      </c>
      <c r="G543" t="s">
        <v>9598</v>
      </c>
      <c r="L543">
        <v>4</v>
      </c>
      <c r="M543">
        <v>7</v>
      </c>
      <c r="N543">
        <v>2</v>
      </c>
      <c r="O543">
        <v>2</v>
      </c>
      <c r="P543">
        <v>3</v>
      </c>
      <c r="Q543">
        <v>2</v>
      </c>
      <c r="R543">
        <v>2</v>
      </c>
      <c r="S543">
        <v>3</v>
      </c>
      <c r="T543">
        <v>2</v>
      </c>
      <c r="U543">
        <v>5</v>
      </c>
      <c r="V543">
        <v>0</v>
      </c>
      <c r="W543">
        <v>0</v>
      </c>
      <c r="X543">
        <v>0</v>
      </c>
      <c r="Y543">
        <v>2</v>
      </c>
      <c r="Z543">
        <v>1</v>
      </c>
      <c r="AA543">
        <v>1</v>
      </c>
      <c r="AB543" t="s">
        <v>138</v>
      </c>
      <c r="AC543" t="s">
        <v>138</v>
      </c>
    </row>
    <row r="544" spans="1:29" x14ac:dyDescent="0.3">
      <c r="A544" t="s">
        <v>8726</v>
      </c>
      <c r="C544" t="s">
        <v>8569</v>
      </c>
      <c r="E544" t="s">
        <v>8469</v>
      </c>
      <c r="F544" t="s">
        <v>8569</v>
      </c>
      <c r="G544" t="s">
        <v>4561</v>
      </c>
      <c r="L544">
        <v>5</v>
      </c>
      <c r="M544">
        <v>3</v>
      </c>
      <c r="N544">
        <v>2</v>
      </c>
      <c r="O544">
        <v>6</v>
      </c>
      <c r="P544">
        <v>4</v>
      </c>
      <c r="Q544">
        <v>3</v>
      </c>
      <c r="R544">
        <v>8</v>
      </c>
      <c r="S544">
        <v>3</v>
      </c>
      <c r="T544">
        <v>4</v>
      </c>
      <c r="U544">
        <v>8</v>
      </c>
      <c r="V544">
        <v>1</v>
      </c>
      <c r="W544">
        <v>1</v>
      </c>
      <c r="X544">
        <v>3</v>
      </c>
      <c r="Y544">
        <v>4</v>
      </c>
      <c r="Z544">
        <v>3</v>
      </c>
      <c r="AA544">
        <v>3</v>
      </c>
      <c r="AB544" t="s">
        <v>8727</v>
      </c>
      <c r="AC544" t="s">
        <v>8728</v>
      </c>
    </row>
    <row r="545" spans="1:29" x14ac:dyDescent="0.3">
      <c r="A545" t="s">
        <v>8729</v>
      </c>
      <c r="C545" t="s">
        <v>8569</v>
      </c>
      <c r="E545" t="s">
        <v>8469</v>
      </c>
      <c r="F545" t="s">
        <v>8569</v>
      </c>
      <c r="G545" t="s">
        <v>9599</v>
      </c>
      <c r="H545" t="s">
        <v>7290</v>
      </c>
      <c r="K545" t="s">
        <v>6519</v>
      </c>
      <c r="L545">
        <v>1</v>
      </c>
      <c r="M545">
        <v>1</v>
      </c>
      <c r="N545">
        <v>1</v>
      </c>
      <c r="O545">
        <v>1</v>
      </c>
      <c r="P545">
        <v>1</v>
      </c>
      <c r="Q545">
        <v>1</v>
      </c>
      <c r="R545">
        <v>2</v>
      </c>
      <c r="S545">
        <v>1</v>
      </c>
      <c r="T545">
        <v>1</v>
      </c>
      <c r="U545">
        <v>2</v>
      </c>
      <c r="V545">
        <v>2</v>
      </c>
      <c r="W545">
        <v>3</v>
      </c>
      <c r="X545">
        <v>1</v>
      </c>
      <c r="Y545">
        <v>0</v>
      </c>
      <c r="Z545">
        <v>2</v>
      </c>
      <c r="AA545">
        <v>1</v>
      </c>
      <c r="AB545" t="s">
        <v>9600</v>
      </c>
      <c r="AC545" t="s">
        <v>9601</v>
      </c>
    </row>
    <row r="546" spans="1:29" x14ac:dyDescent="0.3">
      <c r="A546" t="s">
        <v>8730</v>
      </c>
      <c r="C546" t="s">
        <v>8569</v>
      </c>
      <c r="E546" t="s">
        <v>8469</v>
      </c>
      <c r="F546" t="s">
        <v>8569</v>
      </c>
      <c r="G546" t="s">
        <v>3203</v>
      </c>
      <c r="J546" t="s">
        <v>5171</v>
      </c>
      <c r="L546">
        <v>1</v>
      </c>
      <c r="M546">
        <v>1</v>
      </c>
      <c r="N546">
        <v>1</v>
      </c>
      <c r="O546">
        <v>1</v>
      </c>
      <c r="P546">
        <v>1</v>
      </c>
      <c r="Q546">
        <v>1</v>
      </c>
      <c r="R546">
        <v>1</v>
      </c>
      <c r="S546">
        <v>1</v>
      </c>
      <c r="T546">
        <v>1</v>
      </c>
      <c r="U546">
        <v>1</v>
      </c>
      <c r="V546">
        <v>2</v>
      </c>
      <c r="W546">
        <v>1</v>
      </c>
      <c r="X546">
        <v>1</v>
      </c>
      <c r="Y546">
        <v>1</v>
      </c>
      <c r="Z546">
        <v>1</v>
      </c>
      <c r="AA546">
        <v>1</v>
      </c>
      <c r="AB546" t="s">
        <v>9602</v>
      </c>
      <c r="AC546" t="s">
        <v>8731</v>
      </c>
    </row>
    <row r="547" spans="1:29" x14ac:dyDescent="0.3">
      <c r="A547" t="s">
        <v>8732</v>
      </c>
      <c r="C547" t="s">
        <v>8569</v>
      </c>
      <c r="E547" t="s">
        <v>8469</v>
      </c>
      <c r="F547" t="s">
        <v>8569</v>
      </c>
      <c r="G547" t="s">
        <v>9603</v>
      </c>
      <c r="L547">
        <v>1</v>
      </c>
      <c r="M547">
        <v>2</v>
      </c>
      <c r="N547">
        <v>1</v>
      </c>
      <c r="O547">
        <v>1</v>
      </c>
      <c r="P547">
        <v>1</v>
      </c>
      <c r="Q547">
        <v>2</v>
      </c>
      <c r="R547">
        <v>1</v>
      </c>
      <c r="S547">
        <v>1</v>
      </c>
      <c r="T547">
        <v>1</v>
      </c>
      <c r="U547">
        <v>2</v>
      </c>
      <c r="V547">
        <v>1</v>
      </c>
      <c r="W547">
        <v>1</v>
      </c>
      <c r="X547">
        <v>1</v>
      </c>
      <c r="Y547">
        <v>1</v>
      </c>
      <c r="Z547">
        <v>1</v>
      </c>
      <c r="AA547">
        <v>1</v>
      </c>
      <c r="AB547" t="s">
        <v>4645</v>
      </c>
      <c r="AC547" t="s">
        <v>4646</v>
      </c>
    </row>
    <row r="548" spans="1:29" x14ac:dyDescent="0.3">
      <c r="A548" t="s">
        <v>8733</v>
      </c>
      <c r="C548" t="s">
        <v>8569</v>
      </c>
      <c r="E548" t="s">
        <v>8469</v>
      </c>
      <c r="F548" t="s">
        <v>8569</v>
      </c>
      <c r="G548" t="s">
        <v>9604</v>
      </c>
      <c r="AB548" t="s">
        <v>138</v>
      </c>
      <c r="AC548" t="s">
        <v>138</v>
      </c>
    </row>
    <row r="549" spans="1:29" x14ac:dyDescent="0.3">
      <c r="A549" t="s">
        <v>8734</v>
      </c>
      <c r="C549" t="s">
        <v>8569</v>
      </c>
      <c r="E549" t="s">
        <v>8469</v>
      </c>
      <c r="F549" t="s">
        <v>8569</v>
      </c>
      <c r="G549" t="s">
        <v>9604</v>
      </c>
      <c r="AB549" t="s">
        <v>138</v>
      </c>
      <c r="AC549" t="s">
        <v>138</v>
      </c>
    </row>
    <row r="550" spans="1:29" x14ac:dyDescent="0.3">
      <c r="A550" t="s">
        <v>8735</v>
      </c>
      <c r="C550" t="s">
        <v>8569</v>
      </c>
      <c r="E550" t="s">
        <v>8469</v>
      </c>
      <c r="F550" t="s">
        <v>8569</v>
      </c>
      <c r="G550" t="s">
        <v>9605</v>
      </c>
      <c r="L550">
        <v>1</v>
      </c>
      <c r="M550">
        <v>1</v>
      </c>
      <c r="N550">
        <v>1</v>
      </c>
      <c r="O550">
        <v>2</v>
      </c>
      <c r="P550">
        <v>1</v>
      </c>
      <c r="Q550">
        <v>1</v>
      </c>
      <c r="R550">
        <v>1</v>
      </c>
      <c r="S550">
        <v>1</v>
      </c>
      <c r="T550">
        <v>1</v>
      </c>
      <c r="U550">
        <v>1</v>
      </c>
      <c r="V550">
        <v>1</v>
      </c>
      <c r="W550">
        <v>1</v>
      </c>
      <c r="X550">
        <v>2</v>
      </c>
      <c r="Y550">
        <v>1</v>
      </c>
      <c r="Z550">
        <v>1</v>
      </c>
      <c r="AA550">
        <v>1</v>
      </c>
      <c r="AB550" t="s">
        <v>8736</v>
      </c>
      <c r="AC550" t="s">
        <v>8737</v>
      </c>
    </row>
    <row r="551" spans="1:29" x14ac:dyDescent="0.3">
      <c r="A551" t="s">
        <v>8738</v>
      </c>
      <c r="C551" t="s">
        <v>8569</v>
      </c>
      <c r="E551" t="s">
        <v>8469</v>
      </c>
      <c r="F551" t="s">
        <v>8569</v>
      </c>
      <c r="G551" t="s">
        <v>2844</v>
      </c>
      <c r="I551" t="s">
        <v>4883</v>
      </c>
      <c r="J551" t="s">
        <v>5171</v>
      </c>
      <c r="AB551" t="s">
        <v>138</v>
      </c>
      <c r="AC551" t="s">
        <v>138</v>
      </c>
    </row>
    <row r="552" spans="1:29" x14ac:dyDescent="0.3">
      <c r="A552" t="s">
        <v>8739</v>
      </c>
      <c r="C552" t="s">
        <v>8569</v>
      </c>
      <c r="E552" t="s">
        <v>8469</v>
      </c>
      <c r="F552" t="s">
        <v>8569</v>
      </c>
      <c r="G552" t="s">
        <v>2844</v>
      </c>
      <c r="AB552" t="s">
        <v>138</v>
      </c>
      <c r="AC552" t="s">
        <v>138</v>
      </c>
    </row>
    <row r="553" spans="1:29" x14ac:dyDescent="0.3">
      <c r="A553" t="s">
        <v>8740</v>
      </c>
      <c r="C553" t="s">
        <v>8569</v>
      </c>
      <c r="E553" t="s">
        <v>5062</v>
      </c>
      <c r="F553" t="s">
        <v>8569</v>
      </c>
      <c r="G553" t="s">
        <v>2685</v>
      </c>
      <c r="H553" t="s">
        <v>4981</v>
      </c>
      <c r="J553" t="s">
        <v>5171</v>
      </c>
      <c r="K553" t="s">
        <v>4981</v>
      </c>
      <c r="L553">
        <v>1</v>
      </c>
      <c r="M553">
        <v>1</v>
      </c>
      <c r="N553">
        <v>1</v>
      </c>
      <c r="O553">
        <v>2</v>
      </c>
      <c r="P553">
        <v>2</v>
      </c>
      <c r="Q553">
        <v>1</v>
      </c>
      <c r="R553">
        <v>1</v>
      </c>
      <c r="S553">
        <v>1</v>
      </c>
      <c r="T553">
        <v>1</v>
      </c>
      <c r="U553">
        <v>1</v>
      </c>
      <c r="V553">
        <v>0</v>
      </c>
      <c r="W553">
        <v>0</v>
      </c>
      <c r="X553">
        <v>1</v>
      </c>
      <c r="Y553">
        <v>1</v>
      </c>
      <c r="Z553">
        <v>1</v>
      </c>
      <c r="AA553">
        <v>1</v>
      </c>
      <c r="AB553" t="s">
        <v>138</v>
      </c>
      <c r="AC553" t="s">
        <v>138</v>
      </c>
    </row>
    <row r="554" spans="1:29" x14ac:dyDescent="0.3">
      <c r="A554" t="s">
        <v>8741</v>
      </c>
      <c r="C554" t="s">
        <v>8569</v>
      </c>
      <c r="E554" t="s">
        <v>8469</v>
      </c>
      <c r="F554" t="s">
        <v>8569</v>
      </c>
      <c r="G554" t="s">
        <v>9606</v>
      </c>
      <c r="J554" t="s">
        <v>5171</v>
      </c>
      <c r="K554" t="s">
        <v>5366</v>
      </c>
      <c r="L554">
        <v>2</v>
      </c>
      <c r="M554">
        <v>1</v>
      </c>
      <c r="N554">
        <v>2</v>
      </c>
      <c r="O554">
        <v>2</v>
      </c>
      <c r="P554">
        <v>1</v>
      </c>
      <c r="Q554">
        <v>1</v>
      </c>
      <c r="R554">
        <v>3</v>
      </c>
      <c r="S554">
        <v>2</v>
      </c>
      <c r="T554">
        <v>1</v>
      </c>
      <c r="U554">
        <v>3</v>
      </c>
      <c r="V554">
        <v>1</v>
      </c>
      <c r="W554">
        <v>1</v>
      </c>
      <c r="X554">
        <v>1</v>
      </c>
      <c r="Y554">
        <v>1</v>
      </c>
      <c r="Z554">
        <v>1</v>
      </c>
      <c r="AA554">
        <v>1</v>
      </c>
      <c r="AB554" t="s">
        <v>8742</v>
      </c>
      <c r="AC554" t="s">
        <v>8743</v>
      </c>
    </row>
    <row r="555" spans="1:29" x14ac:dyDescent="0.3">
      <c r="A555" t="s">
        <v>8744</v>
      </c>
      <c r="C555" t="s">
        <v>8569</v>
      </c>
      <c r="E555" t="s">
        <v>8469</v>
      </c>
      <c r="F555" t="s">
        <v>8569</v>
      </c>
      <c r="G555" t="s">
        <v>3931</v>
      </c>
      <c r="L555">
        <v>4</v>
      </c>
      <c r="M555">
        <v>2</v>
      </c>
      <c r="N555">
        <v>1</v>
      </c>
      <c r="O555">
        <v>2</v>
      </c>
      <c r="P555">
        <v>3</v>
      </c>
      <c r="Q555">
        <v>3</v>
      </c>
      <c r="R555">
        <v>6</v>
      </c>
      <c r="S555">
        <v>3</v>
      </c>
      <c r="T555">
        <v>3</v>
      </c>
      <c r="U555">
        <v>7</v>
      </c>
      <c r="V555">
        <v>2</v>
      </c>
      <c r="W555">
        <v>2</v>
      </c>
      <c r="X555">
        <v>1</v>
      </c>
      <c r="Y555">
        <v>1</v>
      </c>
      <c r="Z555">
        <v>5</v>
      </c>
      <c r="AA555">
        <v>3</v>
      </c>
      <c r="AB555" t="s">
        <v>9607</v>
      </c>
      <c r="AC555" t="s">
        <v>9608</v>
      </c>
    </row>
    <row r="556" spans="1:29" x14ac:dyDescent="0.3">
      <c r="A556" t="s">
        <v>8745</v>
      </c>
      <c r="C556" t="s">
        <v>8569</v>
      </c>
      <c r="E556" t="s">
        <v>8469</v>
      </c>
      <c r="F556" t="s">
        <v>8569</v>
      </c>
      <c r="G556" t="s">
        <v>2357</v>
      </c>
      <c r="I556" t="s">
        <v>4883</v>
      </c>
      <c r="J556" t="s">
        <v>4883</v>
      </c>
      <c r="K556" t="s">
        <v>5912</v>
      </c>
      <c r="AB556" t="s">
        <v>138</v>
      </c>
      <c r="AC556" t="s">
        <v>138</v>
      </c>
    </row>
    <row r="557" spans="1:29" x14ac:dyDescent="0.3">
      <c r="A557" t="s">
        <v>8746</v>
      </c>
      <c r="C557" t="s">
        <v>8569</v>
      </c>
      <c r="E557" t="s">
        <v>8469</v>
      </c>
      <c r="F557" t="s">
        <v>8569</v>
      </c>
      <c r="G557" t="s">
        <v>2357</v>
      </c>
      <c r="L557">
        <v>2</v>
      </c>
      <c r="M557">
        <v>2</v>
      </c>
      <c r="N557">
        <v>1</v>
      </c>
      <c r="O557">
        <v>2</v>
      </c>
      <c r="P557">
        <v>1</v>
      </c>
      <c r="Q557">
        <v>1</v>
      </c>
      <c r="R557">
        <v>3</v>
      </c>
      <c r="S557">
        <v>1</v>
      </c>
      <c r="T557">
        <v>1</v>
      </c>
      <c r="U557">
        <v>2</v>
      </c>
      <c r="V557">
        <v>3</v>
      </c>
      <c r="W557">
        <v>1</v>
      </c>
      <c r="X557">
        <v>2</v>
      </c>
      <c r="Y557">
        <v>1</v>
      </c>
      <c r="Z557">
        <v>1</v>
      </c>
      <c r="AA557">
        <v>2</v>
      </c>
      <c r="AB557" t="s">
        <v>9609</v>
      </c>
      <c r="AC557" t="s">
        <v>8747</v>
      </c>
    </row>
    <row r="558" spans="1:29" x14ac:dyDescent="0.3">
      <c r="A558" t="s">
        <v>8748</v>
      </c>
      <c r="C558" t="s">
        <v>8569</v>
      </c>
      <c r="E558" t="s">
        <v>5123</v>
      </c>
      <c r="F558" t="s">
        <v>8569</v>
      </c>
      <c r="G558" t="s">
        <v>1971</v>
      </c>
      <c r="I558" t="s">
        <v>4883</v>
      </c>
      <c r="J558" t="s">
        <v>4883</v>
      </c>
      <c r="K558" t="s">
        <v>5126</v>
      </c>
      <c r="L558">
        <v>1</v>
      </c>
      <c r="M558">
        <v>1</v>
      </c>
      <c r="N558">
        <v>1</v>
      </c>
      <c r="O558">
        <v>1</v>
      </c>
      <c r="P558">
        <v>1</v>
      </c>
      <c r="Q558">
        <v>1</v>
      </c>
      <c r="R558">
        <v>1</v>
      </c>
      <c r="S558">
        <v>1</v>
      </c>
      <c r="T558">
        <v>1</v>
      </c>
      <c r="U558">
        <v>1</v>
      </c>
      <c r="V558">
        <v>0</v>
      </c>
      <c r="W558">
        <v>0</v>
      </c>
      <c r="X558">
        <v>1</v>
      </c>
      <c r="Y558">
        <v>2</v>
      </c>
      <c r="Z558">
        <v>1</v>
      </c>
      <c r="AA558">
        <v>1</v>
      </c>
      <c r="AB558" t="s">
        <v>138</v>
      </c>
      <c r="AC558" t="s">
        <v>138</v>
      </c>
    </row>
    <row r="559" spans="1:29" x14ac:dyDescent="0.3">
      <c r="A559" t="s">
        <v>8749</v>
      </c>
      <c r="C559" t="s">
        <v>8569</v>
      </c>
      <c r="E559" t="s">
        <v>8469</v>
      </c>
      <c r="F559" t="s">
        <v>8569</v>
      </c>
      <c r="G559" t="s">
        <v>9610</v>
      </c>
      <c r="I559" t="s">
        <v>4883</v>
      </c>
      <c r="J559" t="s">
        <v>4883</v>
      </c>
      <c r="K559" t="s">
        <v>4883</v>
      </c>
      <c r="L559">
        <v>1</v>
      </c>
      <c r="M559">
        <v>1</v>
      </c>
      <c r="N559">
        <v>1</v>
      </c>
      <c r="O559">
        <v>2</v>
      </c>
      <c r="P559">
        <v>5</v>
      </c>
      <c r="Q559">
        <v>1</v>
      </c>
      <c r="R559">
        <v>1</v>
      </c>
      <c r="S559">
        <v>1</v>
      </c>
      <c r="T559">
        <v>0</v>
      </c>
      <c r="U559">
        <v>1</v>
      </c>
      <c r="V559">
        <v>1</v>
      </c>
      <c r="W559">
        <v>1</v>
      </c>
      <c r="X559">
        <v>2</v>
      </c>
      <c r="Y559">
        <v>1</v>
      </c>
      <c r="Z559">
        <v>1</v>
      </c>
      <c r="AA559">
        <v>2</v>
      </c>
      <c r="AB559" t="s">
        <v>8750</v>
      </c>
      <c r="AC559" t="s">
        <v>8751</v>
      </c>
    </row>
    <row r="560" spans="1:29" x14ac:dyDescent="0.3">
      <c r="A560" t="s">
        <v>8752</v>
      </c>
      <c r="C560" t="s">
        <v>8569</v>
      </c>
      <c r="E560" t="s">
        <v>5062</v>
      </c>
      <c r="F560" t="s">
        <v>8569</v>
      </c>
      <c r="G560" t="s">
        <v>2269</v>
      </c>
      <c r="L560">
        <v>1</v>
      </c>
      <c r="M560">
        <v>2</v>
      </c>
      <c r="N560">
        <v>1</v>
      </c>
      <c r="O560">
        <v>2</v>
      </c>
      <c r="P560">
        <v>1</v>
      </c>
      <c r="Q560">
        <v>1</v>
      </c>
      <c r="R560">
        <v>2</v>
      </c>
      <c r="S560">
        <v>1</v>
      </c>
      <c r="T560">
        <v>1</v>
      </c>
      <c r="U560">
        <v>1</v>
      </c>
      <c r="V560">
        <v>1</v>
      </c>
      <c r="W560">
        <v>1</v>
      </c>
      <c r="X560">
        <v>1</v>
      </c>
      <c r="Y560">
        <v>1</v>
      </c>
      <c r="Z560">
        <v>1</v>
      </c>
      <c r="AA560">
        <v>1</v>
      </c>
      <c r="AB560" t="s">
        <v>8753</v>
      </c>
      <c r="AC560" t="s">
        <v>8754</v>
      </c>
    </row>
    <row r="561" spans="1:29" x14ac:dyDescent="0.3">
      <c r="A561" t="s">
        <v>8755</v>
      </c>
      <c r="C561" t="s">
        <v>8569</v>
      </c>
      <c r="E561" t="s">
        <v>5062</v>
      </c>
      <c r="F561" t="s">
        <v>8569</v>
      </c>
      <c r="G561" t="s">
        <v>3103</v>
      </c>
      <c r="L561">
        <v>3</v>
      </c>
      <c r="M561">
        <v>4</v>
      </c>
      <c r="N561">
        <v>9</v>
      </c>
      <c r="O561">
        <v>3</v>
      </c>
      <c r="P561">
        <v>3</v>
      </c>
      <c r="Q561">
        <v>5</v>
      </c>
      <c r="R561">
        <v>4</v>
      </c>
      <c r="S561">
        <v>6</v>
      </c>
      <c r="T561">
        <v>2</v>
      </c>
      <c r="U561">
        <v>5</v>
      </c>
      <c r="V561">
        <v>2</v>
      </c>
      <c r="W561">
        <v>2</v>
      </c>
      <c r="X561">
        <v>1</v>
      </c>
      <c r="Y561">
        <v>3</v>
      </c>
      <c r="Z561">
        <v>1</v>
      </c>
      <c r="AA561">
        <v>8</v>
      </c>
      <c r="AB561" t="s">
        <v>9611</v>
      </c>
      <c r="AC561" t="s">
        <v>9612</v>
      </c>
    </row>
    <row r="562" spans="1:29" x14ac:dyDescent="0.3">
      <c r="A562" t="s">
        <v>8756</v>
      </c>
      <c r="C562" t="s">
        <v>8569</v>
      </c>
      <c r="E562" t="s">
        <v>5062</v>
      </c>
      <c r="F562" t="s">
        <v>8569</v>
      </c>
      <c r="G562" t="s">
        <v>4058</v>
      </c>
      <c r="H562" t="s">
        <v>9613</v>
      </c>
      <c r="L562">
        <v>1</v>
      </c>
      <c r="M562">
        <v>1</v>
      </c>
      <c r="N562">
        <v>1</v>
      </c>
      <c r="O562">
        <v>2</v>
      </c>
      <c r="P562">
        <v>1</v>
      </c>
      <c r="Q562">
        <v>1</v>
      </c>
      <c r="R562">
        <v>3</v>
      </c>
      <c r="S562">
        <v>2</v>
      </c>
      <c r="T562">
        <v>1</v>
      </c>
      <c r="U562">
        <v>2</v>
      </c>
      <c r="V562">
        <v>0</v>
      </c>
      <c r="W562">
        <v>0</v>
      </c>
      <c r="X562">
        <v>1</v>
      </c>
      <c r="Y562">
        <v>1</v>
      </c>
      <c r="Z562">
        <v>1</v>
      </c>
      <c r="AA562">
        <v>1</v>
      </c>
      <c r="AB562" t="s">
        <v>138</v>
      </c>
      <c r="AC562" t="s">
        <v>138</v>
      </c>
    </row>
    <row r="563" spans="1:29" x14ac:dyDescent="0.3">
      <c r="A563" t="s">
        <v>8757</v>
      </c>
      <c r="C563" t="s">
        <v>8569</v>
      </c>
      <c r="E563" t="s">
        <v>8469</v>
      </c>
      <c r="F563" t="s">
        <v>8569</v>
      </c>
      <c r="G563" t="s">
        <v>2517</v>
      </c>
      <c r="H563" t="s">
        <v>5103</v>
      </c>
      <c r="K563" t="s">
        <v>6693</v>
      </c>
      <c r="L563">
        <v>2</v>
      </c>
      <c r="M563">
        <v>2</v>
      </c>
      <c r="N563">
        <v>9</v>
      </c>
      <c r="O563">
        <v>4</v>
      </c>
      <c r="P563">
        <v>20</v>
      </c>
      <c r="Q563">
        <v>1</v>
      </c>
      <c r="R563">
        <v>66</v>
      </c>
      <c r="S563">
        <v>3</v>
      </c>
      <c r="T563">
        <v>2</v>
      </c>
      <c r="U563">
        <v>18</v>
      </c>
      <c r="V563">
        <v>0</v>
      </c>
      <c r="W563">
        <v>0</v>
      </c>
      <c r="X563">
        <v>12</v>
      </c>
      <c r="Y563">
        <v>8</v>
      </c>
      <c r="Z563">
        <v>28</v>
      </c>
      <c r="AA563">
        <v>3</v>
      </c>
      <c r="AB563" t="s">
        <v>138</v>
      </c>
      <c r="AC563" t="s">
        <v>138</v>
      </c>
    </row>
    <row r="564" spans="1:29" x14ac:dyDescent="0.3">
      <c r="A564" t="s">
        <v>8758</v>
      </c>
      <c r="C564" t="s">
        <v>8569</v>
      </c>
      <c r="E564" t="s">
        <v>8469</v>
      </c>
      <c r="F564" t="s">
        <v>8569</v>
      </c>
      <c r="G564" t="s">
        <v>3026</v>
      </c>
      <c r="J564" t="s">
        <v>4883</v>
      </c>
      <c r="L564">
        <v>1</v>
      </c>
      <c r="M564">
        <v>1</v>
      </c>
      <c r="N564">
        <v>2</v>
      </c>
      <c r="O564">
        <v>2</v>
      </c>
      <c r="P564">
        <v>2</v>
      </c>
      <c r="Q564">
        <v>1</v>
      </c>
      <c r="R564">
        <v>1</v>
      </c>
      <c r="S564">
        <v>1</v>
      </c>
      <c r="T564">
        <v>3</v>
      </c>
      <c r="U564">
        <v>2</v>
      </c>
      <c r="V564">
        <v>1</v>
      </c>
      <c r="W564">
        <v>1</v>
      </c>
      <c r="X564">
        <v>1</v>
      </c>
      <c r="Y564">
        <v>1</v>
      </c>
      <c r="Z564">
        <v>1</v>
      </c>
      <c r="AA564">
        <v>2</v>
      </c>
      <c r="AB564" t="s">
        <v>8759</v>
      </c>
      <c r="AC564" t="s">
        <v>8760</v>
      </c>
    </row>
    <row r="565" spans="1:29" x14ac:dyDescent="0.3">
      <c r="A565" t="s">
        <v>8761</v>
      </c>
      <c r="C565" t="s">
        <v>8569</v>
      </c>
      <c r="E565" t="s">
        <v>5062</v>
      </c>
      <c r="F565" t="s">
        <v>8569</v>
      </c>
      <c r="G565" t="s">
        <v>3026</v>
      </c>
      <c r="J565" t="s">
        <v>5171</v>
      </c>
      <c r="K565" t="s">
        <v>7007</v>
      </c>
      <c r="L565">
        <v>1</v>
      </c>
      <c r="M565">
        <v>1</v>
      </c>
      <c r="N565">
        <v>1</v>
      </c>
      <c r="O565">
        <v>1</v>
      </c>
      <c r="P565">
        <v>1</v>
      </c>
      <c r="Q565">
        <v>1</v>
      </c>
      <c r="R565">
        <v>1</v>
      </c>
      <c r="S565">
        <v>1</v>
      </c>
      <c r="T565">
        <v>0</v>
      </c>
      <c r="U565">
        <v>1</v>
      </c>
      <c r="V565">
        <v>1</v>
      </c>
      <c r="W565">
        <v>1</v>
      </c>
      <c r="X565">
        <v>1</v>
      </c>
      <c r="Y565">
        <v>1</v>
      </c>
      <c r="Z565">
        <v>0</v>
      </c>
      <c r="AA565">
        <v>2</v>
      </c>
      <c r="AB565" t="s">
        <v>8762</v>
      </c>
      <c r="AC565" t="s">
        <v>8763</v>
      </c>
    </row>
    <row r="566" spans="1:29" x14ac:dyDescent="0.3">
      <c r="A566" t="s">
        <v>8764</v>
      </c>
      <c r="C566" t="s">
        <v>9614</v>
      </c>
      <c r="E566" t="s">
        <v>8469</v>
      </c>
      <c r="F566" t="s">
        <v>8569</v>
      </c>
      <c r="G566" t="s">
        <v>9615</v>
      </c>
      <c r="L566">
        <v>1</v>
      </c>
      <c r="M566">
        <v>1</v>
      </c>
      <c r="N566">
        <v>1</v>
      </c>
      <c r="O566">
        <v>1</v>
      </c>
      <c r="P566">
        <v>2</v>
      </c>
      <c r="Q566">
        <v>1</v>
      </c>
      <c r="R566">
        <v>1</v>
      </c>
      <c r="S566">
        <v>1</v>
      </c>
      <c r="T566">
        <v>1</v>
      </c>
      <c r="U566">
        <v>1</v>
      </c>
      <c r="V566">
        <v>0</v>
      </c>
      <c r="W566">
        <v>0</v>
      </c>
      <c r="X566">
        <v>1</v>
      </c>
      <c r="Y566">
        <v>1</v>
      </c>
      <c r="Z566">
        <v>1</v>
      </c>
      <c r="AA566">
        <v>1</v>
      </c>
      <c r="AB566" t="s">
        <v>138</v>
      </c>
      <c r="AC566" t="s">
        <v>138</v>
      </c>
    </row>
    <row r="567" spans="1:29" x14ac:dyDescent="0.3">
      <c r="A567" t="s">
        <v>1553</v>
      </c>
      <c r="C567" t="s">
        <v>9616</v>
      </c>
      <c r="E567" t="s">
        <v>8469</v>
      </c>
      <c r="F567" t="s">
        <v>8569</v>
      </c>
      <c r="G567" t="s">
        <v>9615</v>
      </c>
      <c r="J567" t="s">
        <v>5171</v>
      </c>
      <c r="L567">
        <v>1</v>
      </c>
      <c r="M567">
        <v>2</v>
      </c>
      <c r="N567">
        <v>1</v>
      </c>
      <c r="O567">
        <v>1</v>
      </c>
      <c r="P567">
        <v>0</v>
      </c>
      <c r="Q567">
        <v>1</v>
      </c>
      <c r="R567">
        <v>1</v>
      </c>
      <c r="S567">
        <v>1</v>
      </c>
      <c r="T567">
        <v>1</v>
      </c>
      <c r="U567">
        <v>1</v>
      </c>
      <c r="V567">
        <v>0</v>
      </c>
      <c r="W567">
        <v>0</v>
      </c>
      <c r="X567">
        <v>1</v>
      </c>
      <c r="Y567">
        <v>1</v>
      </c>
      <c r="Z567">
        <v>1</v>
      </c>
      <c r="AA567">
        <v>0</v>
      </c>
      <c r="AB567" t="s">
        <v>138</v>
      </c>
      <c r="AC567" t="s">
        <v>138</v>
      </c>
    </row>
    <row r="568" spans="1:29" x14ac:dyDescent="0.3">
      <c r="A568" t="s">
        <v>8765</v>
      </c>
      <c r="C568" t="s">
        <v>8569</v>
      </c>
      <c r="E568" t="s">
        <v>5062</v>
      </c>
      <c r="F568" t="s">
        <v>8569</v>
      </c>
      <c r="G568" t="s">
        <v>9425</v>
      </c>
      <c r="J568" t="s">
        <v>5251</v>
      </c>
      <c r="L568">
        <v>2</v>
      </c>
      <c r="M568">
        <v>2</v>
      </c>
      <c r="N568">
        <v>2</v>
      </c>
      <c r="O568">
        <v>3</v>
      </c>
      <c r="P568">
        <v>3</v>
      </c>
      <c r="Q568">
        <v>2</v>
      </c>
      <c r="R568">
        <v>4</v>
      </c>
      <c r="S568">
        <v>2</v>
      </c>
      <c r="T568">
        <v>2</v>
      </c>
      <c r="U568">
        <v>3</v>
      </c>
      <c r="V568">
        <v>2</v>
      </c>
      <c r="W568">
        <v>3</v>
      </c>
      <c r="X568">
        <v>3</v>
      </c>
      <c r="Y568">
        <v>2</v>
      </c>
      <c r="Z568">
        <v>3</v>
      </c>
      <c r="AA568">
        <v>4</v>
      </c>
      <c r="AB568" t="s">
        <v>9617</v>
      </c>
      <c r="AC568" t="s">
        <v>9618</v>
      </c>
    </row>
    <row r="569" spans="1:29" x14ac:dyDescent="0.3">
      <c r="A569" t="s">
        <v>8766</v>
      </c>
      <c r="C569" t="s">
        <v>8569</v>
      </c>
      <c r="E569" t="s">
        <v>5062</v>
      </c>
      <c r="F569" t="s">
        <v>8569</v>
      </c>
      <c r="G569" t="s">
        <v>9619</v>
      </c>
      <c r="J569" t="s">
        <v>5251</v>
      </c>
      <c r="AB569" t="s">
        <v>138</v>
      </c>
      <c r="AC569" t="s">
        <v>138</v>
      </c>
    </row>
    <row r="570" spans="1:29" x14ac:dyDescent="0.3">
      <c r="A570" t="s">
        <v>8767</v>
      </c>
      <c r="C570" t="s">
        <v>8569</v>
      </c>
      <c r="E570" t="s">
        <v>8469</v>
      </c>
      <c r="F570" t="s">
        <v>8569</v>
      </c>
      <c r="G570" t="s">
        <v>9620</v>
      </c>
      <c r="H570" t="s">
        <v>5250</v>
      </c>
      <c r="J570" t="s">
        <v>5251</v>
      </c>
      <c r="K570" t="s">
        <v>7007</v>
      </c>
      <c r="L570">
        <v>3</v>
      </c>
      <c r="M570">
        <v>2</v>
      </c>
      <c r="N570">
        <v>1</v>
      </c>
      <c r="O570">
        <v>2</v>
      </c>
      <c r="P570">
        <v>1</v>
      </c>
      <c r="Q570">
        <v>1</v>
      </c>
      <c r="R570">
        <v>2</v>
      </c>
      <c r="S570">
        <v>1</v>
      </c>
      <c r="T570">
        <v>3</v>
      </c>
      <c r="U570">
        <v>3</v>
      </c>
      <c r="V570">
        <v>1</v>
      </c>
      <c r="W570">
        <v>2</v>
      </c>
      <c r="X570">
        <v>1</v>
      </c>
      <c r="Y570">
        <v>1</v>
      </c>
      <c r="Z570">
        <v>2</v>
      </c>
      <c r="AA570">
        <v>1</v>
      </c>
      <c r="AB570" t="s">
        <v>8768</v>
      </c>
      <c r="AC570" t="s">
        <v>9621</v>
      </c>
    </row>
    <row r="571" spans="1:29" x14ac:dyDescent="0.3">
      <c r="A571" t="s">
        <v>8769</v>
      </c>
      <c r="C571" t="s">
        <v>9622</v>
      </c>
      <c r="E571" t="s">
        <v>8469</v>
      </c>
      <c r="F571" t="s">
        <v>8569</v>
      </c>
      <c r="G571" t="s">
        <v>9623</v>
      </c>
      <c r="L571">
        <v>2</v>
      </c>
      <c r="M571">
        <v>1</v>
      </c>
      <c r="N571">
        <v>1</v>
      </c>
      <c r="O571">
        <v>1</v>
      </c>
      <c r="P571">
        <v>1</v>
      </c>
      <c r="Q571">
        <v>1</v>
      </c>
      <c r="R571">
        <v>2</v>
      </c>
      <c r="S571">
        <v>1</v>
      </c>
      <c r="T571">
        <v>1</v>
      </c>
      <c r="U571">
        <v>2</v>
      </c>
      <c r="V571">
        <v>1</v>
      </c>
      <c r="W571">
        <v>1</v>
      </c>
      <c r="X571">
        <v>1</v>
      </c>
      <c r="Y571">
        <v>1</v>
      </c>
      <c r="Z571">
        <v>1</v>
      </c>
      <c r="AA571">
        <v>1</v>
      </c>
      <c r="AB571" t="s">
        <v>8770</v>
      </c>
      <c r="AC571" t="s">
        <v>8771</v>
      </c>
    </row>
    <row r="572" spans="1:29" x14ac:dyDescent="0.3">
      <c r="A572" t="s">
        <v>8772</v>
      </c>
      <c r="C572" t="s">
        <v>8569</v>
      </c>
      <c r="E572" t="s">
        <v>5062</v>
      </c>
      <c r="F572" t="s">
        <v>8569</v>
      </c>
      <c r="G572" t="s">
        <v>4048</v>
      </c>
      <c r="H572" t="s">
        <v>5171</v>
      </c>
      <c r="K572" t="s">
        <v>5912</v>
      </c>
      <c r="L572">
        <v>3</v>
      </c>
      <c r="M572">
        <v>3</v>
      </c>
      <c r="N572">
        <v>7</v>
      </c>
      <c r="O572">
        <v>4</v>
      </c>
      <c r="P572">
        <v>10</v>
      </c>
      <c r="Q572">
        <v>1</v>
      </c>
      <c r="R572">
        <v>6</v>
      </c>
      <c r="S572">
        <v>2</v>
      </c>
      <c r="T572">
        <v>2</v>
      </c>
      <c r="U572">
        <v>6</v>
      </c>
      <c r="V572">
        <v>3</v>
      </c>
      <c r="W572">
        <v>3</v>
      </c>
      <c r="X572">
        <v>2</v>
      </c>
      <c r="Y572">
        <v>2</v>
      </c>
      <c r="Z572">
        <v>2</v>
      </c>
      <c r="AA572">
        <v>2</v>
      </c>
      <c r="AB572" t="s">
        <v>9624</v>
      </c>
      <c r="AC572" t="s">
        <v>9625</v>
      </c>
    </row>
    <row r="573" spans="1:29" x14ac:dyDescent="0.3">
      <c r="A573" t="s">
        <v>8773</v>
      </c>
      <c r="C573" t="s">
        <v>8569</v>
      </c>
      <c r="E573" t="s">
        <v>5062</v>
      </c>
      <c r="F573" t="s">
        <v>8569</v>
      </c>
      <c r="G573" t="s">
        <v>4048</v>
      </c>
      <c r="J573" t="s">
        <v>5171</v>
      </c>
      <c r="L573">
        <v>4</v>
      </c>
      <c r="M573">
        <v>3</v>
      </c>
      <c r="N573">
        <v>3</v>
      </c>
      <c r="O573">
        <v>3</v>
      </c>
      <c r="P573">
        <v>3</v>
      </c>
      <c r="Q573">
        <v>2</v>
      </c>
      <c r="R573">
        <v>5</v>
      </c>
      <c r="S573">
        <v>2</v>
      </c>
      <c r="T573">
        <v>1</v>
      </c>
      <c r="U573">
        <v>1</v>
      </c>
      <c r="V573">
        <v>0</v>
      </c>
      <c r="W573">
        <v>0</v>
      </c>
      <c r="X573">
        <v>2</v>
      </c>
      <c r="Y573">
        <v>2</v>
      </c>
      <c r="Z573">
        <v>2</v>
      </c>
      <c r="AA573">
        <v>3</v>
      </c>
      <c r="AB573" t="s">
        <v>138</v>
      </c>
      <c r="AC573" t="s">
        <v>138</v>
      </c>
    </row>
    <row r="574" spans="1:29" x14ac:dyDescent="0.3">
      <c r="A574" t="s">
        <v>8774</v>
      </c>
      <c r="C574" t="s">
        <v>9626</v>
      </c>
      <c r="E574" t="s">
        <v>8469</v>
      </c>
      <c r="F574" t="s">
        <v>8569</v>
      </c>
      <c r="G574" t="s">
        <v>3137</v>
      </c>
      <c r="L574">
        <v>14</v>
      </c>
      <c r="M574">
        <v>4</v>
      </c>
      <c r="N574">
        <v>1</v>
      </c>
      <c r="O574">
        <v>1</v>
      </c>
      <c r="P574">
        <v>10</v>
      </c>
      <c r="Q574">
        <v>2</v>
      </c>
      <c r="R574">
        <v>2</v>
      </c>
      <c r="S574">
        <v>20</v>
      </c>
      <c r="T574">
        <v>0</v>
      </c>
      <c r="U574">
        <v>3</v>
      </c>
      <c r="V574">
        <v>0</v>
      </c>
      <c r="W574">
        <v>0</v>
      </c>
      <c r="X574">
        <v>0</v>
      </c>
      <c r="Y574">
        <v>0</v>
      </c>
      <c r="Z574">
        <v>3</v>
      </c>
      <c r="AA574">
        <v>2</v>
      </c>
      <c r="AB574" t="s">
        <v>138</v>
      </c>
      <c r="AC574" t="s">
        <v>138</v>
      </c>
    </row>
    <row r="575" spans="1:29" x14ac:dyDescent="0.3">
      <c r="A575" t="s">
        <v>8775</v>
      </c>
      <c r="C575" t="s">
        <v>8569</v>
      </c>
      <c r="E575" t="s">
        <v>5062</v>
      </c>
      <c r="F575" t="s">
        <v>8569</v>
      </c>
      <c r="G575" t="s">
        <v>3137</v>
      </c>
      <c r="H575" t="s">
        <v>4981</v>
      </c>
      <c r="L575">
        <v>1</v>
      </c>
      <c r="M575">
        <v>2</v>
      </c>
      <c r="N575">
        <v>1</v>
      </c>
      <c r="O575">
        <v>2</v>
      </c>
      <c r="P575">
        <v>1</v>
      </c>
      <c r="Q575">
        <v>1</v>
      </c>
      <c r="R575">
        <v>3</v>
      </c>
      <c r="S575">
        <v>2</v>
      </c>
      <c r="T575">
        <v>2</v>
      </c>
      <c r="U575">
        <v>2</v>
      </c>
      <c r="V575">
        <v>0</v>
      </c>
      <c r="W575">
        <v>0</v>
      </c>
      <c r="X575">
        <v>1</v>
      </c>
      <c r="Y575">
        <v>1</v>
      </c>
      <c r="Z575">
        <v>1</v>
      </c>
      <c r="AA575">
        <v>1</v>
      </c>
      <c r="AB575" t="s">
        <v>138</v>
      </c>
      <c r="AC575" t="s">
        <v>138</v>
      </c>
    </row>
    <row r="576" spans="1:29" x14ac:dyDescent="0.3">
      <c r="A576" t="s">
        <v>8776</v>
      </c>
      <c r="C576" t="s">
        <v>8569</v>
      </c>
      <c r="E576" t="s">
        <v>5062</v>
      </c>
      <c r="F576" t="s">
        <v>8569</v>
      </c>
      <c r="G576" t="s">
        <v>3708</v>
      </c>
      <c r="H576" t="s">
        <v>4981</v>
      </c>
      <c r="L576">
        <v>1</v>
      </c>
      <c r="M576">
        <v>1</v>
      </c>
      <c r="N576">
        <v>1</v>
      </c>
      <c r="O576">
        <v>2</v>
      </c>
      <c r="P576">
        <v>2</v>
      </c>
      <c r="Q576">
        <v>1</v>
      </c>
      <c r="R576">
        <v>1</v>
      </c>
      <c r="S576">
        <v>1</v>
      </c>
      <c r="T576">
        <v>1</v>
      </c>
      <c r="U576">
        <v>1</v>
      </c>
      <c r="V576">
        <v>1</v>
      </c>
      <c r="W576">
        <v>1</v>
      </c>
      <c r="X576">
        <v>1</v>
      </c>
      <c r="Y576">
        <v>1</v>
      </c>
      <c r="Z576">
        <v>1</v>
      </c>
      <c r="AA576">
        <v>1</v>
      </c>
      <c r="AB576" t="s">
        <v>8777</v>
      </c>
      <c r="AC576" t="s">
        <v>8778</v>
      </c>
    </row>
    <row r="577" spans="1:29" x14ac:dyDescent="0.3">
      <c r="A577" t="s">
        <v>8779</v>
      </c>
      <c r="C577" t="s">
        <v>8569</v>
      </c>
      <c r="E577" t="s">
        <v>5062</v>
      </c>
      <c r="F577" t="s">
        <v>8569</v>
      </c>
      <c r="G577" t="s">
        <v>3244</v>
      </c>
      <c r="K577" t="s">
        <v>7007</v>
      </c>
      <c r="L577">
        <v>1</v>
      </c>
      <c r="M577">
        <v>1</v>
      </c>
      <c r="N577">
        <v>1</v>
      </c>
      <c r="O577">
        <v>3</v>
      </c>
      <c r="P577">
        <v>1</v>
      </c>
      <c r="Q577">
        <v>1</v>
      </c>
      <c r="R577">
        <v>2</v>
      </c>
      <c r="S577">
        <v>1</v>
      </c>
      <c r="T577">
        <v>2</v>
      </c>
      <c r="U577">
        <v>3</v>
      </c>
      <c r="V577">
        <v>1</v>
      </c>
      <c r="W577">
        <v>1</v>
      </c>
      <c r="X577">
        <v>1</v>
      </c>
      <c r="Y577">
        <v>1</v>
      </c>
      <c r="Z577">
        <v>1</v>
      </c>
      <c r="AA577">
        <v>1</v>
      </c>
      <c r="AB577" t="s">
        <v>8780</v>
      </c>
      <c r="AC577" t="s">
        <v>8781</v>
      </c>
    </row>
    <row r="578" spans="1:29" x14ac:dyDescent="0.3">
      <c r="A578" t="s">
        <v>8782</v>
      </c>
      <c r="C578" t="s">
        <v>8569</v>
      </c>
      <c r="E578" t="s">
        <v>8469</v>
      </c>
      <c r="F578" t="s">
        <v>8569</v>
      </c>
      <c r="G578" t="s">
        <v>4456</v>
      </c>
      <c r="I578" t="s">
        <v>4883</v>
      </c>
      <c r="J578" t="s">
        <v>4883</v>
      </c>
      <c r="K578" t="s">
        <v>4883</v>
      </c>
      <c r="L578">
        <v>1</v>
      </c>
      <c r="M578">
        <v>2</v>
      </c>
      <c r="N578">
        <v>1</v>
      </c>
      <c r="O578">
        <v>2</v>
      </c>
      <c r="P578">
        <v>1</v>
      </c>
      <c r="Q578">
        <v>1</v>
      </c>
      <c r="R578">
        <v>1</v>
      </c>
      <c r="S578">
        <v>1</v>
      </c>
      <c r="T578">
        <v>1</v>
      </c>
      <c r="U578">
        <v>2</v>
      </c>
      <c r="V578">
        <v>0</v>
      </c>
      <c r="W578">
        <v>0</v>
      </c>
      <c r="X578">
        <v>1</v>
      </c>
      <c r="Y578">
        <v>1</v>
      </c>
      <c r="Z578">
        <v>3</v>
      </c>
      <c r="AA578">
        <v>2</v>
      </c>
      <c r="AB578" t="s">
        <v>138</v>
      </c>
      <c r="AC578" t="s">
        <v>138</v>
      </c>
    </row>
    <row r="579" spans="1:29" x14ac:dyDescent="0.3">
      <c r="A579" t="s">
        <v>8783</v>
      </c>
      <c r="C579" t="s">
        <v>9627</v>
      </c>
      <c r="E579" t="s">
        <v>8469</v>
      </c>
      <c r="F579" t="s">
        <v>8569</v>
      </c>
      <c r="G579" t="s">
        <v>2116</v>
      </c>
      <c r="J579" t="s">
        <v>5251</v>
      </c>
      <c r="AB579" t="s">
        <v>138</v>
      </c>
      <c r="AC579" t="s">
        <v>138</v>
      </c>
    </row>
    <row r="580" spans="1:29" x14ac:dyDescent="0.3">
      <c r="A580" t="s">
        <v>8784</v>
      </c>
      <c r="C580" t="s">
        <v>9628</v>
      </c>
      <c r="E580" t="s">
        <v>8469</v>
      </c>
      <c r="F580" t="s">
        <v>8569</v>
      </c>
      <c r="G580" t="s">
        <v>2116</v>
      </c>
      <c r="J580" t="s">
        <v>5171</v>
      </c>
      <c r="L580">
        <v>1</v>
      </c>
      <c r="M580">
        <v>1</v>
      </c>
      <c r="N580">
        <v>1</v>
      </c>
      <c r="O580">
        <v>1</v>
      </c>
      <c r="P580">
        <v>1</v>
      </c>
      <c r="Q580">
        <v>1</v>
      </c>
      <c r="R580">
        <v>1</v>
      </c>
      <c r="S580">
        <v>1</v>
      </c>
      <c r="T580">
        <v>1</v>
      </c>
      <c r="U580">
        <v>1</v>
      </c>
      <c r="V580">
        <v>0</v>
      </c>
      <c r="W580">
        <v>0</v>
      </c>
      <c r="X580">
        <v>0</v>
      </c>
      <c r="Y580">
        <v>1</v>
      </c>
      <c r="Z580">
        <v>1</v>
      </c>
      <c r="AA580">
        <v>1</v>
      </c>
      <c r="AB580" t="s">
        <v>138</v>
      </c>
      <c r="AC580" t="s">
        <v>138</v>
      </c>
    </row>
    <row r="581" spans="1:29" x14ac:dyDescent="0.3">
      <c r="A581" t="s">
        <v>8785</v>
      </c>
      <c r="C581" t="s">
        <v>9629</v>
      </c>
      <c r="E581" t="s">
        <v>8469</v>
      </c>
      <c r="F581" t="s">
        <v>8569</v>
      </c>
      <c r="G581" t="s">
        <v>2116</v>
      </c>
      <c r="AB581" t="s">
        <v>138</v>
      </c>
      <c r="AC581" t="s">
        <v>138</v>
      </c>
    </row>
    <row r="582" spans="1:29" x14ac:dyDescent="0.3">
      <c r="A582" t="s">
        <v>8786</v>
      </c>
      <c r="C582" t="s">
        <v>9630</v>
      </c>
      <c r="E582" t="s">
        <v>8469</v>
      </c>
      <c r="F582" t="s">
        <v>8569</v>
      </c>
      <c r="G582" t="s">
        <v>2116</v>
      </c>
      <c r="L582">
        <v>2</v>
      </c>
      <c r="M582">
        <v>2</v>
      </c>
      <c r="N582">
        <v>1</v>
      </c>
      <c r="O582">
        <v>2</v>
      </c>
      <c r="P582">
        <v>2</v>
      </c>
      <c r="Q582">
        <v>2</v>
      </c>
      <c r="R582">
        <v>1</v>
      </c>
      <c r="S582">
        <v>2</v>
      </c>
      <c r="T582">
        <v>1</v>
      </c>
      <c r="U582">
        <v>2</v>
      </c>
      <c r="V582">
        <v>2</v>
      </c>
      <c r="W582">
        <v>2</v>
      </c>
      <c r="X582">
        <v>2</v>
      </c>
      <c r="Y582">
        <v>2</v>
      </c>
      <c r="Z582">
        <v>2</v>
      </c>
      <c r="AA582">
        <v>2</v>
      </c>
      <c r="AB582" t="s">
        <v>9631</v>
      </c>
      <c r="AC582" t="s">
        <v>9632</v>
      </c>
    </row>
    <row r="583" spans="1:29" x14ac:dyDescent="0.3">
      <c r="A583" t="s">
        <v>8787</v>
      </c>
      <c r="C583" t="s">
        <v>8569</v>
      </c>
      <c r="E583" t="s">
        <v>5062</v>
      </c>
      <c r="F583" t="s">
        <v>8569</v>
      </c>
      <c r="G583" t="s">
        <v>2116</v>
      </c>
      <c r="L583">
        <v>2</v>
      </c>
      <c r="M583">
        <v>2</v>
      </c>
      <c r="N583">
        <v>1</v>
      </c>
      <c r="O583">
        <v>1</v>
      </c>
      <c r="P583">
        <v>1</v>
      </c>
      <c r="Q583">
        <v>1</v>
      </c>
      <c r="R583">
        <v>2</v>
      </c>
      <c r="S583">
        <v>1</v>
      </c>
      <c r="T583">
        <v>1</v>
      </c>
      <c r="U583">
        <v>2</v>
      </c>
      <c r="V583">
        <v>1</v>
      </c>
      <c r="W583">
        <v>1</v>
      </c>
      <c r="X583">
        <v>1</v>
      </c>
      <c r="Y583">
        <v>1</v>
      </c>
      <c r="Z583">
        <v>1</v>
      </c>
      <c r="AA583">
        <v>1</v>
      </c>
      <c r="AB583" t="s">
        <v>8788</v>
      </c>
      <c r="AC583" t="s">
        <v>8789</v>
      </c>
    </row>
    <row r="584" spans="1:29" x14ac:dyDescent="0.3">
      <c r="A584" t="s">
        <v>8790</v>
      </c>
      <c r="C584" t="s">
        <v>8569</v>
      </c>
      <c r="E584" t="s">
        <v>5062</v>
      </c>
      <c r="F584" t="s">
        <v>8569</v>
      </c>
      <c r="G584" t="s">
        <v>2116</v>
      </c>
      <c r="AB584" t="s">
        <v>138</v>
      </c>
      <c r="AC584" t="s">
        <v>138</v>
      </c>
    </row>
    <row r="585" spans="1:29" x14ac:dyDescent="0.3">
      <c r="A585" t="s">
        <v>8791</v>
      </c>
      <c r="C585" t="s">
        <v>9633</v>
      </c>
      <c r="E585" t="s">
        <v>8469</v>
      </c>
      <c r="F585" t="s">
        <v>8569</v>
      </c>
      <c r="G585" t="s">
        <v>2116</v>
      </c>
      <c r="L585">
        <v>3</v>
      </c>
      <c r="M585">
        <v>2</v>
      </c>
      <c r="N585">
        <v>1</v>
      </c>
      <c r="O585">
        <v>2</v>
      </c>
      <c r="P585">
        <v>4</v>
      </c>
      <c r="Q585">
        <v>1</v>
      </c>
      <c r="R585">
        <v>6</v>
      </c>
      <c r="S585">
        <v>3</v>
      </c>
      <c r="T585">
        <v>2</v>
      </c>
      <c r="U585">
        <v>8</v>
      </c>
      <c r="V585">
        <v>2</v>
      </c>
      <c r="W585">
        <v>2</v>
      </c>
      <c r="X585">
        <v>1</v>
      </c>
      <c r="Y585">
        <v>1</v>
      </c>
      <c r="Z585">
        <v>3</v>
      </c>
      <c r="AA585">
        <v>3</v>
      </c>
      <c r="AB585" t="s">
        <v>9634</v>
      </c>
      <c r="AC585" t="s">
        <v>9635</v>
      </c>
    </row>
    <row r="586" spans="1:29" x14ac:dyDescent="0.3">
      <c r="A586" t="s">
        <v>8792</v>
      </c>
      <c r="C586" t="s">
        <v>9636</v>
      </c>
      <c r="E586" t="s">
        <v>8469</v>
      </c>
      <c r="F586" t="s">
        <v>8569</v>
      </c>
      <c r="G586" t="s">
        <v>2116</v>
      </c>
      <c r="AB586" t="s">
        <v>138</v>
      </c>
      <c r="AC586" t="s">
        <v>138</v>
      </c>
    </row>
    <row r="587" spans="1:29" x14ac:dyDescent="0.3">
      <c r="A587" t="s">
        <v>8793</v>
      </c>
      <c r="C587" t="s">
        <v>9637</v>
      </c>
      <c r="E587" t="s">
        <v>8469</v>
      </c>
      <c r="F587" t="s">
        <v>8569</v>
      </c>
      <c r="G587" t="s">
        <v>2116</v>
      </c>
      <c r="J587" t="s">
        <v>5171</v>
      </c>
      <c r="L587">
        <v>1</v>
      </c>
      <c r="M587">
        <v>2</v>
      </c>
      <c r="N587">
        <v>1</v>
      </c>
      <c r="O587">
        <v>1</v>
      </c>
      <c r="P587">
        <v>1</v>
      </c>
      <c r="Q587">
        <v>1</v>
      </c>
      <c r="R587">
        <v>2</v>
      </c>
      <c r="S587">
        <v>1</v>
      </c>
      <c r="T587">
        <v>1</v>
      </c>
      <c r="U587">
        <v>2</v>
      </c>
      <c r="V587">
        <v>1</v>
      </c>
      <c r="W587">
        <v>2</v>
      </c>
      <c r="X587">
        <v>1</v>
      </c>
      <c r="Y587">
        <v>1</v>
      </c>
      <c r="Z587">
        <v>1</v>
      </c>
      <c r="AA587">
        <v>1</v>
      </c>
      <c r="AB587" t="s">
        <v>8794</v>
      </c>
      <c r="AC587" t="s">
        <v>9638</v>
      </c>
    </row>
    <row r="588" spans="1:29" x14ac:dyDescent="0.3">
      <c r="A588" t="s">
        <v>8795</v>
      </c>
      <c r="C588" t="s">
        <v>9639</v>
      </c>
      <c r="E588" t="s">
        <v>8469</v>
      </c>
      <c r="F588" t="s">
        <v>8569</v>
      </c>
      <c r="G588" t="s">
        <v>2116</v>
      </c>
      <c r="J588" t="s">
        <v>5171</v>
      </c>
      <c r="L588">
        <v>1</v>
      </c>
      <c r="M588">
        <v>1</v>
      </c>
      <c r="N588">
        <v>1</v>
      </c>
      <c r="O588">
        <v>1</v>
      </c>
      <c r="P588">
        <v>1</v>
      </c>
      <c r="Q588">
        <v>1</v>
      </c>
      <c r="R588">
        <v>1</v>
      </c>
      <c r="S588">
        <v>1</v>
      </c>
      <c r="T588">
        <v>1</v>
      </c>
      <c r="U588">
        <v>1</v>
      </c>
      <c r="V588">
        <v>0</v>
      </c>
      <c r="W588">
        <v>0</v>
      </c>
      <c r="X588">
        <v>0</v>
      </c>
      <c r="Y588">
        <v>1</v>
      </c>
      <c r="Z588">
        <v>1</v>
      </c>
      <c r="AA588">
        <v>1</v>
      </c>
      <c r="AB588" t="s">
        <v>138</v>
      </c>
      <c r="AC588" t="s">
        <v>138</v>
      </c>
    </row>
    <row r="589" spans="1:29" x14ac:dyDescent="0.3">
      <c r="A589" t="s">
        <v>8796</v>
      </c>
      <c r="C589" t="s">
        <v>9640</v>
      </c>
      <c r="E589" t="s">
        <v>8469</v>
      </c>
      <c r="F589" t="s">
        <v>8569</v>
      </c>
      <c r="G589" t="s">
        <v>2116</v>
      </c>
      <c r="L589">
        <v>4</v>
      </c>
      <c r="M589">
        <v>2</v>
      </c>
      <c r="N589">
        <v>3</v>
      </c>
      <c r="O589">
        <v>3</v>
      </c>
      <c r="P589">
        <v>3</v>
      </c>
      <c r="Q589">
        <v>1</v>
      </c>
      <c r="R589">
        <v>5</v>
      </c>
      <c r="S589">
        <v>2</v>
      </c>
      <c r="T589">
        <v>1</v>
      </c>
      <c r="U589">
        <v>4</v>
      </c>
      <c r="V589">
        <v>2</v>
      </c>
      <c r="W589">
        <v>2</v>
      </c>
      <c r="X589">
        <v>2</v>
      </c>
      <c r="Y589">
        <v>1</v>
      </c>
      <c r="Z589">
        <v>2</v>
      </c>
      <c r="AA589">
        <v>1</v>
      </c>
      <c r="AB589" t="s">
        <v>4040</v>
      </c>
      <c r="AC589" t="s">
        <v>4041</v>
      </c>
    </row>
    <row r="590" spans="1:29" x14ac:dyDescent="0.3">
      <c r="A590" t="s">
        <v>8797</v>
      </c>
      <c r="C590" t="s">
        <v>9641</v>
      </c>
      <c r="E590" t="s">
        <v>8469</v>
      </c>
      <c r="F590" t="s">
        <v>8569</v>
      </c>
      <c r="G590" t="s">
        <v>2116</v>
      </c>
      <c r="L590">
        <v>2</v>
      </c>
      <c r="M590">
        <v>1</v>
      </c>
      <c r="N590">
        <v>1</v>
      </c>
      <c r="O590">
        <v>2</v>
      </c>
      <c r="P590">
        <v>2</v>
      </c>
      <c r="Q590">
        <v>2</v>
      </c>
      <c r="R590">
        <v>2</v>
      </c>
      <c r="S590">
        <v>1</v>
      </c>
      <c r="T590">
        <v>2</v>
      </c>
      <c r="U590">
        <v>2</v>
      </c>
      <c r="V590">
        <v>1</v>
      </c>
      <c r="W590">
        <v>1</v>
      </c>
      <c r="X590">
        <v>2</v>
      </c>
      <c r="Y590">
        <v>1</v>
      </c>
      <c r="Z590">
        <v>2</v>
      </c>
      <c r="AA590">
        <v>1</v>
      </c>
      <c r="AB590" t="s">
        <v>8798</v>
      </c>
      <c r="AC590" t="s">
        <v>8799</v>
      </c>
    </row>
    <row r="591" spans="1:29" x14ac:dyDescent="0.3">
      <c r="A591" t="s">
        <v>8800</v>
      </c>
      <c r="C591" t="s">
        <v>9642</v>
      </c>
      <c r="E591" t="s">
        <v>8469</v>
      </c>
      <c r="F591" t="s">
        <v>8569</v>
      </c>
      <c r="G591" t="s">
        <v>2116</v>
      </c>
      <c r="J591" t="s">
        <v>5171</v>
      </c>
      <c r="L591">
        <v>3</v>
      </c>
      <c r="M591">
        <v>2</v>
      </c>
      <c r="N591">
        <v>2</v>
      </c>
      <c r="O591">
        <v>2</v>
      </c>
      <c r="P591">
        <v>3</v>
      </c>
      <c r="Q591">
        <v>2</v>
      </c>
      <c r="R591">
        <v>3</v>
      </c>
      <c r="S591">
        <v>2</v>
      </c>
      <c r="T591">
        <v>2</v>
      </c>
      <c r="U591">
        <v>3</v>
      </c>
      <c r="V591">
        <v>1</v>
      </c>
      <c r="W591">
        <v>2</v>
      </c>
      <c r="X591">
        <v>2</v>
      </c>
      <c r="Y591">
        <v>1</v>
      </c>
      <c r="Z591">
        <v>2</v>
      </c>
      <c r="AA591">
        <v>1</v>
      </c>
      <c r="AB591" t="s">
        <v>8801</v>
      </c>
      <c r="AC591" t="s">
        <v>9643</v>
      </c>
    </row>
    <row r="592" spans="1:29" x14ac:dyDescent="0.3">
      <c r="A592" t="s">
        <v>8802</v>
      </c>
      <c r="C592" t="s">
        <v>9644</v>
      </c>
      <c r="E592" t="s">
        <v>8469</v>
      </c>
      <c r="F592" t="s">
        <v>8569</v>
      </c>
      <c r="G592" t="s">
        <v>2116</v>
      </c>
      <c r="J592" t="s">
        <v>5251</v>
      </c>
      <c r="AB592" t="s">
        <v>138</v>
      </c>
      <c r="AC592" t="s">
        <v>138</v>
      </c>
    </row>
    <row r="593" spans="1:29" x14ac:dyDescent="0.3">
      <c r="A593" t="s">
        <v>8803</v>
      </c>
      <c r="C593" t="s">
        <v>9645</v>
      </c>
      <c r="E593" t="s">
        <v>8469</v>
      </c>
      <c r="F593" t="s">
        <v>8569</v>
      </c>
      <c r="G593" t="s">
        <v>9507</v>
      </c>
      <c r="AB593" t="s">
        <v>138</v>
      </c>
      <c r="AC593" t="s">
        <v>138</v>
      </c>
    </row>
    <row r="594" spans="1:29" x14ac:dyDescent="0.3">
      <c r="A594" t="s">
        <v>8804</v>
      </c>
      <c r="C594" t="s">
        <v>9646</v>
      </c>
      <c r="E594" t="s">
        <v>8469</v>
      </c>
      <c r="F594" t="s">
        <v>8569</v>
      </c>
      <c r="G594" t="s">
        <v>2014</v>
      </c>
      <c r="L594">
        <v>2</v>
      </c>
      <c r="M594">
        <v>2</v>
      </c>
      <c r="N594">
        <v>2</v>
      </c>
      <c r="O594">
        <v>2</v>
      </c>
      <c r="P594">
        <v>2</v>
      </c>
      <c r="Q594">
        <v>1</v>
      </c>
      <c r="R594">
        <v>3</v>
      </c>
      <c r="S594">
        <v>1</v>
      </c>
      <c r="T594">
        <v>1</v>
      </c>
      <c r="U594">
        <v>3</v>
      </c>
      <c r="V594">
        <v>3</v>
      </c>
      <c r="W594">
        <v>2</v>
      </c>
      <c r="X594">
        <v>2</v>
      </c>
      <c r="Y594">
        <v>1</v>
      </c>
      <c r="Z594">
        <v>3</v>
      </c>
      <c r="AA594">
        <v>2</v>
      </c>
      <c r="AB594" t="s">
        <v>9647</v>
      </c>
      <c r="AC594" t="s">
        <v>9648</v>
      </c>
    </row>
    <row r="595" spans="1:29" x14ac:dyDescent="0.3">
      <c r="A595" t="s">
        <v>8805</v>
      </c>
      <c r="C595" t="s">
        <v>9649</v>
      </c>
      <c r="E595" t="s">
        <v>8469</v>
      </c>
      <c r="F595" t="s">
        <v>8569</v>
      </c>
      <c r="G595" t="s">
        <v>2014</v>
      </c>
      <c r="L595">
        <v>1</v>
      </c>
      <c r="M595">
        <v>1</v>
      </c>
      <c r="N595">
        <v>1</v>
      </c>
      <c r="O595">
        <v>1</v>
      </c>
      <c r="P595">
        <v>1</v>
      </c>
      <c r="Q595">
        <v>1</v>
      </c>
      <c r="R595">
        <v>1</v>
      </c>
      <c r="S595">
        <v>4</v>
      </c>
      <c r="T595">
        <v>1</v>
      </c>
      <c r="U595">
        <v>1</v>
      </c>
      <c r="V595">
        <v>1</v>
      </c>
      <c r="W595">
        <v>1</v>
      </c>
      <c r="X595">
        <v>1</v>
      </c>
      <c r="Y595">
        <v>2</v>
      </c>
      <c r="Z595">
        <v>1</v>
      </c>
      <c r="AA595">
        <v>6</v>
      </c>
      <c r="AB595" t="s">
        <v>8806</v>
      </c>
      <c r="AC595" t="s">
        <v>8807</v>
      </c>
    </row>
    <row r="596" spans="1:29" x14ac:dyDescent="0.3">
      <c r="A596" t="s">
        <v>8808</v>
      </c>
      <c r="C596" t="s">
        <v>8569</v>
      </c>
      <c r="E596" t="s">
        <v>8469</v>
      </c>
      <c r="F596" t="s">
        <v>8569</v>
      </c>
      <c r="G596" t="s">
        <v>2014</v>
      </c>
      <c r="L596">
        <v>1</v>
      </c>
      <c r="M596">
        <v>1</v>
      </c>
      <c r="N596">
        <v>1</v>
      </c>
      <c r="O596">
        <v>1</v>
      </c>
      <c r="P596">
        <v>2</v>
      </c>
      <c r="Q596">
        <v>1</v>
      </c>
      <c r="R596">
        <v>1</v>
      </c>
      <c r="S596">
        <v>1</v>
      </c>
      <c r="T596">
        <v>1</v>
      </c>
      <c r="U596">
        <v>1</v>
      </c>
      <c r="V596">
        <v>1</v>
      </c>
      <c r="W596">
        <v>1</v>
      </c>
      <c r="X596">
        <v>1</v>
      </c>
      <c r="Y596">
        <v>1</v>
      </c>
      <c r="Z596">
        <v>1</v>
      </c>
      <c r="AA596">
        <v>1</v>
      </c>
      <c r="AB596" t="s">
        <v>8809</v>
      </c>
      <c r="AC596" t="s">
        <v>8810</v>
      </c>
    </row>
    <row r="597" spans="1:29" x14ac:dyDescent="0.3">
      <c r="A597" t="s">
        <v>8811</v>
      </c>
      <c r="C597" t="s">
        <v>8569</v>
      </c>
      <c r="E597" t="s">
        <v>8469</v>
      </c>
      <c r="F597" t="s">
        <v>8569</v>
      </c>
      <c r="G597" t="s">
        <v>2014</v>
      </c>
      <c r="J597" t="s">
        <v>5171</v>
      </c>
      <c r="L597">
        <v>1</v>
      </c>
      <c r="M597">
        <v>2</v>
      </c>
      <c r="N597">
        <v>1</v>
      </c>
      <c r="O597">
        <v>2</v>
      </c>
      <c r="P597">
        <v>3</v>
      </c>
      <c r="Q597">
        <v>1</v>
      </c>
      <c r="R597">
        <v>2</v>
      </c>
      <c r="S597">
        <v>1</v>
      </c>
      <c r="T597">
        <v>1</v>
      </c>
      <c r="U597">
        <v>2</v>
      </c>
      <c r="V597">
        <v>1</v>
      </c>
      <c r="W597">
        <v>1</v>
      </c>
      <c r="X597">
        <v>2</v>
      </c>
      <c r="Y597">
        <v>1</v>
      </c>
      <c r="Z597">
        <v>2</v>
      </c>
      <c r="AA597">
        <v>2</v>
      </c>
      <c r="AB597" t="s">
        <v>8812</v>
      </c>
      <c r="AC597" t="s">
        <v>8813</v>
      </c>
    </row>
    <row r="598" spans="1:29" x14ac:dyDescent="0.3">
      <c r="A598" t="s">
        <v>8814</v>
      </c>
      <c r="C598" t="s">
        <v>8569</v>
      </c>
      <c r="E598" t="s">
        <v>8469</v>
      </c>
      <c r="F598" t="s">
        <v>8569</v>
      </c>
      <c r="G598" t="s">
        <v>2014</v>
      </c>
      <c r="J598" t="s">
        <v>5171</v>
      </c>
      <c r="L598">
        <v>3</v>
      </c>
      <c r="M598">
        <v>2</v>
      </c>
      <c r="N598">
        <v>1</v>
      </c>
      <c r="O598">
        <v>4</v>
      </c>
      <c r="P598">
        <v>3</v>
      </c>
      <c r="Q598">
        <v>4</v>
      </c>
      <c r="R598">
        <v>3</v>
      </c>
      <c r="S598">
        <v>2</v>
      </c>
      <c r="T598">
        <v>3</v>
      </c>
      <c r="U598">
        <v>2</v>
      </c>
      <c r="V598">
        <v>1</v>
      </c>
      <c r="W598">
        <v>1</v>
      </c>
      <c r="X598">
        <v>2</v>
      </c>
      <c r="Y598">
        <v>2</v>
      </c>
      <c r="Z598">
        <v>4</v>
      </c>
      <c r="AA598">
        <v>2</v>
      </c>
      <c r="AB598" t="s">
        <v>8815</v>
      </c>
      <c r="AC598" t="s">
        <v>8816</v>
      </c>
    </row>
    <row r="599" spans="1:29" x14ac:dyDescent="0.3">
      <c r="A599" t="s">
        <v>8817</v>
      </c>
      <c r="C599" t="s">
        <v>8569</v>
      </c>
      <c r="E599" t="s">
        <v>8469</v>
      </c>
      <c r="F599" t="s">
        <v>8569</v>
      </c>
      <c r="G599" t="s">
        <v>2014</v>
      </c>
      <c r="J599" t="s">
        <v>5171</v>
      </c>
      <c r="L599">
        <v>1</v>
      </c>
      <c r="M599">
        <v>1</v>
      </c>
      <c r="N599">
        <v>1</v>
      </c>
      <c r="O599">
        <v>1</v>
      </c>
      <c r="P599">
        <v>1</v>
      </c>
      <c r="Q599">
        <v>1</v>
      </c>
      <c r="R599">
        <v>1</v>
      </c>
      <c r="S599">
        <v>1</v>
      </c>
      <c r="T599">
        <v>1</v>
      </c>
      <c r="U599">
        <v>1</v>
      </c>
      <c r="V599">
        <v>0</v>
      </c>
      <c r="W599">
        <v>0</v>
      </c>
      <c r="X599">
        <v>1</v>
      </c>
      <c r="Y599">
        <v>1</v>
      </c>
      <c r="Z599">
        <v>1</v>
      </c>
      <c r="AA599">
        <v>1</v>
      </c>
      <c r="AB599" t="s">
        <v>138</v>
      </c>
      <c r="AC599" t="s">
        <v>138</v>
      </c>
    </row>
    <row r="600" spans="1:29" x14ac:dyDescent="0.3">
      <c r="A600" t="s">
        <v>8818</v>
      </c>
      <c r="C600" t="s">
        <v>8569</v>
      </c>
      <c r="E600" t="s">
        <v>5062</v>
      </c>
      <c r="F600" t="s">
        <v>8569</v>
      </c>
      <c r="G600" t="s">
        <v>2014</v>
      </c>
      <c r="J600" t="s">
        <v>5251</v>
      </c>
      <c r="L600">
        <v>6</v>
      </c>
      <c r="M600">
        <v>3</v>
      </c>
      <c r="N600">
        <v>2</v>
      </c>
      <c r="O600">
        <v>6</v>
      </c>
      <c r="P600">
        <v>4</v>
      </c>
      <c r="Q600">
        <v>6</v>
      </c>
      <c r="R600">
        <v>7</v>
      </c>
      <c r="S600">
        <v>6</v>
      </c>
      <c r="T600">
        <v>3</v>
      </c>
      <c r="U600">
        <v>7</v>
      </c>
      <c r="V600">
        <v>1</v>
      </c>
      <c r="W600">
        <v>1</v>
      </c>
      <c r="X600">
        <v>2</v>
      </c>
      <c r="Y600">
        <v>5</v>
      </c>
      <c r="Z600">
        <v>4</v>
      </c>
      <c r="AA600">
        <v>3</v>
      </c>
      <c r="AB600" t="s">
        <v>8819</v>
      </c>
      <c r="AC600" t="s">
        <v>8820</v>
      </c>
    </row>
    <row r="601" spans="1:29" x14ac:dyDescent="0.3">
      <c r="A601" t="s">
        <v>8821</v>
      </c>
      <c r="C601" t="s">
        <v>8569</v>
      </c>
      <c r="E601" t="s">
        <v>8469</v>
      </c>
      <c r="F601" t="s">
        <v>8569</v>
      </c>
      <c r="G601" t="s">
        <v>2014</v>
      </c>
      <c r="J601" t="s">
        <v>5251</v>
      </c>
      <c r="AB601" t="s">
        <v>138</v>
      </c>
      <c r="AC601" t="s">
        <v>138</v>
      </c>
    </row>
    <row r="602" spans="1:29" x14ac:dyDescent="0.3">
      <c r="A602" t="s">
        <v>8822</v>
      </c>
      <c r="C602" t="s">
        <v>8569</v>
      </c>
      <c r="E602" t="s">
        <v>5062</v>
      </c>
      <c r="F602" t="s">
        <v>8569</v>
      </c>
      <c r="G602" t="s">
        <v>2014</v>
      </c>
      <c r="L602">
        <v>1</v>
      </c>
      <c r="M602">
        <v>1</v>
      </c>
      <c r="N602">
        <v>1</v>
      </c>
      <c r="O602">
        <v>1</v>
      </c>
      <c r="P602">
        <v>1</v>
      </c>
      <c r="Q602">
        <v>1</v>
      </c>
      <c r="R602">
        <v>1</v>
      </c>
      <c r="S602">
        <v>1</v>
      </c>
      <c r="T602">
        <v>1</v>
      </c>
      <c r="U602">
        <v>1</v>
      </c>
      <c r="V602">
        <v>0</v>
      </c>
      <c r="W602">
        <v>0</v>
      </c>
      <c r="X602">
        <v>1</v>
      </c>
      <c r="Y602">
        <v>1</v>
      </c>
      <c r="Z602">
        <v>1</v>
      </c>
      <c r="AA602">
        <v>2</v>
      </c>
      <c r="AB602" t="s">
        <v>138</v>
      </c>
      <c r="AC602" t="s">
        <v>138</v>
      </c>
    </row>
    <row r="603" spans="1:29" x14ac:dyDescent="0.3">
      <c r="A603" t="s">
        <v>8823</v>
      </c>
      <c r="C603" t="s">
        <v>8569</v>
      </c>
      <c r="E603" t="s">
        <v>8469</v>
      </c>
      <c r="F603" t="s">
        <v>8569</v>
      </c>
      <c r="G603" t="s">
        <v>2014</v>
      </c>
      <c r="J603" t="s">
        <v>5251</v>
      </c>
      <c r="L603">
        <v>2</v>
      </c>
      <c r="M603">
        <v>1</v>
      </c>
      <c r="N603">
        <v>1</v>
      </c>
      <c r="O603">
        <v>2</v>
      </c>
      <c r="P603">
        <v>3</v>
      </c>
      <c r="Q603">
        <v>1</v>
      </c>
      <c r="R603">
        <v>2</v>
      </c>
      <c r="S603">
        <v>2</v>
      </c>
      <c r="T603">
        <v>1</v>
      </c>
      <c r="U603">
        <v>2</v>
      </c>
      <c r="V603">
        <v>1</v>
      </c>
      <c r="W603">
        <v>1</v>
      </c>
      <c r="X603">
        <v>2</v>
      </c>
      <c r="Y603">
        <v>1</v>
      </c>
      <c r="Z603">
        <v>1</v>
      </c>
      <c r="AA603">
        <v>2</v>
      </c>
      <c r="AB603" t="s">
        <v>8824</v>
      </c>
      <c r="AC603" t="s">
        <v>8825</v>
      </c>
    </row>
    <row r="604" spans="1:29" x14ac:dyDescent="0.3">
      <c r="A604" t="s">
        <v>8826</v>
      </c>
      <c r="C604" t="s">
        <v>8569</v>
      </c>
      <c r="E604" t="s">
        <v>8469</v>
      </c>
      <c r="F604" t="s">
        <v>8569</v>
      </c>
      <c r="G604" t="s">
        <v>2014</v>
      </c>
      <c r="L604">
        <v>1</v>
      </c>
      <c r="M604">
        <v>1</v>
      </c>
      <c r="N604">
        <v>2</v>
      </c>
      <c r="O604">
        <v>1</v>
      </c>
      <c r="P604">
        <v>1</v>
      </c>
      <c r="Q604">
        <v>1</v>
      </c>
      <c r="R604">
        <v>3</v>
      </c>
      <c r="S604">
        <v>1</v>
      </c>
      <c r="T604">
        <v>2</v>
      </c>
      <c r="U604">
        <v>2</v>
      </c>
      <c r="V604">
        <v>0</v>
      </c>
      <c r="W604">
        <v>0</v>
      </c>
      <c r="X604">
        <v>1</v>
      </c>
      <c r="Y604">
        <v>2</v>
      </c>
      <c r="Z604">
        <v>1</v>
      </c>
      <c r="AA604">
        <v>1</v>
      </c>
      <c r="AB604" t="s">
        <v>138</v>
      </c>
      <c r="AC604" t="s">
        <v>138</v>
      </c>
    </row>
    <row r="605" spans="1:29" x14ac:dyDescent="0.3">
      <c r="A605" t="s">
        <v>8827</v>
      </c>
      <c r="C605" t="s">
        <v>8569</v>
      </c>
      <c r="E605" t="s">
        <v>5062</v>
      </c>
      <c r="F605" t="s">
        <v>8569</v>
      </c>
      <c r="G605" t="s">
        <v>9650</v>
      </c>
      <c r="L605">
        <v>2</v>
      </c>
      <c r="M605">
        <v>2</v>
      </c>
      <c r="N605">
        <v>1</v>
      </c>
      <c r="O605">
        <v>2</v>
      </c>
      <c r="P605">
        <v>1</v>
      </c>
      <c r="Q605">
        <v>1</v>
      </c>
      <c r="R605">
        <v>2</v>
      </c>
      <c r="S605">
        <v>2</v>
      </c>
      <c r="T605">
        <v>1</v>
      </c>
      <c r="U605">
        <v>2</v>
      </c>
      <c r="V605">
        <v>1</v>
      </c>
      <c r="W605">
        <v>0</v>
      </c>
      <c r="X605">
        <v>1</v>
      </c>
      <c r="Y605">
        <v>0</v>
      </c>
      <c r="Z605">
        <v>2</v>
      </c>
      <c r="AA605">
        <v>1</v>
      </c>
      <c r="AB605" t="s">
        <v>8828</v>
      </c>
      <c r="AC605" t="s">
        <v>138</v>
      </c>
    </row>
    <row r="606" spans="1:29" x14ac:dyDescent="0.3">
      <c r="A606" t="s">
        <v>8829</v>
      </c>
      <c r="C606" t="s">
        <v>9651</v>
      </c>
      <c r="E606" t="s">
        <v>8469</v>
      </c>
      <c r="F606" t="s">
        <v>8569</v>
      </c>
      <c r="AB606" t="s">
        <v>138</v>
      </c>
      <c r="AC606" t="s">
        <v>138</v>
      </c>
    </row>
    <row r="607" spans="1:29" x14ac:dyDescent="0.3">
      <c r="A607" t="s">
        <v>8830</v>
      </c>
      <c r="C607" t="s">
        <v>9652</v>
      </c>
      <c r="E607" t="s">
        <v>8469</v>
      </c>
      <c r="F607" t="s">
        <v>8569</v>
      </c>
      <c r="L607">
        <v>1</v>
      </c>
      <c r="M607">
        <v>1</v>
      </c>
      <c r="N607">
        <v>1</v>
      </c>
      <c r="O607">
        <v>1</v>
      </c>
      <c r="P607">
        <v>1</v>
      </c>
      <c r="Q607">
        <v>3</v>
      </c>
      <c r="R607">
        <v>2</v>
      </c>
      <c r="S607">
        <v>1</v>
      </c>
      <c r="T607">
        <v>1</v>
      </c>
      <c r="U607">
        <v>2</v>
      </c>
      <c r="V607">
        <v>1</v>
      </c>
      <c r="W607">
        <v>2</v>
      </c>
      <c r="X607">
        <v>1</v>
      </c>
      <c r="Y607">
        <v>1</v>
      </c>
      <c r="Z607">
        <v>0</v>
      </c>
      <c r="AA607">
        <v>1</v>
      </c>
      <c r="AB607" t="s">
        <v>8831</v>
      </c>
      <c r="AC607" t="s">
        <v>9653</v>
      </c>
    </row>
    <row r="608" spans="1:29" x14ac:dyDescent="0.3">
      <c r="A608" t="s">
        <v>275</v>
      </c>
      <c r="B608">
        <v>461</v>
      </c>
      <c r="C608" t="s">
        <v>5384</v>
      </c>
      <c r="E608" t="s">
        <v>4880</v>
      </c>
      <c r="F608" t="s">
        <v>5385</v>
      </c>
      <c r="G608" t="s">
        <v>5386</v>
      </c>
      <c r="I608" t="s">
        <v>4883</v>
      </c>
      <c r="J608" t="s">
        <v>4883</v>
      </c>
      <c r="K608" t="s">
        <v>4946</v>
      </c>
      <c r="L608">
        <v>1</v>
      </c>
      <c r="M608">
        <v>1</v>
      </c>
      <c r="N608">
        <v>1</v>
      </c>
      <c r="O608">
        <v>1</v>
      </c>
      <c r="P608">
        <v>1</v>
      </c>
      <c r="Q608">
        <v>1</v>
      </c>
      <c r="R608">
        <v>1</v>
      </c>
      <c r="S608">
        <v>1</v>
      </c>
      <c r="T608">
        <v>1</v>
      </c>
      <c r="U608">
        <v>1</v>
      </c>
      <c r="V608">
        <v>0</v>
      </c>
      <c r="W608">
        <v>0</v>
      </c>
      <c r="X608">
        <v>0</v>
      </c>
      <c r="Y608">
        <v>0</v>
      </c>
      <c r="Z608">
        <v>0</v>
      </c>
      <c r="AA608">
        <v>0</v>
      </c>
      <c r="AB608" t="s">
        <v>138</v>
      </c>
      <c r="AC608" t="s">
        <v>138</v>
      </c>
    </row>
    <row r="609" spans="1:29" x14ac:dyDescent="0.3">
      <c r="A609" t="s">
        <v>550</v>
      </c>
      <c r="B609">
        <v>348</v>
      </c>
      <c r="C609" t="s">
        <v>5388</v>
      </c>
      <c r="E609" t="s">
        <v>4880</v>
      </c>
      <c r="F609" t="s">
        <v>5385</v>
      </c>
      <c r="G609" t="s">
        <v>5386</v>
      </c>
      <c r="J609" t="s">
        <v>4883</v>
      </c>
      <c r="K609" t="s">
        <v>4946</v>
      </c>
      <c r="L609">
        <v>1</v>
      </c>
      <c r="M609">
        <v>1</v>
      </c>
      <c r="N609">
        <v>1</v>
      </c>
      <c r="O609">
        <v>1</v>
      </c>
      <c r="P609">
        <v>1</v>
      </c>
      <c r="Q609">
        <v>1</v>
      </c>
      <c r="R609">
        <v>1</v>
      </c>
      <c r="S609">
        <v>1</v>
      </c>
      <c r="T609">
        <v>1</v>
      </c>
      <c r="U609">
        <v>1</v>
      </c>
      <c r="V609">
        <v>0</v>
      </c>
      <c r="W609">
        <v>0</v>
      </c>
      <c r="X609">
        <v>0</v>
      </c>
      <c r="Y609">
        <v>0</v>
      </c>
      <c r="Z609">
        <v>0</v>
      </c>
      <c r="AA609">
        <v>0</v>
      </c>
      <c r="AB609" t="s">
        <v>138</v>
      </c>
      <c r="AC609" t="s">
        <v>138</v>
      </c>
    </row>
    <row r="610" spans="1:29" x14ac:dyDescent="0.3">
      <c r="A610" t="s">
        <v>8832</v>
      </c>
      <c r="B610">
        <v>158</v>
      </c>
      <c r="C610" t="s">
        <v>9654</v>
      </c>
      <c r="E610" t="s">
        <v>4922</v>
      </c>
      <c r="F610" t="s">
        <v>5385</v>
      </c>
      <c r="G610" t="s">
        <v>5386</v>
      </c>
      <c r="H610" t="s">
        <v>4892</v>
      </c>
      <c r="I610" t="s">
        <v>4883</v>
      </c>
      <c r="J610" t="s">
        <v>4883</v>
      </c>
      <c r="K610" t="s">
        <v>4946</v>
      </c>
      <c r="L610">
        <v>1</v>
      </c>
      <c r="M610">
        <v>1</v>
      </c>
      <c r="N610">
        <v>1</v>
      </c>
      <c r="O610">
        <v>1</v>
      </c>
      <c r="P610">
        <v>1</v>
      </c>
      <c r="Q610">
        <v>1</v>
      </c>
      <c r="R610">
        <v>1</v>
      </c>
      <c r="S610">
        <v>1</v>
      </c>
      <c r="T610">
        <v>1</v>
      </c>
      <c r="U610">
        <v>1</v>
      </c>
      <c r="V610">
        <v>0</v>
      </c>
      <c r="W610">
        <v>0</v>
      </c>
      <c r="X610">
        <v>0</v>
      </c>
      <c r="Y610">
        <v>0</v>
      </c>
      <c r="Z610">
        <v>0</v>
      </c>
      <c r="AA610">
        <v>0</v>
      </c>
      <c r="AB610" t="s">
        <v>138</v>
      </c>
      <c r="AC610" t="s">
        <v>138</v>
      </c>
    </row>
    <row r="611" spans="1:29" x14ac:dyDescent="0.3">
      <c r="A611" t="s">
        <v>1209</v>
      </c>
      <c r="B611">
        <v>250</v>
      </c>
      <c r="C611" t="s">
        <v>5390</v>
      </c>
      <c r="E611" t="s">
        <v>4880</v>
      </c>
      <c r="F611" t="s">
        <v>5385</v>
      </c>
      <c r="G611" t="s">
        <v>5386</v>
      </c>
      <c r="H611" t="s">
        <v>4892</v>
      </c>
      <c r="I611" t="s">
        <v>4883</v>
      </c>
      <c r="J611" t="s">
        <v>4883</v>
      </c>
      <c r="K611" t="s">
        <v>4946</v>
      </c>
      <c r="L611">
        <v>1</v>
      </c>
      <c r="M611">
        <v>1</v>
      </c>
      <c r="N611">
        <v>1</v>
      </c>
      <c r="O611">
        <v>1</v>
      </c>
      <c r="P611">
        <v>2</v>
      </c>
      <c r="Q611">
        <v>1</v>
      </c>
      <c r="R611">
        <v>1</v>
      </c>
      <c r="S611">
        <v>1</v>
      </c>
      <c r="T611">
        <v>1</v>
      </c>
      <c r="U611">
        <v>1</v>
      </c>
      <c r="V611">
        <v>0</v>
      </c>
      <c r="W611">
        <v>0</v>
      </c>
      <c r="X611">
        <v>0</v>
      </c>
      <c r="Y611">
        <v>1</v>
      </c>
      <c r="Z611">
        <v>1</v>
      </c>
      <c r="AA611">
        <v>0</v>
      </c>
      <c r="AB611" t="s">
        <v>138</v>
      </c>
      <c r="AC611" t="s">
        <v>138</v>
      </c>
    </row>
    <row r="612" spans="1:29" x14ac:dyDescent="0.3">
      <c r="A612" t="s">
        <v>8833</v>
      </c>
      <c r="B612">
        <v>217</v>
      </c>
      <c r="C612" t="s">
        <v>4918</v>
      </c>
      <c r="E612" t="s">
        <v>4880</v>
      </c>
      <c r="F612" t="s">
        <v>5385</v>
      </c>
      <c r="G612" t="s">
        <v>2517</v>
      </c>
      <c r="I612" t="s">
        <v>4883</v>
      </c>
      <c r="J612" t="s">
        <v>4883</v>
      </c>
      <c r="K612" t="s">
        <v>4913</v>
      </c>
      <c r="L612">
        <v>1</v>
      </c>
      <c r="M612">
        <v>1</v>
      </c>
      <c r="N612">
        <v>1</v>
      </c>
      <c r="O612">
        <v>1</v>
      </c>
      <c r="P612">
        <v>1</v>
      </c>
      <c r="Q612">
        <v>1</v>
      </c>
      <c r="R612">
        <v>1</v>
      </c>
      <c r="S612">
        <v>1</v>
      </c>
      <c r="T612">
        <v>1</v>
      </c>
      <c r="U612">
        <v>1</v>
      </c>
      <c r="V612">
        <v>0</v>
      </c>
      <c r="W612">
        <v>0</v>
      </c>
      <c r="X612">
        <v>0</v>
      </c>
      <c r="Y612">
        <v>0</v>
      </c>
      <c r="Z612">
        <v>0</v>
      </c>
      <c r="AA612">
        <v>0</v>
      </c>
      <c r="AB612" t="s">
        <v>138</v>
      </c>
      <c r="AC612" t="s">
        <v>138</v>
      </c>
    </row>
    <row r="613" spans="1:29" x14ac:dyDescent="0.3">
      <c r="A613" t="s">
        <v>5392</v>
      </c>
      <c r="B613">
        <v>259</v>
      </c>
      <c r="C613" t="s">
        <v>5393</v>
      </c>
      <c r="E613" t="s">
        <v>4922</v>
      </c>
      <c r="F613" t="s">
        <v>5385</v>
      </c>
      <c r="G613" t="s">
        <v>2517</v>
      </c>
      <c r="I613" t="s">
        <v>4883</v>
      </c>
      <c r="J613" t="s">
        <v>4883</v>
      </c>
      <c r="K613" t="s">
        <v>4913</v>
      </c>
      <c r="L613">
        <v>1</v>
      </c>
      <c r="M613">
        <v>1</v>
      </c>
      <c r="N613">
        <v>1</v>
      </c>
      <c r="O613">
        <v>1</v>
      </c>
      <c r="P613">
        <v>1</v>
      </c>
      <c r="Q613">
        <v>1</v>
      </c>
      <c r="R613">
        <v>2</v>
      </c>
      <c r="S613">
        <v>1</v>
      </c>
      <c r="T613">
        <v>1</v>
      </c>
      <c r="U613">
        <v>1</v>
      </c>
      <c r="V613">
        <v>2</v>
      </c>
      <c r="W613">
        <v>0</v>
      </c>
      <c r="X613">
        <v>1</v>
      </c>
      <c r="Y613">
        <v>1</v>
      </c>
      <c r="Z613">
        <v>1</v>
      </c>
      <c r="AA613">
        <v>0</v>
      </c>
      <c r="AB613" t="s">
        <v>9655</v>
      </c>
      <c r="AC613" t="s">
        <v>138</v>
      </c>
    </row>
    <row r="614" spans="1:29" x14ac:dyDescent="0.3">
      <c r="A614" t="s">
        <v>8834</v>
      </c>
      <c r="B614">
        <v>209</v>
      </c>
      <c r="C614" t="s">
        <v>9656</v>
      </c>
      <c r="E614" t="s">
        <v>4880</v>
      </c>
      <c r="F614" t="s">
        <v>5385</v>
      </c>
      <c r="G614" t="s">
        <v>5386</v>
      </c>
      <c r="H614" t="s">
        <v>4892</v>
      </c>
      <c r="I614" t="s">
        <v>4883</v>
      </c>
      <c r="J614" t="s">
        <v>4883</v>
      </c>
      <c r="K614" t="s">
        <v>4946</v>
      </c>
      <c r="L614">
        <v>1</v>
      </c>
      <c r="M614">
        <v>1</v>
      </c>
      <c r="N614">
        <v>1</v>
      </c>
      <c r="O614">
        <v>1</v>
      </c>
      <c r="P614">
        <v>1</v>
      </c>
      <c r="Q614">
        <v>1</v>
      </c>
      <c r="R614">
        <v>1</v>
      </c>
      <c r="S614">
        <v>1</v>
      </c>
      <c r="T614">
        <v>1</v>
      </c>
      <c r="U614">
        <v>1</v>
      </c>
      <c r="V614">
        <v>0</v>
      </c>
      <c r="W614">
        <v>0</v>
      </c>
      <c r="X614">
        <v>0</v>
      </c>
      <c r="Y614">
        <v>0</v>
      </c>
      <c r="Z614">
        <v>0</v>
      </c>
      <c r="AA614">
        <v>0</v>
      </c>
      <c r="AB614" t="s">
        <v>138</v>
      </c>
      <c r="AC614" t="s">
        <v>138</v>
      </c>
    </row>
    <row r="615" spans="1:29" x14ac:dyDescent="0.3">
      <c r="A615" t="s">
        <v>8835</v>
      </c>
      <c r="C615" t="s">
        <v>9657</v>
      </c>
      <c r="E615" t="s">
        <v>4880</v>
      </c>
      <c r="F615" t="s">
        <v>5385</v>
      </c>
      <c r="G615" t="s">
        <v>5386</v>
      </c>
      <c r="H615" t="s">
        <v>5103</v>
      </c>
      <c r="J615" t="s">
        <v>5251</v>
      </c>
      <c r="K615" t="s">
        <v>4884</v>
      </c>
      <c r="AB615" t="s">
        <v>138</v>
      </c>
      <c r="AC615" t="s">
        <v>138</v>
      </c>
    </row>
    <row r="616" spans="1:29" x14ac:dyDescent="0.3">
      <c r="A616" t="s">
        <v>8836</v>
      </c>
      <c r="C616" t="s">
        <v>9658</v>
      </c>
      <c r="E616" t="s">
        <v>4880</v>
      </c>
      <c r="F616" t="s">
        <v>5385</v>
      </c>
      <c r="G616" t="s">
        <v>5386</v>
      </c>
      <c r="J616" t="s">
        <v>5251</v>
      </c>
      <c r="K616" t="s">
        <v>4946</v>
      </c>
      <c r="AB616" t="s">
        <v>138</v>
      </c>
      <c r="AC616" t="s">
        <v>138</v>
      </c>
    </row>
    <row r="617" spans="1:29" x14ac:dyDescent="0.3">
      <c r="A617" t="s">
        <v>8837</v>
      </c>
      <c r="C617" t="s">
        <v>9659</v>
      </c>
      <c r="E617" t="s">
        <v>4880</v>
      </c>
      <c r="F617" t="s">
        <v>5385</v>
      </c>
      <c r="G617" t="s">
        <v>5386</v>
      </c>
      <c r="H617" t="s">
        <v>5103</v>
      </c>
      <c r="J617" t="s">
        <v>5251</v>
      </c>
      <c r="K617" t="s">
        <v>5274</v>
      </c>
      <c r="AB617" t="s">
        <v>138</v>
      </c>
      <c r="AC617" t="s">
        <v>138</v>
      </c>
    </row>
    <row r="618" spans="1:29" x14ac:dyDescent="0.3">
      <c r="A618" t="s">
        <v>291</v>
      </c>
      <c r="C618" t="s">
        <v>9660</v>
      </c>
      <c r="E618" t="s">
        <v>4880</v>
      </c>
      <c r="F618" t="s">
        <v>5385</v>
      </c>
      <c r="G618" t="s">
        <v>5386</v>
      </c>
      <c r="I618" t="s">
        <v>4883</v>
      </c>
      <c r="J618" t="s">
        <v>4883</v>
      </c>
      <c r="K618" t="s">
        <v>4884</v>
      </c>
      <c r="L618">
        <v>1</v>
      </c>
      <c r="M618">
        <v>1</v>
      </c>
      <c r="N618">
        <v>1</v>
      </c>
      <c r="O618">
        <v>1</v>
      </c>
      <c r="P618">
        <v>1</v>
      </c>
      <c r="Q618">
        <v>1</v>
      </c>
      <c r="R618">
        <v>1</v>
      </c>
      <c r="S618">
        <v>2</v>
      </c>
      <c r="T618">
        <v>1</v>
      </c>
      <c r="U618">
        <v>1</v>
      </c>
      <c r="V618">
        <v>0</v>
      </c>
      <c r="W618">
        <v>0</v>
      </c>
      <c r="X618">
        <v>0</v>
      </c>
      <c r="Y618">
        <v>0</v>
      </c>
      <c r="Z618">
        <v>0</v>
      </c>
      <c r="AA618">
        <v>0</v>
      </c>
      <c r="AB618" t="s">
        <v>138</v>
      </c>
      <c r="AC618" t="s">
        <v>138</v>
      </c>
    </row>
    <row r="619" spans="1:29" x14ac:dyDescent="0.3">
      <c r="A619" t="s">
        <v>8838</v>
      </c>
      <c r="C619" t="s">
        <v>9661</v>
      </c>
      <c r="E619" t="s">
        <v>4880</v>
      </c>
      <c r="F619" t="s">
        <v>5385</v>
      </c>
      <c r="G619" t="s">
        <v>5386</v>
      </c>
      <c r="H619" t="s">
        <v>5103</v>
      </c>
      <c r="J619" t="s">
        <v>5171</v>
      </c>
      <c r="K619" t="s">
        <v>5274</v>
      </c>
      <c r="AB619" t="s">
        <v>138</v>
      </c>
      <c r="AC619" t="s">
        <v>138</v>
      </c>
    </row>
    <row r="620" spans="1:29" x14ac:dyDescent="0.3">
      <c r="A620" t="s">
        <v>589</v>
      </c>
      <c r="C620" t="s">
        <v>9662</v>
      </c>
      <c r="E620" t="s">
        <v>4880</v>
      </c>
      <c r="F620" t="s">
        <v>5385</v>
      </c>
      <c r="G620" t="s">
        <v>5386</v>
      </c>
      <c r="I620" t="s">
        <v>4883</v>
      </c>
      <c r="J620" t="s">
        <v>4883</v>
      </c>
      <c r="K620" t="s">
        <v>4884</v>
      </c>
      <c r="L620">
        <v>1</v>
      </c>
      <c r="M620">
        <v>1</v>
      </c>
      <c r="N620">
        <v>1</v>
      </c>
      <c r="O620">
        <v>1</v>
      </c>
      <c r="P620">
        <v>0</v>
      </c>
      <c r="Q620">
        <v>1</v>
      </c>
      <c r="R620">
        <v>1</v>
      </c>
      <c r="S620">
        <v>1</v>
      </c>
      <c r="T620">
        <v>1</v>
      </c>
      <c r="U620">
        <v>1</v>
      </c>
      <c r="V620">
        <v>0</v>
      </c>
      <c r="W620">
        <v>0</v>
      </c>
      <c r="X620">
        <v>0</v>
      </c>
      <c r="Y620">
        <v>0</v>
      </c>
      <c r="Z620">
        <v>0</v>
      </c>
      <c r="AA620">
        <v>0</v>
      </c>
      <c r="AB620" t="s">
        <v>138</v>
      </c>
      <c r="AC620" t="s">
        <v>138</v>
      </c>
    </row>
    <row r="621" spans="1:29" x14ac:dyDescent="0.3">
      <c r="A621" t="s">
        <v>8839</v>
      </c>
      <c r="C621" t="s">
        <v>9663</v>
      </c>
      <c r="E621" t="s">
        <v>4880</v>
      </c>
      <c r="F621" t="s">
        <v>5385</v>
      </c>
      <c r="G621" t="s">
        <v>5386</v>
      </c>
      <c r="H621" t="s">
        <v>4892</v>
      </c>
      <c r="I621" t="s">
        <v>4883</v>
      </c>
      <c r="J621" t="s">
        <v>5171</v>
      </c>
      <c r="K621" t="s">
        <v>4946</v>
      </c>
      <c r="L621">
        <v>1</v>
      </c>
      <c r="M621">
        <v>1</v>
      </c>
      <c r="N621">
        <v>1</v>
      </c>
      <c r="O621">
        <v>1</v>
      </c>
      <c r="P621">
        <v>1</v>
      </c>
      <c r="Q621">
        <v>1</v>
      </c>
      <c r="R621">
        <v>1</v>
      </c>
      <c r="S621">
        <v>1</v>
      </c>
      <c r="T621">
        <v>1</v>
      </c>
      <c r="U621">
        <v>1</v>
      </c>
      <c r="V621">
        <v>0</v>
      </c>
      <c r="W621">
        <v>0</v>
      </c>
      <c r="X621">
        <v>0</v>
      </c>
      <c r="Y621">
        <v>0</v>
      </c>
      <c r="Z621">
        <v>0</v>
      </c>
      <c r="AA621">
        <v>0</v>
      </c>
      <c r="AB621" t="s">
        <v>138</v>
      </c>
      <c r="AC621" t="s">
        <v>138</v>
      </c>
    </row>
    <row r="622" spans="1:29" x14ac:dyDescent="0.3">
      <c r="A622" t="s">
        <v>8840</v>
      </c>
      <c r="C622" t="s">
        <v>9664</v>
      </c>
      <c r="E622" t="s">
        <v>4880</v>
      </c>
      <c r="F622" t="s">
        <v>5385</v>
      </c>
      <c r="G622" t="s">
        <v>5386</v>
      </c>
      <c r="H622" t="s">
        <v>4892</v>
      </c>
      <c r="K622" t="s">
        <v>4884</v>
      </c>
      <c r="L622">
        <v>1</v>
      </c>
      <c r="M622">
        <v>1</v>
      </c>
      <c r="N622">
        <v>1</v>
      </c>
      <c r="O622">
        <v>1</v>
      </c>
      <c r="P622">
        <v>1</v>
      </c>
      <c r="Q622">
        <v>1</v>
      </c>
      <c r="R622">
        <v>1</v>
      </c>
      <c r="S622">
        <v>1</v>
      </c>
      <c r="T622">
        <v>1</v>
      </c>
      <c r="U622">
        <v>1</v>
      </c>
      <c r="V622">
        <v>0</v>
      </c>
      <c r="W622">
        <v>0</v>
      </c>
      <c r="X622">
        <v>0</v>
      </c>
      <c r="Y622">
        <v>0</v>
      </c>
      <c r="Z622">
        <v>0</v>
      </c>
      <c r="AA622">
        <v>0</v>
      </c>
      <c r="AB622" t="s">
        <v>138</v>
      </c>
      <c r="AC622" t="s">
        <v>138</v>
      </c>
    </row>
    <row r="623" spans="1:29" x14ac:dyDescent="0.3">
      <c r="A623" t="s">
        <v>8841</v>
      </c>
      <c r="C623" t="s">
        <v>9665</v>
      </c>
      <c r="E623" t="s">
        <v>4880</v>
      </c>
      <c r="F623" t="s">
        <v>9666</v>
      </c>
      <c r="G623" t="s">
        <v>5386</v>
      </c>
      <c r="K623" t="s">
        <v>4946</v>
      </c>
      <c r="L623">
        <v>1</v>
      </c>
      <c r="M623">
        <v>1</v>
      </c>
      <c r="N623">
        <v>1</v>
      </c>
      <c r="O623">
        <v>1</v>
      </c>
      <c r="P623">
        <v>1</v>
      </c>
      <c r="Q623">
        <v>1</v>
      </c>
      <c r="R623">
        <v>1</v>
      </c>
      <c r="S623">
        <v>1</v>
      </c>
      <c r="T623">
        <v>1</v>
      </c>
      <c r="U623">
        <v>1</v>
      </c>
      <c r="V623">
        <v>0</v>
      </c>
      <c r="W623">
        <v>0</v>
      </c>
      <c r="X623">
        <v>0</v>
      </c>
      <c r="Y623">
        <v>0</v>
      </c>
      <c r="Z623">
        <v>0</v>
      </c>
      <c r="AA623">
        <v>0</v>
      </c>
      <c r="AB623" t="s">
        <v>138</v>
      </c>
      <c r="AC623" t="s">
        <v>138</v>
      </c>
    </row>
    <row r="624" spans="1:29" x14ac:dyDescent="0.3">
      <c r="A624" t="s">
        <v>5409</v>
      </c>
      <c r="B624">
        <v>218</v>
      </c>
      <c r="C624" t="s">
        <v>4968</v>
      </c>
      <c r="E624" t="s">
        <v>4891</v>
      </c>
      <c r="F624" t="s">
        <v>5410</v>
      </c>
      <c r="G624" t="s">
        <v>5386</v>
      </c>
      <c r="H624" t="s">
        <v>4892</v>
      </c>
      <c r="J624" t="s">
        <v>4883</v>
      </c>
      <c r="K624" t="s">
        <v>4884</v>
      </c>
      <c r="L624">
        <v>1</v>
      </c>
      <c r="M624">
        <v>1</v>
      </c>
      <c r="N624">
        <v>1</v>
      </c>
      <c r="O624">
        <v>3</v>
      </c>
      <c r="P624">
        <v>1</v>
      </c>
      <c r="Q624">
        <v>1</v>
      </c>
      <c r="R624">
        <v>1</v>
      </c>
      <c r="S624">
        <v>1</v>
      </c>
      <c r="T624">
        <v>1</v>
      </c>
      <c r="U624">
        <v>1</v>
      </c>
      <c r="V624">
        <v>0</v>
      </c>
      <c r="W624">
        <v>0</v>
      </c>
      <c r="X624">
        <v>0</v>
      </c>
      <c r="Y624">
        <v>0</v>
      </c>
      <c r="Z624">
        <v>0</v>
      </c>
      <c r="AA624">
        <v>0</v>
      </c>
      <c r="AB624" t="s">
        <v>138</v>
      </c>
      <c r="AC624" t="s">
        <v>138</v>
      </c>
    </row>
    <row r="625" spans="1:29" x14ac:dyDescent="0.3">
      <c r="A625" t="s">
        <v>870</v>
      </c>
      <c r="C625" t="s">
        <v>9667</v>
      </c>
      <c r="E625" t="s">
        <v>4880</v>
      </c>
      <c r="F625" t="s">
        <v>9668</v>
      </c>
      <c r="G625" t="s">
        <v>5386</v>
      </c>
      <c r="I625" t="s">
        <v>4883</v>
      </c>
      <c r="J625" t="s">
        <v>4883</v>
      </c>
      <c r="K625" t="s">
        <v>4946</v>
      </c>
      <c r="L625">
        <v>1</v>
      </c>
      <c r="M625">
        <v>1</v>
      </c>
      <c r="N625">
        <v>1</v>
      </c>
      <c r="O625">
        <v>1</v>
      </c>
      <c r="P625">
        <v>1</v>
      </c>
      <c r="Q625">
        <v>1</v>
      </c>
      <c r="R625">
        <v>1</v>
      </c>
      <c r="S625">
        <v>1</v>
      </c>
      <c r="T625">
        <v>1</v>
      </c>
      <c r="U625">
        <v>1</v>
      </c>
      <c r="V625">
        <v>0</v>
      </c>
      <c r="W625">
        <v>0</v>
      </c>
      <c r="X625">
        <v>0</v>
      </c>
      <c r="Y625">
        <v>0</v>
      </c>
      <c r="Z625">
        <v>0</v>
      </c>
      <c r="AA625">
        <v>0</v>
      </c>
      <c r="AB625" t="s">
        <v>138</v>
      </c>
      <c r="AC625" t="s">
        <v>138</v>
      </c>
    </row>
    <row r="627" spans="1:29" x14ac:dyDescent="0.3">
      <c r="A627" t="s">
        <v>8411</v>
      </c>
      <c r="L627">
        <v>12</v>
      </c>
      <c r="M627">
        <v>14</v>
      </c>
      <c r="N627">
        <v>9</v>
      </c>
      <c r="O627">
        <v>10</v>
      </c>
      <c r="P627">
        <v>12</v>
      </c>
      <c r="Q627">
        <v>10</v>
      </c>
      <c r="R627">
        <v>13</v>
      </c>
      <c r="S627">
        <v>9</v>
      </c>
      <c r="T627">
        <v>9</v>
      </c>
      <c r="U627">
        <v>12</v>
      </c>
      <c r="V627">
        <v>0</v>
      </c>
      <c r="W627">
        <v>0</v>
      </c>
      <c r="X627">
        <v>6</v>
      </c>
      <c r="Y627">
        <v>9</v>
      </c>
      <c r="Z627">
        <v>9</v>
      </c>
      <c r="AA627">
        <v>8</v>
      </c>
    </row>
    <row r="628" spans="1:29" x14ac:dyDescent="0.3">
      <c r="A628" t="s">
        <v>5422</v>
      </c>
      <c r="B628">
        <v>409</v>
      </c>
      <c r="C628" t="s">
        <v>5423</v>
      </c>
      <c r="E628" t="s">
        <v>4887</v>
      </c>
      <c r="F628" t="s">
        <v>2403</v>
      </c>
      <c r="G628" t="s">
        <v>2420</v>
      </c>
      <c r="H628" t="s">
        <v>4892</v>
      </c>
      <c r="I628" t="s">
        <v>4883</v>
      </c>
      <c r="J628" t="s">
        <v>4883</v>
      </c>
      <c r="K628" t="s">
        <v>5274</v>
      </c>
      <c r="L628">
        <v>1</v>
      </c>
      <c r="M628">
        <v>1</v>
      </c>
      <c r="N628">
        <v>1</v>
      </c>
      <c r="O628">
        <v>1</v>
      </c>
      <c r="P628">
        <v>1</v>
      </c>
      <c r="Q628">
        <v>1</v>
      </c>
      <c r="R628">
        <v>1</v>
      </c>
      <c r="S628">
        <v>1</v>
      </c>
      <c r="T628">
        <v>1</v>
      </c>
      <c r="U628">
        <v>1</v>
      </c>
      <c r="V628">
        <v>0</v>
      </c>
      <c r="W628">
        <v>0</v>
      </c>
      <c r="X628">
        <v>0</v>
      </c>
      <c r="Y628">
        <v>1</v>
      </c>
      <c r="Z628">
        <v>1</v>
      </c>
      <c r="AA628">
        <v>1</v>
      </c>
      <c r="AB628" t="s">
        <v>138</v>
      </c>
      <c r="AC628" t="s">
        <v>138</v>
      </c>
    </row>
    <row r="629" spans="1:29" x14ac:dyDescent="0.3">
      <c r="A629" t="s">
        <v>5424</v>
      </c>
      <c r="B629">
        <v>376</v>
      </c>
      <c r="C629" t="s">
        <v>5425</v>
      </c>
      <c r="E629" t="s">
        <v>4880</v>
      </c>
      <c r="F629" t="s">
        <v>2403</v>
      </c>
      <c r="G629" t="s">
        <v>2420</v>
      </c>
      <c r="H629" t="s">
        <v>4892</v>
      </c>
      <c r="J629" t="s">
        <v>4883</v>
      </c>
      <c r="K629" t="s">
        <v>5339</v>
      </c>
      <c r="L629">
        <v>1</v>
      </c>
      <c r="M629">
        <v>2</v>
      </c>
      <c r="N629">
        <v>1</v>
      </c>
      <c r="O629">
        <v>1</v>
      </c>
      <c r="P629">
        <v>1</v>
      </c>
      <c r="Q629">
        <v>1</v>
      </c>
      <c r="R629">
        <v>1</v>
      </c>
      <c r="S629">
        <v>1</v>
      </c>
      <c r="T629">
        <v>1</v>
      </c>
      <c r="U629">
        <v>1</v>
      </c>
      <c r="V629">
        <v>0</v>
      </c>
      <c r="W629">
        <v>0</v>
      </c>
      <c r="X629">
        <v>1</v>
      </c>
      <c r="Y629">
        <v>1</v>
      </c>
      <c r="Z629">
        <v>1</v>
      </c>
      <c r="AA629">
        <v>0</v>
      </c>
      <c r="AB629" t="s">
        <v>138</v>
      </c>
      <c r="AC629" t="s">
        <v>138</v>
      </c>
    </row>
    <row r="630" spans="1:29" x14ac:dyDescent="0.3">
      <c r="A630" t="s">
        <v>5440</v>
      </c>
      <c r="B630">
        <v>299</v>
      </c>
      <c r="C630" t="s">
        <v>5441</v>
      </c>
      <c r="E630" t="s">
        <v>4922</v>
      </c>
      <c r="F630" t="s">
        <v>2403</v>
      </c>
      <c r="G630" t="s">
        <v>2420</v>
      </c>
      <c r="I630" t="s">
        <v>4883</v>
      </c>
      <c r="J630" t="s">
        <v>4883</v>
      </c>
      <c r="K630" t="s">
        <v>5339</v>
      </c>
      <c r="L630">
        <v>2</v>
      </c>
      <c r="M630">
        <v>1</v>
      </c>
      <c r="N630">
        <v>1</v>
      </c>
      <c r="O630">
        <v>1</v>
      </c>
      <c r="P630">
        <v>1</v>
      </c>
      <c r="Q630">
        <v>1</v>
      </c>
      <c r="R630">
        <v>2</v>
      </c>
      <c r="S630">
        <v>1</v>
      </c>
      <c r="T630">
        <v>1</v>
      </c>
      <c r="U630">
        <v>1</v>
      </c>
      <c r="V630">
        <v>0</v>
      </c>
      <c r="W630">
        <v>0</v>
      </c>
      <c r="X630">
        <v>1</v>
      </c>
      <c r="Y630">
        <v>1</v>
      </c>
      <c r="Z630">
        <v>1</v>
      </c>
      <c r="AA630">
        <v>1</v>
      </c>
      <c r="AB630" t="s">
        <v>138</v>
      </c>
      <c r="AC630" t="s">
        <v>138</v>
      </c>
    </row>
    <row r="631" spans="1:29" x14ac:dyDescent="0.3">
      <c r="A631" t="s">
        <v>8842</v>
      </c>
      <c r="B631">
        <v>284</v>
      </c>
      <c r="C631" t="s">
        <v>5423</v>
      </c>
      <c r="E631" t="s">
        <v>5123</v>
      </c>
      <c r="F631" t="s">
        <v>2403</v>
      </c>
      <c r="G631" t="s">
        <v>2420</v>
      </c>
      <c r="I631" t="s">
        <v>4883</v>
      </c>
      <c r="J631" t="s">
        <v>4883</v>
      </c>
      <c r="K631" t="s">
        <v>5339</v>
      </c>
      <c r="L631">
        <v>1</v>
      </c>
      <c r="M631">
        <v>1</v>
      </c>
      <c r="N631">
        <v>1</v>
      </c>
      <c r="O631">
        <v>1</v>
      </c>
      <c r="P631">
        <v>1</v>
      </c>
      <c r="Q631">
        <v>1</v>
      </c>
      <c r="R631">
        <v>1</v>
      </c>
      <c r="S631">
        <v>1</v>
      </c>
      <c r="T631">
        <v>1</v>
      </c>
      <c r="U631">
        <v>1</v>
      </c>
      <c r="V631">
        <v>0</v>
      </c>
      <c r="W631">
        <v>0</v>
      </c>
      <c r="X631">
        <v>0</v>
      </c>
      <c r="Y631">
        <v>2</v>
      </c>
      <c r="Z631">
        <v>1</v>
      </c>
      <c r="AA631">
        <v>1</v>
      </c>
      <c r="AB631" t="s">
        <v>138</v>
      </c>
      <c r="AC631" t="s">
        <v>138</v>
      </c>
    </row>
    <row r="632" spans="1:29" x14ac:dyDescent="0.3">
      <c r="A632" t="s">
        <v>5457</v>
      </c>
      <c r="B632">
        <v>284</v>
      </c>
      <c r="C632" t="s">
        <v>5423</v>
      </c>
      <c r="E632" t="s">
        <v>4887</v>
      </c>
      <c r="F632" t="s">
        <v>2403</v>
      </c>
      <c r="G632" t="s">
        <v>2420</v>
      </c>
      <c r="H632" t="s">
        <v>4892</v>
      </c>
      <c r="I632" t="s">
        <v>4883</v>
      </c>
      <c r="J632" t="s">
        <v>4883</v>
      </c>
      <c r="K632" t="s">
        <v>5339</v>
      </c>
      <c r="L632">
        <v>1</v>
      </c>
      <c r="M632">
        <v>2</v>
      </c>
      <c r="N632">
        <v>1</v>
      </c>
      <c r="O632">
        <v>1</v>
      </c>
      <c r="P632">
        <v>1</v>
      </c>
      <c r="Q632">
        <v>1</v>
      </c>
      <c r="R632">
        <v>1</v>
      </c>
      <c r="S632">
        <v>1</v>
      </c>
      <c r="T632">
        <v>1</v>
      </c>
      <c r="U632">
        <v>1</v>
      </c>
      <c r="V632">
        <v>0</v>
      </c>
      <c r="W632">
        <v>0</v>
      </c>
      <c r="X632">
        <v>1</v>
      </c>
      <c r="Y632">
        <v>1</v>
      </c>
      <c r="Z632">
        <v>1</v>
      </c>
      <c r="AA632">
        <v>1</v>
      </c>
      <c r="AB632" t="s">
        <v>138</v>
      </c>
      <c r="AC632" t="s">
        <v>138</v>
      </c>
    </row>
    <row r="633" spans="1:29" x14ac:dyDescent="0.3">
      <c r="A633" t="s">
        <v>5473</v>
      </c>
      <c r="B633">
        <v>242</v>
      </c>
      <c r="C633" t="s">
        <v>5423</v>
      </c>
      <c r="E633" t="s">
        <v>4887</v>
      </c>
      <c r="F633" t="s">
        <v>2403</v>
      </c>
      <c r="G633" t="s">
        <v>2420</v>
      </c>
      <c r="H633" t="s">
        <v>4892</v>
      </c>
      <c r="I633" t="s">
        <v>4883</v>
      </c>
      <c r="J633" t="s">
        <v>4883</v>
      </c>
      <c r="K633" t="s">
        <v>5274</v>
      </c>
      <c r="L633">
        <v>2</v>
      </c>
      <c r="M633">
        <v>2</v>
      </c>
      <c r="N633">
        <v>1</v>
      </c>
      <c r="O633">
        <v>2</v>
      </c>
      <c r="P633">
        <v>2</v>
      </c>
      <c r="Q633">
        <v>2</v>
      </c>
      <c r="R633">
        <v>2</v>
      </c>
      <c r="S633">
        <v>2</v>
      </c>
      <c r="T633">
        <v>1</v>
      </c>
      <c r="U633">
        <v>2</v>
      </c>
      <c r="V633">
        <v>0</v>
      </c>
      <c r="W633">
        <v>0</v>
      </c>
      <c r="X633">
        <v>1</v>
      </c>
      <c r="Y633">
        <v>0</v>
      </c>
      <c r="Z633">
        <v>1</v>
      </c>
      <c r="AA633">
        <v>1</v>
      </c>
      <c r="AB633" t="s">
        <v>138</v>
      </c>
      <c r="AC633" t="s">
        <v>138</v>
      </c>
    </row>
    <row r="634" spans="1:29" x14ac:dyDescent="0.3">
      <c r="A634" t="s">
        <v>8843</v>
      </c>
      <c r="B634">
        <v>308</v>
      </c>
      <c r="C634" t="s">
        <v>9669</v>
      </c>
      <c r="E634" t="s">
        <v>9313</v>
      </c>
      <c r="F634" t="s">
        <v>2403</v>
      </c>
      <c r="G634" t="s">
        <v>2420</v>
      </c>
      <c r="H634" t="s">
        <v>4892</v>
      </c>
      <c r="I634" t="s">
        <v>4883</v>
      </c>
      <c r="J634" t="s">
        <v>4883</v>
      </c>
      <c r="K634" t="s">
        <v>5339</v>
      </c>
      <c r="L634">
        <v>2</v>
      </c>
      <c r="M634">
        <v>1</v>
      </c>
      <c r="N634">
        <v>1</v>
      </c>
      <c r="O634">
        <v>1</v>
      </c>
      <c r="P634">
        <v>1</v>
      </c>
      <c r="Q634">
        <v>1</v>
      </c>
      <c r="R634">
        <v>2</v>
      </c>
      <c r="S634">
        <v>1</v>
      </c>
      <c r="T634">
        <v>1</v>
      </c>
      <c r="U634">
        <v>1</v>
      </c>
      <c r="V634">
        <v>0</v>
      </c>
      <c r="W634">
        <v>0</v>
      </c>
      <c r="X634">
        <v>1</v>
      </c>
      <c r="Y634">
        <v>1</v>
      </c>
      <c r="Z634">
        <v>1</v>
      </c>
      <c r="AA634">
        <v>1</v>
      </c>
      <c r="AB634" t="s">
        <v>138</v>
      </c>
      <c r="AC634" t="s">
        <v>138</v>
      </c>
    </row>
    <row r="635" spans="1:29" x14ac:dyDescent="0.3">
      <c r="A635" t="s">
        <v>1067</v>
      </c>
      <c r="B635">
        <v>318</v>
      </c>
      <c r="C635" t="s">
        <v>5474</v>
      </c>
      <c r="E635" t="s">
        <v>4880</v>
      </c>
      <c r="F635" t="s">
        <v>2403</v>
      </c>
      <c r="G635" t="s">
        <v>2420</v>
      </c>
      <c r="H635" t="s">
        <v>4892</v>
      </c>
      <c r="I635" t="s">
        <v>4883</v>
      </c>
      <c r="J635" t="s">
        <v>4883</v>
      </c>
      <c r="K635" t="s">
        <v>5339</v>
      </c>
      <c r="L635">
        <v>2</v>
      </c>
      <c r="M635">
        <v>3</v>
      </c>
      <c r="N635">
        <v>1</v>
      </c>
      <c r="O635">
        <v>1</v>
      </c>
      <c r="P635">
        <v>3</v>
      </c>
      <c r="Q635">
        <v>1</v>
      </c>
      <c r="R635">
        <v>2</v>
      </c>
      <c r="S635">
        <v>0</v>
      </c>
      <c r="T635">
        <v>1</v>
      </c>
      <c r="U635">
        <v>2</v>
      </c>
      <c r="V635">
        <v>0</v>
      </c>
      <c r="W635">
        <v>0</v>
      </c>
      <c r="X635">
        <v>1</v>
      </c>
      <c r="Y635">
        <v>1</v>
      </c>
      <c r="Z635">
        <v>1</v>
      </c>
      <c r="AA635">
        <v>1</v>
      </c>
      <c r="AB635" t="s">
        <v>138</v>
      </c>
      <c r="AC635" t="s">
        <v>138</v>
      </c>
    </row>
    <row r="636" spans="1:29" x14ac:dyDescent="0.3">
      <c r="A636" t="s">
        <v>5476</v>
      </c>
      <c r="B636">
        <v>310</v>
      </c>
      <c r="C636" t="s">
        <v>5425</v>
      </c>
      <c r="E636" t="s">
        <v>4880</v>
      </c>
      <c r="F636" t="s">
        <v>2403</v>
      </c>
      <c r="G636" t="s">
        <v>2420</v>
      </c>
      <c r="H636" t="s">
        <v>4892</v>
      </c>
      <c r="I636" t="s">
        <v>4883</v>
      </c>
      <c r="J636" t="s">
        <v>4883</v>
      </c>
      <c r="K636" t="s">
        <v>5339</v>
      </c>
      <c r="L636">
        <v>2</v>
      </c>
      <c r="M636">
        <v>3</v>
      </c>
      <c r="N636">
        <v>1</v>
      </c>
      <c r="O636">
        <v>1</v>
      </c>
      <c r="P636">
        <v>3</v>
      </c>
      <c r="Q636">
        <v>1</v>
      </c>
      <c r="R636">
        <v>2</v>
      </c>
      <c r="S636">
        <v>0</v>
      </c>
      <c r="T636">
        <v>1</v>
      </c>
      <c r="U636">
        <v>2</v>
      </c>
      <c r="V636">
        <v>0</v>
      </c>
      <c r="W636">
        <v>0</v>
      </c>
      <c r="X636">
        <v>1</v>
      </c>
      <c r="Y636">
        <v>1</v>
      </c>
      <c r="Z636">
        <v>1</v>
      </c>
      <c r="AA636">
        <v>1</v>
      </c>
      <c r="AB636" t="s">
        <v>138</v>
      </c>
      <c r="AC636" t="s">
        <v>138</v>
      </c>
    </row>
    <row r="637" spans="1:29" x14ac:dyDescent="0.3">
      <c r="A637" t="s">
        <v>5477</v>
      </c>
      <c r="B637">
        <v>239</v>
      </c>
      <c r="C637" t="s">
        <v>5478</v>
      </c>
      <c r="E637" t="s">
        <v>4891</v>
      </c>
      <c r="F637" t="s">
        <v>2403</v>
      </c>
      <c r="G637" t="s">
        <v>2420</v>
      </c>
      <c r="H637" t="s">
        <v>5479</v>
      </c>
      <c r="J637" t="s">
        <v>4883</v>
      </c>
      <c r="K637" t="s">
        <v>5274</v>
      </c>
      <c r="L637">
        <v>1</v>
      </c>
      <c r="M637">
        <v>1</v>
      </c>
      <c r="N637">
        <v>1</v>
      </c>
      <c r="O637">
        <v>1</v>
      </c>
      <c r="P637">
        <v>1</v>
      </c>
      <c r="Q637">
        <v>1</v>
      </c>
      <c r="R637">
        <v>2</v>
      </c>
      <c r="S637">
        <v>1</v>
      </c>
      <c r="T637">
        <v>1</v>
      </c>
      <c r="U637">
        <v>2</v>
      </c>
      <c r="V637">
        <v>0</v>
      </c>
      <c r="W637">
        <v>0</v>
      </c>
      <c r="X637">
        <v>1</v>
      </c>
      <c r="Y637">
        <v>1</v>
      </c>
      <c r="Z637">
        <v>1</v>
      </c>
      <c r="AA637">
        <v>1</v>
      </c>
      <c r="AB637" t="s">
        <v>138</v>
      </c>
      <c r="AC637" t="s">
        <v>138</v>
      </c>
    </row>
    <row r="638" spans="1:29" x14ac:dyDescent="0.3">
      <c r="A638" t="s">
        <v>8844</v>
      </c>
      <c r="C638" t="s">
        <v>9670</v>
      </c>
      <c r="E638" t="s">
        <v>9313</v>
      </c>
      <c r="F638" t="s">
        <v>2403</v>
      </c>
      <c r="G638" t="s">
        <v>2420</v>
      </c>
      <c r="I638" t="s">
        <v>4883</v>
      </c>
      <c r="J638" t="s">
        <v>4883</v>
      </c>
      <c r="K638" t="s">
        <v>5274</v>
      </c>
      <c r="L638">
        <v>1</v>
      </c>
      <c r="M638">
        <v>1</v>
      </c>
      <c r="N638">
        <v>1</v>
      </c>
      <c r="O638">
        <v>1</v>
      </c>
      <c r="P638">
        <v>1</v>
      </c>
      <c r="Q638">
        <v>1</v>
      </c>
      <c r="R638">
        <v>1</v>
      </c>
      <c r="S638">
        <v>1</v>
      </c>
      <c r="T638">
        <v>1</v>
      </c>
      <c r="U638">
        <v>1</v>
      </c>
      <c r="V638">
        <v>0</v>
      </c>
      <c r="W638">
        <v>0</v>
      </c>
      <c r="X638">
        <v>0</v>
      </c>
      <c r="Y638">
        <v>1</v>
      </c>
      <c r="Z638">
        <v>1</v>
      </c>
      <c r="AA638">
        <v>1</v>
      </c>
      <c r="AB638" t="s">
        <v>138</v>
      </c>
      <c r="AC638" t="s">
        <v>138</v>
      </c>
    </row>
    <row r="639" spans="1:29" x14ac:dyDescent="0.3">
      <c r="A639" t="s">
        <v>8845</v>
      </c>
      <c r="C639" t="s">
        <v>9671</v>
      </c>
      <c r="E639" t="s">
        <v>9313</v>
      </c>
      <c r="F639" t="s">
        <v>2403</v>
      </c>
      <c r="G639" t="s">
        <v>2420</v>
      </c>
      <c r="I639" t="s">
        <v>4883</v>
      </c>
      <c r="J639" t="s">
        <v>4883</v>
      </c>
      <c r="K639" t="s">
        <v>5274</v>
      </c>
      <c r="L639">
        <v>2</v>
      </c>
      <c r="M639">
        <v>2</v>
      </c>
      <c r="N639">
        <v>1</v>
      </c>
      <c r="O639">
        <v>2</v>
      </c>
      <c r="P639">
        <v>2</v>
      </c>
      <c r="Q639">
        <v>2</v>
      </c>
      <c r="R639">
        <v>2</v>
      </c>
      <c r="S639">
        <v>2</v>
      </c>
      <c r="T639">
        <v>1</v>
      </c>
      <c r="U639">
        <v>2</v>
      </c>
      <c r="V639">
        <v>0</v>
      </c>
      <c r="W639">
        <v>0</v>
      </c>
      <c r="X639">
        <v>1</v>
      </c>
      <c r="Y639">
        <v>0</v>
      </c>
      <c r="Z639">
        <v>1</v>
      </c>
      <c r="AA639">
        <v>1</v>
      </c>
      <c r="AB639" t="s">
        <v>138</v>
      </c>
      <c r="AC639" t="s">
        <v>138</v>
      </c>
    </row>
    <row r="641" spans="1:29" x14ac:dyDescent="0.3">
      <c r="A641" t="s">
        <v>8412</v>
      </c>
      <c r="L641">
        <v>5</v>
      </c>
      <c r="M641">
        <v>5</v>
      </c>
      <c r="N641">
        <v>6</v>
      </c>
      <c r="O641">
        <v>13</v>
      </c>
      <c r="P641">
        <v>5</v>
      </c>
      <c r="Q641">
        <v>8</v>
      </c>
      <c r="R641">
        <v>8</v>
      </c>
      <c r="S641">
        <v>8</v>
      </c>
      <c r="T641">
        <v>4</v>
      </c>
      <c r="U641">
        <v>4</v>
      </c>
      <c r="V641">
        <v>6</v>
      </c>
      <c r="W641">
        <v>3</v>
      </c>
      <c r="X641">
        <v>4</v>
      </c>
      <c r="Y641">
        <v>6</v>
      </c>
      <c r="Z641">
        <v>3</v>
      </c>
      <c r="AA641">
        <v>1</v>
      </c>
    </row>
    <row r="642" spans="1:29" x14ac:dyDescent="0.3">
      <c r="A642" t="s">
        <v>8846</v>
      </c>
      <c r="C642" t="s">
        <v>9672</v>
      </c>
      <c r="E642" t="s">
        <v>9313</v>
      </c>
      <c r="F642" t="s">
        <v>8380</v>
      </c>
      <c r="G642" t="s">
        <v>9673</v>
      </c>
      <c r="I642" t="s">
        <v>4883</v>
      </c>
      <c r="J642" t="s">
        <v>5251</v>
      </c>
      <c r="K642" t="s">
        <v>5366</v>
      </c>
      <c r="L642">
        <v>2</v>
      </c>
      <c r="M642">
        <v>1</v>
      </c>
      <c r="N642">
        <v>1</v>
      </c>
      <c r="O642">
        <v>0</v>
      </c>
      <c r="P642">
        <v>2</v>
      </c>
      <c r="Q642">
        <v>3</v>
      </c>
      <c r="R642">
        <v>1</v>
      </c>
      <c r="S642">
        <v>1</v>
      </c>
      <c r="T642">
        <v>1</v>
      </c>
      <c r="U642">
        <v>1</v>
      </c>
      <c r="V642">
        <v>2</v>
      </c>
      <c r="W642">
        <v>1</v>
      </c>
      <c r="X642">
        <v>0</v>
      </c>
      <c r="Y642">
        <v>1</v>
      </c>
      <c r="Z642">
        <v>1</v>
      </c>
      <c r="AA642">
        <v>0</v>
      </c>
      <c r="AB642" t="s">
        <v>9674</v>
      </c>
      <c r="AC642" t="s">
        <v>8847</v>
      </c>
    </row>
    <row r="643" spans="1:29" x14ac:dyDescent="0.3">
      <c r="A643" t="s">
        <v>8848</v>
      </c>
      <c r="C643" t="s">
        <v>9675</v>
      </c>
      <c r="E643" t="s">
        <v>8469</v>
      </c>
      <c r="F643" t="s">
        <v>8380</v>
      </c>
      <c r="G643" t="s">
        <v>2269</v>
      </c>
      <c r="J643" t="s">
        <v>5251</v>
      </c>
      <c r="L643">
        <v>2</v>
      </c>
      <c r="M643">
        <v>3</v>
      </c>
      <c r="N643">
        <v>1</v>
      </c>
      <c r="O643">
        <v>2</v>
      </c>
      <c r="P643">
        <v>1</v>
      </c>
      <c r="Q643">
        <v>2</v>
      </c>
      <c r="R643">
        <v>6</v>
      </c>
      <c r="S643">
        <v>3</v>
      </c>
      <c r="T643">
        <v>1</v>
      </c>
      <c r="U643">
        <v>1</v>
      </c>
      <c r="V643">
        <v>1</v>
      </c>
      <c r="W643">
        <v>2</v>
      </c>
      <c r="X643">
        <v>1</v>
      </c>
      <c r="Y643">
        <v>0</v>
      </c>
      <c r="Z643">
        <v>2</v>
      </c>
      <c r="AA643">
        <v>1</v>
      </c>
      <c r="AB643" t="s">
        <v>8849</v>
      </c>
      <c r="AC643" t="s">
        <v>9676</v>
      </c>
    </row>
    <row r="644" spans="1:29" x14ac:dyDescent="0.3">
      <c r="A644" t="s">
        <v>8850</v>
      </c>
      <c r="C644" t="s">
        <v>9677</v>
      </c>
      <c r="E644" t="s">
        <v>8469</v>
      </c>
      <c r="F644" t="s">
        <v>8380</v>
      </c>
      <c r="G644" t="s">
        <v>9678</v>
      </c>
      <c r="I644" t="s">
        <v>4883</v>
      </c>
      <c r="J644" t="s">
        <v>4883</v>
      </c>
      <c r="K644" t="s">
        <v>4883</v>
      </c>
      <c r="L644">
        <v>1</v>
      </c>
      <c r="M644">
        <v>1</v>
      </c>
      <c r="N644">
        <v>4</v>
      </c>
      <c r="O644">
        <v>11</v>
      </c>
      <c r="P644">
        <v>2</v>
      </c>
      <c r="Q644">
        <v>3</v>
      </c>
      <c r="R644">
        <v>1</v>
      </c>
      <c r="S644">
        <v>4</v>
      </c>
      <c r="T644">
        <v>2</v>
      </c>
      <c r="U644">
        <v>2</v>
      </c>
      <c r="V644">
        <v>3</v>
      </c>
      <c r="W644">
        <v>0</v>
      </c>
      <c r="X644">
        <v>3</v>
      </c>
      <c r="Y644">
        <v>5</v>
      </c>
      <c r="Z644">
        <v>0</v>
      </c>
      <c r="AA644">
        <v>0</v>
      </c>
      <c r="AB644" t="s">
        <v>9679</v>
      </c>
      <c r="AC644" t="s">
        <v>138</v>
      </c>
    </row>
    <row r="646" spans="1:29" x14ac:dyDescent="0.3">
      <c r="A646" t="s">
        <v>8413</v>
      </c>
      <c r="L646">
        <v>6</v>
      </c>
      <c r="M646">
        <v>8</v>
      </c>
      <c r="N646">
        <v>5</v>
      </c>
      <c r="O646">
        <v>7</v>
      </c>
      <c r="P646">
        <v>7</v>
      </c>
      <c r="Q646">
        <v>8</v>
      </c>
      <c r="R646">
        <v>6</v>
      </c>
      <c r="S646">
        <v>5</v>
      </c>
      <c r="T646">
        <v>7</v>
      </c>
      <c r="U646">
        <v>8</v>
      </c>
      <c r="V646">
        <v>1</v>
      </c>
      <c r="W646">
        <v>0</v>
      </c>
      <c r="X646">
        <v>5</v>
      </c>
      <c r="Y646">
        <v>5</v>
      </c>
      <c r="Z646">
        <v>6</v>
      </c>
      <c r="AA646">
        <v>7</v>
      </c>
    </row>
    <row r="647" spans="1:29" x14ac:dyDescent="0.3">
      <c r="A647" t="s">
        <v>6817</v>
      </c>
      <c r="B647">
        <v>224</v>
      </c>
      <c r="C647" t="s">
        <v>6818</v>
      </c>
      <c r="E647" t="s">
        <v>6624</v>
      </c>
      <c r="F647" t="s">
        <v>5482</v>
      </c>
      <c r="G647" t="s">
        <v>2549</v>
      </c>
      <c r="J647" t="s">
        <v>5171</v>
      </c>
      <c r="K647" t="s">
        <v>6410</v>
      </c>
      <c r="L647">
        <v>1</v>
      </c>
      <c r="M647">
        <v>2</v>
      </c>
      <c r="N647">
        <v>1</v>
      </c>
      <c r="O647">
        <v>2</v>
      </c>
      <c r="P647">
        <v>2</v>
      </c>
      <c r="Q647">
        <v>1</v>
      </c>
      <c r="R647">
        <v>1</v>
      </c>
      <c r="S647">
        <v>1</v>
      </c>
      <c r="T647">
        <v>2</v>
      </c>
      <c r="U647">
        <v>1</v>
      </c>
      <c r="V647">
        <v>0</v>
      </c>
      <c r="W647">
        <v>0</v>
      </c>
      <c r="X647">
        <v>1</v>
      </c>
      <c r="Y647">
        <v>1</v>
      </c>
      <c r="Z647">
        <v>1</v>
      </c>
      <c r="AA647">
        <v>1</v>
      </c>
      <c r="AB647" t="s">
        <v>138</v>
      </c>
      <c r="AC647" t="s">
        <v>138</v>
      </c>
    </row>
    <row r="648" spans="1:29" x14ac:dyDescent="0.3">
      <c r="A648" t="s">
        <v>6819</v>
      </c>
      <c r="B648">
        <v>347</v>
      </c>
      <c r="C648" t="s">
        <v>6820</v>
      </c>
      <c r="E648" t="s">
        <v>4891</v>
      </c>
      <c r="F648" t="s">
        <v>5482</v>
      </c>
      <c r="G648" t="s">
        <v>2549</v>
      </c>
      <c r="H648" t="s">
        <v>4883</v>
      </c>
      <c r="I648" t="s">
        <v>4883</v>
      </c>
      <c r="J648" t="s">
        <v>4883</v>
      </c>
      <c r="K648" t="s">
        <v>6693</v>
      </c>
      <c r="L648">
        <v>1</v>
      </c>
      <c r="M648">
        <v>1</v>
      </c>
      <c r="N648">
        <v>1</v>
      </c>
      <c r="O648">
        <v>1</v>
      </c>
      <c r="P648">
        <v>1</v>
      </c>
      <c r="Q648">
        <v>2</v>
      </c>
      <c r="R648">
        <v>0</v>
      </c>
      <c r="S648">
        <v>1</v>
      </c>
      <c r="T648">
        <v>1</v>
      </c>
      <c r="U648">
        <v>1</v>
      </c>
      <c r="V648">
        <v>1</v>
      </c>
      <c r="W648">
        <v>0</v>
      </c>
      <c r="X648">
        <v>1</v>
      </c>
      <c r="Y648">
        <v>1</v>
      </c>
      <c r="Z648">
        <v>1</v>
      </c>
      <c r="AA648">
        <v>2</v>
      </c>
      <c r="AB648" t="s">
        <v>6821</v>
      </c>
      <c r="AC648" t="s">
        <v>138</v>
      </c>
    </row>
    <row r="649" spans="1:29" x14ac:dyDescent="0.3">
      <c r="A649" t="s">
        <v>5480</v>
      </c>
      <c r="B649">
        <v>478</v>
      </c>
      <c r="C649" t="s">
        <v>5481</v>
      </c>
      <c r="E649" t="s">
        <v>4922</v>
      </c>
      <c r="F649" t="s">
        <v>5482</v>
      </c>
      <c r="G649" t="s">
        <v>2549</v>
      </c>
      <c r="H649" t="s">
        <v>5483</v>
      </c>
      <c r="J649" t="s">
        <v>4883</v>
      </c>
      <c r="K649" t="s">
        <v>5126</v>
      </c>
      <c r="L649">
        <v>2</v>
      </c>
      <c r="M649">
        <v>2</v>
      </c>
      <c r="N649">
        <v>1</v>
      </c>
      <c r="O649">
        <v>2</v>
      </c>
      <c r="P649">
        <v>2</v>
      </c>
      <c r="Q649">
        <v>1</v>
      </c>
      <c r="R649">
        <v>3</v>
      </c>
      <c r="S649">
        <v>1</v>
      </c>
      <c r="T649">
        <v>2</v>
      </c>
      <c r="U649">
        <v>4</v>
      </c>
      <c r="V649">
        <v>0</v>
      </c>
      <c r="W649">
        <v>0</v>
      </c>
      <c r="X649">
        <v>1</v>
      </c>
      <c r="Y649">
        <v>1</v>
      </c>
      <c r="Z649">
        <v>2</v>
      </c>
      <c r="AA649">
        <v>2</v>
      </c>
      <c r="AB649" t="s">
        <v>138</v>
      </c>
      <c r="AC649" t="s">
        <v>138</v>
      </c>
    </row>
    <row r="650" spans="1:29" x14ac:dyDescent="0.3">
      <c r="A650" t="s">
        <v>5499</v>
      </c>
      <c r="B650">
        <v>473</v>
      </c>
      <c r="C650" t="s">
        <v>5500</v>
      </c>
      <c r="E650" t="s">
        <v>5501</v>
      </c>
      <c r="F650" t="s">
        <v>5482</v>
      </c>
      <c r="G650" t="s">
        <v>2549</v>
      </c>
      <c r="H650" t="s">
        <v>5483</v>
      </c>
      <c r="K650" t="s">
        <v>5126</v>
      </c>
      <c r="L650">
        <v>2</v>
      </c>
      <c r="M650">
        <v>2</v>
      </c>
      <c r="N650">
        <v>1</v>
      </c>
      <c r="O650">
        <v>2</v>
      </c>
      <c r="P650">
        <v>2</v>
      </c>
      <c r="Q650">
        <v>1</v>
      </c>
      <c r="R650">
        <v>3</v>
      </c>
      <c r="S650">
        <v>1</v>
      </c>
      <c r="T650">
        <v>2</v>
      </c>
      <c r="U650">
        <v>4</v>
      </c>
      <c r="V650">
        <v>0</v>
      </c>
      <c r="W650">
        <v>0</v>
      </c>
      <c r="X650">
        <v>1</v>
      </c>
      <c r="Y650">
        <v>1</v>
      </c>
      <c r="Z650">
        <v>2</v>
      </c>
      <c r="AA650">
        <v>2</v>
      </c>
      <c r="AB650" t="s">
        <v>138</v>
      </c>
      <c r="AC650" t="s">
        <v>138</v>
      </c>
    </row>
    <row r="651" spans="1:29" x14ac:dyDescent="0.3">
      <c r="A651" t="s">
        <v>6822</v>
      </c>
      <c r="B651">
        <v>326</v>
      </c>
      <c r="C651" t="s">
        <v>6823</v>
      </c>
      <c r="E651" t="s">
        <v>6421</v>
      </c>
      <c r="F651" t="s">
        <v>5482</v>
      </c>
      <c r="G651" t="s">
        <v>2549</v>
      </c>
      <c r="H651" t="s">
        <v>5103</v>
      </c>
      <c r="J651" t="s">
        <v>4883</v>
      </c>
      <c r="K651" t="s">
        <v>6816</v>
      </c>
      <c r="L651">
        <v>1</v>
      </c>
      <c r="M651">
        <v>2</v>
      </c>
      <c r="N651">
        <v>1</v>
      </c>
      <c r="O651">
        <v>1</v>
      </c>
      <c r="P651">
        <v>1</v>
      </c>
      <c r="Q651">
        <v>2</v>
      </c>
      <c r="R651">
        <v>0</v>
      </c>
      <c r="S651">
        <v>1</v>
      </c>
      <c r="T651">
        <v>1</v>
      </c>
      <c r="U651">
        <v>1</v>
      </c>
      <c r="V651">
        <v>0</v>
      </c>
      <c r="W651">
        <v>0</v>
      </c>
      <c r="X651">
        <v>1</v>
      </c>
      <c r="Y651">
        <v>1</v>
      </c>
      <c r="Z651">
        <v>1</v>
      </c>
      <c r="AA651">
        <v>1</v>
      </c>
      <c r="AB651" t="s">
        <v>138</v>
      </c>
      <c r="AC651" t="s">
        <v>138</v>
      </c>
    </row>
    <row r="652" spans="1:29" x14ac:dyDescent="0.3">
      <c r="A652" t="s">
        <v>6824</v>
      </c>
      <c r="B652">
        <v>801</v>
      </c>
      <c r="C652" t="s">
        <v>6825</v>
      </c>
      <c r="E652" t="s">
        <v>6417</v>
      </c>
      <c r="F652" t="s">
        <v>5482</v>
      </c>
      <c r="G652" t="s">
        <v>2549</v>
      </c>
      <c r="H652" t="s">
        <v>5289</v>
      </c>
      <c r="I652" t="s">
        <v>4883</v>
      </c>
      <c r="J652" t="s">
        <v>4883</v>
      </c>
      <c r="K652" t="s">
        <v>6510</v>
      </c>
      <c r="L652">
        <v>1</v>
      </c>
      <c r="M652">
        <v>1</v>
      </c>
      <c r="N652">
        <v>1</v>
      </c>
      <c r="O652">
        <v>1</v>
      </c>
      <c r="P652">
        <v>1</v>
      </c>
      <c r="Q652">
        <v>2</v>
      </c>
      <c r="R652">
        <v>2</v>
      </c>
      <c r="S652">
        <v>1</v>
      </c>
      <c r="T652">
        <v>1</v>
      </c>
      <c r="U652">
        <v>1</v>
      </c>
      <c r="V652">
        <v>0</v>
      </c>
      <c r="W652">
        <v>0</v>
      </c>
      <c r="X652">
        <v>1</v>
      </c>
      <c r="Y652">
        <v>1</v>
      </c>
      <c r="Z652">
        <v>1</v>
      </c>
      <c r="AA652">
        <v>1</v>
      </c>
      <c r="AB652" t="s">
        <v>138</v>
      </c>
      <c r="AC652" t="s">
        <v>138</v>
      </c>
    </row>
    <row r="653" spans="1:29" x14ac:dyDescent="0.3">
      <c r="A653" t="s">
        <v>8098</v>
      </c>
      <c r="B653">
        <v>433</v>
      </c>
      <c r="C653" t="s">
        <v>8099</v>
      </c>
      <c r="E653" t="s">
        <v>5123</v>
      </c>
      <c r="F653" t="s">
        <v>5482</v>
      </c>
      <c r="G653" t="s">
        <v>2549</v>
      </c>
      <c r="H653" t="s">
        <v>5190</v>
      </c>
      <c r="I653" t="s">
        <v>4883</v>
      </c>
      <c r="J653" t="s">
        <v>4883</v>
      </c>
      <c r="K653" t="s">
        <v>5126</v>
      </c>
      <c r="AB653" t="s">
        <v>138</v>
      </c>
      <c r="AC653" t="s">
        <v>138</v>
      </c>
    </row>
    <row r="655" spans="1:29" x14ac:dyDescent="0.3">
      <c r="A655" t="s">
        <v>8414</v>
      </c>
      <c r="L655">
        <v>2</v>
      </c>
      <c r="M655">
        <v>3</v>
      </c>
      <c r="N655">
        <v>2</v>
      </c>
      <c r="O655">
        <v>3</v>
      </c>
      <c r="P655">
        <v>3</v>
      </c>
      <c r="Q655">
        <v>2</v>
      </c>
      <c r="R655">
        <v>2</v>
      </c>
      <c r="S655">
        <v>2</v>
      </c>
      <c r="T655">
        <v>3</v>
      </c>
      <c r="U655">
        <v>2</v>
      </c>
      <c r="V655">
        <v>0</v>
      </c>
      <c r="W655">
        <v>1</v>
      </c>
      <c r="X655">
        <v>2</v>
      </c>
      <c r="Y655">
        <v>2</v>
      </c>
      <c r="Z655">
        <v>2</v>
      </c>
      <c r="AA655">
        <v>3</v>
      </c>
    </row>
    <row r="656" spans="1:29" x14ac:dyDescent="0.3">
      <c r="A656" t="s">
        <v>6829</v>
      </c>
      <c r="B656">
        <v>1004</v>
      </c>
      <c r="C656" t="s">
        <v>6830</v>
      </c>
      <c r="E656" t="s">
        <v>6547</v>
      </c>
      <c r="F656" t="s">
        <v>6831</v>
      </c>
      <c r="G656" t="s">
        <v>6832</v>
      </c>
      <c r="J656" t="s">
        <v>5251</v>
      </c>
      <c r="K656" t="s">
        <v>6410</v>
      </c>
      <c r="L656">
        <v>1</v>
      </c>
      <c r="M656">
        <v>2</v>
      </c>
      <c r="N656">
        <v>1</v>
      </c>
      <c r="O656">
        <v>2</v>
      </c>
      <c r="P656">
        <v>2</v>
      </c>
      <c r="Q656">
        <v>1</v>
      </c>
      <c r="R656">
        <v>1</v>
      </c>
      <c r="S656">
        <v>1</v>
      </c>
      <c r="T656">
        <v>2</v>
      </c>
      <c r="U656">
        <v>1</v>
      </c>
      <c r="V656">
        <v>0</v>
      </c>
      <c r="W656">
        <v>0</v>
      </c>
      <c r="X656">
        <v>1</v>
      </c>
      <c r="Y656">
        <v>1</v>
      </c>
      <c r="Z656">
        <v>1</v>
      </c>
      <c r="AA656">
        <v>2</v>
      </c>
      <c r="AB656" t="s">
        <v>138</v>
      </c>
      <c r="AC656" t="s">
        <v>138</v>
      </c>
    </row>
    <row r="657" spans="1:29" x14ac:dyDescent="0.3">
      <c r="A657" t="s">
        <v>6842</v>
      </c>
      <c r="B657">
        <v>1195</v>
      </c>
      <c r="C657" t="s">
        <v>6843</v>
      </c>
      <c r="E657" t="s">
        <v>6547</v>
      </c>
      <c r="F657" t="s">
        <v>6835</v>
      </c>
      <c r="G657" t="s">
        <v>3137</v>
      </c>
      <c r="L657">
        <v>1</v>
      </c>
      <c r="M657">
        <v>1</v>
      </c>
      <c r="N657">
        <v>1</v>
      </c>
      <c r="O657">
        <v>1</v>
      </c>
      <c r="P657">
        <v>1</v>
      </c>
      <c r="Q657">
        <v>1</v>
      </c>
      <c r="R657">
        <v>1</v>
      </c>
      <c r="S657">
        <v>1</v>
      </c>
      <c r="T657">
        <v>1</v>
      </c>
      <c r="U657">
        <v>1</v>
      </c>
      <c r="V657">
        <v>0</v>
      </c>
      <c r="W657">
        <v>1</v>
      </c>
      <c r="X657">
        <v>1</v>
      </c>
      <c r="Y657">
        <v>1</v>
      </c>
      <c r="Z657">
        <v>1</v>
      </c>
      <c r="AA657">
        <v>1</v>
      </c>
      <c r="AB657" t="s">
        <v>138</v>
      </c>
      <c r="AC657" t="s">
        <v>6844</v>
      </c>
    </row>
    <row r="659" spans="1:29" x14ac:dyDescent="0.3">
      <c r="A659" t="s">
        <v>8415</v>
      </c>
      <c r="L659">
        <v>20</v>
      </c>
      <c r="M659">
        <v>12</v>
      </c>
      <c r="N659">
        <v>16</v>
      </c>
      <c r="O659">
        <v>12</v>
      </c>
      <c r="P659">
        <v>12</v>
      </c>
      <c r="Q659">
        <v>12</v>
      </c>
      <c r="R659">
        <v>33</v>
      </c>
      <c r="S659">
        <v>13</v>
      </c>
      <c r="T659">
        <v>15</v>
      </c>
      <c r="U659">
        <v>20</v>
      </c>
      <c r="V659">
        <v>11</v>
      </c>
      <c r="W659">
        <v>12</v>
      </c>
      <c r="X659">
        <v>11</v>
      </c>
      <c r="Y659">
        <v>11</v>
      </c>
      <c r="Z659">
        <v>12</v>
      </c>
      <c r="AA659">
        <v>13</v>
      </c>
    </row>
    <row r="660" spans="1:29" x14ac:dyDescent="0.3">
      <c r="A660" t="s">
        <v>8851</v>
      </c>
      <c r="C660" t="s">
        <v>9680</v>
      </c>
      <c r="E660" t="s">
        <v>8469</v>
      </c>
      <c r="F660" t="s">
        <v>9681</v>
      </c>
      <c r="G660" t="s">
        <v>2425</v>
      </c>
      <c r="L660">
        <v>1</v>
      </c>
      <c r="M660">
        <v>1</v>
      </c>
      <c r="N660">
        <v>2</v>
      </c>
      <c r="O660">
        <v>1</v>
      </c>
      <c r="P660">
        <v>1</v>
      </c>
      <c r="Q660">
        <v>1</v>
      </c>
      <c r="R660">
        <v>1</v>
      </c>
      <c r="S660">
        <v>1</v>
      </c>
      <c r="T660">
        <v>2</v>
      </c>
      <c r="U660">
        <v>1</v>
      </c>
      <c r="V660">
        <v>3</v>
      </c>
      <c r="W660">
        <v>1</v>
      </c>
      <c r="X660">
        <v>1</v>
      </c>
      <c r="Y660">
        <v>1</v>
      </c>
      <c r="Z660">
        <v>1</v>
      </c>
      <c r="AA660">
        <v>1</v>
      </c>
      <c r="AB660" t="s">
        <v>9682</v>
      </c>
      <c r="AC660" t="s">
        <v>8852</v>
      </c>
    </row>
    <row r="661" spans="1:29" x14ac:dyDescent="0.3">
      <c r="A661" t="s">
        <v>8853</v>
      </c>
      <c r="C661" t="s">
        <v>9683</v>
      </c>
      <c r="E661" t="s">
        <v>8469</v>
      </c>
      <c r="F661" t="s">
        <v>9681</v>
      </c>
      <c r="G661" t="s">
        <v>9684</v>
      </c>
      <c r="H661" t="s">
        <v>4981</v>
      </c>
      <c r="K661" t="s">
        <v>6519</v>
      </c>
      <c r="L661">
        <v>1</v>
      </c>
      <c r="M661">
        <v>2</v>
      </c>
      <c r="N661">
        <v>1</v>
      </c>
      <c r="O661">
        <v>1</v>
      </c>
      <c r="P661">
        <v>2</v>
      </c>
      <c r="Q661">
        <v>1</v>
      </c>
      <c r="R661">
        <v>3</v>
      </c>
      <c r="S661">
        <v>1</v>
      </c>
      <c r="T661">
        <v>1</v>
      </c>
      <c r="U661">
        <v>2</v>
      </c>
      <c r="V661">
        <v>1</v>
      </c>
      <c r="W661">
        <v>1</v>
      </c>
      <c r="X661">
        <v>1</v>
      </c>
      <c r="Y661">
        <v>0</v>
      </c>
      <c r="Z661">
        <v>1</v>
      </c>
      <c r="AA661">
        <v>1</v>
      </c>
      <c r="AB661" t="s">
        <v>8854</v>
      </c>
      <c r="AC661" t="s">
        <v>8855</v>
      </c>
    </row>
    <row r="662" spans="1:29" x14ac:dyDescent="0.3">
      <c r="A662" t="s">
        <v>8856</v>
      </c>
      <c r="C662" t="s">
        <v>9685</v>
      </c>
      <c r="E662" t="s">
        <v>5062</v>
      </c>
      <c r="F662" t="s">
        <v>9681</v>
      </c>
      <c r="G662" t="s">
        <v>9684</v>
      </c>
      <c r="H662" t="s">
        <v>9686</v>
      </c>
      <c r="K662" t="s">
        <v>6519</v>
      </c>
      <c r="L662">
        <v>1</v>
      </c>
      <c r="M662">
        <v>2</v>
      </c>
      <c r="N662">
        <v>2</v>
      </c>
      <c r="O662">
        <v>2</v>
      </c>
      <c r="P662">
        <v>1</v>
      </c>
      <c r="Q662">
        <v>1</v>
      </c>
      <c r="R662">
        <v>2</v>
      </c>
      <c r="S662">
        <v>2</v>
      </c>
      <c r="T662">
        <v>1</v>
      </c>
      <c r="U662">
        <v>2</v>
      </c>
      <c r="V662">
        <v>1</v>
      </c>
      <c r="W662">
        <v>2</v>
      </c>
      <c r="X662">
        <v>1</v>
      </c>
      <c r="Y662">
        <v>0</v>
      </c>
      <c r="Z662">
        <v>1</v>
      </c>
      <c r="AA662">
        <v>2</v>
      </c>
      <c r="AB662" t="s">
        <v>8857</v>
      </c>
      <c r="AC662" t="s">
        <v>9687</v>
      </c>
    </row>
    <row r="663" spans="1:29" x14ac:dyDescent="0.3">
      <c r="A663" t="s">
        <v>8858</v>
      </c>
      <c r="B663">
        <v>562</v>
      </c>
      <c r="C663" t="s">
        <v>9688</v>
      </c>
      <c r="E663" t="s">
        <v>9329</v>
      </c>
      <c r="F663" t="s">
        <v>9689</v>
      </c>
      <c r="G663" t="s">
        <v>3103</v>
      </c>
      <c r="L663">
        <v>1</v>
      </c>
      <c r="M663">
        <v>1</v>
      </c>
      <c r="N663">
        <v>3</v>
      </c>
      <c r="O663">
        <v>1</v>
      </c>
      <c r="P663">
        <v>1</v>
      </c>
      <c r="Q663">
        <v>1</v>
      </c>
      <c r="R663">
        <v>2</v>
      </c>
      <c r="S663">
        <v>1</v>
      </c>
      <c r="T663">
        <v>1</v>
      </c>
      <c r="U663">
        <v>1</v>
      </c>
      <c r="V663">
        <v>0</v>
      </c>
      <c r="W663">
        <v>0</v>
      </c>
      <c r="X663">
        <v>1</v>
      </c>
      <c r="Y663">
        <v>1</v>
      </c>
      <c r="Z663">
        <v>1</v>
      </c>
      <c r="AA663">
        <v>1</v>
      </c>
      <c r="AB663" t="s">
        <v>138</v>
      </c>
      <c r="AC663" t="s">
        <v>138</v>
      </c>
    </row>
    <row r="664" spans="1:29" x14ac:dyDescent="0.3">
      <c r="A664" t="s">
        <v>8859</v>
      </c>
      <c r="C664" t="s">
        <v>9690</v>
      </c>
      <c r="E664" t="s">
        <v>8469</v>
      </c>
      <c r="F664" t="s">
        <v>9691</v>
      </c>
      <c r="G664" t="s">
        <v>3431</v>
      </c>
      <c r="J664" t="s">
        <v>5251</v>
      </c>
      <c r="L664">
        <v>4</v>
      </c>
      <c r="M664">
        <v>2</v>
      </c>
      <c r="N664">
        <v>1</v>
      </c>
      <c r="O664">
        <v>3</v>
      </c>
      <c r="P664">
        <v>4</v>
      </c>
      <c r="Q664">
        <v>2</v>
      </c>
      <c r="R664">
        <v>4</v>
      </c>
      <c r="S664">
        <v>2</v>
      </c>
      <c r="T664">
        <v>3</v>
      </c>
      <c r="U664">
        <v>8</v>
      </c>
      <c r="V664">
        <v>2</v>
      </c>
      <c r="W664">
        <v>3</v>
      </c>
      <c r="X664">
        <v>1</v>
      </c>
      <c r="Y664">
        <v>2</v>
      </c>
      <c r="Z664">
        <v>3</v>
      </c>
      <c r="AA664">
        <v>3</v>
      </c>
      <c r="AB664" t="s">
        <v>9692</v>
      </c>
      <c r="AC664" t="s">
        <v>9693</v>
      </c>
    </row>
    <row r="665" spans="1:29" x14ac:dyDescent="0.3">
      <c r="A665" t="s">
        <v>8860</v>
      </c>
      <c r="C665" t="s">
        <v>9694</v>
      </c>
      <c r="E665" t="s">
        <v>8469</v>
      </c>
      <c r="F665" t="s">
        <v>9691</v>
      </c>
      <c r="G665" t="s">
        <v>3431</v>
      </c>
      <c r="I665" t="s">
        <v>4883</v>
      </c>
      <c r="J665" t="s">
        <v>4883</v>
      </c>
      <c r="L665">
        <v>4</v>
      </c>
      <c r="M665">
        <v>2</v>
      </c>
      <c r="N665">
        <v>3</v>
      </c>
      <c r="O665">
        <v>2</v>
      </c>
      <c r="P665">
        <v>2</v>
      </c>
      <c r="Q665">
        <v>2</v>
      </c>
      <c r="R665">
        <v>3</v>
      </c>
      <c r="S665">
        <v>2</v>
      </c>
      <c r="T665">
        <v>3</v>
      </c>
      <c r="U665">
        <v>2</v>
      </c>
      <c r="V665">
        <v>0</v>
      </c>
      <c r="W665">
        <v>2</v>
      </c>
      <c r="X665">
        <v>3</v>
      </c>
      <c r="Y665">
        <v>3</v>
      </c>
      <c r="Z665">
        <v>2</v>
      </c>
      <c r="AA665">
        <v>2</v>
      </c>
      <c r="AB665" t="s">
        <v>138</v>
      </c>
      <c r="AC665" t="s">
        <v>9695</v>
      </c>
    </row>
    <row r="666" spans="1:29" x14ac:dyDescent="0.3">
      <c r="A666" t="s">
        <v>8861</v>
      </c>
      <c r="C666" t="s">
        <v>9696</v>
      </c>
      <c r="E666" t="s">
        <v>9329</v>
      </c>
      <c r="F666" t="s">
        <v>9691</v>
      </c>
      <c r="G666" t="s">
        <v>3431</v>
      </c>
      <c r="L666">
        <v>7</v>
      </c>
      <c r="M666">
        <v>1</v>
      </c>
      <c r="N666">
        <v>3</v>
      </c>
      <c r="O666">
        <v>1</v>
      </c>
      <c r="P666">
        <v>0</v>
      </c>
      <c r="Q666">
        <v>2</v>
      </c>
      <c r="R666">
        <v>17</v>
      </c>
      <c r="S666">
        <v>2</v>
      </c>
      <c r="T666">
        <v>3</v>
      </c>
      <c r="U666">
        <v>2</v>
      </c>
      <c r="V666">
        <v>2</v>
      </c>
      <c r="W666">
        <v>2</v>
      </c>
      <c r="X666">
        <v>2</v>
      </c>
      <c r="Y666">
        <v>3</v>
      </c>
      <c r="Z666">
        <v>1</v>
      </c>
      <c r="AA666">
        <v>2</v>
      </c>
      <c r="AB666" t="s">
        <v>9697</v>
      </c>
      <c r="AC666" t="s">
        <v>9698</v>
      </c>
    </row>
    <row r="667" spans="1:29" x14ac:dyDescent="0.3">
      <c r="A667" t="s">
        <v>8862</v>
      </c>
      <c r="C667" t="s">
        <v>9699</v>
      </c>
      <c r="E667" t="s">
        <v>9329</v>
      </c>
      <c r="F667" t="s">
        <v>9691</v>
      </c>
      <c r="G667" t="s">
        <v>4058</v>
      </c>
      <c r="AB667" t="s">
        <v>138</v>
      </c>
      <c r="AC667" t="s">
        <v>138</v>
      </c>
    </row>
    <row r="668" spans="1:29" x14ac:dyDescent="0.3">
      <c r="A668" t="s">
        <v>8863</v>
      </c>
      <c r="C668" t="s">
        <v>9700</v>
      </c>
      <c r="E668" t="s">
        <v>8469</v>
      </c>
      <c r="F668" t="s">
        <v>9691</v>
      </c>
      <c r="G668" t="s">
        <v>4058</v>
      </c>
      <c r="I668" t="s">
        <v>4883</v>
      </c>
      <c r="J668" t="s">
        <v>4883</v>
      </c>
      <c r="AB668" t="s">
        <v>138</v>
      </c>
      <c r="AC668" t="s">
        <v>138</v>
      </c>
    </row>
    <row r="669" spans="1:29" x14ac:dyDescent="0.3">
      <c r="A669" t="s">
        <v>8864</v>
      </c>
      <c r="C669" t="s">
        <v>9651</v>
      </c>
      <c r="E669" t="s">
        <v>8469</v>
      </c>
      <c r="F669" t="s">
        <v>9691</v>
      </c>
      <c r="G669" t="s">
        <v>4058</v>
      </c>
      <c r="AB669" t="s">
        <v>138</v>
      </c>
      <c r="AC669" t="s">
        <v>138</v>
      </c>
    </row>
    <row r="670" spans="1:29" x14ac:dyDescent="0.3">
      <c r="A670" t="s">
        <v>8865</v>
      </c>
      <c r="C670" t="s">
        <v>9651</v>
      </c>
      <c r="E670" t="s">
        <v>8469</v>
      </c>
      <c r="F670" t="s">
        <v>9691</v>
      </c>
      <c r="G670" t="s">
        <v>4058</v>
      </c>
      <c r="AB670" t="s">
        <v>138</v>
      </c>
      <c r="AC670" t="s">
        <v>138</v>
      </c>
    </row>
    <row r="671" spans="1:29" x14ac:dyDescent="0.3">
      <c r="A671" t="s">
        <v>8866</v>
      </c>
      <c r="C671" t="s">
        <v>9701</v>
      </c>
      <c r="E671" t="s">
        <v>8469</v>
      </c>
      <c r="F671" t="s">
        <v>9691</v>
      </c>
      <c r="G671" t="s">
        <v>4058</v>
      </c>
      <c r="AB671" t="s">
        <v>138</v>
      </c>
      <c r="AC671" t="s">
        <v>138</v>
      </c>
    </row>
    <row r="672" spans="1:29" x14ac:dyDescent="0.3">
      <c r="A672" t="s">
        <v>8867</v>
      </c>
      <c r="C672" t="s">
        <v>9702</v>
      </c>
      <c r="E672" t="s">
        <v>9329</v>
      </c>
      <c r="F672" t="s">
        <v>9691</v>
      </c>
      <c r="G672" t="s">
        <v>9703</v>
      </c>
      <c r="H672" t="s">
        <v>9704</v>
      </c>
      <c r="L672">
        <v>1</v>
      </c>
      <c r="M672">
        <v>1</v>
      </c>
      <c r="N672">
        <v>1</v>
      </c>
      <c r="O672">
        <v>1</v>
      </c>
      <c r="P672">
        <v>1</v>
      </c>
      <c r="Q672">
        <v>2</v>
      </c>
      <c r="R672">
        <v>1</v>
      </c>
      <c r="S672">
        <v>2</v>
      </c>
      <c r="T672">
        <v>1</v>
      </c>
      <c r="U672">
        <v>2</v>
      </c>
      <c r="V672">
        <v>2</v>
      </c>
      <c r="W672">
        <v>1</v>
      </c>
      <c r="X672">
        <v>1</v>
      </c>
      <c r="Y672">
        <v>1</v>
      </c>
      <c r="Z672">
        <v>2</v>
      </c>
      <c r="AA672">
        <v>1</v>
      </c>
      <c r="AB672" t="s">
        <v>9705</v>
      </c>
      <c r="AC672" t="s">
        <v>8868</v>
      </c>
    </row>
    <row r="674" spans="1:29" x14ac:dyDescent="0.3">
      <c r="A674" t="s">
        <v>8416</v>
      </c>
      <c r="L674">
        <v>15</v>
      </c>
      <c r="M674">
        <v>8</v>
      </c>
      <c r="N674">
        <v>9</v>
      </c>
      <c r="O674">
        <v>9</v>
      </c>
      <c r="P674">
        <v>15</v>
      </c>
      <c r="Q674">
        <v>7</v>
      </c>
      <c r="R674">
        <v>16</v>
      </c>
      <c r="S674">
        <v>8</v>
      </c>
      <c r="T674">
        <v>8</v>
      </c>
      <c r="U674">
        <v>15</v>
      </c>
      <c r="V674">
        <v>3</v>
      </c>
      <c r="W674">
        <v>4</v>
      </c>
      <c r="X674">
        <v>5</v>
      </c>
      <c r="Y674">
        <v>8</v>
      </c>
      <c r="Z674">
        <v>7</v>
      </c>
      <c r="AA674">
        <v>10</v>
      </c>
    </row>
    <row r="675" spans="1:29" x14ac:dyDescent="0.3">
      <c r="A675" t="s">
        <v>8869</v>
      </c>
      <c r="C675" t="s">
        <v>9706</v>
      </c>
      <c r="E675" t="s">
        <v>5062</v>
      </c>
      <c r="F675" t="s">
        <v>5504</v>
      </c>
      <c r="G675" t="s">
        <v>9707</v>
      </c>
      <c r="K675" t="s">
        <v>5366</v>
      </c>
      <c r="L675">
        <v>1</v>
      </c>
      <c r="M675">
        <v>2</v>
      </c>
      <c r="N675">
        <v>1</v>
      </c>
      <c r="O675">
        <v>2</v>
      </c>
      <c r="P675">
        <v>2</v>
      </c>
      <c r="Q675">
        <v>1</v>
      </c>
      <c r="R675">
        <v>2</v>
      </c>
      <c r="S675">
        <v>1</v>
      </c>
      <c r="T675">
        <v>1</v>
      </c>
      <c r="U675">
        <v>2</v>
      </c>
      <c r="V675">
        <v>1</v>
      </c>
      <c r="W675">
        <v>1</v>
      </c>
      <c r="X675">
        <v>1</v>
      </c>
      <c r="Y675">
        <v>0</v>
      </c>
      <c r="Z675">
        <v>1</v>
      </c>
      <c r="AA675">
        <v>1</v>
      </c>
      <c r="AB675" t="s">
        <v>8870</v>
      </c>
      <c r="AC675" t="s">
        <v>8871</v>
      </c>
    </row>
    <row r="676" spans="1:29" x14ac:dyDescent="0.3">
      <c r="A676" t="s">
        <v>8872</v>
      </c>
      <c r="C676" t="s">
        <v>9708</v>
      </c>
      <c r="E676" t="s">
        <v>9329</v>
      </c>
      <c r="F676" t="s">
        <v>5504</v>
      </c>
      <c r="G676" t="s">
        <v>2116</v>
      </c>
      <c r="J676" t="s">
        <v>5171</v>
      </c>
      <c r="K676" t="s">
        <v>5126</v>
      </c>
      <c r="L676">
        <v>6</v>
      </c>
      <c r="M676">
        <v>1</v>
      </c>
      <c r="N676">
        <v>2</v>
      </c>
      <c r="O676">
        <v>2</v>
      </c>
      <c r="P676">
        <v>6</v>
      </c>
      <c r="Q676">
        <v>1</v>
      </c>
      <c r="R676">
        <v>5</v>
      </c>
      <c r="S676">
        <v>1</v>
      </c>
      <c r="T676">
        <v>1</v>
      </c>
      <c r="U676">
        <v>2</v>
      </c>
      <c r="V676">
        <v>0</v>
      </c>
      <c r="W676">
        <v>0</v>
      </c>
      <c r="X676">
        <v>0</v>
      </c>
      <c r="Y676">
        <v>2</v>
      </c>
      <c r="Z676">
        <v>0</v>
      </c>
      <c r="AA676">
        <v>1</v>
      </c>
      <c r="AB676" t="s">
        <v>138</v>
      </c>
      <c r="AC676" t="s">
        <v>138</v>
      </c>
    </row>
    <row r="677" spans="1:29" x14ac:dyDescent="0.3">
      <c r="A677" t="s">
        <v>8873</v>
      </c>
      <c r="C677" t="s">
        <v>9709</v>
      </c>
      <c r="E677" t="s">
        <v>9313</v>
      </c>
      <c r="F677" t="s">
        <v>5504</v>
      </c>
      <c r="G677" t="s">
        <v>2116</v>
      </c>
      <c r="I677" t="s">
        <v>4883</v>
      </c>
      <c r="J677" t="s">
        <v>5171</v>
      </c>
      <c r="K677" t="s">
        <v>5339</v>
      </c>
      <c r="L677">
        <v>1</v>
      </c>
      <c r="M677">
        <v>1</v>
      </c>
      <c r="N677">
        <v>2</v>
      </c>
      <c r="O677">
        <v>1</v>
      </c>
      <c r="P677">
        <v>1</v>
      </c>
      <c r="Q677">
        <v>2</v>
      </c>
      <c r="R677">
        <v>2</v>
      </c>
      <c r="S677">
        <v>1</v>
      </c>
      <c r="T677">
        <v>2</v>
      </c>
      <c r="U677">
        <v>2</v>
      </c>
      <c r="V677">
        <v>0</v>
      </c>
      <c r="W677">
        <v>0</v>
      </c>
      <c r="X677">
        <v>1</v>
      </c>
      <c r="Y677">
        <v>2</v>
      </c>
      <c r="Z677">
        <v>1</v>
      </c>
      <c r="AA677">
        <v>2</v>
      </c>
      <c r="AB677" t="s">
        <v>138</v>
      </c>
      <c r="AC677" t="s">
        <v>138</v>
      </c>
    </row>
    <row r="678" spans="1:29" x14ac:dyDescent="0.3">
      <c r="A678" t="s">
        <v>8874</v>
      </c>
      <c r="C678" t="s">
        <v>9710</v>
      </c>
      <c r="E678" t="s">
        <v>9329</v>
      </c>
      <c r="F678" t="s">
        <v>9711</v>
      </c>
      <c r="G678" t="s">
        <v>2014</v>
      </c>
      <c r="J678" t="s">
        <v>5171</v>
      </c>
      <c r="K678" t="s">
        <v>5126</v>
      </c>
      <c r="L678">
        <v>1</v>
      </c>
      <c r="M678">
        <v>1</v>
      </c>
      <c r="N678">
        <v>1</v>
      </c>
      <c r="O678">
        <v>1</v>
      </c>
      <c r="P678">
        <v>1</v>
      </c>
      <c r="Q678">
        <v>1</v>
      </c>
      <c r="R678">
        <v>0</v>
      </c>
      <c r="S678">
        <v>2</v>
      </c>
      <c r="T678">
        <v>1</v>
      </c>
      <c r="U678">
        <v>1</v>
      </c>
      <c r="V678">
        <v>0</v>
      </c>
      <c r="W678">
        <v>1</v>
      </c>
      <c r="X678">
        <v>0</v>
      </c>
      <c r="Y678">
        <v>2</v>
      </c>
      <c r="Z678">
        <v>1</v>
      </c>
      <c r="AA678">
        <v>1</v>
      </c>
      <c r="AB678" t="s">
        <v>138</v>
      </c>
      <c r="AC678" t="s">
        <v>8875</v>
      </c>
    </row>
    <row r="679" spans="1:29" x14ac:dyDescent="0.3">
      <c r="A679" t="s">
        <v>8876</v>
      </c>
      <c r="C679" t="s">
        <v>9712</v>
      </c>
      <c r="E679" t="s">
        <v>8469</v>
      </c>
      <c r="F679" t="s">
        <v>9711</v>
      </c>
      <c r="G679" t="s">
        <v>2014</v>
      </c>
      <c r="I679" t="s">
        <v>4883</v>
      </c>
      <c r="J679" t="s">
        <v>5171</v>
      </c>
      <c r="L679">
        <v>1</v>
      </c>
      <c r="M679">
        <v>1</v>
      </c>
      <c r="N679">
        <v>1</v>
      </c>
      <c r="O679">
        <v>1</v>
      </c>
      <c r="P679">
        <v>2</v>
      </c>
      <c r="Q679">
        <v>1</v>
      </c>
      <c r="R679">
        <v>4</v>
      </c>
      <c r="S679">
        <v>1</v>
      </c>
      <c r="T679">
        <v>1</v>
      </c>
      <c r="U679">
        <v>4</v>
      </c>
      <c r="V679">
        <v>1</v>
      </c>
      <c r="W679">
        <v>1</v>
      </c>
      <c r="X679">
        <v>1</v>
      </c>
      <c r="Y679">
        <v>1</v>
      </c>
      <c r="Z679">
        <v>2</v>
      </c>
      <c r="AA679">
        <v>1</v>
      </c>
      <c r="AB679" t="s">
        <v>8877</v>
      </c>
      <c r="AC679" t="s">
        <v>8878</v>
      </c>
    </row>
    <row r="680" spans="1:29" x14ac:dyDescent="0.3">
      <c r="A680" t="s">
        <v>8879</v>
      </c>
      <c r="C680" t="s">
        <v>9713</v>
      </c>
      <c r="E680" t="s">
        <v>9313</v>
      </c>
      <c r="F680" t="s">
        <v>9714</v>
      </c>
      <c r="G680" t="s">
        <v>2685</v>
      </c>
      <c r="I680" t="s">
        <v>4883</v>
      </c>
      <c r="J680" t="s">
        <v>5171</v>
      </c>
      <c r="L680">
        <v>1</v>
      </c>
      <c r="M680">
        <v>1</v>
      </c>
      <c r="N680">
        <v>1</v>
      </c>
      <c r="O680">
        <v>1</v>
      </c>
      <c r="P680">
        <v>1</v>
      </c>
      <c r="Q680">
        <v>0</v>
      </c>
      <c r="R680">
        <v>1</v>
      </c>
      <c r="S680">
        <v>1</v>
      </c>
      <c r="T680">
        <v>1</v>
      </c>
      <c r="U680">
        <v>1</v>
      </c>
      <c r="V680">
        <v>0</v>
      </c>
      <c r="W680">
        <v>0</v>
      </c>
      <c r="X680">
        <v>1</v>
      </c>
      <c r="Y680">
        <v>1</v>
      </c>
      <c r="Z680">
        <v>1</v>
      </c>
      <c r="AA680">
        <v>1</v>
      </c>
      <c r="AB680" t="s">
        <v>138</v>
      </c>
      <c r="AC680" t="s">
        <v>138</v>
      </c>
    </row>
    <row r="681" spans="1:29" x14ac:dyDescent="0.3">
      <c r="A681" t="s">
        <v>6852</v>
      </c>
      <c r="B681">
        <v>258</v>
      </c>
      <c r="C681" t="s">
        <v>6853</v>
      </c>
      <c r="E681" t="s">
        <v>6413</v>
      </c>
      <c r="F681" t="s">
        <v>6854</v>
      </c>
      <c r="G681" t="s">
        <v>6855</v>
      </c>
      <c r="I681" t="s">
        <v>4883</v>
      </c>
      <c r="J681" t="s">
        <v>4883</v>
      </c>
      <c r="K681" t="s">
        <v>5126</v>
      </c>
      <c r="L681">
        <v>4</v>
      </c>
      <c r="M681">
        <v>1</v>
      </c>
      <c r="N681">
        <v>1</v>
      </c>
      <c r="O681">
        <v>1</v>
      </c>
      <c r="P681">
        <v>2</v>
      </c>
      <c r="Q681">
        <v>1</v>
      </c>
      <c r="R681">
        <v>2</v>
      </c>
      <c r="S681">
        <v>1</v>
      </c>
      <c r="T681">
        <v>1</v>
      </c>
      <c r="U681">
        <v>3</v>
      </c>
      <c r="V681">
        <v>1</v>
      </c>
      <c r="W681">
        <v>1</v>
      </c>
      <c r="X681">
        <v>1</v>
      </c>
      <c r="Y681">
        <v>0</v>
      </c>
      <c r="Z681">
        <v>1</v>
      </c>
      <c r="AA681">
        <v>3</v>
      </c>
      <c r="AB681" t="s">
        <v>6856</v>
      </c>
      <c r="AC681" t="s">
        <v>6857</v>
      </c>
    </row>
    <row r="683" spans="1:29" x14ac:dyDescent="0.3">
      <c r="A683" t="s">
        <v>8417</v>
      </c>
      <c r="L683">
        <v>38</v>
      </c>
      <c r="M683">
        <v>42</v>
      </c>
      <c r="N683">
        <v>43</v>
      </c>
      <c r="O683">
        <v>40</v>
      </c>
      <c r="P683">
        <v>42</v>
      </c>
      <c r="Q683">
        <v>40</v>
      </c>
      <c r="R683">
        <v>81</v>
      </c>
      <c r="S683">
        <v>35</v>
      </c>
      <c r="T683">
        <v>38</v>
      </c>
      <c r="U683">
        <v>50</v>
      </c>
      <c r="V683">
        <v>16</v>
      </c>
      <c r="W683">
        <v>15</v>
      </c>
      <c r="X683">
        <v>31</v>
      </c>
      <c r="Y683">
        <v>26</v>
      </c>
      <c r="Z683">
        <v>39</v>
      </c>
      <c r="AA683">
        <v>36</v>
      </c>
    </row>
    <row r="684" spans="1:29" x14ac:dyDescent="0.3">
      <c r="A684" t="s">
        <v>8880</v>
      </c>
      <c r="B684">
        <v>551</v>
      </c>
      <c r="C684" t="s">
        <v>9715</v>
      </c>
      <c r="E684" t="s">
        <v>4880</v>
      </c>
      <c r="F684" t="s">
        <v>5524</v>
      </c>
      <c r="G684" t="s">
        <v>1976</v>
      </c>
      <c r="I684" t="s">
        <v>4883</v>
      </c>
      <c r="J684" t="s">
        <v>4883</v>
      </c>
      <c r="K684" t="s">
        <v>4884</v>
      </c>
      <c r="L684">
        <v>1</v>
      </c>
      <c r="M684">
        <v>1</v>
      </c>
      <c r="N684">
        <v>1</v>
      </c>
      <c r="O684">
        <v>1</v>
      </c>
      <c r="P684">
        <v>1</v>
      </c>
      <c r="Q684">
        <v>1</v>
      </c>
      <c r="R684">
        <v>1</v>
      </c>
      <c r="S684">
        <v>1</v>
      </c>
      <c r="T684">
        <v>1</v>
      </c>
      <c r="U684">
        <v>1</v>
      </c>
      <c r="V684">
        <v>1</v>
      </c>
      <c r="W684">
        <v>0</v>
      </c>
      <c r="X684">
        <v>1</v>
      </c>
      <c r="Y684">
        <v>1</v>
      </c>
      <c r="Z684">
        <v>1</v>
      </c>
      <c r="AA684">
        <v>2</v>
      </c>
      <c r="AB684" t="s">
        <v>8881</v>
      </c>
      <c r="AC684" t="s">
        <v>138</v>
      </c>
    </row>
    <row r="685" spans="1:29" x14ac:dyDescent="0.3">
      <c r="A685" t="s">
        <v>5522</v>
      </c>
      <c r="B685">
        <v>462</v>
      </c>
      <c r="C685" t="s">
        <v>5523</v>
      </c>
      <c r="E685" t="s">
        <v>4880</v>
      </c>
      <c r="F685" t="s">
        <v>5524</v>
      </c>
      <c r="G685" t="s">
        <v>1976</v>
      </c>
      <c r="H685" t="s">
        <v>4882</v>
      </c>
      <c r="I685" t="s">
        <v>4883</v>
      </c>
      <c r="J685" t="s">
        <v>4883</v>
      </c>
      <c r="K685" t="s">
        <v>4884</v>
      </c>
      <c r="L685">
        <v>1</v>
      </c>
      <c r="M685">
        <v>1</v>
      </c>
      <c r="N685">
        <v>1</v>
      </c>
      <c r="O685">
        <v>1</v>
      </c>
      <c r="P685">
        <v>1</v>
      </c>
      <c r="Q685">
        <v>1</v>
      </c>
      <c r="R685">
        <v>3</v>
      </c>
      <c r="S685">
        <v>1</v>
      </c>
      <c r="T685">
        <v>1</v>
      </c>
      <c r="U685">
        <v>1</v>
      </c>
      <c r="V685">
        <v>0</v>
      </c>
      <c r="W685">
        <v>0</v>
      </c>
      <c r="X685">
        <v>1</v>
      </c>
      <c r="Y685">
        <v>0</v>
      </c>
      <c r="Z685">
        <v>1</v>
      </c>
      <c r="AA685">
        <v>1</v>
      </c>
      <c r="AB685" t="s">
        <v>138</v>
      </c>
      <c r="AC685" t="s">
        <v>138</v>
      </c>
    </row>
    <row r="686" spans="1:29" x14ac:dyDescent="0.3">
      <c r="A686" t="s">
        <v>792</v>
      </c>
      <c r="B686">
        <v>366</v>
      </c>
      <c r="C686" t="s">
        <v>9716</v>
      </c>
      <c r="E686" t="s">
        <v>5239</v>
      </c>
      <c r="F686" t="s">
        <v>5524</v>
      </c>
      <c r="G686" t="s">
        <v>1976</v>
      </c>
      <c r="I686" t="s">
        <v>4883</v>
      </c>
      <c r="J686" t="s">
        <v>4883</v>
      </c>
      <c r="K686" t="s">
        <v>5274</v>
      </c>
      <c r="L686">
        <v>1</v>
      </c>
      <c r="M686">
        <v>1</v>
      </c>
      <c r="N686">
        <v>1</v>
      </c>
      <c r="O686">
        <v>1</v>
      </c>
      <c r="P686">
        <v>2</v>
      </c>
      <c r="Q686">
        <v>1</v>
      </c>
      <c r="R686">
        <v>3</v>
      </c>
      <c r="S686">
        <v>1</v>
      </c>
      <c r="T686">
        <v>1</v>
      </c>
      <c r="U686">
        <v>1</v>
      </c>
      <c r="V686">
        <v>1</v>
      </c>
      <c r="W686">
        <v>0</v>
      </c>
      <c r="X686">
        <v>1</v>
      </c>
      <c r="Y686">
        <v>1</v>
      </c>
      <c r="Z686">
        <v>1</v>
      </c>
      <c r="AA686">
        <v>3</v>
      </c>
      <c r="AB686" t="s">
        <v>8882</v>
      </c>
      <c r="AC686" t="s">
        <v>138</v>
      </c>
    </row>
    <row r="687" spans="1:29" x14ac:dyDescent="0.3">
      <c r="A687" t="s">
        <v>1041</v>
      </c>
      <c r="B687">
        <v>1022</v>
      </c>
      <c r="C687" t="s">
        <v>8100</v>
      </c>
      <c r="E687" t="s">
        <v>5123</v>
      </c>
      <c r="F687" t="s">
        <v>5524</v>
      </c>
      <c r="G687" t="s">
        <v>1976</v>
      </c>
      <c r="I687" t="s">
        <v>4883</v>
      </c>
      <c r="J687" t="s">
        <v>4883</v>
      </c>
      <c r="K687" t="s">
        <v>6513</v>
      </c>
      <c r="L687">
        <v>1</v>
      </c>
      <c r="M687">
        <v>1</v>
      </c>
      <c r="N687">
        <v>1</v>
      </c>
      <c r="O687">
        <v>1</v>
      </c>
      <c r="P687">
        <v>1</v>
      </c>
      <c r="Q687">
        <v>1</v>
      </c>
      <c r="R687">
        <v>1</v>
      </c>
      <c r="S687">
        <v>1</v>
      </c>
      <c r="T687">
        <v>1</v>
      </c>
      <c r="U687">
        <v>1</v>
      </c>
      <c r="V687">
        <v>0</v>
      </c>
      <c r="W687">
        <v>0</v>
      </c>
      <c r="X687">
        <v>1</v>
      </c>
      <c r="Y687">
        <v>1</v>
      </c>
      <c r="Z687">
        <v>1</v>
      </c>
      <c r="AA687">
        <v>1</v>
      </c>
      <c r="AB687" t="s">
        <v>138</v>
      </c>
      <c r="AC687" t="s">
        <v>138</v>
      </c>
    </row>
    <row r="688" spans="1:29" x14ac:dyDescent="0.3">
      <c r="A688" t="s">
        <v>8101</v>
      </c>
      <c r="B688">
        <v>564</v>
      </c>
      <c r="C688" t="s">
        <v>8102</v>
      </c>
      <c r="E688" t="s">
        <v>5123</v>
      </c>
      <c r="F688" t="s">
        <v>5524</v>
      </c>
      <c r="G688" t="s">
        <v>1976</v>
      </c>
      <c r="H688" t="s">
        <v>5190</v>
      </c>
      <c r="I688" t="s">
        <v>4883</v>
      </c>
      <c r="J688" t="s">
        <v>4883</v>
      </c>
      <c r="K688" t="s">
        <v>5126</v>
      </c>
      <c r="L688">
        <v>1</v>
      </c>
      <c r="M688">
        <v>2</v>
      </c>
      <c r="N688">
        <v>1</v>
      </c>
      <c r="O688">
        <v>2</v>
      </c>
      <c r="P688">
        <v>1</v>
      </c>
      <c r="Q688">
        <v>1</v>
      </c>
      <c r="R688">
        <v>1</v>
      </c>
      <c r="S688">
        <v>1</v>
      </c>
      <c r="T688">
        <v>1</v>
      </c>
      <c r="U688">
        <v>1</v>
      </c>
      <c r="V688">
        <v>0</v>
      </c>
      <c r="W688">
        <v>0</v>
      </c>
      <c r="X688">
        <v>2</v>
      </c>
      <c r="Y688">
        <v>1</v>
      </c>
      <c r="Z688">
        <v>1</v>
      </c>
      <c r="AA688">
        <v>2</v>
      </c>
      <c r="AB688" t="s">
        <v>138</v>
      </c>
      <c r="AC688" t="s">
        <v>138</v>
      </c>
    </row>
    <row r="689" spans="1:29" x14ac:dyDescent="0.3">
      <c r="A689" t="s">
        <v>5540</v>
      </c>
      <c r="B689">
        <v>260</v>
      </c>
      <c r="C689" t="s">
        <v>5541</v>
      </c>
      <c r="E689" t="s">
        <v>4891</v>
      </c>
      <c r="F689" t="s">
        <v>5524</v>
      </c>
      <c r="G689" t="s">
        <v>1976</v>
      </c>
      <c r="H689" t="s">
        <v>5542</v>
      </c>
      <c r="I689" t="s">
        <v>4883</v>
      </c>
      <c r="J689" t="s">
        <v>4883</v>
      </c>
      <c r="K689" t="s">
        <v>4884</v>
      </c>
      <c r="L689">
        <v>1</v>
      </c>
      <c r="M689">
        <v>1</v>
      </c>
      <c r="N689">
        <v>1</v>
      </c>
      <c r="O689">
        <v>1</v>
      </c>
      <c r="P689">
        <v>1</v>
      </c>
      <c r="Q689">
        <v>1</v>
      </c>
      <c r="R689">
        <v>1</v>
      </c>
      <c r="S689">
        <v>1</v>
      </c>
      <c r="T689">
        <v>2</v>
      </c>
      <c r="U689">
        <v>1</v>
      </c>
      <c r="V689">
        <v>0</v>
      </c>
      <c r="W689">
        <v>0</v>
      </c>
      <c r="X689">
        <v>1</v>
      </c>
      <c r="Y689">
        <v>1</v>
      </c>
      <c r="Z689">
        <v>2</v>
      </c>
      <c r="AA689">
        <v>1</v>
      </c>
      <c r="AB689" t="s">
        <v>138</v>
      </c>
      <c r="AC689" t="s">
        <v>138</v>
      </c>
    </row>
    <row r="690" spans="1:29" x14ac:dyDescent="0.3">
      <c r="A690" t="s">
        <v>6860</v>
      </c>
      <c r="B690">
        <v>261</v>
      </c>
      <c r="C690" t="s">
        <v>6861</v>
      </c>
      <c r="E690" t="s">
        <v>6624</v>
      </c>
      <c r="F690" t="s">
        <v>6862</v>
      </c>
      <c r="G690" t="s">
        <v>2559</v>
      </c>
      <c r="K690" t="s">
        <v>5245</v>
      </c>
      <c r="L690">
        <v>2</v>
      </c>
      <c r="M690">
        <v>1</v>
      </c>
      <c r="N690">
        <v>1</v>
      </c>
      <c r="O690">
        <v>3</v>
      </c>
      <c r="P690">
        <v>1</v>
      </c>
      <c r="Q690">
        <v>1</v>
      </c>
      <c r="R690">
        <v>3</v>
      </c>
      <c r="S690">
        <v>1</v>
      </c>
      <c r="T690">
        <v>1</v>
      </c>
      <c r="U690">
        <v>3</v>
      </c>
      <c r="V690">
        <v>1</v>
      </c>
      <c r="W690">
        <v>2</v>
      </c>
      <c r="X690">
        <v>1</v>
      </c>
      <c r="Y690">
        <v>2</v>
      </c>
      <c r="Z690">
        <v>2</v>
      </c>
      <c r="AA690">
        <v>2</v>
      </c>
      <c r="AB690" t="s">
        <v>4113</v>
      </c>
      <c r="AC690" t="s">
        <v>4114</v>
      </c>
    </row>
    <row r="691" spans="1:29" x14ac:dyDescent="0.3">
      <c r="A691" t="s">
        <v>6863</v>
      </c>
      <c r="B691">
        <v>210</v>
      </c>
      <c r="C691" t="s">
        <v>6861</v>
      </c>
      <c r="E691" t="s">
        <v>6624</v>
      </c>
      <c r="F691" t="s">
        <v>6862</v>
      </c>
      <c r="G691" t="s">
        <v>2559</v>
      </c>
      <c r="K691" t="s">
        <v>6078</v>
      </c>
      <c r="L691">
        <v>2</v>
      </c>
      <c r="M691">
        <v>2</v>
      </c>
      <c r="N691">
        <v>1</v>
      </c>
      <c r="O691">
        <v>1</v>
      </c>
      <c r="P691">
        <v>1</v>
      </c>
      <c r="Q691">
        <v>1</v>
      </c>
      <c r="R691">
        <v>2</v>
      </c>
      <c r="S691">
        <v>1</v>
      </c>
      <c r="T691">
        <v>1</v>
      </c>
      <c r="U691">
        <v>3</v>
      </c>
      <c r="V691">
        <v>1</v>
      </c>
      <c r="W691">
        <v>0</v>
      </c>
      <c r="X691">
        <v>1</v>
      </c>
      <c r="Y691">
        <v>1</v>
      </c>
      <c r="Z691">
        <v>2</v>
      </c>
      <c r="AA691">
        <v>1</v>
      </c>
      <c r="AB691" t="s">
        <v>6864</v>
      </c>
      <c r="AC691" t="s">
        <v>138</v>
      </c>
    </row>
    <row r="692" spans="1:29" x14ac:dyDescent="0.3">
      <c r="A692" t="s">
        <v>6865</v>
      </c>
      <c r="B692">
        <v>259</v>
      </c>
      <c r="C692" t="s">
        <v>6861</v>
      </c>
      <c r="E692" t="s">
        <v>6624</v>
      </c>
      <c r="F692" t="s">
        <v>6862</v>
      </c>
      <c r="G692" t="s">
        <v>2559</v>
      </c>
      <c r="K692" t="s">
        <v>5245</v>
      </c>
      <c r="L692">
        <v>2</v>
      </c>
      <c r="M692">
        <v>1</v>
      </c>
      <c r="N692">
        <v>1</v>
      </c>
      <c r="O692">
        <v>3</v>
      </c>
      <c r="P692">
        <v>1</v>
      </c>
      <c r="Q692">
        <v>1</v>
      </c>
      <c r="R692">
        <v>3</v>
      </c>
      <c r="S692">
        <v>1</v>
      </c>
      <c r="T692">
        <v>1</v>
      </c>
      <c r="U692">
        <v>3</v>
      </c>
      <c r="V692">
        <v>1</v>
      </c>
      <c r="W692">
        <v>2</v>
      </c>
      <c r="X692">
        <v>1</v>
      </c>
      <c r="Y692">
        <v>2</v>
      </c>
      <c r="Z692">
        <v>2</v>
      </c>
      <c r="AA692">
        <v>2</v>
      </c>
      <c r="AB692" t="s">
        <v>4113</v>
      </c>
      <c r="AC692" t="s">
        <v>4114</v>
      </c>
    </row>
    <row r="693" spans="1:29" x14ac:dyDescent="0.3">
      <c r="A693" t="s">
        <v>1257</v>
      </c>
      <c r="B693">
        <v>395</v>
      </c>
      <c r="C693" t="s">
        <v>5543</v>
      </c>
      <c r="E693" t="s">
        <v>4880</v>
      </c>
      <c r="F693" t="s">
        <v>5544</v>
      </c>
      <c r="G693" t="s">
        <v>2116</v>
      </c>
      <c r="I693" t="s">
        <v>4883</v>
      </c>
      <c r="J693" t="s">
        <v>4883</v>
      </c>
      <c r="K693" t="s">
        <v>4946</v>
      </c>
      <c r="L693">
        <v>1</v>
      </c>
      <c r="M693">
        <v>1</v>
      </c>
      <c r="N693">
        <v>1</v>
      </c>
      <c r="O693">
        <v>1</v>
      </c>
      <c r="P693">
        <v>1</v>
      </c>
      <c r="Q693">
        <v>2</v>
      </c>
      <c r="R693">
        <v>1</v>
      </c>
      <c r="S693">
        <v>1</v>
      </c>
      <c r="T693">
        <v>1</v>
      </c>
      <c r="U693">
        <v>1</v>
      </c>
      <c r="V693">
        <v>0</v>
      </c>
      <c r="W693">
        <v>0</v>
      </c>
      <c r="X693">
        <v>1</v>
      </c>
      <c r="Y693">
        <v>1</v>
      </c>
      <c r="Z693">
        <v>1</v>
      </c>
      <c r="AA693">
        <v>1</v>
      </c>
      <c r="AB693" t="s">
        <v>138</v>
      </c>
      <c r="AC693" t="s">
        <v>138</v>
      </c>
    </row>
    <row r="694" spans="1:29" x14ac:dyDescent="0.3">
      <c r="A694" t="s">
        <v>6870</v>
      </c>
      <c r="B694">
        <v>241</v>
      </c>
      <c r="C694" t="s">
        <v>6871</v>
      </c>
      <c r="E694" t="s">
        <v>6417</v>
      </c>
      <c r="F694" t="s">
        <v>5544</v>
      </c>
      <c r="G694" t="s">
        <v>2014</v>
      </c>
      <c r="J694" t="s">
        <v>4883</v>
      </c>
      <c r="K694" t="s">
        <v>4883</v>
      </c>
      <c r="L694">
        <v>1</v>
      </c>
      <c r="M694">
        <v>1</v>
      </c>
      <c r="N694">
        <v>1</v>
      </c>
      <c r="O694">
        <v>1</v>
      </c>
      <c r="P694">
        <v>1</v>
      </c>
      <c r="Q694">
        <v>1</v>
      </c>
      <c r="R694">
        <v>1</v>
      </c>
      <c r="S694">
        <v>1</v>
      </c>
      <c r="T694">
        <v>1</v>
      </c>
      <c r="U694">
        <v>1</v>
      </c>
      <c r="V694">
        <v>0</v>
      </c>
      <c r="W694">
        <v>0</v>
      </c>
      <c r="X694">
        <v>0</v>
      </c>
      <c r="Y694">
        <v>1</v>
      </c>
      <c r="Z694">
        <v>1</v>
      </c>
      <c r="AA694">
        <v>0</v>
      </c>
      <c r="AB694" t="s">
        <v>138</v>
      </c>
      <c r="AC694" t="s">
        <v>138</v>
      </c>
    </row>
    <row r="695" spans="1:29" x14ac:dyDescent="0.3">
      <c r="A695" t="s">
        <v>8883</v>
      </c>
      <c r="C695" t="s">
        <v>9717</v>
      </c>
      <c r="E695" t="s">
        <v>4880</v>
      </c>
      <c r="F695" t="s">
        <v>9718</v>
      </c>
      <c r="G695" t="s">
        <v>1976</v>
      </c>
      <c r="H695" t="s">
        <v>4892</v>
      </c>
      <c r="I695" t="s">
        <v>4883</v>
      </c>
      <c r="J695" t="s">
        <v>4883</v>
      </c>
      <c r="K695" t="s">
        <v>4884</v>
      </c>
      <c r="L695">
        <v>1</v>
      </c>
      <c r="M695">
        <v>1</v>
      </c>
      <c r="N695">
        <v>1</v>
      </c>
      <c r="O695">
        <v>1</v>
      </c>
      <c r="P695">
        <v>1</v>
      </c>
      <c r="Q695">
        <v>1</v>
      </c>
      <c r="R695">
        <v>1</v>
      </c>
      <c r="S695">
        <v>1</v>
      </c>
      <c r="T695">
        <v>1</v>
      </c>
      <c r="U695">
        <v>1</v>
      </c>
      <c r="V695">
        <v>0</v>
      </c>
      <c r="W695">
        <v>0</v>
      </c>
      <c r="X695">
        <v>1</v>
      </c>
      <c r="Y695">
        <v>1</v>
      </c>
      <c r="Z695">
        <v>1</v>
      </c>
      <c r="AA695">
        <v>1</v>
      </c>
      <c r="AB695" t="s">
        <v>138</v>
      </c>
      <c r="AC695" t="s">
        <v>138</v>
      </c>
    </row>
    <row r="696" spans="1:29" x14ac:dyDescent="0.3">
      <c r="A696" t="s">
        <v>6872</v>
      </c>
      <c r="B696">
        <v>1016</v>
      </c>
      <c r="C696" t="s">
        <v>6873</v>
      </c>
      <c r="E696" t="s">
        <v>6417</v>
      </c>
      <c r="F696" t="s">
        <v>5547</v>
      </c>
      <c r="G696" t="s">
        <v>1976</v>
      </c>
      <c r="H696" t="s">
        <v>5103</v>
      </c>
      <c r="I696" t="s">
        <v>4883</v>
      </c>
      <c r="J696" t="s">
        <v>4883</v>
      </c>
      <c r="K696" t="s">
        <v>6078</v>
      </c>
      <c r="L696">
        <v>1</v>
      </c>
      <c r="M696">
        <v>2</v>
      </c>
      <c r="N696">
        <v>1</v>
      </c>
      <c r="O696">
        <v>1</v>
      </c>
      <c r="P696">
        <v>2</v>
      </c>
      <c r="Q696">
        <v>4</v>
      </c>
      <c r="R696">
        <v>1</v>
      </c>
      <c r="S696">
        <v>1</v>
      </c>
      <c r="T696">
        <v>1</v>
      </c>
      <c r="U696">
        <v>1</v>
      </c>
      <c r="V696">
        <v>1</v>
      </c>
      <c r="W696">
        <v>1</v>
      </c>
      <c r="X696">
        <v>2</v>
      </c>
      <c r="Y696">
        <v>1</v>
      </c>
      <c r="Z696">
        <v>1</v>
      </c>
      <c r="AA696">
        <v>1</v>
      </c>
      <c r="AB696" t="s">
        <v>3219</v>
      </c>
      <c r="AC696" t="s">
        <v>3220</v>
      </c>
    </row>
    <row r="697" spans="1:29" x14ac:dyDescent="0.3">
      <c r="A697" t="s">
        <v>6874</v>
      </c>
      <c r="B697">
        <v>539</v>
      </c>
      <c r="C697" t="s">
        <v>6875</v>
      </c>
      <c r="E697" t="s">
        <v>6417</v>
      </c>
      <c r="F697" t="s">
        <v>5547</v>
      </c>
      <c r="G697" t="s">
        <v>1976</v>
      </c>
      <c r="I697" t="s">
        <v>4883</v>
      </c>
      <c r="J697" t="s">
        <v>4883</v>
      </c>
      <c r="K697" t="s">
        <v>6078</v>
      </c>
      <c r="L697">
        <v>1</v>
      </c>
      <c r="M697">
        <v>2</v>
      </c>
      <c r="N697">
        <v>1</v>
      </c>
      <c r="O697">
        <v>1</v>
      </c>
      <c r="P697">
        <v>1</v>
      </c>
      <c r="Q697">
        <v>1</v>
      </c>
      <c r="R697">
        <v>1</v>
      </c>
      <c r="S697">
        <v>1</v>
      </c>
      <c r="T697">
        <v>1</v>
      </c>
      <c r="U697">
        <v>1</v>
      </c>
      <c r="V697">
        <v>0</v>
      </c>
      <c r="W697">
        <v>0</v>
      </c>
      <c r="X697">
        <v>1</v>
      </c>
      <c r="Y697">
        <v>1</v>
      </c>
      <c r="Z697">
        <v>1</v>
      </c>
      <c r="AA697">
        <v>1</v>
      </c>
      <c r="AB697" t="s">
        <v>138</v>
      </c>
      <c r="AC697" t="s">
        <v>138</v>
      </c>
    </row>
    <row r="698" spans="1:29" x14ac:dyDescent="0.3">
      <c r="A698" t="s">
        <v>5545</v>
      </c>
      <c r="B698">
        <v>641</v>
      </c>
      <c r="C698" t="s">
        <v>5546</v>
      </c>
      <c r="E698" t="s">
        <v>4887</v>
      </c>
      <c r="F698" t="s">
        <v>5547</v>
      </c>
      <c r="G698" t="s">
        <v>1976</v>
      </c>
      <c r="H698" t="s">
        <v>4892</v>
      </c>
      <c r="I698" t="s">
        <v>4883</v>
      </c>
      <c r="J698" t="s">
        <v>4883</v>
      </c>
      <c r="K698" t="s">
        <v>5548</v>
      </c>
      <c r="L698">
        <v>1</v>
      </c>
      <c r="M698">
        <v>1</v>
      </c>
      <c r="N698">
        <v>1</v>
      </c>
      <c r="O698">
        <v>1</v>
      </c>
      <c r="P698">
        <v>1</v>
      </c>
      <c r="Q698">
        <v>1</v>
      </c>
      <c r="R698">
        <v>1</v>
      </c>
      <c r="S698">
        <v>1</v>
      </c>
      <c r="T698">
        <v>1</v>
      </c>
      <c r="U698">
        <v>1</v>
      </c>
      <c r="V698">
        <v>0</v>
      </c>
      <c r="W698">
        <v>0</v>
      </c>
      <c r="X698">
        <v>0</v>
      </c>
      <c r="Y698">
        <v>1</v>
      </c>
      <c r="Z698">
        <v>1</v>
      </c>
      <c r="AA698">
        <v>1</v>
      </c>
      <c r="AB698" t="s">
        <v>138</v>
      </c>
      <c r="AC698" t="s">
        <v>138</v>
      </c>
    </row>
    <row r="699" spans="1:29" x14ac:dyDescent="0.3">
      <c r="A699" t="s">
        <v>6882</v>
      </c>
      <c r="B699">
        <v>268</v>
      </c>
      <c r="C699" t="s">
        <v>6877</v>
      </c>
      <c r="E699" t="s">
        <v>6417</v>
      </c>
      <c r="F699" t="s">
        <v>5547</v>
      </c>
      <c r="G699" t="s">
        <v>1976</v>
      </c>
      <c r="I699" t="s">
        <v>4883</v>
      </c>
      <c r="J699" t="s">
        <v>4883</v>
      </c>
      <c r="K699" t="s">
        <v>6410</v>
      </c>
      <c r="L699">
        <v>1</v>
      </c>
      <c r="M699">
        <v>1</v>
      </c>
      <c r="N699">
        <v>1</v>
      </c>
      <c r="O699">
        <v>1</v>
      </c>
      <c r="P699">
        <v>1</v>
      </c>
      <c r="Q699">
        <v>2</v>
      </c>
      <c r="R699">
        <v>1</v>
      </c>
      <c r="S699">
        <v>1</v>
      </c>
      <c r="T699">
        <v>1</v>
      </c>
      <c r="U699">
        <v>1</v>
      </c>
      <c r="V699">
        <v>1</v>
      </c>
      <c r="W699">
        <v>1</v>
      </c>
      <c r="X699">
        <v>1</v>
      </c>
      <c r="Y699">
        <v>1</v>
      </c>
      <c r="Z699">
        <v>1</v>
      </c>
      <c r="AA699">
        <v>1</v>
      </c>
      <c r="AB699" t="s">
        <v>6883</v>
      </c>
      <c r="AC699" t="s">
        <v>6884</v>
      </c>
    </row>
    <row r="700" spans="1:29" x14ac:dyDescent="0.3">
      <c r="A700" t="s">
        <v>6885</v>
      </c>
      <c r="B700">
        <v>447</v>
      </c>
      <c r="C700" t="s">
        <v>6886</v>
      </c>
      <c r="E700" t="s">
        <v>6417</v>
      </c>
      <c r="F700" t="s">
        <v>5547</v>
      </c>
      <c r="G700" t="s">
        <v>1976</v>
      </c>
      <c r="H700" t="s">
        <v>4882</v>
      </c>
      <c r="I700" t="s">
        <v>4883</v>
      </c>
      <c r="J700" t="s">
        <v>4883</v>
      </c>
      <c r="K700" t="s">
        <v>6078</v>
      </c>
      <c r="L700">
        <v>1</v>
      </c>
      <c r="M700">
        <v>1</v>
      </c>
      <c r="N700">
        <v>1</v>
      </c>
      <c r="O700">
        <v>1</v>
      </c>
      <c r="P700">
        <v>1</v>
      </c>
      <c r="Q700">
        <v>1</v>
      </c>
      <c r="R700">
        <v>4</v>
      </c>
      <c r="S700">
        <v>1</v>
      </c>
      <c r="T700">
        <v>1</v>
      </c>
      <c r="U700">
        <v>1</v>
      </c>
      <c r="V700">
        <v>1</v>
      </c>
      <c r="W700">
        <v>0</v>
      </c>
      <c r="X700">
        <v>1</v>
      </c>
      <c r="Y700">
        <v>0</v>
      </c>
      <c r="Z700">
        <v>1</v>
      </c>
      <c r="AA700">
        <v>1</v>
      </c>
      <c r="AB700" t="s">
        <v>3575</v>
      </c>
      <c r="AC700" t="s">
        <v>138</v>
      </c>
    </row>
    <row r="701" spans="1:29" x14ac:dyDescent="0.3">
      <c r="A701" t="s">
        <v>8884</v>
      </c>
      <c r="C701" t="s">
        <v>9719</v>
      </c>
      <c r="E701" t="s">
        <v>4880</v>
      </c>
      <c r="F701" t="s">
        <v>5547</v>
      </c>
      <c r="G701" t="s">
        <v>1976</v>
      </c>
      <c r="I701" t="s">
        <v>4883</v>
      </c>
      <c r="J701" t="s">
        <v>4883</v>
      </c>
      <c r="K701" t="s">
        <v>4884</v>
      </c>
      <c r="L701">
        <v>1</v>
      </c>
      <c r="M701">
        <v>1</v>
      </c>
      <c r="N701">
        <v>1</v>
      </c>
      <c r="O701">
        <v>1</v>
      </c>
      <c r="P701">
        <v>1</v>
      </c>
      <c r="Q701">
        <v>1</v>
      </c>
      <c r="R701">
        <v>3</v>
      </c>
      <c r="S701">
        <v>1</v>
      </c>
      <c r="T701">
        <v>1</v>
      </c>
      <c r="U701">
        <v>1</v>
      </c>
      <c r="V701">
        <v>1</v>
      </c>
      <c r="W701">
        <v>0</v>
      </c>
      <c r="X701">
        <v>1</v>
      </c>
      <c r="Y701">
        <v>1</v>
      </c>
      <c r="Z701">
        <v>1</v>
      </c>
      <c r="AA701">
        <v>1</v>
      </c>
      <c r="AB701" t="s">
        <v>8885</v>
      </c>
      <c r="AC701" t="s">
        <v>138</v>
      </c>
    </row>
    <row r="702" spans="1:29" x14ac:dyDescent="0.3">
      <c r="A702" t="s">
        <v>5563</v>
      </c>
      <c r="B702">
        <v>312</v>
      </c>
      <c r="C702" t="s">
        <v>5564</v>
      </c>
      <c r="E702" t="s">
        <v>4887</v>
      </c>
      <c r="F702" t="s">
        <v>5565</v>
      </c>
      <c r="G702" t="s">
        <v>2014</v>
      </c>
      <c r="H702" t="s">
        <v>4892</v>
      </c>
      <c r="I702" t="s">
        <v>4883</v>
      </c>
      <c r="J702" t="s">
        <v>4883</v>
      </c>
      <c r="K702" t="s">
        <v>4883</v>
      </c>
      <c r="L702">
        <v>1</v>
      </c>
      <c r="M702">
        <v>1</v>
      </c>
      <c r="N702">
        <v>1</v>
      </c>
      <c r="O702">
        <v>1</v>
      </c>
      <c r="P702">
        <v>2</v>
      </c>
      <c r="Q702">
        <v>1</v>
      </c>
      <c r="R702">
        <v>0</v>
      </c>
      <c r="S702">
        <v>1</v>
      </c>
      <c r="T702">
        <v>2</v>
      </c>
      <c r="U702">
        <v>1</v>
      </c>
      <c r="V702">
        <v>0</v>
      </c>
      <c r="W702">
        <v>0</v>
      </c>
      <c r="X702">
        <v>0</v>
      </c>
      <c r="Y702">
        <v>1</v>
      </c>
      <c r="Z702">
        <v>1</v>
      </c>
      <c r="AA702">
        <v>2</v>
      </c>
      <c r="AB702" t="s">
        <v>138</v>
      </c>
      <c r="AC702" t="s">
        <v>138</v>
      </c>
    </row>
    <row r="703" spans="1:29" x14ac:dyDescent="0.3">
      <c r="A703" t="s">
        <v>5579</v>
      </c>
      <c r="B703">
        <v>280</v>
      </c>
      <c r="C703" t="s">
        <v>5580</v>
      </c>
      <c r="E703" t="s">
        <v>4891</v>
      </c>
      <c r="F703" t="s">
        <v>5565</v>
      </c>
      <c r="G703" t="s">
        <v>2116</v>
      </c>
      <c r="H703" t="s">
        <v>4892</v>
      </c>
      <c r="I703" t="s">
        <v>4883</v>
      </c>
      <c r="J703" t="s">
        <v>4883</v>
      </c>
      <c r="K703" t="s">
        <v>5339</v>
      </c>
      <c r="L703">
        <v>1</v>
      </c>
      <c r="M703">
        <v>2</v>
      </c>
      <c r="N703">
        <v>1</v>
      </c>
      <c r="O703">
        <v>1</v>
      </c>
      <c r="P703">
        <v>1</v>
      </c>
      <c r="Q703">
        <v>1</v>
      </c>
      <c r="R703">
        <v>1</v>
      </c>
      <c r="S703">
        <v>1</v>
      </c>
      <c r="T703">
        <v>1</v>
      </c>
      <c r="U703">
        <v>1</v>
      </c>
      <c r="V703">
        <v>0</v>
      </c>
      <c r="W703">
        <v>0</v>
      </c>
      <c r="X703">
        <v>1</v>
      </c>
      <c r="Y703">
        <v>0</v>
      </c>
      <c r="Z703">
        <v>1</v>
      </c>
      <c r="AA703">
        <v>1</v>
      </c>
      <c r="AB703" t="s">
        <v>138</v>
      </c>
      <c r="AC703" t="s">
        <v>138</v>
      </c>
    </row>
    <row r="704" spans="1:29" x14ac:dyDescent="0.3">
      <c r="A704" t="s">
        <v>8103</v>
      </c>
      <c r="B704">
        <v>325</v>
      </c>
      <c r="C704" t="s">
        <v>5546</v>
      </c>
      <c r="E704" t="s">
        <v>5123</v>
      </c>
      <c r="F704" t="s">
        <v>5565</v>
      </c>
      <c r="G704" t="s">
        <v>2014</v>
      </c>
      <c r="I704" t="s">
        <v>4883</v>
      </c>
      <c r="J704" t="s">
        <v>4883</v>
      </c>
      <c r="K704" t="s">
        <v>5126</v>
      </c>
      <c r="L704">
        <v>2</v>
      </c>
      <c r="M704">
        <v>1</v>
      </c>
      <c r="N704">
        <v>1</v>
      </c>
      <c r="O704">
        <v>2</v>
      </c>
      <c r="P704">
        <v>2</v>
      </c>
      <c r="Q704">
        <v>1</v>
      </c>
      <c r="R704">
        <v>1</v>
      </c>
      <c r="S704">
        <v>1</v>
      </c>
      <c r="T704">
        <v>1</v>
      </c>
      <c r="U704">
        <v>1</v>
      </c>
      <c r="V704">
        <v>1</v>
      </c>
      <c r="W704">
        <v>1</v>
      </c>
      <c r="X704">
        <v>2</v>
      </c>
      <c r="Y704">
        <v>1</v>
      </c>
      <c r="Z704">
        <v>1</v>
      </c>
      <c r="AA704">
        <v>1</v>
      </c>
      <c r="AB704" t="s">
        <v>8104</v>
      </c>
      <c r="AC704" t="s">
        <v>8105</v>
      </c>
    </row>
    <row r="705" spans="1:29" x14ac:dyDescent="0.3">
      <c r="A705" t="s">
        <v>6887</v>
      </c>
      <c r="B705">
        <v>208</v>
      </c>
      <c r="C705" t="s">
        <v>6888</v>
      </c>
      <c r="E705" t="s">
        <v>6417</v>
      </c>
      <c r="F705" t="s">
        <v>5565</v>
      </c>
      <c r="G705" t="s">
        <v>1976</v>
      </c>
      <c r="I705" t="s">
        <v>4883</v>
      </c>
      <c r="J705" t="s">
        <v>4883</v>
      </c>
      <c r="K705" t="s">
        <v>6078</v>
      </c>
      <c r="L705">
        <v>1</v>
      </c>
      <c r="M705">
        <v>1</v>
      </c>
      <c r="N705">
        <v>1</v>
      </c>
      <c r="O705">
        <v>0</v>
      </c>
      <c r="P705">
        <v>1</v>
      </c>
      <c r="Q705">
        <v>2</v>
      </c>
      <c r="R705">
        <v>1</v>
      </c>
      <c r="S705">
        <v>1</v>
      </c>
      <c r="T705">
        <v>1</v>
      </c>
      <c r="U705">
        <v>1</v>
      </c>
      <c r="V705">
        <v>0</v>
      </c>
      <c r="W705">
        <v>1</v>
      </c>
      <c r="X705">
        <v>1</v>
      </c>
      <c r="Y705">
        <v>0</v>
      </c>
      <c r="Z705">
        <v>1</v>
      </c>
      <c r="AA705">
        <v>0</v>
      </c>
      <c r="AB705" t="s">
        <v>138</v>
      </c>
      <c r="AC705" t="s">
        <v>2179</v>
      </c>
    </row>
    <row r="706" spans="1:29" x14ac:dyDescent="0.3">
      <c r="A706" t="s">
        <v>5581</v>
      </c>
      <c r="B706">
        <v>510</v>
      </c>
      <c r="C706" t="s">
        <v>5582</v>
      </c>
      <c r="E706" t="s">
        <v>4887</v>
      </c>
      <c r="F706" t="s">
        <v>5565</v>
      </c>
      <c r="G706" t="s">
        <v>5042</v>
      </c>
      <c r="H706" t="s">
        <v>5583</v>
      </c>
      <c r="I706" t="s">
        <v>4883</v>
      </c>
      <c r="J706" t="s">
        <v>4883</v>
      </c>
      <c r="K706" t="s">
        <v>4946</v>
      </c>
      <c r="L706">
        <v>1</v>
      </c>
      <c r="M706">
        <v>1</v>
      </c>
      <c r="N706">
        <v>1</v>
      </c>
      <c r="O706">
        <v>1</v>
      </c>
      <c r="P706">
        <v>1</v>
      </c>
      <c r="Q706">
        <v>1</v>
      </c>
      <c r="R706">
        <v>2</v>
      </c>
      <c r="S706">
        <v>1</v>
      </c>
      <c r="T706">
        <v>1</v>
      </c>
      <c r="U706">
        <v>1</v>
      </c>
      <c r="V706">
        <v>0</v>
      </c>
      <c r="W706">
        <v>0</v>
      </c>
      <c r="X706">
        <v>0</v>
      </c>
      <c r="Y706">
        <v>1</v>
      </c>
      <c r="Z706">
        <v>1</v>
      </c>
      <c r="AA706">
        <v>1</v>
      </c>
      <c r="AB706" t="s">
        <v>138</v>
      </c>
      <c r="AC706" t="s">
        <v>138</v>
      </c>
    </row>
    <row r="707" spans="1:29" x14ac:dyDescent="0.3">
      <c r="A707" t="s">
        <v>6889</v>
      </c>
      <c r="B707">
        <v>536</v>
      </c>
      <c r="C707" t="s">
        <v>6890</v>
      </c>
      <c r="E707" t="s">
        <v>6417</v>
      </c>
      <c r="F707" t="s">
        <v>5565</v>
      </c>
      <c r="G707" t="s">
        <v>1976</v>
      </c>
      <c r="I707" t="s">
        <v>4883</v>
      </c>
      <c r="J707" t="s">
        <v>4883</v>
      </c>
      <c r="K707" t="s">
        <v>6510</v>
      </c>
      <c r="L707">
        <v>1</v>
      </c>
      <c r="M707">
        <v>1</v>
      </c>
      <c r="N707">
        <v>10</v>
      </c>
      <c r="O707">
        <v>4</v>
      </c>
      <c r="P707">
        <v>3</v>
      </c>
      <c r="Q707">
        <v>2</v>
      </c>
      <c r="R707">
        <v>28</v>
      </c>
      <c r="S707">
        <v>2</v>
      </c>
      <c r="T707">
        <v>6</v>
      </c>
      <c r="U707">
        <v>3</v>
      </c>
      <c r="V707">
        <v>0</v>
      </c>
      <c r="W707">
        <v>0</v>
      </c>
      <c r="X707">
        <v>1</v>
      </c>
      <c r="Y707">
        <v>1</v>
      </c>
      <c r="Z707">
        <v>3</v>
      </c>
      <c r="AA707">
        <v>2</v>
      </c>
      <c r="AB707" t="s">
        <v>138</v>
      </c>
      <c r="AC707" t="s">
        <v>138</v>
      </c>
    </row>
    <row r="708" spans="1:29" x14ac:dyDescent="0.3">
      <c r="A708" t="s">
        <v>8886</v>
      </c>
      <c r="C708" t="s">
        <v>9720</v>
      </c>
      <c r="E708" t="s">
        <v>4880</v>
      </c>
      <c r="F708" t="s">
        <v>5565</v>
      </c>
      <c r="G708" t="s">
        <v>2014</v>
      </c>
      <c r="J708" t="s">
        <v>4883</v>
      </c>
      <c r="K708" t="s">
        <v>6078</v>
      </c>
      <c r="L708">
        <v>1</v>
      </c>
      <c r="M708">
        <v>2</v>
      </c>
      <c r="N708">
        <v>1</v>
      </c>
      <c r="O708">
        <v>1</v>
      </c>
      <c r="P708">
        <v>1</v>
      </c>
      <c r="Q708">
        <v>1</v>
      </c>
      <c r="R708">
        <v>2</v>
      </c>
      <c r="S708">
        <v>1</v>
      </c>
      <c r="T708">
        <v>1</v>
      </c>
      <c r="U708">
        <v>1</v>
      </c>
      <c r="V708">
        <v>0</v>
      </c>
      <c r="W708">
        <v>0</v>
      </c>
      <c r="X708">
        <v>1</v>
      </c>
      <c r="Y708">
        <v>0</v>
      </c>
      <c r="Z708">
        <v>1</v>
      </c>
      <c r="AA708">
        <v>1</v>
      </c>
      <c r="AB708" t="s">
        <v>138</v>
      </c>
      <c r="AC708" t="s">
        <v>138</v>
      </c>
    </row>
    <row r="709" spans="1:29" x14ac:dyDescent="0.3">
      <c r="A709" t="s">
        <v>8106</v>
      </c>
      <c r="B709">
        <v>596</v>
      </c>
      <c r="C709" t="s">
        <v>8107</v>
      </c>
      <c r="E709" t="s">
        <v>6413</v>
      </c>
      <c r="F709" t="s">
        <v>8108</v>
      </c>
      <c r="G709" t="s">
        <v>7035</v>
      </c>
      <c r="I709" t="s">
        <v>4883</v>
      </c>
      <c r="J709" t="s">
        <v>4883</v>
      </c>
      <c r="K709" t="s">
        <v>5126</v>
      </c>
      <c r="L709">
        <v>1</v>
      </c>
      <c r="M709">
        <v>1</v>
      </c>
      <c r="N709">
        <v>1</v>
      </c>
      <c r="O709">
        <v>1</v>
      </c>
      <c r="P709">
        <v>1</v>
      </c>
      <c r="Q709">
        <v>2</v>
      </c>
      <c r="R709">
        <v>1</v>
      </c>
      <c r="S709">
        <v>1</v>
      </c>
      <c r="T709">
        <v>0</v>
      </c>
      <c r="U709">
        <v>1</v>
      </c>
      <c r="V709">
        <v>0</v>
      </c>
      <c r="W709">
        <v>0</v>
      </c>
      <c r="X709">
        <v>1</v>
      </c>
      <c r="Y709">
        <v>1</v>
      </c>
      <c r="Z709">
        <v>1</v>
      </c>
      <c r="AA709">
        <v>1</v>
      </c>
      <c r="AB709" t="s">
        <v>138</v>
      </c>
      <c r="AC709" t="s">
        <v>138</v>
      </c>
    </row>
    <row r="710" spans="1:29" x14ac:dyDescent="0.3">
      <c r="A710" t="s">
        <v>6891</v>
      </c>
      <c r="B710">
        <v>296</v>
      </c>
      <c r="C710" t="s">
        <v>6892</v>
      </c>
      <c r="E710" t="s">
        <v>6417</v>
      </c>
      <c r="F710" t="s">
        <v>6893</v>
      </c>
      <c r="G710" t="s">
        <v>3344</v>
      </c>
      <c r="I710" t="s">
        <v>4883</v>
      </c>
      <c r="J710" t="s">
        <v>4883</v>
      </c>
      <c r="K710" t="s">
        <v>6078</v>
      </c>
      <c r="L710">
        <v>1</v>
      </c>
      <c r="M710">
        <v>2</v>
      </c>
      <c r="N710">
        <v>1</v>
      </c>
      <c r="O710">
        <v>2</v>
      </c>
      <c r="P710">
        <v>1</v>
      </c>
      <c r="Q710">
        <v>1</v>
      </c>
      <c r="R710">
        <v>2</v>
      </c>
      <c r="S710">
        <v>1</v>
      </c>
      <c r="T710">
        <v>1</v>
      </c>
      <c r="U710">
        <v>2</v>
      </c>
      <c r="V710">
        <v>1</v>
      </c>
      <c r="W710">
        <v>1</v>
      </c>
      <c r="X710">
        <v>1</v>
      </c>
      <c r="Y710">
        <v>1</v>
      </c>
      <c r="Z710">
        <v>2</v>
      </c>
      <c r="AA710">
        <v>2</v>
      </c>
      <c r="AB710" t="s">
        <v>1681</v>
      </c>
      <c r="AC710" t="s">
        <v>1682</v>
      </c>
    </row>
    <row r="711" spans="1:29" x14ac:dyDescent="0.3">
      <c r="A711" t="s">
        <v>6894</v>
      </c>
      <c r="B711">
        <v>297</v>
      </c>
      <c r="C711" t="s">
        <v>6895</v>
      </c>
      <c r="E711" t="s">
        <v>6624</v>
      </c>
      <c r="F711" t="s">
        <v>6896</v>
      </c>
      <c r="G711" t="s">
        <v>1976</v>
      </c>
      <c r="K711" t="s">
        <v>6897</v>
      </c>
      <c r="L711">
        <v>2</v>
      </c>
      <c r="M711">
        <v>1</v>
      </c>
      <c r="N711">
        <v>2</v>
      </c>
      <c r="O711">
        <v>1</v>
      </c>
      <c r="P711">
        <v>2</v>
      </c>
      <c r="Q711">
        <v>1</v>
      </c>
      <c r="R711">
        <v>4</v>
      </c>
      <c r="S711">
        <v>2</v>
      </c>
      <c r="T711">
        <v>1</v>
      </c>
      <c r="U711">
        <v>3</v>
      </c>
      <c r="V711">
        <v>1</v>
      </c>
      <c r="W711">
        <v>1</v>
      </c>
      <c r="X711">
        <v>1</v>
      </c>
      <c r="Y711">
        <v>1</v>
      </c>
      <c r="Z711">
        <v>1</v>
      </c>
      <c r="AA711">
        <v>1</v>
      </c>
      <c r="AB711" t="s">
        <v>3369</v>
      </c>
      <c r="AC711" t="s">
        <v>3370</v>
      </c>
    </row>
    <row r="712" spans="1:29" x14ac:dyDescent="0.3">
      <c r="A712" t="s">
        <v>6902</v>
      </c>
      <c r="B712">
        <v>589</v>
      </c>
      <c r="C712" t="s">
        <v>6903</v>
      </c>
      <c r="E712" t="s">
        <v>6624</v>
      </c>
      <c r="F712" t="s">
        <v>6896</v>
      </c>
      <c r="G712" t="s">
        <v>6904</v>
      </c>
      <c r="J712" t="s">
        <v>5251</v>
      </c>
      <c r="K712" t="s">
        <v>6410</v>
      </c>
      <c r="L712">
        <v>1</v>
      </c>
      <c r="M712">
        <v>2</v>
      </c>
      <c r="N712">
        <v>1</v>
      </c>
      <c r="O712">
        <v>2</v>
      </c>
      <c r="P712">
        <v>1</v>
      </c>
      <c r="Q712">
        <v>1</v>
      </c>
      <c r="R712">
        <v>2</v>
      </c>
      <c r="S712">
        <v>1</v>
      </c>
      <c r="T712">
        <v>1</v>
      </c>
      <c r="U712">
        <v>1</v>
      </c>
      <c r="V712">
        <v>1</v>
      </c>
      <c r="W712">
        <v>1</v>
      </c>
      <c r="X712">
        <v>1</v>
      </c>
      <c r="Y712">
        <v>0</v>
      </c>
      <c r="Z712">
        <v>1</v>
      </c>
      <c r="AA712">
        <v>0</v>
      </c>
      <c r="AB712" t="s">
        <v>6905</v>
      </c>
      <c r="AC712" t="s">
        <v>6906</v>
      </c>
    </row>
    <row r="713" spans="1:29" x14ac:dyDescent="0.3">
      <c r="A713" t="s">
        <v>6907</v>
      </c>
      <c r="B713">
        <v>818</v>
      </c>
      <c r="C713" t="s">
        <v>6908</v>
      </c>
      <c r="E713" t="s">
        <v>6624</v>
      </c>
      <c r="F713" t="s">
        <v>6896</v>
      </c>
      <c r="G713" t="s">
        <v>1976</v>
      </c>
      <c r="H713" t="s">
        <v>6909</v>
      </c>
      <c r="I713" t="s">
        <v>4883</v>
      </c>
      <c r="J713" t="s">
        <v>4883</v>
      </c>
      <c r="K713" t="s">
        <v>6410</v>
      </c>
      <c r="L713">
        <v>2</v>
      </c>
      <c r="M713">
        <v>1</v>
      </c>
      <c r="N713">
        <v>1</v>
      </c>
      <c r="O713">
        <v>1</v>
      </c>
      <c r="P713">
        <v>2</v>
      </c>
      <c r="Q713">
        <v>1</v>
      </c>
      <c r="R713">
        <v>2</v>
      </c>
      <c r="S713">
        <v>1</v>
      </c>
      <c r="T713">
        <v>1</v>
      </c>
      <c r="U713">
        <v>3</v>
      </c>
      <c r="V713">
        <v>1</v>
      </c>
      <c r="W713">
        <v>1</v>
      </c>
      <c r="X713">
        <v>1</v>
      </c>
      <c r="Y713">
        <v>1</v>
      </c>
      <c r="Z713">
        <v>2</v>
      </c>
      <c r="AA713">
        <v>1</v>
      </c>
      <c r="AB713" t="s">
        <v>3610</v>
      </c>
      <c r="AC713" t="s">
        <v>3611</v>
      </c>
    </row>
    <row r="714" spans="1:29" x14ac:dyDescent="0.3">
      <c r="A714" t="s">
        <v>6910</v>
      </c>
      <c r="B714">
        <v>1503</v>
      </c>
      <c r="C714" t="s">
        <v>6911</v>
      </c>
      <c r="E714" t="s">
        <v>6624</v>
      </c>
      <c r="F714" t="s">
        <v>6896</v>
      </c>
      <c r="G714" t="s">
        <v>1976</v>
      </c>
      <c r="H714" t="s">
        <v>6912</v>
      </c>
      <c r="K714" t="s">
        <v>6410</v>
      </c>
      <c r="L714">
        <v>1</v>
      </c>
      <c r="M714">
        <v>2</v>
      </c>
      <c r="N714">
        <v>1</v>
      </c>
      <c r="O714">
        <v>1</v>
      </c>
      <c r="P714">
        <v>3</v>
      </c>
      <c r="Q714">
        <v>1</v>
      </c>
      <c r="R714">
        <v>2</v>
      </c>
      <c r="S714">
        <v>2</v>
      </c>
      <c r="T714">
        <v>1</v>
      </c>
      <c r="U714">
        <v>5</v>
      </c>
      <c r="V714">
        <v>1</v>
      </c>
      <c r="W714">
        <v>1</v>
      </c>
      <c r="X714">
        <v>1</v>
      </c>
      <c r="Y714">
        <v>1</v>
      </c>
      <c r="Z714">
        <v>1</v>
      </c>
      <c r="AA714">
        <v>0</v>
      </c>
      <c r="AB714" t="s">
        <v>6913</v>
      </c>
      <c r="AC714" t="s">
        <v>6914</v>
      </c>
    </row>
    <row r="715" spans="1:29" x14ac:dyDescent="0.3">
      <c r="A715" t="s">
        <v>6915</v>
      </c>
      <c r="B715">
        <v>313</v>
      </c>
      <c r="C715" t="s">
        <v>6916</v>
      </c>
      <c r="E715" t="s">
        <v>6624</v>
      </c>
      <c r="F715" t="s">
        <v>6896</v>
      </c>
      <c r="G715" t="s">
        <v>1976</v>
      </c>
      <c r="H715" t="s">
        <v>6912</v>
      </c>
      <c r="K715" t="s">
        <v>6897</v>
      </c>
      <c r="L715">
        <v>2</v>
      </c>
      <c r="M715">
        <v>1</v>
      </c>
      <c r="N715">
        <v>2</v>
      </c>
      <c r="O715">
        <v>1</v>
      </c>
      <c r="P715">
        <v>2</v>
      </c>
      <c r="Q715">
        <v>1</v>
      </c>
      <c r="R715">
        <v>4</v>
      </c>
      <c r="S715">
        <v>2</v>
      </c>
      <c r="T715">
        <v>1</v>
      </c>
      <c r="U715">
        <v>3</v>
      </c>
      <c r="V715">
        <v>1</v>
      </c>
      <c r="W715">
        <v>1</v>
      </c>
      <c r="X715">
        <v>1</v>
      </c>
      <c r="Y715">
        <v>1</v>
      </c>
      <c r="Z715">
        <v>1</v>
      </c>
      <c r="AA715">
        <v>1</v>
      </c>
      <c r="AB715" t="s">
        <v>3369</v>
      </c>
      <c r="AC715" t="s">
        <v>3370</v>
      </c>
    </row>
    <row r="716" spans="1:29" x14ac:dyDescent="0.3">
      <c r="A716" t="s">
        <v>6917</v>
      </c>
      <c r="B716">
        <v>732</v>
      </c>
      <c r="C716" t="s">
        <v>6918</v>
      </c>
      <c r="E716" t="s">
        <v>6624</v>
      </c>
      <c r="F716" t="s">
        <v>6896</v>
      </c>
      <c r="G716" t="s">
        <v>1976</v>
      </c>
      <c r="H716" t="s">
        <v>5479</v>
      </c>
      <c r="I716" t="s">
        <v>4883</v>
      </c>
      <c r="J716" t="s">
        <v>4883</v>
      </c>
      <c r="K716" t="s">
        <v>6897</v>
      </c>
      <c r="L716">
        <v>1</v>
      </c>
      <c r="M716">
        <v>2</v>
      </c>
      <c r="N716">
        <v>2</v>
      </c>
      <c r="O716">
        <v>1</v>
      </c>
      <c r="P716">
        <v>1</v>
      </c>
      <c r="Q716">
        <v>1</v>
      </c>
      <c r="R716">
        <v>1</v>
      </c>
      <c r="S716">
        <v>1</v>
      </c>
      <c r="T716">
        <v>1</v>
      </c>
      <c r="U716">
        <v>2</v>
      </c>
      <c r="V716">
        <v>1</v>
      </c>
      <c r="W716">
        <v>2</v>
      </c>
      <c r="X716">
        <v>1</v>
      </c>
      <c r="Y716">
        <v>1</v>
      </c>
      <c r="Z716">
        <v>1</v>
      </c>
      <c r="AA716">
        <v>1</v>
      </c>
      <c r="AB716" t="s">
        <v>4487</v>
      </c>
      <c r="AC716" t="s">
        <v>4488</v>
      </c>
    </row>
    <row r="717" spans="1:29" x14ac:dyDescent="0.3">
      <c r="A717" t="s">
        <v>8887</v>
      </c>
      <c r="C717" t="s">
        <v>9721</v>
      </c>
      <c r="E717" t="s">
        <v>8469</v>
      </c>
      <c r="F717" t="s">
        <v>9722</v>
      </c>
      <c r="G717" t="s">
        <v>4374</v>
      </c>
      <c r="I717" t="s">
        <v>4883</v>
      </c>
      <c r="J717" t="s">
        <v>4883</v>
      </c>
      <c r="L717">
        <v>2</v>
      </c>
      <c r="M717">
        <v>1</v>
      </c>
      <c r="N717">
        <v>1</v>
      </c>
      <c r="O717">
        <v>1</v>
      </c>
      <c r="P717">
        <v>1</v>
      </c>
      <c r="Q717">
        <v>1</v>
      </c>
      <c r="R717">
        <v>3</v>
      </c>
      <c r="S717">
        <v>1</v>
      </c>
      <c r="T717">
        <v>1</v>
      </c>
      <c r="U717">
        <v>3</v>
      </c>
      <c r="V717">
        <v>1</v>
      </c>
      <c r="W717">
        <v>2</v>
      </c>
      <c r="X717">
        <v>1</v>
      </c>
      <c r="Y717">
        <v>0</v>
      </c>
      <c r="Z717">
        <v>1</v>
      </c>
      <c r="AA717">
        <v>1</v>
      </c>
      <c r="AB717" t="s">
        <v>4681</v>
      </c>
      <c r="AC717" t="s">
        <v>4682</v>
      </c>
    </row>
    <row r="719" spans="1:29" x14ac:dyDescent="0.3">
      <c r="A719" t="s">
        <v>8418</v>
      </c>
      <c r="L719">
        <v>8</v>
      </c>
      <c r="M719">
        <v>5</v>
      </c>
      <c r="N719">
        <v>15</v>
      </c>
      <c r="O719">
        <v>14</v>
      </c>
      <c r="P719">
        <v>26</v>
      </c>
      <c r="Q719">
        <v>7</v>
      </c>
      <c r="R719">
        <v>58</v>
      </c>
      <c r="S719">
        <v>12</v>
      </c>
      <c r="T719">
        <v>9</v>
      </c>
      <c r="U719">
        <v>14</v>
      </c>
      <c r="V719">
        <v>9</v>
      </c>
      <c r="W719">
        <v>3</v>
      </c>
      <c r="X719">
        <v>18</v>
      </c>
      <c r="Y719">
        <v>12</v>
      </c>
      <c r="Z719">
        <v>12</v>
      </c>
      <c r="AA719">
        <v>10</v>
      </c>
    </row>
    <row r="720" spans="1:29" x14ac:dyDescent="0.3">
      <c r="A720" t="s">
        <v>1086</v>
      </c>
      <c r="B720">
        <v>373</v>
      </c>
      <c r="C720" t="s">
        <v>5598</v>
      </c>
      <c r="E720" t="s">
        <v>4887</v>
      </c>
      <c r="F720" t="s">
        <v>5599</v>
      </c>
      <c r="G720" t="s">
        <v>4171</v>
      </c>
      <c r="H720" t="s">
        <v>5600</v>
      </c>
      <c r="I720" t="s">
        <v>4883</v>
      </c>
      <c r="J720" t="s">
        <v>4883</v>
      </c>
      <c r="K720" t="s">
        <v>5274</v>
      </c>
      <c r="L720">
        <v>2</v>
      </c>
      <c r="M720">
        <v>1</v>
      </c>
      <c r="N720">
        <v>1</v>
      </c>
      <c r="O720">
        <v>5</v>
      </c>
      <c r="P720">
        <v>3</v>
      </c>
      <c r="Q720">
        <v>2</v>
      </c>
      <c r="R720">
        <v>3</v>
      </c>
      <c r="S720">
        <v>2</v>
      </c>
      <c r="T720">
        <v>3</v>
      </c>
      <c r="U720">
        <v>2</v>
      </c>
      <c r="V720">
        <v>1</v>
      </c>
      <c r="W720">
        <v>0</v>
      </c>
      <c r="X720">
        <v>2</v>
      </c>
      <c r="Y720">
        <v>2</v>
      </c>
      <c r="Z720">
        <v>3</v>
      </c>
      <c r="AA720">
        <v>4</v>
      </c>
      <c r="AB720" t="s">
        <v>6919</v>
      </c>
      <c r="AC720" t="s">
        <v>138</v>
      </c>
    </row>
    <row r="721" spans="1:29" x14ac:dyDescent="0.3">
      <c r="A721" t="s">
        <v>1121</v>
      </c>
      <c r="B721">
        <v>234</v>
      </c>
      <c r="C721" t="s">
        <v>5602</v>
      </c>
      <c r="E721" t="s">
        <v>4887</v>
      </c>
      <c r="F721" t="s">
        <v>5599</v>
      </c>
      <c r="G721" t="s">
        <v>4171</v>
      </c>
      <c r="H721" t="s">
        <v>4892</v>
      </c>
      <c r="I721" t="s">
        <v>4883</v>
      </c>
      <c r="J721" t="s">
        <v>4883</v>
      </c>
      <c r="K721" t="s">
        <v>5274</v>
      </c>
      <c r="L721">
        <v>1</v>
      </c>
      <c r="M721">
        <v>1</v>
      </c>
      <c r="N721">
        <v>1</v>
      </c>
      <c r="O721">
        <v>2</v>
      </c>
      <c r="P721">
        <v>1</v>
      </c>
      <c r="Q721">
        <v>1</v>
      </c>
      <c r="R721">
        <v>4</v>
      </c>
      <c r="S721">
        <v>1</v>
      </c>
      <c r="T721">
        <v>1</v>
      </c>
      <c r="U721">
        <v>1</v>
      </c>
      <c r="V721">
        <v>0</v>
      </c>
      <c r="W721">
        <v>0</v>
      </c>
      <c r="X721">
        <v>1</v>
      </c>
      <c r="Y721">
        <v>1</v>
      </c>
      <c r="Z721">
        <v>1</v>
      </c>
      <c r="AA721">
        <v>1</v>
      </c>
      <c r="AB721" t="s">
        <v>138</v>
      </c>
      <c r="AC721" t="s">
        <v>138</v>
      </c>
    </row>
    <row r="722" spans="1:29" x14ac:dyDescent="0.3">
      <c r="A722" t="s">
        <v>5604</v>
      </c>
      <c r="B722">
        <v>219</v>
      </c>
      <c r="C722" t="s">
        <v>5605</v>
      </c>
      <c r="E722" t="s">
        <v>4887</v>
      </c>
      <c r="F722" t="s">
        <v>5599</v>
      </c>
      <c r="G722" t="s">
        <v>4171</v>
      </c>
      <c r="H722" t="s">
        <v>4892</v>
      </c>
      <c r="I722" t="s">
        <v>4883</v>
      </c>
      <c r="J722" t="s">
        <v>4883</v>
      </c>
      <c r="K722" t="s">
        <v>4884</v>
      </c>
      <c r="L722">
        <v>1</v>
      </c>
      <c r="M722">
        <v>1</v>
      </c>
      <c r="N722">
        <v>5</v>
      </c>
      <c r="O722">
        <v>1</v>
      </c>
      <c r="P722">
        <v>1</v>
      </c>
      <c r="Q722">
        <v>1</v>
      </c>
      <c r="R722">
        <v>1</v>
      </c>
      <c r="S722">
        <v>1</v>
      </c>
      <c r="T722">
        <v>1</v>
      </c>
      <c r="U722">
        <v>0</v>
      </c>
      <c r="V722">
        <v>0</v>
      </c>
      <c r="W722">
        <v>0</v>
      </c>
      <c r="X722">
        <v>0</v>
      </c>
      <c r="Y722">
        <v>1</v>
      </c>
      <c r="Z722">
        <v>0</v>
      </c>
      <c r="AA722">
        <v>2</v>
      </c>
      <c r="AB722" t="s">
        <v>138</v>
      </c>
      <c r="AC722" t="s">
        <v>138</v>
      </c>
    </row>
    <row r="723" spans="1:29" x14ac:dyDescent="0.3">
      <c r="A723" t="s">
        <v>5606</v>
      </c>
      <c r="B723">
        <v>507</v>
      </c>
      <c r="C723" t="s">
        <v>5607</v>
      </c>
      <c r="E723" t="s">
        <v>4880</v>
      </c>
      <c r="F723" t="s">
        <v>5599</v>
      </c>
      <c r="G723" t="s">
        <v>4171</v>
      </c>
      <c r="H723" t="s">
        <v>4970</v>
      </c>
      <c r="J723" t="s">
        <v>1887</v>
      </c>
      <c r="K723" t="s">
        <v>5274</v>
      </c>
      <c r="L723">
        <v>3</v>
      </c>
      <c r="M723">
        <v>1</v>
      </c>
      <c r="N723">
        <v>5</v>
      </c>
      <c r="O723">
        <v>3</v>
      </c>
      <c r="P723">
        <v>8</v>
      </c>
      <c r="Q723">
        <v>2</v>
      </c>
      <c r="R723">
        <v>31</v>
      </c>
      <c r="S723">
        <v>4</v>
      </c>
      <c r="T723">
        <v>4</v>
      </c>
      <c r="U723">
        <v>8</v>
      </c>
      <c r="V723">
        <v>7</v>
      </c>
      <c r="W723">
        <v>2</v>
      </c>
      <c r="X723">
        <v>12</v>
      </c>
      <c r="Y723">
        <v>7</v>
      </c>
      <c r="Z723">
        <v>4</v>
      </c>
      <c r="AA723">
        <v>2</v>
      </c>
      <c r="AB723" t="s">
        <v>6920</v>
      </c>
      <c r="AC723" t="s">
        <v>5379</v>
      </c>
    </row>
    <row r="724" spans="1:29" x14ac:dyDescent="0.3">
      <c r="A724" t="s">
        <v>5608</v>
      </c>
      <c r="B724">
        <v>184</v>
      </c>
      <c r="C724" t="s">
        <v>5609</v>
      </c>
      <c r="E724" t="s">
        <v>4880</v>
      </c>
      <c r="F724" t="s">
        <v>5599</v>
      </c>
      <c r="G724" t="s">
        <v>4171</v>
      </c>
      <c r="H724" t="s">
        <v>4970</v>
      </c>
      <c r="J724" t="s">
        <v>1887</v>
      </c>
      <c r="K724" t="s">
        <v>4884</v>
      </c>
      <c r="AB724" t="s">
        <v>138</v>
      </c>
      <c r="AC724" t="s">
        <v>138</v>
      </c>
    </row>
    <row r="725" spans="1:29" x14ac:dyDescent="0.3">
      <c r="A725" t="s">
        <v>36</v>
      </c>
      <c r="B725">
        <v>132</v>
      </c>
      <c r="C725" t="s">
        <v>5610</v>
      </c>
      <c r="E725" t="s">
        <v>4880</v>
      </c>
      <c r="F725" t="s">
        <v>5599</v>
      </c>
      <c r="G725" t="s">
        <v>4171</v>
      </c>
      <c r="H725" t="s">
        <v>4980</v>
      </c>
      <c r="J725" t="s">
        <v>1887</v>
      </c>
      <c r="K725" t="s">
        <v>5274</v>
      </c>
      <c r="AB725" t="s">
        <v>138</v>
      </c>
      <c r="AC725" t="s">
        <v>138</v>
      </c>
    </row>
    <row r="726" spans="1:29" x14ac:dyDescent="0.3">
      <c r="A726" t="s">
        <v>5611</v>
      </c>
      <c r="B726">
        <v>498</v>
      </c>
      <c r="C726" t="s">
        <v>5612</v>
      </c>
      <c r="E726" t="s">
        <v>5613</v>
      </c>
      <c r="F726" t="s">
        <v>5599</v>
      </c>
      <c r="G726" t="s">
        <v>4171</v>
      </c>
      <c r="H726" t="s">
        <v>4980</v>
      </c>
      <c r="J726" t="s">
        <v>1887</v>
      </c>
      <c r="K726" t="s">
        <v>5274</v>
      </c>
      <c r="L726">
        <v>1</v>
      </c>
      <c r="M726">
        <v>1</v>
      </c>
      <c r="N726">
        <v>3</v>
      </c>
      <c r="O726">
        <v>3</v>
      </c>
      <c r="P726">
        <v>13</v>
      </c>
      <c r="Q726">
        <v>1</v>
      </c>
      <c r="R726">
        <v>19</v>
      </c>
      <c r="S726">
        <v>4</v>
      </c>
      <c r="T726">
        <v>0</v>
      </c>
      <c r="U726">
        <v>3</v>
      </c>
      <c r="V726">
        <v>1</v>
      </c>
      <c r="W726">
        <v>1</v>
      </c>
      <c r="X726">
        <v>3</v>
      </c>
      <c r="Y726">
        <v>1</v>
      </c>
      <c r="Z726">
        <v>4</v>
      </c>
      <c r="AA726">
        <v>1</v>
      </c>
      <c r="AB726" t="s">
        <v>8888</v>
      </c>
      <c r="AC726" t="s">
        <v>5624</v>
      </c>
    </row>
    <row r="728" spans="1:29" x14ac:dyDescent="0.3">
      <c r="A728" t="s">
        <v>8419</v>
      </c>
      <c r="L728">
        <v>7</v>
      </c>
      <c r="M728">
        <v>7</v>
      </c>
      <c r="N728">
        <v>9</v>
      </c>
      <c r="O728">
        <v>7</v>
      </c>
      <c r="P728">
        <v>10</v>
      </c>
      <c r="Q728">
        <v>8</v>
      </c>
      <c r="R728">
        <v>22</v>
      </c>
      <c r="S728">
        <v>9</v>
      </c>
      <c r="T728">
        <v>7</v>
      </c>
      <c r="U728">
        <v>16</v>
      </c>
      <c r="V728">
        <v>0</v>
      </c>
      <c r="W728">
        <v>1</v>
      </c>
      <c r="X728">
        <v>10</v>
      </c>
      <c r="Y728">
        <v>4</v>
      </c>
      <c r="Z728">
        <v>13</v>
      </c>
      <c r="AA728">
        <v>7</v>
      </c>
    </row>
    <row r="729" spans="1:29" x14ac:dyDescent="0.3">
      <c r="A729" t="s">
        <v>5629</v>
      </c>
      <c r="B729">
        <v>167</v>
      </c>
      <c r="C729" t="s">
        <v>5630</v>
      </c>
      <c r="E729" t="s">
        <v>4911</v>
      </c>
      <c r="F729" t="s">
        <v>5631</v>
      </c>
      <c r="G729" t="s">
        <v>4226</v>
      </c>
      <c r="H729" t="s">
        <v>4912</v>
      </c>
      <c r="I729" t="s">
        <v>4883</v>
      </c>
      <c r="J729" t="s">
        <v>4883</v>
      </c>
      <c r="K729" t="s">
        <v>4913</v>
      </c>
      <c r="L729">
        <v>2</v>
      </c>
      <c r="M729">
        <v>1</v>
      </c>
      <c r="N729">
        <v>2</v>
      </c>
      <c r="O729">
        <v>1</v>
      </c>
      <c r="P729">
        <v>1</v>
      </c>
      <c r="Q729">
        <v>3</v>
      </c>
      <c r="R729">
        <v>1</v>
      </c>
      <c r="S729">
        <v>1</v>
      </c>
      <c r="T729">
        <v>1</v>
      </c>
      <c r="U729">
        <v>1</v>
      </c>
      <c r="V729">
        <v>0</v>
      </c>
      <c r="W729">
        <v>0</v>
      </c>
      <c r="X729">
        <v>1</v>
      </c>
      <c r="Y729">
        <v>0</v>
      </c>
      <c r="Z729">
        <v>1</v>
      </c>
      <c r="AA729">
        <v>1</v>
      </c>
      <c r="AB729" t="s">
        <v>138</v>
      </c>
      <c r="AC729" t="s">
        <v>138</v>
      </c>
    </row>
    <row r="730" spans="1:29" x14ac:dyDescent="0.3">
      <c r="A730" t="s">
        <v>8889</v>
      </c>
      <c r="B730">
        <v>171</v>
      </c>
      <c r="C730" t="s">
        <v>9723</v>
      </c>
      <c r="E730" t="s">
        <v>4880</v>
      </c>
      <c r="F730" t="s">
        <v>5631</v>
      </c>
      <c r="G730" t="s">
        <v>4226</v>
      </c>
      <c r="H730" t="s">
        <v>4912</v>
      </c>
      <c r="I730" t="s">
        <v>4883</v>
      </c>
      <c r="J730" t="s">
        <v>4883</v>
      </c>
      <c r="K730" t="s">
        <v>4913</v>
      </c>
      <c r="L730">
        <v>2</v>
      </c>
      <c r="M730">
        <v>1</v>
      </c>
      <c r="N730">
        <v>2</v>
      </c>
      <c r="O730">
        <v>1</v>
      </c>
      <c r="P730">
        <v>1</v>
      </c>
      <c r="Q730">
        <v>3</v>
      </c>
      <c r="R730">
        <v>1</v>
      </c>
      <c r="S730">
        <v>1</v>
      </c>
      <c r="T730">
        <v>1</v>
      </c>
      <c r="U730">
        <v>1</v>
      </c>
      <c r="V730">
        <v>0</v>
      </c>
      <c r="W730">
        <v>0</v>
      </c>
      <c r="X730">
        <v>1</v>
      </c>
      <c r="Y730">
        <v>0</v>
      </c>
      <c r="Z730">
        <v>1</v>
      </c>
      <c r="AA730">
        <v>1</v>
      </c>
      <c r="AB730" t="s">
        <v>138</v>
      </c>
      <c r="AC730" t="s">
        <v>138</v>
      </c>
    </row>
    <row r="731" spans="1:29" x14ac:dyDescent="0.3">
      <c r="A731" t="s">
        <v>1050</v>
      </c>
      <c r="B731">
        <v>229</v>
      </c>
      <c r="C731" t="s">
        <v>5632</v>
      </c>
      <c r="E731" t="s">
        <v>4880</v>
      </c>
      <c r="F731" t="s">
        <v>5633</v>
      </c>
      <c r="G731" t="s">
        <v>2445</v>
      </c>
      <c r="H731" t="s">
        <v>5634</v>
      </c>
      <c r="I731" t="s">
        <v>4883</v>
      </c>
      <c r="J731" t="s">
        <v>4883</v>
      </c>
      <c r="K731" t="s">
        <v>4913</v>
      </c>
      <c r="L731">
        <v>1</v>
      </c>
      <c r="M731">
        <v>1</v>
      </c>
      <c r="N731">
        <v>1</v>
      </c>
      <c r="O731">
        <v>1</v>
      </c>
      <c r="P731">
        <v>1</v>
      </c>
      <c r="Q731">
        <v>1</v>
      </c>
      <c r="R731">
        <v>2</v>
      </c>
      <c r="S731">
        <v>3</v>
      </c>
      <c r="T731">
        <v>1</v>
      </c>
      <c r="U731">
        <v>2</v>
      </c>
      <c r="V731">
        <v>0</v>
      </c>
      <c r="W731">
        <v>0</v>
      </c>
      <c r="X731">
        <v>1</v>
      </c>
      <c r="Y731">
        <v>1</v>
      </c>
      <c r="Z731">
        <v>1</v>
      </c>
      <c r="AA731">
        <v>1</v>
      </c>
      <c r="AB731" t="s">
        <v>138</v>
      </c>
      <c r="AC731" t="s">
        <v>138</v>
      </c>
    </row>
    <row r="732" spans="1:29" x14ac:dyDescent="0.3">
      <c r="A732" t="s">
        <v>1479</v>
      </c>
      <c r="B732">
        <v>320</v>
      </c>
      <c r="C732" t="s">
        <v>5635</v>
      </c>
      <c r="E732" t="s">
        <v>4880</v>
      </c>
      <c r="F732" t="s">
        <v>5636</v>
      </c>
      <c r="G732" t="s">
        <v>2445</v>
      </c>
      <c r="H732" t="s">
        <v>4980</v>
      </c>
      <c r="J732" t="s">
        <v>1887</v>
      </c>
      <c r="K732" t="s">
        <v>4884</v>
      </c>
      <c r="L732">
        <v>1</v>
      </c>
      <c r="M732">
        <v>1</v>
      </c>
      <c r="N732">
        <v>3</v>
      </c>
      <c r="O732">
        <v>2</v>
      </c>
      <c r="P732">
        <v>5</v>
      </c>
      <c r="Q732">
        <v>1</v>
      </c>
      <c r="R732">
        <v>14</v>
      </c>
      <c r="S732">
        <v>2</v>
      </c>
      <c r="T732">
        <v>2</v>
      </c>
      <c r="U732">
        <v>6</v>
      </c>
      <c r="V732">
        <v>0</v>
      </c>
      <c r="W732">
        <v>1</v>
      </c>
      <c r="X732">
        <v>5</v>
      </c>
      <c r="Y732">
        <v>0</v>
      </c>
      <c r="Z732">
        <v>6</v>
      </c>
      <c r="AA732">
        <v>2</v>
      </c>
      <c r="AB732" t="s">
        <v>138</v>
      </c>
      <c r="AC732" t="s">
        <v>1492</v>
      </c>
    </row>
    <row r="733" spans="1:29" x14ac:dyDescent="0.3">
      <c r="A733" t="s">
        <v>1522</v>
      </c>
      <c r="B733">
        <v>215</v>
      </c>
      <c r="C733" t="s">
        <v>5638</v>
      </c>
      <c r="E733" t="s">
        <v>4880</v>
      </c>
      <c r="F733" t="s">
        <v>5636</v>
      </c>
      <c r="G733" t="s">
        <v>2445</v>
      </c>
      <c r="H733" t="s">
        <v>4970</v>
      </c>
      <c r="J733" t="s">
        <v>1887</v>
      </c>
      <c r="K733" t="s">
        <v>4884</v>
      </c>
      <c r="AB733" t="s">
        <v>138</v>
      </c>
      <c r="AC733" t="s">
        <v>138</v>
      </c>
    </row>
    <row r="734" spans="1:29" x14ac:dyDescent="0.3">
      <c r="A734" t="s">
        <v>1525</v>
      </c>
      <c r="B734">
        <v>160</v>
      </c>
      <c r="C734" t="s">
        <v>5639</v>
      </c>
      <c r="E734" t="s">
        <v>4880</v>
      </c>
      <c r="F734" t="s">
        <v>5636</v>
      </c>
      <c r="G734" t="s">
        <v>2445</v>
      </c>
      <c r="H734" t="s">
        <v>4970</v>
      </c>
      <c r="J734" t="s">
        <v>1887</v>
      </c>
      <c r="K734" t="s">
        <v>4884</v>
      </c>
      <c r="AB734" t="s">
        <v>138</v>
      </c>
      <c r="AC734" t="s">
        <v>138</v>
      </c>
    </row>
    <row r="735" spans="1:29" x14ac:dyDescent="0.3">
      <c r="A735" t="s">
        <v>8890</v>
      </c>
      <c r="C735" t="s">
        <v>9724</v>
      </c>
      <c r="E735" t="s">
        <v>4880</v>
      </c>
      <c r="F735" t="s">
        <v>5633</v>
      </c>
      <c r="G735" t="s">
        <v>2445</v>
      </c>
      <c r="I735" t="s">
        <v>4883</v>
      </c>
      <c r="J735" t="s">
        <v>4883</v>
      </c>
      <c r="K735" t="s">
        <v>4884</v>
      </c>
      <c r="L735">
        <v>1</v>
      </c>
      <c r="M735">
        <v>2</v>
      </c>
      <c r="N735">
        <v>1</v>
      </c>
      <c r="O735">
        <v>2</v>
      </c>
      <c r="P735">
        <v>1</v>
      </c>
      <c r="Q735">
        <v>1</v>
      </c>
      <c r="R735">
        <v>2</v>
      </c>
      <c r="S735">
        <v>1</v>
      </c>
      <c r="T735">
        <v>1</v>
      </c>
      <c r="U735">
        <v>3</v>
      </c>
      <c r="V735">
        <v>0</v>
      </c>
      <c r="W735">
        <v>0</v>
      </c>
      <c r="X735">
        <v>1</v>
      </c>
      <c r="Y735">
        <v>1</v>
      </c>
      <c r="Z735">
        <v>2</v>
      </c>
      <c r="AA735">
        <v>1</v>
      </c>
      <c r="AB735" t="s">
        <v>138</v>
      </c>
      <c r="AC735" t="s">
        <v>138</v>
      </c>
    </row>
    <row r="736" spans="1:29" x14ac:dyDescent="0.3">
      <c r="A736" t="s">
        <v>8891</v>
      </c>
      <c r="C736" t="s">
        <v>9725</v>
      </c>
      <c r="E736" t="s">
        <v>9313</v>
      </c>
      <c r="F736" t="s">
        <v>9726</v>
      </c>
      <c r="G736" t="s">
        <v>2014</v>
      </c>
      <c r="H736" t="s">
        <v>4892</v>
      </c>
      <c r="I736" t="s">
        <v>4883</v>
      </c>
      <c r="J736" t="s">
        <v>4883</v>
      </c>
      <c r="K736" t="s">
        <v>4883</v>
      </c>
      <c r="L736">
        <v>1</v>
      </c>
      <c r="M736">
        <v>1</v>
      </c>
      <c r="N736">
        <v>1</v>
      </c>
      <c r="O736">
        <v>0</v>
      </c>
      <c r="P736">
        <v>1</v>
      </c>
      <c r="Q736">
        <v>1</v>
      </c>
      <c r="R736">
        <v>1</v>
      </c>
      <c r="S736">
        <v>1</v>
      </c>
      <c r="T736">
        <v>1</v>
      </c>
      <c r="U736">
        <v>3</v>
      </c>
      <c r="V736">
        <v>0</v>
      </c>
      <c r="W736">
        <v>0</v>
      </c>
      <c r="X736">
        <v>1</v>
      </c>
      <c r="Y736">
        <v>1</v>
      </c>
      <c r="Z736">
        <v>1</v>
      </c>
      <c r="AA736">
        <v>1</v>
      </c>
      <c r="AB736" t="s">
        <v>138</v>
      </c>
      <c r="AC736" t="s">
        <v>138</v>
      </c>
    </row>
    <row r="737" spans="1:29" x14ac:dyDescent="0.3">
      <c r="A737" t="s">
        <v>8892</v>
      </c>
      <c r="C737" t="s">
        <v>9727</v>
      </c>
      <c r="E737" t="s">
        <v>4880</v>
      </c>
      <c r="F737" t="s">
        <v>9728</v>
      </c>
      <c r="G737" t="s">
        <v>2517</v>
      </c>
      <c r="J737" t="s">
        <v>5171</v>
      </c>
      <c r="K737" t="s">
        <v>4884</v>
      </c>
      <c r="L737">
        <v>1</v>
      </c>
      <c r="M737">
        <v>1</v>
      </c>
      <c r="N737">
        <v>1</v>
      </c>
      <c r="O737">
        <v>1</v>
      </c>
      <c r="P737">
        <v>1</v>
      </c>
      <c r="Q737">
        <v>1</v>
      </c>
      <c r="R737">
        <v>2</v>
      </c>
      <c r="S737">
        <v>1</v>
      </c>
      <c r="T737">
        <v>1</v>
      </c>
      <c r="U737">
        <v>1</v>
      </c>
      <c r="V737">
        <v>0</v>
      </c>
      <c r="W737">
        <v>0</v>
      </c>
      <c r="X737">
        <v>1</v>
      </c>
      <c r="Y737">
        <v>1</v>
      </c>
      <c r="Z737">
        <v>2</v>
      </c>
      <c r="AA737">
        <v>1</v>
      </c>
      <c r="AB737" t="s">
        <v>138</v>
      </c>
      <c r="AC737" t="s">
        <v>138</v>
      </c>
    </row>
    <row r="739" spans="1:29" x14ac:dyDescent="0.3">
      <c r="A739" t="s">
        <v>8420</v>
      </c>
      <c r="L739">
        <v>3</v>
      </c>
      <c r="M739">
        <v>3</v>
      </c>
      <c r="N739">
        <v>2</v>
      </c>
      <c r="O739">
        <v>3</v>
      </c>
      <c r="P739">
        <v>3</v>
      </c>
      <c r="Q739">
        <v>2</v>
      </c>
      <c r="R739">
        <v>3</v>
      </c>
      <c r="S739">
        <v>2</v>
      </c>
      <c r="T739">
        <v>2</v>
      </c>
      <c r="U739">
        <v>3</v>
      </c>
      <c r="V739">
        <v>0</v>
      </c>
      <c r="W739">
        <v>0</v>
      </c>
      <c r="X739">
        <v>1</v>
      </c>
      <c r="Y739">
        <v>1</v>
      </c>
      <c r="Z739">
        <v>1</v>
      </c>
      <c r="AA739">
        <v>1</v>
      </c>
    </row>
    <row r="740" spans="1:29" x14ac:dyDescent="0.3">
      <c r="A740" t="s">
        <v>8893</v>
      </c>
      <c r="B740">
        <v>268</v>
      </c>
      <c r="C740" t="s">
        <v>9729</v>
      </c>
      <c r="E740" t="s">
        <v>5123</v>
      </c>
      <c r="F740" t="s">
        <v>9730</v>
      </c>
      <c r="G740" t="s">
        <v>1943</v>
      </c>
      <c r="I740" t="s">
        <v>4883</v>
      </c>
      <c r="J740" t="s">
        <v>4883</v>
      </c>
      <c r="K740" t="s">
        <v>4883</v>
      </c>
      <c r="L740">
        <v>1</v>
      </c>
      <c r="M740">
        <v>2</v>
      </c>
      <c r="N740">
        <v>1</v>
      </c>
      <c r="O740">
        <v>1</v>
      </c>
      <c r="P740">
        <v>1</v>
      </c>
      <c r="Q740">
        <v>1</v>
      </c>
      <c r="R740">
        <v>1</v>
      </c>
      <c r="S740">
        <v>1</v>
      </c>
      <c r="T740">
        <v>1</v>
      </c>
      <c r="U740">
        <v>1</v>
      </c>
      <c r="V740">
        <v>0</v>
      </c>
      <c r="W740">
        <v>0</v>
      </c>
      <c r="X740">
        <v>0</v>
      </c>
      <c r="Y740">
        <v>0</v>
      </c>
      <c r="Z740">
        <v>0</v>
      </c>
      <c r="AA740">
        <v>0</v>
      </c>
      <c r="AB740" t="s">
        <v>138</v>
      </c>
      <c r="AC740" t="s">
        <v>138</v>
      </c>
    </row>
    <row r="741" spans="1:29" x14ac:dyDescent="0.3">
      <c r="A741" t="s">
        <v>696</v>
      </c>
      <c r="B741">
        <v>133</v>
      </c>
      <c r="C741" t="s">
        <v>5640</v>
      </c>
      <c r="E741" t="s">
        <v>4887</v>
      </c>
      <c r="F741" t="s">
        <v>5641</v>
      </c>
      <c r="G741" t="s">
        <v>1943</v>
      </c>
      <c r="H741" t="s">
        <v>5642</v>
      </c>
      <c r="I741" t="s">
        <v>4883</v>
      </c>
      <c r="K741" t="s">
        <v>5274</v>
      </c>
      <c r="AB741" t="s">
        <v>138</v>
      </c>
      <c r="AC741" t="s">
        <v>138</v>
      </c>
    </row>
    <row r="742" spans="1:29" x14ac:dyDescent="0.3">
      <c r="A742" t="s">
        <v>1154</v>
      </c>
      <c r="B742">
        <v>313</v>
      </c>
      <c r="C742" t="s">
        <v>9731</v>
      </c>
      <c r="E742" t="s">
        <v>4880</v>
      </c>
      <c r="F742" t="s">
        <v>5641</v>
      </c>
      <c r="G742" t="s">
        <v>1943</v>
      </c>
      <c r="H742" t="s">
        <v>4892</v>
      </c>
      <c r="I742" t="s">
        <v>4883</v>
      </c>
      <c r="J742" t="s">
        <v>4883</v>
      </c>
      <c r="K742" t="s">
        <v>4884</v>
      </c>
      <c r="L742">
        <v>2</v>
      </c>
      <c r="M742">
        <v>1</v>
      </c>
      <c r="N742">
        <v>1</v>
      </c>
      <c r="O742">
        <v>2</v>
      </c>
      <c r="P742">
        <v>2</v>
      </c>
      <c r="Q742">
        <v>1</v>
      </c>
      <c r="R742">
        <v>2</v>
      </c>
      <c r="S742">
        <v>1</v>
      </c>
      <c r="T742">
        <v>1</v>
      </c>
      <c r="U742">
        <v>2</v>
      </c>
      <c r="V742">
        <v>0</v>
      </c>
      <c r="W742">
        <v>0</v>
      </c>
      <c r="X742">
        <v>1</v>
      </c>
      <c r="Y742">
        <v>1</v>
      </c>
      <c r="Z742">
        <v>1</v>
      </c>
      <c r="AA742">
        <v>1</v>
      </c>
      <c r="AB742" t="s">
        <v>138</v>
      </c>
      <c r="AC742" t="s">
        <v>138</v>
      </c>
    </row>
    <row r="743" spans="1:29" x14ac:dyDescent="0.3">
      <c r="A743" t="s">
        <v>1207</v>
      </c>
      <c r="B743">
        <v>324</v>
      </c>
      <c r="C743" t="s">
        <v>5643</v>
      </c>
      <c r="E743" t="s">
        <v>4880</v>
      </c>
      <c r="F743" t="s">
        <v>5641</v>
      </c>
      <c r="G743" t="s">
        <v>1943</v>
      </c>
      <c r="H743" t="s">
        <v>4892</v>
      </c>
      <c r="I743" t="s">
        <v>4883</v>
      </c>
      <c r="J743" t="s">
        <v>4883</v>
      </c>
      <c r="K743" t="s">
        <v>4884</v>
      </c>
      <c r="L743">
        <v>2</v>
      </c>
      <c r="M743">
        <v>1</v>
      </c>
      <c r="N743">
        <v>1</v>
      </c>
      <c r="O743">
        <v>2</v>
      </c>
      <c r="P743">
        <v>2</v>
      </c>
      <c r="Q743">
        <v>1</v>
      </c>
      <c r="R743">
        <v>2</v>
      </c>
      <c r="S743">
        <v>1</v>
      </c>
      <c r="T743">
        <v>1</v>
      </c>
      <c r="U743">
        <v>2</v>
      </c>
      <c r="V743">
        <v>0</v>
      </c>
      <c r="W743">
        <v>0</v>
      </c>
      <c r="X743">
        <v>1</v>
      </c>
      <c r="Y743">
        <v>1</v>
      </c>
      <c r="Z743">
        <v>1</v>
      </c>
      <c r="AA743">
        <v>1</v>
      </c>
      <c r="AB743" t="s">
        <v>138</v>
      </c>
      <c r="AC743" t="s">
        <v>138</v>
      </c>
    </row>
    <row r="745" spans="1:29" x14ac:dyDescent="0.3">
      <c r="A745" t="s">
        <v>8421</v>
      </c>
      <c r="L745">
        <v>19</v>
      </c>
      <c r="M745">
        <v>21</v>
      </c>
      <c r="N745">
        <v>14</v>
      </c>
      <c r="O745">
        <v>21</v>
      </c>
      <c r="P745">
        <v>17</v>
      </c>
      <c r="Q745">
        <v>15</v>
      </c>
      <c r="R745">
        <v>25</v>
      </c>
      <c r="S745">
        <v>19</v>
      </c>
      <c r="T745">
        <v>18</v>
      </c>
      <c r="U745">
        <v>25</v>
      </c>
      <c r="V745">
        <v>0</v>
      </c>
      <c r="W745">
        <v>0</v>
      </c>
      <c r="X745">
        <v>8</v>
      </c>
      <c r="Y745">
        <v>12</v>
      </c>
      <c r="Z745">
        <v>14</v>
      </c>
      <c r="AA745">
        <v>12</v>
      </c>
    </row>
    <row r="746" spans="1:29" x14ac:dyDescent="0.3">
      <c r="A746" t="s">
        <v>409</v>
      </c>
      <c r="B746">
        <v>256</v>
      </c>
      <c r="C746" t="s">
        <v>9732</v>
      </c>
      <c r="E746" t="s">
        <v>4880</v>
      </c>
      <c r="F746" t="s">
        <v>5649</v>
      </c>
      <c r="G746" t="s">
        <v>2786</v>
      </c>
      <c r="H746" t="s">
        <v>9733</v>
      </c>
      <c r="J746" t="s">
        <v>5171</v>
      </c>
      <c r="K746" t="s">
        <v>4884</v>
      </c>
      <c r="L746">
        <v>1</v>
      </c>
      <c r="M746">
        <v>1</v>
      </c>
      <c r="N746">
        <v>1</v>
      </c>
      <c r="O746">
        <v>1</v>
      </c>
      <c r="P746">
        <v>1</v>
      </c>
      <c r="Q746">
        <v>1</v>
      </c>
      <c r="R746">
        <v>1</v>
      </c>
      <c r="S746">
        <v>1</v>
      </c>
      <c r="T746">
        <v>1</v>
      </c>
      <c r="U746">
        <v>1</v>
      </c>
      <c r="V746">
        <v>0</v>
      </c>
      <c r="W746">
        <v>0</v>
      </c>
      <c r="X746">
        <v>0</v>
      </c>
      <c r="Y746">
        <v>0</v>
      </c>
      <c r="Z746">
        <v>0</v>
      </c>
      <c r="AA746">
        <v>0</v>
      </c>
      <c r="AB746" t="s">
        <v>138</v>
      </c>
      <c r="AC746" t="s">
        <v>138</v>
      </c>
    </row>
    <row r="747" spans="1:29" x14ac:dyDescent="0.3">
      <c r="A747" t="s">
        <v>530</v>
      </c>
      <c r="B747">
        <v>273</v>
      </c>
      <c r="C747" t="s">
        <v>5648</v>
      </c>
      <c r="E747" t="s">
        <v>4880</v>
      </c>
      <c r="F747" t="s">
        <v>5649</v>
      </c>
      <c r="G747" t="s">
        <v>2786</v>
      </c>
      <c r="I747" t="s">
        <v>4883</v>
      </c>
      <c r="J747" t="s">
        <v>4883</v>
      </c>
      <c r="K747" t="s">
        <v>4884</v>
      </c>
      <c r="L747">
        <v>1</v>
      </c>
      <c r="M747">
        <v>1</v>
      </c>
      <c r="N747">
        <v>1</v>
      </c>
      <c r="O747">
        <v>2</v>
      </c>
      <c r="P747">
        <v>4</v>
      </c>
      <c r="Q747">
        <v>1</v>
      </c>
      <c r="R747">
        <v>2</v>
      </c>
      <c r="S747">
        <v>1</v>
      </c>
      <c r="T747">
        <v>1</v>
      </c>
      <c r="U747">
        <v>1</v>
      </c>
      <c r="V747">
        <v>0</v>
      </c>
      <c r="W747">
        <v>0</v>
      </c>
      <c r="X747">
        <v>1</v>
      </c>
      <c r="Y747">
        <v>1</v>
      </c>
      <c r="Z747">
        <v>1</v>
      </c>
      <c r="AA747">
        <v>1</v>
      </c>
      <c r="AB747" t="s">
        <v>138</v>
      </c>
      <c r="AC747" t="s">
        <v>138</v>
      </c>
    </row>
    <row r="748" spans="1:29" x14ac:dyDescent="0.3">
      <c r="A748" t="s">
        <v>904</v>
      </c>
      <c r="B748">
        <v>251</v>
      </c>
      <c r="C748" t="s">
        <v>5650</v>
      </c>
      <c r="E748" t="s">
        <v>4880</v>
      </c>
      <c r="F748" t="s">
        <v>5649</v>
      </c>
      <c r="G748" t="s">
        <v>2786</v>
      </c>
      <c r="H748" t="s">
        <v>4892</v>
      </c>
      <c r="I748" t="s">
        <v>4883</v>
      </c>
      <c r="J748" t="s">
        <v>4883</v>
      </c>
      <c r="K748" t="s">
        <v>4884</v>
      </c>
      <c r="L748">
        <v>1</v>
      </c>
      <c r="M748">
        <v>2</v>
      </c>
      <c r="N748">
        <v>1</v>
      </c>
      <c r="O748">
        <v>1</v>
      </c>
      <c r="P748">
        <v>1</v>
      </c>
      <c r="Q748">
        <v>1</v>
      </c>
      <c r="R748">
        <v>2</v>
      </c>
      <c r="S748">
        <v>1</v>
      </c>
      <c r="T748">
        <v>2</v>
      </c>
      <c r="U748">
        <v>2</v>
      </c>
      <c r="V748">
        <v>0</v>
      </c>
      <c r="W748">
        <v>0</v>
      </c>
      <c r="X748">
        <v>1</v>
      </c>
      <c r="Y748">
        <v>1</v>
      </c>
      <c r="Z748">
        <v>2</v>
      </c>
      <c r="AA748">
        <v>1</v>
      </c>
      <c r="AB748" t="s">
        <v>138</v>
      </c>
      <c r="AC748" t="s">
        <v>138</v>
      </c>
    </row>
    <row r="749" spans="1:29" x14ac:dyDescent="0.3">
      <c r="A749" t="s">
        <v>944</v>
      </c>
      <c r="B749">
        <v>241</v>
      </c>
      <c r="C749" t="s">
        <v>5651</v>
      </c>
      <c r="E749" t="s">
        <v>4880</v>
      </c>
      <c r="F749" t="s">
        <v>5649</v>
      </c>
      <c r="G749" t="s">
        <v>2786</v>
      </c>
      <c r="I749" t="s">
        <v>4883</v>
      </c>
      <c r="J749" t="s">
        <v>4883</v>
      </c>
      <c r="K749" t="s">
        <v>4884</v>
      </c>
      <c r="L749">
        <v>1</v>
      </c>
      <c r="M749">
        <v>2</v>
      </c>
      <c r="N749">
        <v>1</v>
      </c>
      <c r="O749">
        <v>1</v>
      </c>
      <c r="P749">
        <v>1</v>
      </c>
      <c r="Q749">
        <v>1</v>
      </c>
      <c r="R749">
        <v>2</v>
      </c>
      <c r="S749">
        <v>1</v>
      </c>
      <c r="T749">
        <v>1</v>
      </c>
      <c r="U749">
        <v>2</v>
      </c>
      <c r="V749">
        <v>0</v>
      </c>
      <c r="W749">
        <v>0</v>
      </c>
      <c r="X749">
        <v>1</v>
      </c>
      <c r="Y749">
        <v>1</v>
      </c>
      <c r="Z749">
        <v>1</v>
      </c>
      <c r="AA749">
        <v>1</v>
      </c>
      <c r="AB749" t="s">
        <v>138</v>
      </c>
      <c r="AC749" t="s">
        <v>138</v>
      </c>
    </row>
    <row r="750" spans="1:29" x14ac:dyDescent="0.3">
      <c r="A750" t="s">
        <v>1004</v>
      </c>
      <c r="B750">
        <v>257</v>
      </c>
      <c r="C750" t="s">
        <v>5652</v>
      </c>
      <c r="E750" t="s">
        <v>4880</v>
      </c>
      <c r="F750" t="s">
        <v>5649</v>
      </c>
      <c r="G750" t="s">
        <v>2786</v>
      </c>
      <c r="H750" t="s">
        <v>5653</v>
      </c>
      <c r="I750" t="s">
        <v>4883</v>
      </c>
      <c r="J750" t="s">
        <v>4883</v>
      </c>
      <c r="K750" t="s">
        <v>4884</v>
      </c>
      <c r="L750">
        <v>1</v>
      </c>
      <c r="M750">
        <v>1</v>
      </c>
      <c r="N750">
        <v>1</v>
      </c>
      <c r="O750">
        <v>1</v>
      </c>
      <c r="P750">
        <v>1</v>
      </c>
      <c r="Q750">
        <v>1</v>
      </c>
      <c r="R750">
        <v>2</v>
      </c>
      <c r="S750">
        <v>1</v>
      </c>
      <c r="T750">
        <v>1</v>
      </c>
      <c r="U750">
        <v>2</v>
      </c>
      <c r="V750">
        <v>0</v>
      </c>
      <c r="W750">
        <v>0</v>
      </c>
      <c r="X750">
        <v>1</v>
      </c>
      <c r="Y750">
        <v>1</v>
      </c>
      <c r="Z750">
        <v>1</v>
      </c>
      <c r="AA750">
        <v>1</v>
      </c>
      <c r="AB750" t="s">
        <v>138</v>
      </c>
      <c r="AC750" t="s">
        <v>138</v>
      </c>
    </row>
    <row r="751" spans="1:29" x14ac:dyDescent="0.3">
      <c r="A751" t="s">
        <v>294</v>
      </c>
      <c r="C751" t="s">
        <v>9734</v>
      </c>
      <c r="E751" t="s">
        <v>4880</v>
      </c>
      <c r="F751" t="s">
        <v>5649</v>
      </c>
      <c r="G751" t="s">
        <v>2786</v>
      </c>
      <c r="I751" t="s">
        <v>4883</v>
      </c>
      <c r="J751" t="s">
        <v>4883</v>
      </c>
      <c r="K751" t="s">
        <v>4884</v>
      </c>
      <c r="L751">
        <v>1</v>
      </c>
      <c r="M751">
        <v>1</v>
      </c>
      <c r="N751">
        <v>1</v>
      </c>
      <c r="O751">
        <v>1</v>
      </c>
      <c r="P751">
        <v>1</v>
      </c>
      <c r="Q751">
        <v>1</v>
      </c>
      <c r="R751">
        <v>1</v>
      </c>
      <c r="S751">
        <v>1</v>
      </c>
      <c r="T751">
        <v>1</v>
      </c>
      <c r="U751">
        <v>1</v>
      </c>
      <c r="V751">
        <v>0</v>
      </c>
      <c r="W751">
        <v>0</v>
      </c>
      <c r="X751">
        <v>0</v>
      </c>
      <c r="Y751">
        <v>0</v>
      </c>
      <c r="Z751">
        <v>0</v>
      </c>
      <c r="AA751">
        <v>0</v>
      </c>
      <c r="AB751" t="s">
        <v>138</v>
      </c>
      <c r="AC751" t="s">
        <v>138</v>
      </c>
    </row>
    <row r="752" spans="1:29" x14ac:dyDescent="0.3">
      <c r="A752" t="s">
        <v>258</v>
      </c>
      <c r="B752">
        <v>258</v>
      </c>
      <c r="C752" t="s">
        <v>5655</v>
      </c>
      <c r="E752" t="s">
        <v>4880</v>
      </c>
      <c r="F752" t="s">
        <v>5656</v>
      </c>
      <c r="G752" t="s">
        <v>2780</v>
      </c>
      <c r="H752" t="s">
        <v>4892</v>
      </c>
      <c r="I752" t="s">
        <v>4883</v>
      </c>
      <c r="J752" t="s">
        <v>5171</v>
      </c>
      <c r="K752" t="s">
        <v>4884</v>
      </c>
      <c r="L752">
        <v>1</v>
      </c>
      <c r="M752">
        <v>2</v>
      </c>
      <c r="N752">
        <v>1</v>
      </c>
      <c r="O752">
        <v>1</v>
      </c>
      <c r="P752">
        <v>1</v>
      </c>
      <c r="Q752">
        <v>1</v>
      </c>
      <c r="R752">
        <v>3</v>
      </c>
      <c r="S752">
        <v>1</v>
      </c>
      <c r="T752">
        <v>1</v>
      </c>
      <c r="U752">
        <v>2</v>
      </c>
      <c r="V752">
        <v>0</v>
      </c>
      <c r="W752">
        <v>0</v>
      </c>
      <c r="X752">
        <v>1</v>
      </c>
      <c r="Y752">
        <v>1</v>
      </c>
      <c r="Z752">
        <v>1</v>
      </c>
      <c r="AA752">
        <v>1</v>
      </c>
      <c r="AB752" t="s">
        <v>138</v>
      </c>
      <c r="AC752" t="s">
        <v>138</v>
      </c>
    </row>
    <row r="753" spans="1:29" x14ac:dyDescent="0.3">
      <c r="A753" t="s">
        <v>343</v>
      </c>
      <c r="B753">
        <v>267</v>
      </c>
      <c r="C753" t="s">
        <v>5659</v>
      </c>
      <c r="E753" t="s">
        <v>4880</v>
      </c>
      <c r="F753" t="s">
        <v>5656</v>
      </c>
      <c r="G753" t="s">
        <v>2780</v>
      </c>
      <c r="H753" t="s">
        <v>4892</v>
      </c>
      <c r="I753" t="s">
        <v>4883</v>
      </c>
      <c r="J753" t="s">
        <v>4883</v>
      </c>
      <c r="K753" t="s">
        <v>4884</v>
      </c>
      <c r="L753">
        <v>5</v>
      </c>
      <c r="M753">
        <v>3</v>
      </c>
      <c r="N753">
        <v>1</v>
      </c>
      <c r="O753">
        <v>7</v>
      </c>
      <c r="P753">
        <v>1</v>
      </c>
      <c r="Q753">
        <v>3</v>
      </c>
      <c r="R753">
        <v>5</v>
      </c>
      <c r="S753">
        <v>5</v>
      </c>
      <c r="T753">
        <v>5</v>
      </c>
      <c r="U753">
        <v>4</v>
      </c>
      <c r="V753">
        <v>0</v>
      </c>
      <c r="W753">
        <v>0</v>
      </c>
      <c r="X753">
        <v>1</v>
      </c>
      <c r="Y753">
        <v>3</v>
      </c>
      <c r="Z753">
        <v>3</v>
      </c>
      <c r="AA753">
        <v>1</v>
      </c>
      <c r="AB753" t="s">
        <v>138</v>
      </c>
      <c r="AC753" t="s">
        <v>138</v>
      </c>
    </row>
    <row r="754" spans="1:29" x14ac:dyDescent="0.3">
      <c r="A754" t="s">
        <v>677</v>
      </c>
      <c r="B754">
        <v>265</v>
      </c>
      <c r="C754" t="s">
        <v>5660</v>
      </c>
      <c r="E754" t="s">
        <v>4880</v>
      </c>
      <c r="F754" t="s">
        <v>5656</v>
      </c>
      <c r="G754" t="s">
        <v>2780</v>
      </c>
      <c r="H754" t="s">
        <v>4892</v>
      </c>
      <c r="I754" t="s">
        <v>4883</v>
      </c>
      <c r="J754" t="s">
        <v>4883</v>
      </c>
      <c r="K754" t="s">
        <v>4884</v>
      </c>
      <c r="L754">
        <v>1</v>
      </c>
      <c r="M754">
        <v>2</v>
      </c>
      <c r="N754">
        <v>1</v>
      </c>
      <c r="O754">
        <v>1</v>
      </c>
      <c r="P754">
        <v>1</v>
      </c>
      <c r="Q754">
        <v>1</v>
      </c>
      <c r="R754">
        <v>1</v>
      </c>
      <c r="S754">
        <v>1</v>
      </c>
      <c r="T754">
        <v>1</v>
      </c>
      <c r="U754">
        <v>3</v>
      </c>
      <c r="V754">
        <v>0</v>
      </c>
      <c r="W754">
        <v>0</v>
      </c>
      <c r="X754">
        <v>0</v>
      </c>
      <c r="Y754">
        <v>1</v>
      </c>
      <c r="Z754">
        <v>1</v>
      </c>
      <c r="AA754">
        <v>2</v>
      </c>
      <c r="AB754" t="s">
        <v>138</v>
      </c>
      <c r="AC754" t="s">
        <v>138</v>
      </c>
    </row>
    <row r="755" spans="1:29" x14ac:dyDescent="0.3">
      <c r="A755" t="s">
        <v>761</v>
      </c>
      <c r="B755">
        <v>265</v>
      </c>
      <c r="C755" t="s">
        <v>5662</v>
      </c>
      <c r="E755" t="s">
        <v>4880</v>
      </c>
      <c r="F755" t="s">
        <v>5656</v>
      </c>
      <c r="G755" t="s">
        <v>2780</v>
      </c>
      <c r="H755" t="s">
        <v>5663</v>
      </c>
      <c r="I755" t="s">
        <v>4883</v>
      </c>
      <c r="J755" t="s">
        <v>4883</v>
      </c>
      <c r="K755" t="s">
        <v>4884</v>
      </c>
      <c r="L755">
        <v>5</v>
      </c>
      <c r="M755">
        <v>3</v>
      </c>
      <c r="N755">
        <v>1</v>
      </c>
      <c r="O755">
        <v>7</v>
      </c>
      <c r="P755">
        <v>1</v>
      </c>
      <c r="Q755">
        <v>3</v>
      </c>
      <c r="R755">
        <v>5</v>
      </c>
      <c r="S755">
        <v>5</v>
      </c>
      <c r="T755">
        <v>5</v>
      </c>
      <c r="U755">
        <v>4</v>
      </c>
      <c r="V755">
        <v>0</v>
      </c>
      <c r="W755">
        <v>0</v>
      </c>
      <c r="X755">
        <v>1</v>
      </c>
      <c r="Y755">
        <v>3</v>
      </c>
      <c r="Z755">
        <v>3</v>
      </c>
      <c r="AA755">
        <v>1</v>
      </c>
      <c r="AB755" t="s">
        <v>138</v>
      </c>
      <c r="AC755" t="s">
        <v>138</v>
      </c>
    </row>
    <row r="756" spans="1:29" x14ac:dyDescent="0.3">
      <c r="A756" t="s">
        <v>764</v>
      </c>
      <c r="B756">
        <v>266</v>
      </c>
      <c r="C756" t="s">
        <v>5664</v>
      </c>
      <c r="E756" t="s">
        <v>4880</v>
      </c>
      <c r="F756" t="s">
        <v>5656</v>
      </c>
      <c r="G756" t="s">
        <v>2780</v>
      </c>
      <c r="H756" t="s">
        <v>5663</v>
      </c>
      <c r="I756" t="s">
        <v>4883</v>
      </c>
      <c r="J756" t="s">
        <v>4883</v>
      </c>
      <c r="K756" t="s">
        <v>4884</v>
      </c>
      <c r="L756">
        <v>5</v>
      </c>
      <c r="M756">
        <v>3</v>
      </c>
      <c r="N756">
        <v>1</v>
      </c>
      <c r="O756">
        <v>7</v>
      </c>
      <c r="P756">
        <v>1</v>
      </c>
      <c r="Q756">
        <v>3</v>
      </c>
      <c r="R756">
        <v>5</v>
      </c>
      <c r="S756">
        <v>5</v>
      </c>
      <c r="T756">
        <v>5</v>
      </c>
      <c r="U756">
        <v>4</v>
      </c>
      <c r="V756">
        <v>0</v>
      </c>
      <c r="W756">
        <v>0</v>
      </c>
      <c r="X756">
        <v>1</v>
      </c>
      <c r="Y756">
        <v>3</v>
      </c>
      <c r="Z756">
        <v>3</v>
      </c>
      <c r="AA756">
        <v>1</v>
      </c>
      <c r="AB756" t="s">
        <v>138</v>
      </c>
      <c r="AC756" t="s">
        <v>138</v>
      </c>
    </row>
    <row r="757" spans="1:29" x14ac:dyDescent="0.3">
      <c r="A757" t="s">
        <v>770</v>
      </c>
      <c r="B757">
        <v>276</v>
      </c>
      <c r="C757" t="s">
        <v>5665</v>
      </c>
      <c r="E757" t="s">
        <v>4880</v>
      </c>
      <c r="F757" t="s">
        <v>5656</v>
      </c>
      <c r="G757" t="s">
        <v>2780</v>
      </c>
      <c r="H757" t="s">
        <v>4892</v>
      </c>
      <c r="I757" t="s">
        <v>4883</v>
      </c>
      <c r="J757" t="s">
        <v>4883</v>
      </c>
      <c r="K757" t="s">
        <v>4884</v>
      </c>
      <c r="L757">
        <v>3</v>
      </c>
      <c r="M757">
        <v>2</v>
      </c>
      <c r="N757">
        <v>1</v>
      </c>
      <c r="O757">
        <v>2</v>
      </c>
      <c r="P757">
        <v>2</v>
      </c>
      <c r="Q757">
        <v>1</v>
      </c>
      <c r="R757">
        <v>2</v>
      </c>
      <c r="S757">
        <v>1</v>
      </c>
      <c r="T757">
        <v>1</v>
      </c>
      <c r="U757">
        <v>3</v>
      </c>
      <c r="V757">
        <v>0</v>
      </c>
      <c r="W757">
        <v>0</v>
      </c>
      <c r="X757">
        <v>1</v>
      </c>
      <c r="Y757">
        <v>1</v>
      </c>
      <c r="Z757">
        <v>1</v>
      </c>
      <c r="AA757">
        <v>1</v>
      </c>
      <c r="AB757" t="s">
        <v>138</v>
      </c>
      <c r="AC757" t="s">
        <v>138</v>
      </c>
    </row>
    <row r="758" spans="1:29" x14ac:dyDescent="0.3">
      <c r="A758" t="s">
        <v>849</v>
      </c>
      <c r="B758">
        <v>287</v>
      </c>
      <c r="C758" t="s">
        <v>5666</v>
      </c>
      <c r="E758" t="s">
        <v>4880</v>
      </c>
      <c r="F758" t="s">
        <v>5656</v>
      </c>
      <c r="G758" t="s">
        <v>2780</v>
      </c>
      <c r="H758" t="s">
        <v>4892</v>
      </c>
      <c r="I758" t="s">
        <v>4883</v>
      </c>
      <c r="J758" t="s">
        <v>4883</v>
      </c>
      <c r="K758" t="s">
        <v>4884</v>
      </c>
      <c r="L758">
        <v>3</v>
      </c>
      <c r="M758">
        <v>2</v>
      </c>
      <c r="N758">
        <v>1</v>
      </c>
      <c r="O758">
        <v>2</v>
      </c>
      <c r="P758">
        <v>2</v>
      </c>
      <c r="Q758">
        <v>1</v>
      </c>
      <c r="R758">
        <v>2</v>
      </c>
      <c r="S758">
        <v>1</v>
      </c>
      <c r="T758">
        <v>1</v>
      </c>
      <c r="U758">
        <v>3</v>
      </c>
      <c r="V758">
        <v>0</v>
      </c>
      <c r="W758">
        <v>0</v>
      </c>
      <c r="X758">
        <v>1</v>
      </c>
      <c r="Y758">
        <v>1</v>
      </c>
      <c r="Z758">
        <v>1</v>
      </c>
      <c r="AA758">
        <v>1</v>
      </c>
      <c r="AB758" t="s">
        <v>138</v>
      </c>
      <c r="AC758" t="s">
        <v>138</v>
      </c>
    </row>
    <row r="759" spans="1:29" x14ac:dyDescent="0.3">
      <c r="A759" t="s">
        <v>1137</v>
      </c>
      <c r="B759">
        <v>280</v>
      </c>
      <c r="C759" t="s">
        <v>5667</v>
      </c>
      <c r="E759" t="s">
        <v>4880</v>
      </c>
      <c r="F759" t="s">
        <v>5656</v>
      </c>
      <c r="G759" t="s">
        <v>2780</v>
      </c>
      <c r="H759" t="s">
        <v>5668</v>
      </c>
      <c r="I759" t="s">
        <v>4883</v>
      </c>
      <c r="J759" t="s">
        <v>4883</v>
      </c>
      <c r="K759" t="s">
        <v>4884</v>
      </c>
      <c r="L759">
        <v>1</v>
      </c>
      <c r="M759">
        <v>1</v>
      </c>
      <c r="N759">
        <v>1</v>
      </c>
      <c r="O759">
        <v>1</v>
      </c>
      <c r="P759">
        <v>1</v>
      </c>
      <c r="Q759">
        <v>1</v>
      </c>
      <c r="R759">
        <v>1</v>
      </c>
      <c r="S759">
        <v>1</v>
      </c>
      <c r="T759">
        <v>1</v>
      </c>
      <c r="U759">
        <v>1</v>
      </c>
      <c r="V759">
        <v>0</v>
      </c>
      <c r="W759">
        <v>0</v>
      </c>
      <c r="X759">
        <v>1</v>
      </c>
      <c r="Y759">
        <v>1</v>
      </c>
      <c r="Z759">
        <v>1</v>
      </c>
      <c r="AA759">
        <v>1</v>
      </c>
      <c r="AB759" t="s">
        <v>138</v>
      </c>
      <c r="AC759" t="s">
        <v>138</v>
      </c>
    </row>
    <row r="760" spans="1:29" x14ac:dyDescent="0.3">
      <c r="A760" t="s">
        <v>1281</v>
      </c>
      <c r="B760">
        <v>290</v>
      </c>
      <c r="C760" t="s">
        <v>5669</v>
      </c>
      <c r="E760" t="s">
        <v>4880</v>
      </c>
      <c r="F760" t="s">
        <v>5656</v>
      </c>
      <c r="G760" t="s">
        <v>2780</v>
      </c>
      <c r="H760" t="s">
        <v>4892</v>
      </c>
      <c r="I760" t="s">
        <v>4883</v>
      </c>
      <c r="J760" t="s">
        <v>4883</v>
      </c>
      <c r="K760" t="s">
        <v>4884</v>
      </c>
      <c r="L760">
        <v>3</v>
      </c>
      <c r="M760">
        <v>2</v>
      </c>
      <c r="N760">
        <v>1</v>
      </c>
      <c r="O760">
        <v>2</v>
      </c>
      <c r="P760">
        <v>2</v>
      </c>
      <c r="Q760">
        <v>1</v>
      </c>
      <c r="R760">
        <v>2</v>
      </c>
      <c r="S760">
        <v>1</v>
      </c>
      <c r="T760">
        <v>1</v>
      </c>
      <c r="U760">
        <v>3</v>
      </c>
      <c r="V760">
        <v>0</v>
      </c>
      <c r="W760">
        <v>0</v>
      </c>
      <c r="X760">
        <v>1</v>
      </c>
      <c r="Y760">
        <v>1</v>
      </c>
      <c r="Z760">
        <v>1</v>
      </c>
      <c r="AA760">
        <v>1</v>
      </c>
      <c r="AB760" t="s">
        <v>138</v>
      </c>
      <c r="AC760" t="s">
        <v>138</v>
      </c>
    </row>
    <row r="761" spans="1:29" x14ac:dyDescent="0.3">
      <c r="A761" t="s">
        <v>1387</v>
      </c>
      <c r="B761">
        <v>265</v>
      </c>
      <c r="C761" t="s">
        <v>5670</v>
      </c>
      <c r="E761" t="s">
        <v>4880</v>
      </c>
      <c r="F761" t="s">
        <v>5656</v>
      </c>
      <c r="G761" t="s">
        <v>2780</v>
      </c>
      <c r="H761" t="s">
        <v>4892</v>
      </c>
      <c r="I761" t="s">
        <v>4883</v>
      </c>
      <c r="J761" t="s">
        <v>4883</v>
      </c>
      <c r="K761" t="s">
        <v>4884</v>
      </c>
      <c r="L761">
        <v>1</v>
      </c>
      <c r="M761">
        <v>2</v>
      </c>
      <c r="N761">
        <v>1</v>
      </c>
      <c r="O761">
        <v>1</v>
      </c>
      <c r="P761">
        <v>1</v>
      </c>
      <c r="Q761">
        <v>1</v>
      </c>
      <c r="R761">
        <v>2</v>
      </c>
      <c r="S761">
        <v>3</v>
      </c>
      <c r="T761">
        <v>1</v>
      </c>
      <c r="U761">
        <v>2</v>
      </c>
      <c r="V761">
        <v>0</v>
      </c>
      <c r="W761">
        <v>0</v>
      </c>
      <c r="X761">
        <v>0</v>
      </c>
      <c r="Y761">
        <v>0</v>
      </c>
      <c r="Z761">
        <v>1</v>
      </c>
      <c r="AA761">
        <v>1</v>
      </c>
      <c r="AB761" t="s">
        <v>138</v>
      </c>
      <c r="AC761" t="s">
        <v>138</v>
      </c>
    </row>
    <row r="762" spans="1:29" x14ac:dyDescent="0.3">
      <c r="A762" t="s">
        <v>340</v>
      </c>
      <c r="C762" t="s">
        <v>9735</v>
      </c>
      <c r="E762" t="s">
        <v>4880</v>
      </c>
      <c r="F762" t="s">
        <v>5656</v>
      </c>
      <c r="G762" t="s">
        <v>2780</v>
      </c>
      <c r="H762" t="s">
        <v>4892</v>
      </c>
      <c r="I762" t="s">
        <v>4883</v>
      </c>
      <c r="J762" t="s">
        <v>4883</v>
      </c>
      <c r="K762" t="s">
        <v>4884</v>
      </c>
      <c r="L762">
        <v>5</v>
      </c>
      <c r="M762">
        <v>3</v>
      </c>
      <c r="N762">
        <v>1</v>
      </c>
      <c r="O762">
        <v>7</v>
      </c>
      <c r="P762">
        <v>1</v>
      </c>
      <c r="Q762">
        <v>3</v>
      </c>
      <c r="R762">
        <v>5</v>
      </c>
      <c r="S762">
        <v>5</v>
      </c>
      <c r="T762">
        <v>5</v>
      </c>
      <c r="U762">
        <v>4</v>
      </c>
      <c r="V762">
        <v>0</v>
      </c>
      <c r="W762">
        <v>0</v>
      </c>
      <c r="X762">
        <v>1</v>
      </c>
      <c r="Y762">
        <v>3</v>
      </c>
      <c r="Z762">
        <v>3</v>
      </c>
      <c r="AA762">
        <v>1</v>
      </c>
      <c r="AB762" t="s">
        <v>138</v>
      </c>
      <c r="AC762" t="s">
        <v>138</v>
      </c>
    </row>
    <row r="763" spans="1:29" x14ac:dyDescent="0.3">
      <c r="A763" t="s">
        <v>693</v>
      </c>
      <c r="C763" t="s">
        <v>9736</v>
      </c>
      <c r="E763" t="s">
        <v>4880</v>
      </c>
      <c r="F763" t="s">
        <v>5656</v>
      </c>
      <c r="G763" t="s">
        <v>2780</v>
      </c>
      <c r="H763" t="s">
        <v>4892</v>
      </c>
      <c r="I763" t="s">
        <v>4883</v>
      </c>
      <c r="J763" t="s">
        <v>4883</v>
      </c>
      <c r="K763" t="s">
        <v>4884</v>
      </c>
      <c r="AB763" t="s">
        <v>138</v>
      </c>
      <c r="AC763" t="s">
        <v>138</v>
      </c>
    </row>
    <row r="764" spans="1:29" x14ac:dyDescent="0.3">
      <c r="A764" t="s">
        <v>884</v>
      </c>
      <c r="C764" t="s">
        <v>9737</v>
      </c>
      <c r="E764" t="s">
        <v>4880</v>
      </c>
      <c r="F764" t="s">
        <v>5656</v>
      </c>
      <c r="G764" t="s">
        <v>2780</v>
      </c>
      <c r="H764" t="s">
        <v>4892</v>
      </c>
      <c r="I764" t="s">
        <v>4883</v>
      </c>
      <c r="J764" t="s">
        <v>4883</v>
      </c>
      <c r="K764" t="s">
        <v>4884</v>
      </c>
      <c r="AB764" t="s">
        <v>138</v>
      </c>
      <c r="AC764" t="s">
        <v>138</v>
      </c>
    </row>
    <row r="765" spans="1:29" x14ac:dyDescent="0.3">
      <c r="A765" t="s">
        <v>631</v>
      </c>
      <c r="C765" t="s">
        <v>9738</v>
      </c>
      <c r="E765" t="s">
        <v>4880</v>
      </c>
      <c r="F765" t="s">
        <v>5656</v>
      </c>
      <c r="G765" t="s">
        <v>2780</v>
      </c>
      <c r="I765" t="s">
        <v>4883</v>
      </c>
      <c r="J765" t="s">
        <v>4883</v>
      </c>
      <c r="K765" t="s">
        <v>4884</v>
      </c>
      <c r="L765">
        <v>1</v>
      </c>
      <c r="M765">
        <v>1</v>
      </c>
      <c r="N765">
        <v>2</v>
      </c>
      <c r="O765">
        <v>1</v>
      </c>
      <c r="P765">
        <v>1</v>
      </c>
      <c r="Q765">
        <v>1</v>
      </c>
      <c r="R765">
        <v>1</v>
      </c>
      <c r="S765">
        <v>1</v>
      </c>
      <c r="T765">
        <v>1</v>
      </c>
      <c r="U765">
        <v>1</v>
      </c>
      <c r="V765">
        <v>0</v>
      </c>
      <c r="W765">
        <v>0</v>
      </c>
      <c r="X765">
        <v>0</v>
      </c>
      <c r="Y765">
        <v>1</v>
      </c>
      <c r="Z765">
        <v>1</v>
      </c>
      <c r="AA765">
        <v>1</v>
      </c>
      <c r="AB765" t="s">
        <v>138</v>
      </c>
      <c r="AC765" t="s">
        <v>138</v>
      </c>
    </row>
    <row r="767" spans="1:29" x14ac:dyDescent="0.3">
      <c r="A767" t="s">
        <v>8422</v>
      </c>
      <c r="L767">
        <v>16</v>
      </c>
      <c r="M767">
        <v>20</v>
      </c>
      <c r="N767">
        <v>13</v>
      </c>
      <c r="O767">
        <v>15</v>
      </c>
      <c r="P767">
        <v>19</v>
      </c>
      <c r="Q767">
        <v>12</v>
      </c>
      <c r="R767">
        <v>26</v>
      </c>
      <c r="S767">
        <v>15</v>
      </c>
      <c r="T767">
        <v>13</v>
      </c>
      <c r="U767">
        <v>24</v>
      </c>
      <c r="V767">
        <v>0</v>
      </c>
      <c r="W767">
        <v>0</v>
      </c>
      <c r="X767">
        <v>13</v>
      </c>
      <c r="Y767">
        <v>11</v>
      </c>
      <c r="Z767">
        <v>12</v>
      </c>
      <c r="AA767">
        <v>12</v>
      </c>
    </row>
    <row r="768" spans="1:29" x14ac:dyDescent="0.3">
      <c r="A768" t="s">
        <v>226</v>
      </c>
      <c r="B768">
        <v>140</v>
      </c>
      <c r="C768" t="s">
        <v>9739</v>
      </c>
      <c r="E768" t="s">
        <v>4880</v>
      </c>
      <c r="F768" t="s">
        <v>5673</v>
      </c>
      <c r="G768" t="s">
        <v>3227</v>
      </c>
      <c r="I768" t="s">
        <v>4883</v>
      </c>
      <c r="J768" t="s">
        <v>4883</v>
      </c>
      <c r="K768" t="s">
        <v>4884</v>
      </c>
      <c r="L768">
        <v>1</v>
      </c>
      <c r="M768">
        <v>1</v>
      </c>
      <c r="N768">
        <v>1</v>
      </c>
      <c r="O768">
        <v>1</v>
      </c>
      <c r="P768">
        <v>1</v>
      </c>
      <c r="Q768">
        <v>1</v>
      </c>
      <c r="R768">
        <v>1</v>
      </c>
      <c r="S768">
        <v>1</v>
      </c>
      <c r="T768">
        <v>1</v>
      </c>
      <c r="U768">
        <v>2</v>
      </c>
      <c r="V768">
        <v>0</v>
      </c>
      <c r="W768">
        <v>0</v>
      </c>
      <c r="X768">
        <v>1</v>
      </c>
      <c r="Y768">
        <v>1</v>
      </c>
      <c r="Z768">
        <v>0</v>
      </c>
      <c r="AA768">
        <v>1</v>
      </c>
      <c r="AB768" t="s">
        <v>138</v>
      </c>
      <c r="AC768" t="s">
        <v>138</v>
      </c>
    </row>
    <row r="769" spans="1:29" x14ac:dyDescent="0.3">
      <c r="A769" t="s">
        <v>346</v>
      </c>
      <c r="B769">
        <v>130</v>
      </c>
      <c r="C769" t="s">
        <v>5674</v>
      </c>
      <c r="E769" t="s">
        <v>4880</v>
      </c>
      <c r="F769" t="s">
        <v>5673</v>
      </c>
      <c r="G769" t="s">
        <v>3227</v>
      </c>
      <c r="H769" t="s">
        <v>4892</v>
      </c>
      <c r="I769" t="s">
        <v>4883</v>
      </c>
      <c r="J769" t="s">
        <v>4883</v>
      </c>
      <c r="K769" t="s">
        <v>4884</v>
      </c>
      <c r="L769">
        <v>1</v>
      </c>
      <c r="M769">
        <v>2</v>
      </c>
      <c r="N769">
        <v>1</v>
      </c>
      <c r="O769">
        <v>1</v>
      </c>
      <c r="P769">
        <v>1</v>
      </c>
      <c r="Q769">
        <v>1</v>
      </c>
      <c r="R769">
        <v>2</v>
      </c>
      <c r="S769">
        <v>1</v>
      </c>
      <c r="T769">
        <v>1</v>
      </c>
      <c r="U769">
        <v>1</v>
      </c>
      <c r="V769">
        <v>0</v>
      </c>
      <c r="W769">
        <v>0</v>
      </c>
      <c r="X769">
        <v>1</v>
      </c>
      <c r="Y769">
        <v>3</v>
      </c>
      <c r="Z769">
        <v>1</v>
      </c>
      <c r="AA769">
        <v>1</v>
      </c>
      <c r="AB769" t="s">
        <v>138</v>
      </c>
      <c r="AC769" t="s">
        <v>138</v>
      </c>
    </row>
    <row r="770" spans="1:29" x14ac:dyDescent="0.3">
      <c r="A770" t="s">
        <v>366</v>
      </c>
      <c r="B770">
        <v>221</v>
      </c>
      <c r="C770" t="s">
        <v>5675</v>
      </c>
      <c r="E770" t="s">
        <v>4887</v>
      </c>
      <c r="F770" t="s">
        <v>5673</v>
      </c>
      <c r="G770" t="s">
        <v>3227</v>
      </c>
      <c r="H770" t="s">
        <v>4892</v>
      </c>
      <c r="I770" t="s">
        <v>4883</v>
      </c>
      <c r="J770" t="s">
        <v>4883</v>
      </c>
      <c r="K770" t="s">
        <v>4884</v>
      </c>
      <c r="L770">
        <v>1</v>
      </c>
      <c r="M770">
        <v>1</v>
      </c>
      <c r="N770">
        <v>1</v>
      </c>
      <c r="O770">
        <v>1</v>
      </c>
      <c r="P770">
        <v>1</v>
      </c>
      <c r="Q770">
        <v>1</v>
      </c>
      <c r="R770">
        <v>2</v>
      </c>
      <c r="S770">
        <v>1</v>
      </c>
      <c r="T770">
        <v>1</v>
      </c>
      <c r="U770">
        <v>2</v>
      </c>
      <c r="V770">
        <v>0</v>
      </c>
      <c r="W770">
        <v>0</v>
      </c>
      <c r="X770">
        <v>1</v>
      </c>
      <c r="Y770">
        <v>1</v>
      </c>
      <c r="Z770">
        <v>1</v>
      </c>
      <c r="AA770">
        <v>1</v>
      </c>
      <c r="AB770" t="s">
        <v>138</v>
      </c>
      <c r="AC770" t="s">
        <v>138</v>
      </c>
    </row>
    <row r="771" spans="1:29" x14ac:dyDescent="0.3">
      <c r="A771" t="s">
        <v>430</v>
      </c>
      <c r="B771">
        <v>145</v>
      </c>
      <c r="C771" t="s">
        <v>5676</v>
      </c>
      <c r="E771" t="s">
        <v>4880</v>
      </c>
      <c r="F771" t="s">
        <v>5673</v>
      </c>
      <c r="G771" t="s">
        <v>3227</v>
      </c>
      <c r="H771" t="s">
        <v>4892</v>
      </c>
      <c r="I771" t="s">
        <v>4883</v>
      </c>
      <c r="J771" t="s">
        <v>4883</v>
      </c>
      <c r="K771" t="s">
        <v>4884</v>
      </c>
      <c r="L771">
        <v>2</v>
      </c>
      <c r="M771">
        <v>2</v>
      </c>
      <c r="N771">
        <v>1</v>
      </c>
      <c r="O771">
        <v>1</v>
      </c>
      <c r="P771">
        <v>1</v>
      </c>
      <c r="Q771">
        <v>1</v>
      </c>
      <c r="R771">
        <v>1</v>
      </c>
      <c r="S771">
        <v>1</v>
      </c>
      <c r="T771">
        <v>1</v>
      </c>
      <c r="U771">
        <v>1</v>
      </c>
      <c r="V771">
        <v>0</v>
      </c>
      <c r="W771">
        <v>0</v>
      </c>
      <c r="X771">
        <v>1</v>
      </c>
      <c r="Y771">
        <v>0</v>
      </c>
      <c r="Z771">
        <v>1</v>
      </c>
      <c r="AA771">
        <v>1</v>
      </c>
      <c r="AB771" t="s">
        <v>138</v>
      </c>
      <c r="AC771" t="s">
        <v>138</v>
      </c>
    </row>
    <row r="772" spans="1:29" x14ac:dyDescent="0.3">
      <c r="A772" t="s">
        <v>503</v>
      </c>
      <c r="B772">
        <v>160</v>
      </c>
      <c r="C772" t="s">
        <v>5677</v>
      </c>
      <c r="E772" t="s">
        <v>4880</v>
      </c>
      <c r="F772" t="s">
        <v>5673</v>
      </c>
      <c r="G772" t="s">
        <v>3227</v>
      </c>
      <c r="H772" t="s">
        <v>5678</v>
      </c>
      <c r="I772" t="s">
        <v>4883</v>
      </c>
      <c r="J772" t="s">
        <v>4883</v>
      </c>
      <c r="K772" t="s">
        <v>4884</v>
      </c>
      <c r="L772">
        <v>1</v>
      </c>
      <c r="M772">
        <v>1</v>
      </c>
      <c r="N772">
        <v>1</v>
      </c>
      <c r="O772">
        <v>1</v>
      </c>
      <c r="P772">
        <v>1</v>
      </c>
      <c r="Q772">
        <v>0</v>
      </c>
      <c r="R772">
        <v>2</v>
      </c>
      <c r="S772">
        <v>1</v>
      </c>
      <c r="T772">
        <v>1</v>
      </c>
      <c r="U772">
        <v>2</v>
      </c>
      <c r="V772">
        <v>0</v>
      </c>
      <c r="W772">
        <v>0</v>
      </c>
      <c r="X772">
        <v>1</v>
      </c>
      <c r="Y772">
        <v>1</v>
      </c>
      <c r="Z772">
        <v>1</v>
      </c>
      <c r="AA772">
        <v>1</v>
      </c>
      <c r="AB772" t="s">
        <v>138</v>
      </c>
      <c r="AC772" t="s">
        <v>138</v>
      </c>
    </row>
    <row r="773" spans="1:29" x14ac:dyDescent="0.3">
      <c r="A773" t="s">
        <v>707</v>
      </c>
      <c r="B773">
        <v>145</v>
      </c>
      <c r="C773" t="s">
        <v>5679</v>
      </c>
      <c r="E773" t="s">
        <v>4887</v>
      </c>
      <c r="F773" t="s">
        <v>5673</v>
      </c>
      <c r="G773" t="s">
        <v>3227</v>
      </c>
      <c r="H773" t="s">
        <v>4892</v>
      </c>
      <c r="I773" t="s">
        <v>4883</v>
      </c>
      <c r="J773" t="s">
        <v>4883</v>
      </c>
      <c r="K773" t="s">
        <v>5274</v>
      </c>
      <c r="L773">
        <v>2</v>
      </c>
      <c r="M773">
        <v>2</v>
      </c>
      <c r="N773">
        <v>1</v>
      </c>
      <c r="O773">
        <v>1</v>
      </c>
      <c r="P773">
        <v>2</v>
      </c>
      <c r="Q773">
        <v>1</v>
      </c>
      <c r="R773">
        <v>4</v>
      </c>
      <c r="S773">
        <v>1</v>
      </c>
      <c r="T773">
        <v>1</v>
      </c>
      <c r="U773">
        <v>3</v>
      </c>
      <c r="V773">
        <v>0</v>
      </c>
      <c r="W773">
        <v>0</v>
      </c>
      <c r="X773">
        <v>1</v>
      </c>
      <c r="Y773">
        <v>0</v>
      </c>
      <c r="Z773">
        <v>2</v>
      </c>
      <c r="AA773">
        <v>1</v>
      </c>
      <c r="AB773" t="s">
        <v>138</v>
      </c>
      <c r="AC773" t="s">
        <v>138</v>
      </c>
    </row>
    <row r="774" spans="1:29" x14ac:dyDescent="0.3">
      <c r="A774" t="s">
        <v>795</v>
      </c>
      <c r="B774">
        <v>174</v>
      </c>
      <c r="C774" t="s">
        <v>5680</v>
      </c>
      <c r="E774" t="s">
        <v>4880</v>
      </c>
      <c r="F774" t="s">
        <v>5673</v>
      </c>
      <c r="G774" t="s">
        <v>3227</v>
      </c>
      <c r="H774" t="s">
        <v>5681</v>
      </c>
      <c r="I774" t="s">
        <v>4883</v>
      </c>
      <c r="J774" t="s">
        <v>4883</v>
      </c>
      <c r="K774" t="s">
        <v>4946</v>
      </c>
      <c r="L774">
        <v>1</v>
      </c>
      <c r="M774">
        <v>1</v>
      </c>
      <c r="N774">
        <v>1</v>
      </c>
      <c r="O774">
        <v>0</v>
      </c>
      <c r="P774">
        <v>2</v>
      </c>
      <c r="Q774">
        <v>1</v>
      </c>
      <c r="R774">
        <v>2</v>
      </c>
      <c r="S774">
        <v>1</v>
      </c>
      <c r="T774">
        <v>1</v>
      </c>
      <c r="U774">
        <v>1</v>
      </c>
      <c r="V774">
        <v>0</v>
      </c>
      <c r="W774">
        <v>0</v>
      </c>
      <c r="X774">
        <v>0</v>
      </c>
      <c r="Y774">
        <v>1</v>
      </c>
      <c r="Z774">
        <v>1</v>
      </c>
      <c r="AA774">
        <v>0</v>
      </c>
      <c r="AB774" t="s">
        <v>138</v>
      </c>
      <c r="AC774" t="s">
        <v>138</v>
      </c>
    </row>
    <row r="775" spans="1:29" x14ac:dyDescent="0.3">
      <c r="A775" t="s">
        <v>867</v>
      </c>
      <c r="B775">
        <v>145</v>
      </c>
      <c r="C775" t="s">
        <v>5683</v>
      </c>
      <c r="E775" t="s">
        <v>4880</v>
      </c>
      <c r="F775" t="s">
        <v>5673</v>
      </c>
      <c r="G775" t="s">
        <v>3227</v>
      </c>
      <c r="H775" t="s">
        <v>4892</v>
      </c>
      <c r="I775" t="s">
        <v>4883</v>
      </c>
      <c r="J775" t="s">
        <v>4883</v>
      </c>
      <c r="K775" t="s">
        <v>4884</v>
      </c>
      <c r="L775">
        <v>2</v>
      </c>
      <c r="M775">
        <v>2</v>
      </c>
      <c r="N775">
        <v>1</v>
      </c>
      <c r="O775">
        <v>1</v>
      </c>
      <c r="P775">
        <v>1</v>
      </c>
      <c r="Q775">
        <v>1</v>
      </c>
      <c r="R775">
        <v>1</v>
      </c>
      <c r="S775">
        <v>1</v>
      </c>
      <c r="T775">
        <v>1</v>
      </c>
      <c r="U775">
        <v>1</v>
      </c>
      <c r="V775">
        <v>0</v>
      </c>
      <c r="W775">
        <v>0</v>
      </c>
      <c r="X775">
        <v>1</v>
      </c>
      <c r="Y775">
        <v>0</v>
      </c>
      <c r="Z775">
        <v>1</v>
      </c>
      <c r="AA775">
        <v>1</v>
      </c>
      <c r="AB775" t="s">
        <v>138</v>
      </c>
      <c r="AC775" t="s">
        <v>138</v>
      </c>
    </row>
    <row r="776" spans="1:29" x14ac:dyDescent="0.3">
      <c r="A776" t="s">
        <v>1047</v>
      </c>
      <c r="B776">
        <v>208</v>
      </c>
      <c r="C776" t="s">
        <v>5684</v>
      </c>
      <c r="E776" t="s">
        <v>4887</v>
      </c>
      <c r="F776" t="s">
        <v>5673</v>
      </c>
      <c r="G776" t="s">
        <v>3227</v>
      </c>
      <c r="H776" t="s">
        <v>4892</v>
      </c>
      <c r="I776" t="s">
        <v>4883</v>
      </c>
      <c r="J776" t="s">
        <v>4883</v>
      </c>
      <c r="K776" t="s">
        <v>5274</v>
      </c>
      <c r="L776">
        <v>2</v>
      </c>
      <c r="M776">
        <v>2</v>
      </c>
      <c r="N776">
        <v>1</v>
      </c>
      <c r="O776">
        <v>1</v>
      </c>
      <c r="P776">
        <v>2</v>
      </c>
      <c r="Q776">
        <v>1</v>
      </c>
      <c r="R776">
        <v>2</v>
      </c>
      <c r="S776">
        <v>2</v>
      </c>
      <c r="T776">
        <v>1</v>
      </c>
      <c r="U776">
        <v>3</v>
      </c>
      <c r="V776">
        <v>0</v>
      </c>
      <c r="W776">
        <v>0</v>
      </c>
      <c r="X776">
        <v>1</v>
      </c>
      <c r="Y776">
        <v>1</v>
      </c>
      <c r="Z776">
        <v>1</v>
      </c>
      <c r="AA776">
        <v>1</v>
      </c>
      <c r="AB776" t="s">
        <v>138</v>
      </c>
      <c r="AC776" t="s">
        <v>138</v>
      </c>
    </row>
    <row r="777" spans="1:29" x14ac:dyDescent="0.3">
      <c r="A777" t="s">
        <v>1171</v>
      </c>
      <c r="B777">
        <v>219</v>
      </c>
      <c r="C777" t="s">
        <v>5685</v>
      </c>
      <c r="E777" t="s">
        <v>4880</v>
      </c>
      <c r="F777" t="s">
        <v>5673</v>
      </c>
      <c r="G777" t="s">
        <v>3227</v>
      </c>
      <c r="H777" t="s">
        <v>4892</v>
      </c>
      <c r="I777" t="s">
        <v>4883</v>
      </c>
      <c r="J777" t="s">
        <v>4883</v>
      </c>
      <c r="K777" t="s">
        <v>4884</v>
      </c>
      <c r="L777">
        <v>1</v>
      </c>
      <c r="M777">
        <v>1</v>
      </c>
      <c r="N777">
        <v>1</v>
      </c>
      <c r="O777">
        <v>1</v>
      </c>
      <c r="P777">
        <v>1</v>
      </c>
      <c r="Q777">
        <v>1</v>
      </c>
      <c r="R777">
        <v>2</v>
      </c>
      <c r="S777">
        <v>1</v>
      </c>
      <c r="T777">
        <v>1</v>
      </c>
      <c r="U777">
        <v>2</v>
      </c>
      <c r="V777">
        <v>0</v>
      </c>
      <c r="W777">
        <v>0</v>
      </c>
      <c r="X777">
        <v>1</v>
      </c>
      <c r="Y777">
        <v>1</v>
      </c>
      <c r="Z777">
        <v>1</v>
      </c>
      <c r="AA777">
        <v>1</v>
      </c>
      <c r="AB777" t="s">
        <v>138</v>
      </c>
      <c r="AC777" t="s">
        <v>138</v>
      </c>
    </row>
    <row r="778" spans="1:29" x14ac:dyDescent="0.3">
      <c r="A778" t="s">
        <v>1241</v>
      </c>
      <c r="B778">
        <v>143</v>
      </c>
      <c r="C778" t="s">
        <v>5686</v>
      </c>
      <c r="E778" t="s">
        <v>4887</v>
      </c>
      <c r="F778" t="s">
        <v>5673</v>
      </c>
      <c r="G778" t="s">
        <v>3227</v>
      </c>
      <c r="H778" t="s">
        <v>4892</v>
      </c>
      <c r="I778" t="s">
        <v>4883</v>
      </c>
      <c r="J778" t="s">
        <v>4883</v>
      </c>
      <c r="K778" t="s">
        <v>5274</v>
      </c>
      <c r="L778">
        <v>2</v>
      </c>
      <c r="M778">
        <v>2</v>
      </c>
      <c r="N778">
        <v>1</v>
      </c>
      <c r="O778">
        <v>1</v>
      </c>
      <c r="P778">
        <v>2</v>
      </c>
      <c r="Q778">
        <v>1</v>
      </c>
      <c r="R778">
        <v>4</v>
      </c>
      <c r="S778">
        <v>1</v>
      </c>
      <c r="T778">
        <v>1</v>
      </c>
      <c r="U778">
        <v>3</v>
      </c>
      <c r="V778">
        <v>0</v>
      </c>
      <c r="W778">
        <v>0</v>
      </c>
      <c r="X778">
        <v>1</v>
      </c>
      <c r="Y778">
        <v>0</v>
      </c>
      <c r="Z778">
        <v>2</v>
      </c>
      <c r="AA778">
        <v>1</v>
      </c>
      <c r="AB778" t="s">
        <v>138</v>
      </c>
      <c r="AC778" t="s">
        <v>138</v>
      </c>
    </row>
    <row r="779" spans="1:29" x14ac:dyDescent="0.3">
      <c r="A779" t="s">
        <v>1409</v>
      </c>
      <c r="B779">
        <v>171</v>
      </c>
      <c r="C779" t="s">
        <v>5687</v>
      </c>
      <c r="E779" t="s">
        <v>4880</v>
      </c>
      <c r="F779" t="s">
        <v>5673</v>
      </c>
      <c r="G779" t="s">
        <v>3227</v>
      </c>
      <c r="H779" t="s">
        <v>5688</v>
      </c>
      <c r="J779" t="s">
        <v>4883</v>
      </c>
      <c r="K779" t="s">
        <v>4913</v>
      </c>
      <c r="L779">
        <v>1</v>
      </c>
      <c r="M779">
        <v>2</v>
      </c>
      <c r="N779">
        <v>1</v>
      </c>
      <c r="O779">
        <v>3</v>
      </c>
      <c r="P779">
        <v>1</v>
      </c>
      <c r="Q779">
        <v>1</v>
      </c>
      <c r="R779">
        <v>1</v>
      </c>
      <c r="S779">
        <v>1</v>
      </c>
      <c r="T779">
        <v>1</v>
      </c>
      <c r="U779">
        <v>2</v>
      </c>
      <c r="V779">
        <v>0</v>
      </c>
      <c r="W779">
        <v>0</v>
      </c>
      <c r="X779">
        <v>1</v>
      </c>
      <c r="Y779">
        <v>1</v>
      </c>
      <c r="Z779">
        <v>1</v>
      </c>
      <c r="AA779">
        <v>1</v>
      </c>
      <c r="AB779" t="s">
        <v>138</v>
      </c>
      <c r="AC779" t="s">
        <v>138</v>
      </c>
    </row>
    <row r="780" spans="1:29" x14ac:dyDescent="0.3">
      <c r="A780" t="s">
        <v>5691</v>
      </c>
      <c r="B780">
        <v>734</v>
      </c>
      <c r="C780" t="s">
        <v>5692</v>
      </c>
      <c r="E780" t="s">
        <v>4880</v>
      </c>
      <c r="F780" t="s">
        <v>5673</v>
      </c>
      <c r="G780" t="s">
        <v>3227</v>
      </c>
      <c r="H780" t="s">
        <v>5171</v>
      </c>
      <c r="J780" t="s">
        <v>1887</v>
      </c>
      <c r="K780" t="s">
        <v>4884</v>
      </c>
      <c r="AB780" t="s">
        <v>138</v>
      </c>
      <c r="AC780" t="s">
        <v>138</v>
      </c>
    </row>
    <row r="781" spans="1:29" x14ac:dyDescent="0.3">
      <c r="A781" t="s">
        <v>5693</v>
      </c>
      <c r="B781">
        <v>750</v>
      </c>
      <c r="C781" t="s">
        <v>5694</v>
      </c>
      <c r="E781" t="s">
        <v>4880</v>
      </c>
      <c r="F781" t="s">
        <v>5673</v>
      </c>
      <c r="G781" t="s">
        <v>3227</v>
      </c>
      <c r="H781" t="s">
        <v>4970</v>
      </c>
      <c r="J781" t="s">
        <v>1887</v>
      </c>
      <c r="K781" t="s">
        <v>4884</v>
      </c>
      <c r="AB781" t="s">
        <v>138</v>
      </c>
      <c r="AC781" t="s">
        <v>138</v>
      </c>
    </row>
    <row r="782" spans="1:29" x14ac:dyDescent="0.3">
      <c r="A782" t="s">
        <v>5695</v>
      </c>
      <c r="B782">
        <v>81</v>
      </c>
      <c r="C782" t="s">
        <v>5696</v>
      </c>
      <c r="E782" t="s">
        <v>4880</v>
      </c>
      <c r="F782" t="s">
        <v>5673</v>
      </c>
      <c r="G782" t="s">
        <v>3227</v>
      </c>
      <c r="H782" t="s">
        <v>4980</v>
      </c>
      <c r="J782" t="s">
        <v>1887</v>
      </c>
      <c r="K782" t="s">
        <v>5274</v>
      </c>
      <c r="AB782" t="s">
        <v>138</v>
      </c>
      <c r="AC782" t="s">
        <v>138</v>
      </c>
    </row>
    <row r="783" spans="1:29" x14ac:dyDescent="0.3">
      <c r="A783" t="s">
        <v>8894</v>
      </c>
      <c r="B783">
        <v>156</v>
      </c>
      <c r="C783" t="s">
        <v>9740</v>
      </c>
      <c r="E783" t="s">
        <v>4880</v>
      </c>
      <c r="F783" t="s">
        <v>5699</v>
      </c>
      <c r="G783" t="s">
        <v>3227</v>
      </c>
      <c r="H783" t="s">
        <v>4892</v>
      </c>
      <c r="I783" t="s">
        <v>4883</v>
      </c>
      <c r="J783" t="s">
        <v>4883</v>
      </c>
      <c r="K783" t="s">
        <v>4946</v>
      </c>
      <c r="L783">
        <v>1</v>
      </c>
      <c r="M783">
        <v>2</v>
      </c>
      <c r="N783">
        <v>1</v>
      </c>
      <c r="O783">
        <v>1</v>
      </c>
      <c r="P783">
        <v>1</v>
      </c>
      <c r="Q783">
        <v>1</v>
      </c>
      <c r="R783">
        <v>1</v>
      </c>
      <c r="S783">
        <v>1</v>
      </c>
      <c r="T783">
        <v>1</v>
      </c>
      <c r="U783">
        <v>1</v>
      </c>
      <c r="V783">
        <v>0</v>
      </c>
      <c r="W783">
        <v>0</v>
      </c>
      <c r="X783">
        <v>2</v>
      </c>
      <c r="Y783">
        <v>0</v>
      </c>
      <c r="Z783">
        <v>1</v>
      </c>
      <c r="AA783">
        <v>1</v>
      </c>
      <c r="AB783" t="s">
        <v>138</v>
      </c>
      <c r="AC783" t="s">
        <v>138</v>
      </c>
    </row>
    <row r="784" spans="1:29" x14ac:dyDescent="0.3">
      <c r="A784" t="s">
        <v>5697</v>
      </c>
      <c r="B784">
        <v>164</v>
      </c>
      <c r="C784" t="s">
        <v>5698</v>
      </c>
      <c r="E784" t="s">
        <v>4880</v>
      </c>
      <c r="F784" t="s">
        <v>5699</v>
      </c>
      <c r="G784" t="s">
        <v>2014</v>
      </c>
      <c r="H784" t="s">
        <v>4892</v>
      </c>
      <c r="I784" t="s">
        <v>4883</v>
      </c>
      <c r="J784" t="s">
        <v>4883</v>
      </c>
      <c r="K784" t="s">
        <v>4884</v>
      </c>
      <c r="L784">
        <v>1</v>
      </c>
      <c r="M784">
        <v>2</v>
      </c>
      <c r="N784">
        <v>1</v>
      </c>
      <c r="O784">
        <v>2</v>
      </c>
      <c r="P784">
        <v>1</v>
      </c>
      <c r="Q784">
        <v>1</v>
      </c>
      <c r="R784">
        <v>5</v>
      </c>
      <c r="S784">
        <v>2</v>
      </c>
      <c r="T784">
        <v>1</v>
      </c>
      <c r="U784">
        <v>3</v>
      </c>
      <c r="V784">
        <v>0</v>
      </c>
      <c r="W784">
        <v>0</v>
      </c>
      <c r="X784">
        <v>1</v>
      </c>
      <c r="Y784">
        <v>1</v>
      </c>
      <c r="Z784">
        <v>1</v>
      </c>
      <c r="AA784">
        <v>2</v>
      </c>
      <c r="AB784" t="s">
        <v>138</v>
      </c>
      <c r="AC784" t="s">
        <v>138</v>
      </c>
    </row>
    <row r="785" spans="1:29" x14ac:dyDescent="0.3">
      <c r="A785" t="s">
        <v>876</v>
      </c>
      <c r="B785">
        <v>317</v>
      </c>
      <c r="C785" t="s">
        <v>9741</v>
      </c>
      <c r="E785" t="s">
        <v>5123</v>
      </c>
      <c r="F785" t="s">
        <v>9742</v>
      </c>
      <c r="G785" t="s">
        <v>9743</v>
      </c>
      <c r="I785" t="s">
        <v>4883</v>
      </c>
      <c r="J785" t="s">
        <v>4883</v>
      </c>
      <c r="K785" t="s">
        <v>5274</v>
      </c>
      <c r="L785">
        <v>1</v>
      </c>
      <c r="M785">
        <v>1</v>
      </c>
      <c r="N785">
        <v>1</v>
      </c>
      <c r="O785">
        <v>1</v>
      </c>
      <c r="P785">
        <v>4</v>
      </c>
      <c r="Q785">
        <v>1</v>
      </c>
      <c r="R785">
        <v>1</v>
      </c>
      <c r="S785">
        <v>1</v>
      </c>
      <c r="T785">
        <v>1</v>
      </c>
      <c r="U785">
        <v>1</v>
      </c>
      <c r="V785">
        <v>0</v>
      </c>
      <c r="W785">
        <v>0</v>
      </c>
      <c r="X785">
        <v>1</v>
      </c>
      <c r="Y785">
        <v>0</v>
      </c>
      <c r="Z785">
        <v>0</v>
      </c>
      <c r="AA785">
        <v>0</v>
      </c>
      <c r="AB785" t="s">
        <v>138</v>
      </c>
      <c r="AC785" t="s">
        <v>138</v>
      </c>
    </row>
    <row r="787" spans="1:29" x14ac:dyDescent="0.3">
      <c r="A787" t="s">
        <v>8423</v>
      </c>
      <c r="L787">
        <v>30</v>
      </c>
      <c r="M787">
        <v>30</v>
      </c>
      <c r="N787">
        <v>33</v>
      </c>
      <c r="O787">
        <v>28</v>
      </c>
      <c r="P787">
        <v>40</v>
      </c>
      <c r="Q787">
        <v>27</v>
      </c>
      <c r="R787">
        <v>57</v>
      </c>
      <c r="S787">
        <v>30</v>
      </c>
      <c r="T787">
        <v>26</v>
      </c>
      <c r="U787">
        <v>43</v>
      </c>
      <c r="V787">
        <v>0</v>
      </c>
      <c r="W787">
        <v>1</v>
      </c>
      <c r="X787">
        <v>26</v>
      </c>
      <c r="Y787">
        <v>27</v>
      </c>
      <c r="Z787">
        <v>37</v>
      </c>
      <c r="AA787">
        <v>22</v>
      </c>
    </row>
    <row r="788" spans="1:29" x14ac:dyDescent="0.3">
      <c r="A788" t="s">
        <v>114</v>
      </c>
      <c r="B788">
        <v>174</v>
      </c>
      <c r="C788" t="s">
        <v>5700</v>
      </c>
      <c r="E788" t="s">
        <v>4880</v>
      </c>
      <c r="F788" t="s">
        <v>5701</v>
      </c>
      <c r="G788" t="s">
        <v>1989</v>
      </c>
      <c r="H788" t="s">
        <v>4916</v>
      </c>
      <c r="I788" t="s">
        <v>4883</v>
      </c>
      <c r="J788" t="s">
        <v>4883</v>
      </c>
      <c r="K788" t="s">
        <v>4913</v>
      </c>
      <c r="L788">
        <v>1</v>
      </c>
      <c r="M788">
        <v>1</v>
      </c>
      <c r="N788">
        <v>1</v>
      </c>
      <c r="O788">
        <v>1</v>
      </c>
      <c r="P788">
        <v>1</v>
      </c>
      <c r="Q788">
        <v>1</v>
      </c>
      <c r="R788">
        <v>1</v>
      </c>
      <c r="S788">
        <v>1</v>
      </c>
      <c r="T788">
        <v>1</v>
      </c>
      <c r="U788">
        <v>2</v>
      </c>
      <c r="V788">
        <v>0</v>
      </c>
      <c r="W788">
        <v>0</v>
      </c>
      <c r="X788">
        <v>1</v>
      </c>
      <c r="Y788">
        <v>1</v>
      </c>
      <c r="Z788">
        <v>1</v>
      </c>
      <c r="AA788">
        <v>1</v>
      </c>
      <c r="AB788" t="s">
        <v>138</v>
      </c>
      <c r="AC788" t="s">
        <v>138</v>
      </c>
    </row>
    <row r="789" spans="1:29" x14ac:dyDescent="0.3">
      <c r="A789" t="s">
        <v>654</v>
      </c>
      <c r="B789">
        <v>140</v>
      </c>
      <c r="C789" t="s">
        <v>5702</v>
      </c>
      <c r="E789" t="s">
        <v>4880</v>
      </c>
      <c r="F789" t="s">
        <v>5701</v>
      </c>
      <c r="G789" t="s">
        <v>1989</v>
      </c>
      <c r="H789" t="s">
        <v>4892</v>
      </c>
      <c r="I789" t="s">
        <v>4883</v>
      </c>
      <c r="J789" t="s">
        <v>4883</v>
      </c>
      <c r="K789" t="s">
        <v>4884</v>
      </c>
      <c r="L789">
        <v>1</v>
      </c>
      <c r="M789">
        <v>1</v>
      </c>
      <c r="N789">
        <v>1</v>
      </c>
      <c r="O789">
        <v>1</v>
      </c>
      <c r="P789">
        <v>1</v>
      </c>
      <c r="Q789">
        <v>1</v>
      </c>
      <c r="R789">
        <v>2</v>
      </c>
      <c r="S789">
        <v>1</v>
      </c>
      <c r="T789">
        <v>1</v>
      </c>
      <c r="U789">
        <v>2</v>
      </c>
      <c r="V789">
        <v>0</v>
      </c>
      <c r="W789">
        <v>0</v>
      </c>
      <c r="X789">
        <v>1</v>
      </c>
      <c r="Y789">
        <v>1</v>
      </c>
      <c r="Z789">
        <v>1</v>
      </c>
      <c r="AA789">
        <v>1</v>
      </c>
      <c r="AB789" t="s">
        <v>138</v>
      </c>
      <c r="AC789" t="s">
        <v>138</v>
      </c>
    </row>
    <row r="790" spans="1:29" x14ac:dyDescent="0.3">
      <c r="A790" t="s">
        <v>1191</v>
      </c>
      <c r="B790">
        <v>287</v>
      </c>
      <c r="C790" t="s">
        <v>9744</v>
      </c>
      <c r="E790" t="s">
        <v>4880</v>
      </c>
      <c r="F790" t="s">
        <v>5701</v>
      </c>
      <c r="G790" t="s">
        <v>1989</v>
      </c>
      <c r="H790" t="s">
        <v>4912</v>
      </c>
      <c r="I790" t="s">
        <v>4883</v>
      </c>
      <c r="J790" t="s">
        <v>4883</v>
      </c>
      <c r="K790" t="s">
        <v>4913</v>
      </c>
      <c r="L790">
        <v>1</v>
      </c>
      <c r="M790">
        <v>1</v>
      </c>
      <c r="N790">
        <v>1</v>
      </c>
      <c r="O790">
        <v>1</v>
      </c>
      <c r="P790">
        <v>1</v>
      </c>
      <c r="Q790">
        <v>1</v>
      </c>
      <c r="R790">
        <v>1</v>
      </c>
      <c r="S790">
        <v>1</v>
      </c>
      <c r="T790">
        <v>1</v>
      </c>
      <c r="U790">
        <v>1</v>
      </c>
      <c r="V790">
        <v>0</v>
      </c>
      <c r="W790">
        <v>0</v>
      </c>
      <c r="X790">
        <v>1</v>
      </c>
      <c r="Y790">
        <v>1</v>
      </c>
      <c r="Z790">
        <v>1</v>
      </c>
      <c r="AA790">
        <v>1</v>
      </c>
      <c r="AB790" t="s">
        <v>138</v>
      </c>
      <c r="AC790" t="s">
        <v>138</v>
      </c>
    </row>
    <row r="791" spans="1:29" x14ac:dyDescent="0.3">
      <c r="A791" t="s">
        <v>1238</v>
      </c>
      <c r="B791">
        <v>183</v>
      </c>
      <c r="C791" t="s">
        <v>9745</v>
      </c>
      <c r="E791" t="s">
        <v>5501</v>
      </c>
      <c r="F791" t="s">
        <v>5701</v>
      </c>
      <c r="G791" t="s">
        <v>1989</v>
      </c>
      <c r="I791" t="s">
        <v>4883</v>
      </c>
      <c r="J791" t="s">
        <v>4883</v>
      </c>
      <c r="K791" t="s">
        <v>4913</v>
      </c>
      <c r="L791">
        <v>1</v>
      </c>
      <c r="M791">
        <v>1</v>
      </c>
      <c r="N791">
        <v>1</v>
      </c>
      <c r="O791">
        <v>1</v>
      </c>
      <c r="P791">
        <v>1</v>
      </c>
      <c r="Q791">
        <v>1</v>
      </c>
      <c r="R791">
        <v>1</v>
      </c>
      <c r="S791">
        <v>1</v>
      </c>
      <c r="T791">
        <v>1</v>
      </c>
      <c r="U791">
        <v>1</v>
      </c>
      <c r="V791">
        <v>0</v>
      </c>
      <c r="W791">
        <v>0</v>
      </c>
      <c r="X791">
        <v>1</v>
      </c>
      <c r="Y791">
        <v>1</v>
      </c>
      <c r="Z791">
        <v>1</v>
      </c>
      <c r="AA791">
        <v>1</v>
      </c>
      <c r="AB791" t="s">
        <v>138</v>
      </c>
      <c r="AC791" t="s">
        <v>138</v>
      </c>
    </row>
    <row r="792" spans="1:29" x14ac:dyDescent="0.3">
      <c r="A792" t="s">
        <v>5704</v>
      </c>
      <c r="B792">
        <v>353</v>
      </c>
      <c r="C792" t="s">
        <v>5705</v>
      </c>
      <c r="E792" t="s">
        <v>4880</v>
      </c>
      <c r="F792" t="s">
        <v>5701</v>
      </c>
      <c r="G792" t="s">
        <v>1989</v>
      </c>
      <c r="H792" t="s">
        <v>4980</v>
      </c>
      <c r="J792" t="s">
        <v>1887</v>
      </c>
      <c r="K792" t="s">
        <v>4884</v>
      </c>
      <c r="L792">
        <v>1</v>
      </c>
      <c r="M792">
        <v>1</v>
      </c>
      <c r="N792">
        <v>6</v>
      </c>
      <c r="O792">
        <v>0</v>
      </c>
      <c r="P792">
        <v>10</v>
      </c>
      <c r="Q792">
        <v>1</v>
      </c>
      <c r="R792">
        <v>26</v>
      </c>
      <c r="S792">
        <v>4</v>
      </c>
      <c r="T792">
        <v>1</v>
      </c>
      <c r="U792">
        <v>10</v>
      </c>
      <c r="V792">
        <v>0</v>
      </c>
      <c r="W792">
        <v>1</v>
      </c>
      <c r="X792">
        <v>5</v>
      </c>
      <c r="Y792">
        <v>4</v>
      </c>
      <c r="Z792">
        <v>13</v>
      </c>
      <c r="AA792">
        <v>1</v>
      </c>
      <c r="AB792" t="s">
        <v>138</v>
      </c>
      <c r="AC792" t="s">
        <v>1443</v>
      </c>
    </row>
    <row r="793" spans="1:29" x14ac:dyDescent="0.3">
      <c r="A793" t="s">
        <v>5708</v>
      </c>
      <c r="B793">
        <v>353</v>
      </c>
      <c r="C793" t="s">
        <v>5709</v>
      </c>
      <c r="E793" t="s">
        <v>4880</v>
      </c>
      <c r="F793" t="s">
        <v>5701</v>
      </c>
      <c r="G793" t="s">
        <v>1989</v>
      </c>
      <c r="H793" t="s">
        <v>4970</v>
      </c>
      <c r="J793" t="s">
        <v>1887</v>
      </c>
      <c r="K793" t="s">
        <v>4884</v>
      </c>
      <c r="AB793" t="s">
        <v>138</v>
      </c>
      <c r="AC793" t="s">
        <v>138</v>
      </c>
    </row>
    <row r="794" spans="1:29" x14ac:dyDescent="0.3">
      <c r="A794" t="s">
        <v>5710</v>
      </c>
      <c r="B794">
        <v>473</v>
      </c>
      <c r="C794" t="s">
        <v>5711</v>
      </c>
      <c r="E794" t="s">
        <v>4880</v>
      </c>
      <c r="F794" t="s">
        <v>5701</v>
      </c>
      <c r="G794" t="s">
        <v>1989</v>
      </c>
      <c r="H794" t="s">
        <v>4980</v>
      </c>
      <c r="J794" t="s">
        <v>1887</v>
      </c>
      <c r="K794" t="s">
        <v>4884</v>
      </c>
      <c r="AB794" t="s">
        <v>138</v>
      </c>
      <c r="AC794" t="s">
        <v>138</v>
      </c>
    </row>
    <row r="795" spans="1:29" x14ac:dyDescent="0.3">
      <c r="A795" t="s">
        <v>1504</v>
      </c>
      <c r="B795">
        <v>83</v>
      </c>
      <c r="C795" t="s">
        <v>5712</v>
      </c>
      <c r="E795" t="s">
        <v>4880</v>
      </c>
      <c r="F795" t="s">
        <v>5701</v>
      </c>
      <c r="G795" t="s">
        <v>1989</v>
      </c>
      <c r="H795" t="s">
        <v>4980</v>
      </c>
      <c r="J795" t="s">
        <v>1887</v>
      </c>
      <c r="K795" t="s">
        <v>4884</v>
      </c>
      <c r="AB795" t="s">
        <v>138</v>
      </c>
      <c r="AC795" t="s">
        <v>138</v>
      </c>
    </row>
    <row r="796" spans="1:29" x14ac:dyDescent="0.3">
      <c r="A796" t="s">
        <v>1511</v>
      </c>
      <c r="B796">
        <v>508</v>
      </c>
      <c r="C796" t="s">
        <v>5713</v>
      </c>
      <c r="E796" t="s">
        <v>4880</v>
      </c>
      <c r="F796" t="s">
        <v>5701</v>
      </c>
      <c r="G796" t="s">
        <v>1989</v>
      </c>
      <c r="H796" t="s">
        <v>4980</v>
      </c>
      <c r="J796" t="s">
        <v>1887</v>
      </c>
      <c r="K796" t="s">
        <v>4884</v>
      </c>
      <c r="AB796" t="s">
        <v>138</v>
      </c>
      <c r="AC796" t="s">
        <v>138</v>
      </c>
    </row>
    <row r="797" spans="1:29" x14ac:dyDescent="0.3">
      <c r="A797" t="s">
        <v>751</v>
      </c>
      <c r="C797" t="s">
        <v>9746</v>
      </c>
      <c r="E797" t="s">
        <v>4880</v>
      </c>
      <c r="F797" t="s">
        <v>5701</v>
      </c>
      <c r="G797" t="s">
        <v>1989</v>
      </c>
      <c r="I797" t="s">
        <v>4883</v>
      </c>
      <c r="J797" t="s">
        <v>4883</v>
      </c>
      <c r="K797" t="s">
        <v>4913</v>
      </c>
      <c r="L797">
        <v>1</v>
      </c>
      <c r="M797">
        <v>1</v>
      </c>
      <c r="N797">
        <v>1</v>
      </c>
      <c r="O797">
        <v>1</v>
      </c>
      <c r="P797">
        <v>1</v>
      </c>
      <c r="Q797">
        <v>1</v>
      </c>
      <c r="R797">
        <v>1</v>
      </c>
      <c r="S797">
        <v>1</v>
      </c>
      <c r="T797">
        <v>1</v>
      </c>
      <c r="U797">
        <v>1</v>
      </c>
      <c r="V797">
        <v>0</v>
      </c>
      <c r="W797">
        <v>0</v>
      </c>
      <c r="X797">
        <v>1</v>
      </c>
      <c r="Y797">
        <v>1</v>
      </c>
      <c r="Z797">
        <v>1</v>
      </c>
      <c r="AA797">
        <v>1</v>
      </c>
      <c r="AB797" t="s">
        <v>138</v>
      </c>
      <c r="AC797" t="s">
        <v>138</v>
      </c>
    </row>
    <row r="798" spans="1:29" x14ac:dyDescent="0.3">
      <c r="A798" t="s">
        <v>873</v>
      </c>
      <c r="C798" t="s">
        <v>9747</v>
      </c>
      <c r="E798" t="s">
        <v>4880</v>
      </c>
      <c r="F798" t="s">
        <v>5701</v>
      </c>
      <c r="G798" t="s">
        <v>1989</v>
      </c>
      <c r="I798" t="s">
        <v>4883</v>
      </c>
      <c r="J798" t="s">
        <v>4883</v>
      </c>
      <c r="K798" t="s">
        <v>4884</v>
      </c>
      <c r="L798">
        <v>2</v>
      </c>
      <c r="M798">
        <v>2</v>
      </c>
      <c r="N798">
        <v>1</v>
      </c>
      <c r="O798">
        <v>1</v>
      </c>
      <c r="P798">
        <v>3</v>
      </c>
      <c r="Q798">
        <v>1</v>
      </c>
      <c r="R798">
        <v>1</v>
      </c>
      <c r="S798">
        <v>1</v>
      </c>
      <c r="T798">
        <v>1</v>
      </c>
      <c r="U798">
        <v>1</v>
      </c>
      <c r="V798">
        <v>0</v>
      </c>
      <c r="W798">
        <v>0</v>
      </c>
      <c r="X798">
        <v>1</v>
      </c>
      <c r="Y798">
        <v>2</v>
      </c>
      <c r="Z798">
        <v>2</v>
      </c>
      <c r="AA798">
        <v>0</v>
      </c>
      <c r="AB798" t="s">
        <v>138</v>
      </c>
      <c r="AC798" t="s">
        <v>138</v>
      </c>
    </row>
    <row r="799" spans="1:29" x14ac:dyDescent="0.3">
      <c r="A799" t="s">
        <v>8895</v>
      </c>
      <c r="C799" t="s">
        <v>9748</v>
      </c>
      <c r="E799" t="s">
        <v>4880</v>
      </c>
      <c r="F799" t="s">
        <v>5701</v>
      </c>
      <c r="G799" t="s">
        <v>1989</v>
      </c>
      <c r="I799" t="s">
        <v>4883</v>
      </c>
      <c r="J799" t="s">
        <v>4883</v>
      </c>
      <c r="K799" t="s">
        <v>4884</v>
      </c>
      <c r="L799">
        <v>2</v>
      </c>
      <c r="M799">
        <v>2</v>
      </c>
      <c r="N799">
        <v>1</v>
      </c>
      <c r="O799">
        <v>1</v>
      </c>
      <c r="P799">
        <v>3</v>
      </c>
      <c r="Q799">
        <v>1</v>
      </c>
      <c r="R799">
        <v>1</v>
      </c>
      <c r="S799">
        <v>1</v>
      </c>
      <c r="T799">
        <v>1</v>
      </c>
      <c r="U799">
        <v>1</v>
      </c>
      <c r="V799">
        <v>0</v>
      </c>
      <c r="W799">
        <v>0</v>
      </c>
      <c r="X799">
        <v>1</v>
      </c>
      <c r="Y799">
        <v>2</v>
      </c>
      <c r="Z799">
        <v>2</v>
      </c>
      <c r="AA799">
        <v>0</v>
      </c>
      <c r="AB799" t="s">
        <v>138</v>
      </c>
      <c r="AC799" t="s">
        <v>138</v>
      </c>
    </row>
    <row r="800" spans="1:29" x14ac:dyDescent="0.3">
      <c r="A800" t="s">
        <v>606</v>
      </c>
      <c r="B800">
        <v>358</v>
      </c>
      <c r="C800" t="s">
        <v>9749</v>
      </c>
      <c r="E800" t="s">
        <v>4880</v>
      </c>
      <c r="F800" t="s">
        <v>9750</v>
      </c>
      <c r="G800" t="s">
        <v>2014</v>
      </c>
      <c r="I800" t="s">
        <v>4883</v>
      </c>
      <c r="J800" t="s">
        <v>4883</v>
      </c>
      <c r="K800" t="s">
        <v>5274</v>
      </c>
      <c r="L800">
        <v>1</v>
      </c>
      <c r="M800">
        <v>1</v>
      </c>
      <c r="N800">
        <v>1</v>
      </c>
      <c r="O800">
        <v>1</v>
      </c>
      <c r="P800">
        <v>1</v>
      </c>
      <c r="Q800">
        <v>1</v>
      </c>
      <c r="R800">
        <v>1</v>
      </c>
      <c r="S800">
        <v>1</v>
      </c>
      <c r="T800">
        <v>1</v>
      </c>
      <c r="U800">
        <v>1</v>
      </c>
      <c r="V800">
        <v>0</v>
      </c>
      <c r="W800">
        <v>0</v>
      </c>
      <c r="X800">
        <v>1</v>
      </c>
      <c r="Y800">
        <v>1</v>
      </c>
      <c r="Z800">
        <v>1</v>
      </c>
      <c r="AA800">
        <v>1</v>
      </c>
      <c r="AB800" t="s">
        <v>138</v>
      </c>
      <c r="AC800" t="s">
        <v>138</v>
      </c>
    </row>
    <row r="801" spans="1:29" x14ac:dyDescent="0.3">
      <c r="A801" t="s">
        <v>1329</v>
      </c>
      <c r="C801" t="s">
        <v>9751</v>
      </c>
      <c r="E801" t="s">
        <v>9313</v>
      </c>
      <c r="F801" t="s">
        <v>9750</v>
      </c>
      <c r="G801" t="s">
        <v>2014</v>
      </c>
      <c r="I801" t="s">
        <v>4883</v>
      </c>
      <c r="J801" t="s">
        <v>4883</v>
      </c>
      <c r="K801" t="s">
        <v>4883</v>
      </c>
      <c r="L801">
        <v>1</v>
      </c>
      <c r="M801">
        <v>1</v>
      </c>
      <c r="N801">
        <v>1</v>
      </c>
      <c r="O801">
        <v>1</v>
      </c>
      <c r="P801">
        <v>1</v>
      </c>
      <c r="Q801">
        <v>2</v>
      </c>
      <c r="R801">
        <v>1</v>
      </c>
      <c r="S801">
        <v>1</v>
      </c>
      <c r="T801">
        <v>1</v>
      </c>
      <c r="U801">
        <v>2</v>
      </c>
      <c r="V801">
        <v>0</v>
      </c>
      <c r="W801">
        <v>0</v>
      </c>
      <c r="X801">
        <v>1</v>
      </c>
      <c r="Y801">
        <v>1</v>
      </c>
      <c r="Z801">
        <v>1</v>
      </c>
      <c r="AA801">
        <v>1</v>
      </c>
      <c r="AB801" t="s">
        <v>138</v>
      </c>
      <c r="AC801" t="s">
        <v>138</v>
      </c>
    </row>
    <row r="802" spans="1:29" x14ac:dyDescent="0.3">
      <c r="A802" t="s">
        <v>624</v>
      </c>
      <c r="C802" t="s">
        <v>9752</v>
      </c>
      <c r="E802" t="s">
        <v>9313</v>
      </c>
      <c r="F802" t="s">
        <v>9753</v>
      </c>
      <c r="G802" t="s">
        <v>6277</v>
      </c>
      <c r="H802" t="s">
        <v>4892</v>
      </c>
      <c r="I802" t="s">
        <v>4883</v>
      </c>
      <c r="J802" t="s">
        <v>4883</v>
      </c>
      <c r="K802" t="s">
        <v>4883</v>
      </c>
      <c r="L802">
        <v>1</v>
      </c>
      <c r="M802">
        <v>1</v>
      </c>
      <c r="N802">
        <v>1</v>
      </c>
      <c r="O802">
        <v>1</v>
      </c>
      <c r="P802">
        <v>1</v>
      </c>
      <c r="Q802">
        <v>1</v>
      </c>
      <c r="R802">
        <v>1</v>
      </c>
      <c r="S802">
        <v>1</v>
      </c>
      <c r="T802">
        <v>1</v>
      </c>
      <c r="U802">
        <v>1</v>
      </c>
      <c r="V802">
        <v>0</v>
      </c>
      <c r="W802">
        <v>0</v>
      </c>
      <c r="X802">
        <v>1</v>
      </c>
      <c r="Y802">
        <v>1</v>
      </c>
      <c r="Z802">
        <v>1</v>
      </c>
      <c r="AA802">
        <v>1</v>
      </c>
      <c r="AB802" t="s">
        <v>138</v>
      </c>
      <c r="AC802" t="s">
        <v>138</v>
      </c>
    </row>
    <row r="803" spans="1:29" x14ac:dyDescent="0.3">
      <c r="A803" t="s">
        <v>8896</v>
      </c>
      <c r="C803" t="s">
        <v>9754</v>
      </c>
      <c r="E803" t="s">
        <v>9313</v>
      </c>
      <c r="F803" t="s">
        <v>9755</v>
      </c>
      <c r="G803" t="s">
        <v>2442</v>
      </c>
      <c r="I803" t="s">
        <v>4883</v>
      </c>
      <c r="J803" t="s">
        <v>4883</v>
      </c>
      <c r="K803" t="s">
        <v>5126</v>
      </c>
      <c r="L803">
        <v>1</v>
      </c>
      <c r="M803">
        <v>1</v>
      </c>
      <c r="N803">
        <v>1</v>
      </c>
      <c r="O803">
        <v>1</v>
      </c>
      <c r="P803">
        <v>1</v>
      </c>
      <c r="Q803">
        <v>1</v>
      </c>
      <c r="R803">
        <v>1</v>
      </c>
      <c r="S803">
        <v>1</v>
      </c>
      <c r="T803">
        <v>1</v>
      </c>
      <c r="U803">
        <v>1</v>
      </c>
      <c r="V803">
        <v>0</v>
      </c>
      <c r="W803">
        <v>0</v>
      </c>
      <c r="X803">
        <v>1</v>
      </c>
      <c r="Y803">
        <v>1</v>
      </c>
      <c r="Z803">
        <v>1</v>
      </c>
      <c r="AA803">
        <v>1</v>
      </c>
      <c r="AB803" t="s">
        <v>138</v>
      </c>
      <c r="AC803" t="s">
        <v>138</v>
      </c>
    </row>
    <row r="804" spans="1:29" x14ac:dyDescent="0.3">
      <c r="A804" t="s">
        <v>8897</v>
      </c>
      <c r="B804">
        <v>214</v>
      </c>
      <c r="C804" t="s">
        <v>9756</v>
      </c>
      <c r="E804" t="s">
        <v>4880</v>
      </c>
      <c r="F804" t="s">
        <v>9757</v>
      </c>
      <c r="G804" t="s">
        <v>2517</v>
      </c>
      <c r="I804" t="s">
        <v>4883</v>
      </c>
      <c r="J804" t="s">
        <v>4883</v>
      </c>
      <c r="K804" t="s">
        <v>4883</v>
      </c>
      <c r="L804">
        <v>1</v>
      </c>
      <c r="M804">
        <v>1</v>
      </c>
      <c r="N804">
        <v>1</v>
      </c>
      <c r="O804">
        <v>1</v>
      </c>
      <c r="P804">
        <v>1</v>
      </c>
      <c r="Q804">
        <v>1</v>
      </c>
      <c r="R804">
        <v>1</v>
      </c>
      <c r="S804">
        <v>1</v>
      </c>
      <c r="T804">
        <v>1</v>
      </c>
      <c r="U804">
        <v>1</v>
      </c>
      <c r="V804">
        <v>0</v>
      </c>
      <c r="W804">
        <v>0</v>
      </c>
      <c r="X804">
        <v>1</v>
      </c>
      <c r="Y804">
        <v>0</v>
      </c>
      <c r="Z804">
        <v>1</v>
      </c>
      <c r="AA804">
        <v>1</v>
      </c>
      <c r="AB804" t="s">
        <v>138</v>
      </c>
      <c r="AC804" t="s">
        <v>138</v>
      </c>
    </row>
    <row r="805" spans="1:29" x14ac:dyDescent="0.3">
      <c r="A805" t="s">
        <v>392</v>
      </c>
      <c r="B805">
        <v>265</v>
      </c>
      <c r="C805" t="s">
        <v>5714</v>
      </c>
      <c r="E805" t="s">
        <v>4880</v>
      </c>
      <c r="F805" t="s">
        <v>5715</v>
      </c>
      <c r="G805" t="s">
        <v>1989</v>
      </c>
      <c r="H805" t="s">
        <v>5716</v>
      </c>
      <c r="I805" t="s">
        <v>4883</v>
      </c>
      <c r="J805" t="s">
        <v>4883</v>
      </c>
      <c r="K805" t="s">
        <v>4884</v>
      </c>
      <c r="L805">
        <v>1</v>
      </c>
      <c r="M805">
        <v>1</v>
      </c>
      <c r="N805">
        <v>1</v>
      </c>
      <c r="O805">
        <v>1</v>
      </c>
      <c r="P805">
        <v>1</v>
      </c>
      <c r="Q805">
        <v>1</v>
      </c>
      <c r="R805">
        <v>2</v>
      </c>
      <c r="S805">
        <v>1</v>
      </c>
      <c r="T805">
        <v>1</v>
      </c>
      <c r="U805">
        <v>2</v>
      </c>
      <c r="V805">
        <v>0</v>
      </c>
      <c r="W805">
        <v>0</v>
      </c>
      <c r="X805">
        <v>1</v>
      </c>
      <c r="Y805">
        <v>1</v>
      </c>
      <c r="Z805">
        <v>2</v>
      </c>
      <c r="AA805">
        <v>2</v>
      </c>
      <c r="AB805" t="s">
        <v>138</v>
      </c>
      <c r="AC805" t="s">
        <v>138</v>
      </c>
    </row>
    <row r="806" spans="1:29" x14ac:dyDescent="0.3">
      <c r="A806" t="s">
        <v>209</v>
      </c>
      <c r="B806">
        <v>263</v>
      </c>
      <c r="C806" t="s">
        <v>5717</v>
      </c>
      <c r="E806" t="s">
        <v>4922</v>
      </c>
      <c r="F806" t="s">
        <v>5718</v>
      </c>
      <c r="G806" t="s">
        <v>1989</v>
      </c>
      <c r="I806" t="s">
        <v>4883</v>
      </c>
      <c r="J806" t="s">
        <v>4883</v>
      </c>
      <c r="K806" t="s">
        <v>4913</v>
      </c>
      <c r="L806">
        <v>2</v>
      </c>
      <c r="M806">
        <v>1</v>
      </c>
      <c r="N806">
        <v>1</v>
      </c>
      <c r="O806">
        <v>1</v>
      </c>
      <c r="P806">
        <v>2</v>
      </c>
      <c r="Q806">
        <v>1</v>
      </c>
      <c r="R806">
        <v>3</v>
      </c>
      <c r="S806">
        <v>1</v>
      </c>
      <c r="T806">
        <v>1</v>
      </c>
      <c r="U806">
        <v>2</v>
      </c>
      <c r="V806">
        <v>0</v>
      </c>
      <c r="W806">
        <v>0</v>
      </c>
      <c r="X806">
        <v>1</v>
      </c>
      <c r="Y806">
        <v>1</v>
      </c>
      <c r="Z806">
        <v>1</v>
      </c>
      <c r="AA806">
        <v>1</v>
      </c>
      <c r="AB806" t="s">
        <v>138</v>
      </c>
      <c r="AC806" t="s">
        <v>138</v>
      </c>
    </row>
    <row r="807" spans="1:29" x14ac:dyDescent="0.3">
      <c r="A807" t="s">
        <v>921</v>
      </c>
      <c r="B807">
        <v>331</v>
      </c>
      <c r="C807" t="s">
        <v>5721</v>
      </c>
      <c r="E807" t="s">
        <v>4880</v>
      </c>
      <c r="F807" t="s">
        <v>5718</v>
      </c>
      <c r="G807" t="s">
        <v>1989</v>
      </c>
      <c r="H807" t="s">
        <v>4916</v>
      </c>
      <c r="I807" t="s">
        <v>4883</v>
      </c>
      <c r="J807" t="s">
        <v>4883</v>
      </c>
      <c r="K807" t="s">
        <v>4913</v>
      </c>
      <c r="L807">
        <v>2</v>
      </c>
      <c r="M807">
        <v>2</v>
      </c>
      <c r="N807">
        <v>1</v>
      </c>
      <c r="O807">
        <v>2</v>
      </c>
      <c r="P807">
        <v>2</v>
      </c>
      <c r="Q807">
        <v>1</v>
      </c>
      <c r="R807">
        <v>3</v>
      </c>
      <c r="S807">
        <v>2</v>
      </c>
      <c r="T807">
        <v>1</v>
      </c>
      <c r="U807">
        <v>1</v>
      </c>
      <c r="V807">
        <v>0</v>
      </c>
      <c r="W807">
        <v>0</v>
      </c>
      <c r="X807">
        <v>1</v>
      </c>
      <c r="Y807">
        <v>1</v>
      </c>
      <c r="Z807">
        <v>1</v>
      </c>
      <c r="AA807">
        <v>1</v>
      </c>
      <c r="AB807" t="s">
        <v>138</v>
      </c>
      <c r="AC807" t="s">
        <v>138</v>
      </c>
    </row>
    <row r="808" spans="1:29" x14ac:dyDescent="0.3">
      <c r="A808" t="s">
        <v>1102</v>
      </c>
      <c r="B808">
        <v>230</v>
      </c>
      <c r="C808" t="s">
        <v>5722</v>
      </c>
      <c r="E808" t="s">
        <v>4880</v>
      </c>
      <c r="F808" t="s">
        <v>5718</v>
      </c>
      <c r="G808" t="s">
        <v>1989</v>
      </c>
      <c r="H808" t="s">
        <v>4916</v>
      </c>
      <c r="I808" t="s">
        <v>4883</v>
      </c>
      <c r="J808" t="s">
        <v>4883</v>
      </c>
      <c r="K808" t="s">
        <v>4913</v>
      </c>
      <c r="L808">
        <v>2</v>
      </c>
      <c r="M808">
        <v>2</v>
      </c>
      <c r="N808">
        <v>1</v>
      </c>
      <c r="O808">
        <v>2</v>
      </c>
      <c r="P808">
        <v>1</v>
      </c>
      <c r="Q808">
        <v>1</v>
      </c>
      <c r="R808">
        <v>2</v>
      </c>
      <c r="S808">
        <v>1</v>
      </c>
      <c r="T808">
        <v>1</v>
      </c>
      <c r="U808">
        <v>3</v>
      </c>
      <c r="V808">
        <v>0</v>
      </c>
      <c r="W808">
        <v>0</v>
      </c>
      <c r="X808">
        <v>1</v>
      </c>
      <c r="Y808">
        <v>1</v>
      </c>
      <c r="Z808">
        <v>1</v>
      </c>
      <c r="AA808">
        <v>1</v>
      </c>
      <c r="AB808" t="s">
        <v>138</v>
      </c>
      <c r="AC808" t="s">
        <v>138</v>
      </c>
    </row>
    <row r="809" spans="1:29" x14ac:dyDescent="0.3">
      <c r="A809" t="s">
        <v>1204</v>
      </c>
      <c r="B809">
        <v>223</v>
      </c>
      <c r="C809" t="s">
        <v>5723</v>
      </c>
      <c r="E809" t="s">
        <v>4880</v>
      </c>
      <c r="F809" t="s">
        <v>5718</v>
      </c>
      <c r="G809" t="s">
        <v>1989</v>
      </c>
      <c r="H809" t="s">
        <v>4916</v>
      </c>
      <c r="I809" t="s">
        <v>4883</v>
      </c>
      <c r="J809" t="s">
        <v>4883</v>
      </c>
      <c r="K809" t="s">
        <v>4913</v>
      </c>
      <c r="L809">
        <v>2</v>
      </c>
      <c r="M809">
        <v>2</v>
      </c>
      <c r="N809">
        <v>1</v>
      </c>
      <c r="O809">
        <v>2</v>
      </c>
      <c r="P809">
        <v>1</v>
      </c>
      <c r="Q809">
        <v>1</v>
      </c>
      <c r="R809">
        <v>2</v>
      </c>
      <c r="S809">
        <v>1</v>
      </c>
      <c r="T809">
        <v>1</v>
      </c>
      <c r="U809">
        <v>3</v>
      </c>
      <c r="V809">
        <v>0</v>
      </c>
      <c r="W809">
        <v>0</v>
      </c>
      <c r="X809">
        <v>1</v>
      </c>
      <c r="Y809">
        <v>1</v>
      </c>
      <c r="Z809">
        <v>1</v>
      </c>
      <c r="AA809">
        <v>1</v>
      </c>
      <c r="AB809" t="s">
        <v>138</v>
      </c>
      <c r="AC809" t="s">
        <v>138</v>
      </c>
    </row>
    <row r="810" spans="1:29" x14ac:dyDescent="0.3">
      <c r="A810" t="s">
        <v>1428</v>
      </c>
      <c r="B810">
        <v>332</v>
      </c>
      <c r="C810" t="s">
        <v>5724</v>
      </c>
      <c r="E810" t="s">
        <v>4880</v>
      </c>
      <c r="F810" t="s">
        <v>5718</v>
      </c>
      <c r="G810" t="s">
        <v>1989</v>
      </c>
      <c r="H810" t="s">
        <v>4916</v>
      </c>
      <c r="I810" t="s">
        <v>4883</v>
      </c>
      <c r="J810" t="s">
        <v>4883</v>
      </c>
      <c r="K810" t="s">
        <v>4913</v>
      </c>
      <c r="L810">
        <v>2</v>
      </c>
      <c r="M810">
        <v>2</v>
      </c>
      <c r="N810">
        <v>1</v>
      </c>
      <c r="O810">
        <v>2</v>
      </c>
      <c r="P810">
        <v>2</v>
      </c>
      <c r="Q810">
        <v>1</v>
      </c>
      <c r="R810">
        <v>3</v>
      </c>
      <c r="S810">
        <v>2</v>
      </c>
      <c r="T810">
        <v>1</v>
      </c>
      <c r="U810">
        <v>1</v>
      </c>
      <c r="V810">
        <v>0</v>
      </c>
      <c r="W810">
        <v>0</v>
      </c>
      <c r="X810">
        <v>1</v>
      </c>
      <c r="Y810">
        <v>1</v>
      </c>
      <c r="Z810">
        <v>1</v>
      </c>
      <c r="AA810">
        <v>1</v>
      </c>
      <c r="AB810" t="s">
        <v>138</v>
      </c>
      <c r="AC810" t="s">
        <v>138</v>
      </c>
    </row>
    <row r="811" spans="1:29" x14ac:dyDescent="0.3">
      <c r="A811" t="s">
        <v>632</v>
      </c>
      <c r="B811">
        <v>260</v>
      </c>
      <c r="C811" t="s">
        <v>5725</v>
      </c>
      <c r="E811" t="s">
        <v>4922</v>
      </c>
      <c r="F811" t="s">
        <v>5726</v>
      </c>
      <c r="G811" t="s">
        <v>1989</v>
      </c>
      <c r="H811" t="s">
        <v>4912</v>
      </c>
      <c r="J811" t="s">
        <v>4883</v>
      </c>
      <c r="K811" t="s">
        <v>4913</v>
      </c>
      <c r="L811">
        <v>1</v>
      </c>
      <c r="M811">
        <v>1</v>
      </c>
      <c r="N811">
        <v>1</v>
      </c>
      <c r="O811">
        <v>1</v>
      </c>
      <c r="P811">
        <v>2</v>
      </c>
      <c r="Q811">
        <v>1</v>
      </c>
      <c r="R811">
        <v>1</v>
      </c>
      <c r="S811">
        <v>1</v>
      </c>
      <c r="T811">
        <v>1</v>
      </c>
      <c r="U811">
        <v>1</v>
      </c>
      <c r="V811">
        <v>0</v>
      </c>
      <c r="W811">
        <v>0</v>
      </c>
      <c r="X811">
        <v>1</v>
      </c>
      <c r="Y811">
        <v>1</v>
      </c>
      <c r="Z811">
        <v>1</v>
      </c>
      <c r="AA811">
        <v>1</v>
      </c>
      <c r="AB811" t="s">
        <v>138</v>
      </c>
      <c r="AC811" t="s">
        <v>138</v>
      </c>
    </row>
    <row r="812" spans="1:29" x14ac:dyDescent="0.3">
      <c r="A812" t="s">
        <v>961</v>
      </c>
      <c r="B812">
        <v>230</v>
      </c>
      <c r="C812" t="s">
        <v>9758</v>
      </c>
      <c r="E812" t="s">
        <v>4880</v>
      </c>
      <c r="F812" t="s">
        <v>5726</v>
      </c>
      <c r="G812" t="s">
        <v>1989</v>
      </c>
      <c r="H812" t="s">
        <v>4912</v>
      </c>
      <c r="I812" t="s">
        <v>4883</v>
      </c>
      <c r="J812" t="s">
        <v>4883</v>
      </c>
      <c r="K812" t="s">
        <v>4913</v>
      </c>
      <c r="L812">
        <v>1</v>
      </c>
      <c r="M812">
        <v>1</v>
      </c>
      <c r="N812">
        <v>1</v>
      </c>
      <c r="O812">
        <v>1</v>
      </c>
      <c r="P812">
        <v>1</v>
      </c>
      <c r="Q812">
        <v>1</v>
      </c>
      <c r="R812">
        <v>1</v>
      </c>
      <c r="S812">
        <v>1</v>
      </c>
      <c r="T812">
        <v>1</v>
      </c>
      <c r="U812">
        <v>1</v>
      </c>
      <c r="V812">
        <v>0</v>
      </c>
      <c r="W812">
        <v>0</v>
      </c>
      <c r="X812">
        <v>1</v>
      </c>
      <c r="Y812">
        <v>1</v>
      </c>
      <c r="Z812">
        <v>1</v>
      </c>
      <c r="AA812">
        <v>1</v>
      </c>
      <c r="AB812" t="s">
        <v>138</v>
      </c>
      <c r="AC812" t="s">
        <v>138</v>
      </c>
    </row>
    <row r="813" spans="1:29" x14ac:dyDescent="0.3">
      <c r="A813" t="s">
        <v>969</v>
      </c>
      <c r="B813">
        <v>262</v>
      </c>
      <c r="C813" t="s">
        <v>5727</v>
      </c>
      <c r="E813" t="s">
        <v>4922</v>
      </c>
      <c r="F813" t="s">
        <v>5726</v>
      </c>
      <c r="G813" t="s">
        <v>1989</v>
      </c>
      <c r="H813" t="s">
        <v>4912</v>
      </c>
      <c r="I813" t="s">
        <v>4883</v>
      </c>
      <c r="J813" t="s">
        <v>4883</v>
      </c>
      <c r="K813" t="s">
        <v>4913</v>
      </c>
      <c r="L813">
        <v>1</v>
      </c>
      <c r="M813">
        <v>1</v>
      </c>
      <c r="N813">
        <v>1</v>
      </c>
      <c r="O813">
        <v>1</v>
      </c>
      <c r="P813">
        <v>1</v>
      </c>
      <c r="Q813">
        <v>1</v>
      </c>
      <c r="R813">
        <v>0</v>
      </c>
      <c r="S813">
        <v>1</v>
      </c>
      <c r="T813">
        <v>1</v>
      </c>
      <c r="U813">
        <v>1</v>
      </c>
      <c r="V813">
        <v>0</v>
      </c>
      <c r="W813">
        <v>0</v>
      </c>
      <c r="X813">
        <v>1</v>
      </c>
      <c r="Y813">
        <v>1</v>
      </c>
      <c r="Z813">
        <v>0</v>
      </c>
      <c r="AA813">
        <v>1</v>
      </c>
      <c r="AB813" t="s">
        <v>138</v>
      </c>
      <c r="AC813" t="s">
        <v>138</v>
      </c>
    </row>
    <row r="814" spans="1:29" x14ac:dyDescent="0.3">
      <c r="A814" t="s">
        <v>627</v>
      </c>
      <c r="C814" t="s">
        <v>9759</v>
      </c>
      <c r="E814" t="s">
        <v>4880</v>
      </c>
      <c r="F814" t="s">
        <v>5726</v>
      </c>
      <c r="G814" t="s">
        <v>1989</v>
      </c>
      <c r="H814" t="s">
        <v>4912</v>
      </c>
      <c r="I814" t="s">
        <v>4883</v>
      </c>
      <c r="J814" t="s">
        <v>4883</v>
      </c>
      <c r="K814" t="s">
        <v>4913</v>
      </c>
      <c r="L814">
        <v>1</v>
      </c>
      <c r="M814">
        <v>1</v>
      </c>
      <c r="N814">
        <v>1</v>
      </c>
      <c r="O814">
        <v>1</v>
      </c>
      <c r="P814">
        <v>1</v>
      </c>
      <c r="Q814">
        <v>1</v>
      </c>
      <c r="R814">
        <v>1</v>
      </c>
      <c r="S814">
        <v>1</v>
      </c>
      <c r="T814">
        <v>1</v>
      </c>
      <c r="U814">
        <v>1</v>
      </c>
      <c r="V814">
        <v>0</v>
      </c>
      <c r="W814">
        <v>0</v>
      </c>
      <c r="X814">
        <v>0</v>
      </c>
      <c r="Y814">
        <v>1</v>
      </c>
      <c r="Z814">
        <v>1</v>
      </c>
      <c r="AA814">
        <v>1</v>
      </c>
      <c r="AB814" t="s">
        <v>138</v>
      </c>
      <c r="AC814" t="s">
        <v>138</v>
      </c>
    </row>
    <row r="815" spans="1:29" x14ac:dyDescent="0.3">
      <c r="A815" t="s">
        <v>1294</v>
      </c>
      <c r="C815" t="s">
        <v>9760</v>
      </c>
      <c r="E815" t="s">
        <v>4880</v>
      </c>
      <c r="F815" t="s">
        <v>5726</v>
      </c>
      <c r="G815" t="s">
        <v>1989</v>
      </c>
      <c r="H815" t="s">
        <v>4892</v>
      </c>
      <c r="I815" t="s">
        <v>4883</v>
      </c>
      <c r="J815" t="s">
        <v>4883</v>
      </c>
      <c r="K815" t="s">
        <v>4913</v>
      </c>
      <c r="L815">
        <v>1</v>
      </c>
      <c r="M815">
        <v>1</v>
      </c>
      <c r="N815">
        <v>1</v>
      </c>
      <c r="O815">
        <v>1</v>
      </c>
      <c r="P815">
        <v>1</v>
      </c>
      <c r="Q815">
        <v>1</v>
      </c>
      <c r="R815">
        <v>1</v>
      </c>
      <c r="S815">
        <v>1</v>
      </c>
      <c r="T815">
        <v>1</v>
      </c>
      <c r="U815">
        <v>1</v>
      </c>
      <c r="V815">
        <v>0</v>
      </c>
      <c r="W815">
        <v>0</v>
      </c>
      <c r="X815">
        <v>1</v>
      </c>
      <c r="Y815">
        <v>1</v>
      </c>
      <c r="Z815">
        <v>1</v>
      </c>
      <c r="AA815">
        <v>1</v>
      </c>
      <c r="AB815" t="s">
        <v>138</v>
      </c>
      <c r="AC815" t="s">
        <v>138</v>
      </c>
    </row>
    <row r="816" spans="1:29" x14ac:dyDescent="0.3">
      <c r="A816" t="s">
        <v>8898</v>
      </c>
      <c r="C816" t="s">
        <v>9761</v>
      </c>
      <c r="E816" t="s">
        <v>9329</v>
      </c>
      <c r="F816" t="s">
        <v>5726</v>
      </c>
      <c r="G816" t="s">
        <v>2116</v>
      </c>
      <c r="L816">
        <v>1</v>
      </c>
      <c r="M816">
        <v>1</v>
      </c>
      <c r="N816">
        <v>1</v>
      </c>
      <c r="O816">
        <v>1</v>
      </c>
      <c r="P816">
        <v>1</v>
      </c>
      <c r="Q816">
        <v>1</v>
      </c>
      <c r="R816">
        <v>1</v>
      </c>
      <c r="S816">
        <v>1</v>
      </c>
      <c r="T816">
        <v>1</v>
      </c>
      <c r="U816">
        <v>1</v>
      </c>
      <c r="V816">
        <v>0</v>
      </c>
      <c r="W816">
        <v>0</v>
      </c>
      <c r="X816">
        <v>1</v>
      </c>
      <c r="Y816">
        <v>1</v>
      </c>
      <c r="Z816">
        <v>1</v>
      </c>
      <c r="AA816">
        <v>1</v>
      </c>
      <c r="AB816" t="s">
        <v>138</v>
      </c>
      <c r="AC816" t="s">
        <v>138</v>
      </c>
    </row>
    <row r="817" spans="1:29" x14ac:dyDescent="0.3">
      <c r="A817" t="s">
        <v>255</v>
      </c>
      <c r="B817">
        <v>190</v>
      </c>
      <c r="C817" t="s">
        <v>5728</v>
      </c>
      <c r="E817" t="s">
        <v>4880</v>
      </c>
      <c r="F817" t="s">
        <v>5729</v>
      </c>
      <c r="G817" t="s">
        <v>5386</v>
      </c>
      <c r="H817" t="s">
        <v>4916</v>
      </c>
      <c r="I817" t="s">
        <v>4883</v>
      </c>
      <c r="J817" t="s">
        <v>4883</v>
      </c>
      <c r="K817" t="s">
        <v>4913</v>
      </c>
      <c r="L817">
        <v>1</v>
      </c>
      <c r="M817">
        <v>1</v>
      </c>
      <c r="N817">
        <v>2</v>
      </c>
      <c r="O817">
        <v>1</v>
      </c>
      <c r="P817">
        <v>1</v>
      </c>
      <c r="Q817">
        <v>1</v>
      </c>
      <c r="R817">
        <v>1</v>
      </c>
      <c r="S817">
        <v>1</v>
      </c>
      <c r="T817">
        <v>1</v>
      </c>
      <c r="U817">
        <v>1</v>
      </c>
      <c r="V817">
        <v>0</v>
      </c>
      <c r="W817">
        <v>0</v>
      </c>
      <c r="X817">
        <v>0</v>
      </c>
      <c r="Y817">
        <v>0</v>
      </c>
      <c r="Z817">
        <v>0</v>
      </c>
      <c r="AA817">
        <v>0</v>
      </c>
      <c r="AB817" t="s">
        <v>138</v>
      </c>
      <c r="AC817" t="s">
        <v>138</v>
      </c>
    </row>
    <row r="818" spans="1:29" x14ac:dyDescent="0.3">
      <c r="A818" t="s">
        <v>816</v>
      </c>
      <c r="B818">
        <v>220</v>
      </c>
      <c r="C818" t="s">
        <v>5728</v>
      </c>
      <c r="E818" t="s">
        <v>4880</v>
      </c>
      <c r="F818" t="s">
        <v>5729</v>
      </c>
      <c r="G818" t="s">
        <v>5386</v>
      </c>
      <c r="H818" t="s">
        <v>5730</v>
      </c>
      <c r="I818" t="s">
        <v>4883</v>
      </c>
      <c r="J818" t="s">
        <v>4883</v>
      </c>
      <c r="K818" t="s">
        <v>4913</v>
      </c>
      <c r="L818">
        <v>1</v>
      </c>
      <c r="M818">
        <v>1</v>
      </c>
      <c r="N818">
        <v>2</v>
      </c>
      <c r="O818">
        <v>1</v>
      </c>
      <c r="P818">
        <v>1</v>
      </c>
      <c r="Q818">
        <v>1</v>
      </c>
      <c r="R818">
        <v>1</v>
      </c>
      <c r="S818">
        <v>1</v>
      </c>
      <c r="T818">
        <v>1</v>
      </c>
      <c r="U818">
        <v>1</v>
      </c>
      <c r="V818">
        <v>0</v>
      </c>
      <c r="W818">
        <v>0</v>
      </c>
      <c r="X818">
        <v>0</v>
      </c>
      <c r="Y818">
        <v>2</v>
      </c>
      <c r="Z818">
        <v>1</v>
      </c>
      <c r="AA818">
        <v>0</v>
      </c>
      <c r="AB818" t="s">
        <v>138</v>
      </c>
      <c r="AC818" t="s">
        <v>138</v>
      </c>
    </row>
    <row r="819" spans="1:29" x14ac:dyDescent="0.3">
      <c r="A819" t="s">
        <v>767</v>
      </c>
      <c r="B819">
        <v>238</v>
      </c>
      <c r="C819" t="s">
        <v>9762</v>
      </c>
      <c r="E819" t="s">
        <v>4880</v>
      </c>
      <c r="F819" t="s">
        <v>9763</v>
      </c>
      <c r="G819" t="s">
        <v>5386</v>
      </c>
      <c r="H819" t="s">
        <v>4916</v>
      </c>
      <c r="J819" t="s">
        <v>4883</v>
      </c>
      <c r="K819" t="s">
        <v>4913</v>
      </c>
      <c r="L819">
        <v>1</v>
      </c>
      <c r="M819">
        <v>1</v>
      </c>
      <c r="N819">
        <v>1</v>
      </c>
      <c r="O819">
        <v>1</v>
      </c>
      <c r="P819">
        <v>1</v>
      </c>
      <c r="Q819">
        <v>1</v>
      </c>
      <c r="R819">
        <v>1</v>
      </c>
      <c r="S819">
        <v>1</v>
      </c>
      <c r="T819">
        <v>1</v>
      </c>
      <c r="U819">
        <v>1</v>
      </c>
      <c r="V819">
        <v>0</v>
      </c>
      <c r="W819">
        <v>0</v>
      </c>
      <c r="X819">
        <v>0</v>
      </c>
      <c r="Y819">
        <v>0</v>
      </c>
      <c r="Z819">
        <v>0</v>
      </c>
      <c r="AA819">
        <v>0</v>
      </c>
      <c r="AB819" t="s">
        <v>138</v>
      </c>
      <c r="AC819" t="s">
        <v>138</v>
      </c>
    </row>
    <row r="820" spans="1:29" x14ac:dyDescent="0.3">
      <c r="A820" t="s">
        <v>5732</v>
      </c>
      <c r="B820">
        <v>172</v>
      </c>
      <c r="C820" t="s">
        <v>5733</v>
      </c>
      <c r="E820" t="s">
        <v>4880</v>
      </c>
      <c r="F820" t="s">
        <v>5734</v>
      </c>
      <c r="G820" t="s">
        <v>2954</v>
      </c>
      <c r="H820" t="s">
        <v>4892</v>
      </c>
      <c r="I820" t="s">
        <v>4883</v>
      </c>
      <c r="J820" t="s">
        <v>4883</v>
      </c>
      <c r="K820" t="s">
        <v>4884</v>
      </c>
      <c r="L820">
        <v>1</v>
      </c>
      <c r="M820">
        <v>2</v>
      </c>
      <c r="N820">
        <v>1</v>
      </c>
      <c r="O820">
        <v>2</v>
      </c>
      <c r="P820">
        <v>1</v>
      </c>
      <c r="Q820">
        <v>1</v>
      </c>
      <c r="R820">
        <v>1</v>
      </c>
      <c r="S820">
        <v>1</v>
      </c>
      <c r="T820">
        <v>1</v>
      </c>
      <c r="U820">
        <v>2</v>
      </c>
      <c r="V820">
        <v>0</v>
      </c>
      <c r="W820">
        <v>0</v>
      </c>
      <c r="X820">
        <v>1</v>
      </c>
      <c r="Y820">
        <v>0</v>
      </c>
      <c r="Z820">
        <v>1</v>
      </c>
      <c r="AA820">
        <v>0</v>
      </c>
      <c r="AB820" t="s">
        <v>138</v>
      </c>
      <c r="AC820" t="s">
        <v>138</v>
      </c>
    </row>
    <row r="822" spans="1:29" x14ac:dyDescent="0.3">
      <c r="A822" t="s">
        <v>8424</v>
      </c>
      <c r="L822">
        <v>41</v>
      </c>
      <c r="M822">
        <v>41</v>
      </c>
      <c r="N822">
        <v>42</v>
      </c>
      <c r="O822">
        <v>49</v>
      </c>
      <c r="P822">
        <v>46</v>
      </c>
      <c r="Q822">
        <v>40</v>
      </c>
      <c r="R822">
        <v>53</v>
      </c>
      <c r="S822">
        <v>47</v>
      </c>
      <c r="T822">
        <v>38</v>
      </c>
      <c r="U822">
        <v>58</v>
      </c>
      <c r="V822">
        <v>11</v>
      </c>
      <c r="W822">
        <v>9</v>
      </c>
      <c r="X822">
        <v>28</v>
      </c>
      <c r="Y822">
        <v>32</v>
      </c>
      <c r="Z822">
        <v>39</v>
      </c>
      <c r="AA822">
        <v>34</v>
      </c>
    </row>
    <row r="823" spans="1:29" x14ac:dyDescent="0.3">
      <c r="A823" t="s">
        <v>6921</v>
      </c>
      <c r="B823">
        <v>181</v>
      </c>
      <c r="C823" t="s">
        <v>6922</v>
      </c>
      <c r="E823" t="s">
        <v>6421</v>
      </c>
      <c r="F823" t="s">
        <v>6923</v>
      </c>
      <c r="G823" t="s">
        <v>3128</v>
      </c>
      <c r="I823" t="s">
        <v>4883</v>
      </c>
      <c r="J823" t="s">
        <v>4883</v>
      </c>
      <c r="K823" t="s">
        <v>4883</v>
      </c>
      <c r="L823">
        <v>1</v>
      </c>
      <c r="M823">
        <v>1</v>
      </c>
      <c r="N823">
        <v>1</v>
      </c>
      <c r="O823">
        <v>1</v>
      </c>
      <c r="P823">
        <v>1</v>
      </c>
      <c r="Q823">
        <v>1</v>
      </c>
      <c r="R823">
        <v>1</v>
      </c>
      <c r="S823">
        <v>1</v>
      </c>
      <c r="T823">
        <v>1</v>
      </c>
      <c r="U823">
        <v>1</v>
      </c>
      <c r="V823">
        <v>0</v>
      </c>
      <c r="W823">
        <v>0</v>
      </c>
      <c r="X823">
        <v>1</v>
      </c>
      <c r="Y823">
        <v>0</v>
      </c>
      <c r="Z823">
        <v>1</v>
      </c>
      <c r="AA823">
        <v>1</v>
      </c>
      <c r="AB823" t="s">
        <v>138</v>
      </c>
      <c r="AC823" t="s">
        <v>138</v>
      </c>
    </row>
    <row r="824" spans="1:29" x14ac:dyDescent="0.3">
      <c r="A824" t="s">
        <v>528</v>
      </c>
      <c r="C824" t="s">
        <v>9764</v>
      </c>
      <c r="E824" t="s">
        <v>4880</v>
      </c>
      <c r="F824" t="s">
        <v>6923</v>
      </c>
      <c r="G824" t="s">
        <v>3128</v>
      </c>
      <c r="H824" t="s">
        <v>5190</v>
      </c>
      <c r="I824" t="s">
        <v>4883</v>
      </c>
      <c r="J824" t="s">
        <v>4883</v>
      </c>
      <c r="K824" t="s">
        <v>5274</v>
      </c>
      <c r="L824">
        <v>2</v>
      </c>
      <c r="M824">
        <v>1</v>
      </c>
      <c r="N824">
        <v>1</v>
      </c>
      <c r="O824">
        <v>2</v>
      </c>
      <c r="P824">
        <v>2</v>
      </c>
      <c r="Q824">
        <v>1</v>
      </c>
      <c r="R824">
        <v>4</v>
      </c>
      <c r="S824">
        <v>1</v>
      </c>
      <c r="T824">
        <v>2</v>
      </c>
      <c r="U824">
        <v>4</v>
      </c>
      <c r="V824">
        <v>0</v>
      </c>
      <c r="W824">
        <v>0</v>
      </c>
      <c r="X824">
        <v>1</v>
      </c>
      <c r="Y824">
        <v>1</v>
      </c>
      <c r="Z824">
        <v>1</v>
      </c>
      <c r="AA824">
        <v>2</v>
      </c>
      <c r="AB824" t="s">
        <v>138</v>
      </c>
      <c r="AC824" t="s">
        <v>138</v>
      </c>
    </row>
    <row r="825" spans="1:29" x14ac:dyDescent="0.3">
      <c r="A825" t="s">
        <v>6924</v>
      </c>
      <c r="B825">
        <v>179</v>
      </c>
      <c r="C825" t="s">
        <v>6925</v>
      </c>
      <c r="E825" t="s">
        <v>6413</v>
      </c>
      <c r="F825" t="s">
        <v>5742</v>
      </c>
      <c r="G825" t="s">
        <v>2880</v>
      </c>
      <c r="I825" t="s">
        <v>4883</v>
      </c>
      <c r="J825" t="s">
        <v>4883</v>
      </c>
      <c r="K825" t="s">
        <v>5274</v>
      </c>
      <c r="L825">
        <v>3</v>
      </c>
      <c r="M825">
        <v>2</v>
      </c>
      <c r="N825">
        <v>3</v>
      </c>
      <c r="O825">
        <v>3</v>
      </c>
      <c r="P825">
        <v>2</v>
      </c>
      <c r="Q825">
        <v>1</v>
      </c>
      <c r="R825">
        <v>4</v>
      </c>
      <c r="S825">
        <v>3</v>
      </c>
      <c r="T825">
        <v>1</v>
      </c>
      <c r="U825">
        <v>4</v>
      </c>
      <c r="V825">
        <v>0</v>
      </c>
      <c r="W825">
        <v>0</v>
      </c>
      <c r="X825">
        <v>1</v>
      </c>
      <c r="Y825">
        <v>1</v>
      </c>
      <c r="Z825">
        <v>2</v>
      </c>
      <c r="AA825">
        <v>0</v>
      </c>
      <c r="AB825" t="s">
        <v>138</v>
      </c>
      <c r="AC825" t="s">
        <v>138</v>
      </c>
    </row>
    <row r="826" spans="1:29" x14ac:dyDescent="0.3">
      <c r="A826" t="s">
        <v>8109</v>
      </c>
      <c r="B826">
        <v>295</v>
      </c>
      <c r="C826" t="s">
        <v>8110</v>
      </c>
      <c r="E826" t="s">
        <v>5123</v>
      </c>
      <c r="F826" t="s">
        <v>5742</v>
      </c>
      <c r="G826" t="s">
        <v>6946</v>
      </c>
      <c r="I826" t="s">
        <v>4883</v>
      </c>
      <c r="J826" t="s">
        <v>4883</v>
      </c>
      <c r="K826" t="s">
        <v>5126</v>
      </c>
      <c r="L826">
        <v>1</v>
      </c>
      <c r="M826">
        <v>1</v>
      </c>
      <c r="N826">
        <v>1</v>
      </c>
      <c r="O826">
        <v>2</v>
      </c>
      <c r="P826">
        <v>1</v>
      </c>
      <c r="Q826">
        <v>1</v>
      </c>
      <c r="R826">
        <v>1</v>
      </c>
      <c r="S826">
        <v>1</v>
      </c>
      <c r="T826">
        <v>1</v>
      </c>
      <c r="U826">
        <v>1</v>
      </c>
      <c r="V826">
        <v>1</v>
      </c>
      <c r="W826">
        <v>1</v>
      </c>
      <c r="X826">
        <v>2</v>
      </c>
      <c r="Y826">
        <v>1</v>
      </c>
      <c r="Z826">
        <v>1</v>
      </c>
      <c r="AA826">
        <v>2</v>
      </c>
      <c r="AB826" t="s">
        <v>2718</v>
      </c>
      <c r="AC826" t="s">
        <v>2719</v>
      </c>
    </row>
    <row r="827" spans="1:29" x14ac:dyDescent="0.3">
      <c r="A827" t="s">
        <v>297</v>
      </c>
      <c r="B827">
        <v>369</v>
      </c>
      <c r="C827" t="s">
        <v>5741</v>
      </c>
      <c r="E827" t="s">
        <v>5501</v>
      </c>
      <c r="F827" t="s">
        <v>5742</v>
      </c>
      <c r="G827" t="s">
        <v>1964</v>
      </c>
      <c r="H827" t="s">
        <v>5743</v>
      </c>
      <c r="I827" t="s">
        <v>4883</v>
      </c>
      <c r="J827" t="s">
        <v>4883</v>
      </c>
      <c r="K827" t="s">
        <v>5274</v>
      </c>
      <c r="L827">
        <v>2</v>
      </c>
      <c r="M827">
        <v>1</v>
      </c>
      <c r="N827">
        <v>1</v>
      </c>
      <c r="O827">
        <v>1</v>
      </c>
      <c r="P827">
        <v>1</v>
      </c>
      <c r="Q827">
        <v>1</v>
      </c>
      <c r="R827">
        <v>2</v>
      </c>
      <c r="S827">
        <v>2</v>
      </c>
      <c r="T827">
        <v>1</v>
      </c>
      <c r="U827">
        <v>3</v>
      </c>
      <c r="V827">
        <v>0</v>
      </c>
      <c r="W827">
        <v>0</v>
      </c>
      <c r="X827">
        <v>1</v>
      </c>
      <c r="Y827">
        <v>1</v>
      </c>
      <c r="Z827">
        <v>1</v>
      </c>
      <c r="AA827">
        <v>1</v>
      </c>
      <c r="AB827" t="s">
        <v>138</v>
      </c>
      <c r="AC827" t="s">
        <v>138</v>
      </c>
    </row>
    <row r="828" spans="1:29" x14ac:dyDescent="0.3">
      <c r="A828" t="s">
        <v>8111</v>
      </c>
      <c r="B828">
        <v>486</v>
      </c>
      <c r="C828" t="s">
        <v>8112</v>
      </c>
      <c r="E828" t="s">
        <v>5123</v>
      </c>
      <c r="F828" t="s">
        <v>5742</v>
      </c>
      <c r="G828" t="s">
        <v>1919</v>
      </c>
      <c r="H828" t="s">
        <v>5171</v>
      </c>
      <c r="I828" t="s">
        <v>4883</v>
      </c>
      <c r="J828" t="s">
        <v>4883</v>
      </c>
      <c r="K828" t="s">
        <v>7714</v>
      </c>
      <c r="AB828" t="s">
        <v>138</v>
      </c>
      <c r="AC828" t="s">
        <v>138</v>
      </c>
    </row>
    <row r="829" spans="1:29" x14ac:dyDescent="0.3">
      <c r="A829" t="s">
        <v>8113</v>
      </c>
      <c r="B829">
        <v>302</v>
      </c>
      <c r="C829" t="s">
        <v>8114</v>
      </c>
      <c r="E829" t="s">
        <v>5123</v>
      </c>
      <c r="F829" t="s">
        <v>5742</v>
      </c>
      <c r="G829" t="s">
        <v>2880</v>
      </c>
      <c r="I829" t="s">
        <v>4883</v>
      </c>
      <c r="J829" t="s">
        <v>4883</v>
      </c>
      <c r="K829" t="s">
        <v>5126</v>
      </c>
      <c r="L829">
        <v>1</v>
      </c>
      <c r="M829">
        <v>1</v>
      </c>
      <c r="N829">
        <v>1</v>
      </c>
      <c r="O829">
        <v>1</v>
      </c>
      <c r="P829">
        <v>1</v>
      </c>
      <c r="Q829">
        <v>1</v>
      </c>
      <c r="R829">
        <v>1</v>
      </c>
      <c r="S829">
        <v>1</v>
      </c>
      <c r="T829">
        <v>1</v>
      </c>
      <c r="U829">
        <v>1</v>
      </c>
      <c r="V829">
        <v>0</v>
      </c>
      <c r="W829">
        <v>0</v>
      </c>
      <c r="X829">
        <v>0</v>
      </c>
      <c r="Y829">
        <v>0</v>
      </c>
      <c r="Z829">
        <v>1</v>
      </c>
      <c r="AA829">
        <v>1</v>
      </c>
      <c r="AB829" t="s">
        <v>138</v>
      </c>
      <c r="AC829" t="s">
        <v>138</v>
      </c>
    </row>
    <row r="830" spans="1:29" x14ac:dyDescent="0.3">
      <c r="A830" t="s">
        <v>8115</v>
      </c>
      <c r="B830">
        <v>586</v>
      </c>
      <c r="C830" t="s">
        <v>8116</v>
      </c>
      <c r="E830" t="s">
        <v>5123</v>
      </c>
      <c r="F830" t="s">
        <v>5742</v>
      </c>
      <c r="G830" t="s">
        <v>8117</v>
      </c>
      <c r="H830" t="s">
        <v>5171</v>
      </c>
      <c r="I830" t="s">
        <v>4883</v>
      </c>
      <c r="J830" t="s">
        <v>4883</v>
      </c>
      <c r="K830" t="s">
        <v>5126</v>
      </c>
      <c r="L830">
        <v>1</v>
      </c>
      <c r="M830">
        <v>1</v>
      </c>
      <c r="N830">
        <v>1</v>
      </c>
      <c r="O830">
        <v>2</v>
      </c>
      <c r="P830">
        <v>1</v>
      </c>
      <c r="Q830">
        <v>1</v>
      </c>
      <c r="R830">
        <v>2</v>
      </c>
      <c r="S830">
        <v>1</v>
      </c>
      <c r="T830">
        <v>1</v>
      </c>
      <c r="U830">
        <v>1</v>
      </c>
      <c r="V830">
        <v>0</v>
      </c>
      <c r="W830">
        <v>0</v>
      </c>
      <c r="X830">
        <v>1</v>
      </c>
      <c r="Y830">
        <v>1</v>
      </c>
      <c r="Z830">
        <v>1</v>
      </c>
      <c r="AA830">
        <v>1</v>
      </c>
      <c r="AB830" t="s">
        <v>138</v>
      </c>
      <c r="AC830" t="s">
        <v>138</v>
      </c>
    </row>
    <row r="831" spans="1:29" x14ac:dyDescent="0.3">
      <c r="A831" t="s">
        <v>8118</v>
      </c>
      <c r="B831">
        <v>293</v>
      </c>
      <c r="C831" t="s">
        <v>8119</v>
      </c>
      <c r="E831" t="s">
        <v>5123</v>
      </c>
      <c r="F831" t="s">
        <v>5742</v>
      </c>
      <c r="G831" t="s">
        <v>3938</v>
      </c>
      <c r="I831" t="s">
        <v>4883</v>
      </c>
      <c r="J831" t="s">
        <v>4883</v>
      </c>
      <c r="K831" t="s">
        <v>5126</v>
      </c>
      <c r="L831">
        <v>1</v>
      </c>
      <c r="M831">
        <v>1</v>
      </c>
      <c r="N831">
        <v>1</v>
      </c>
      <c r="O831">
        <v>1</v>
      </c>
      <c r="P831">
        <v>1</v>
      </c>
      <c r="Q831">
        <v>1</v>
      </c>
      <c r="R831">
        <v>1</v>
      </c>
      <c r="S831">
        <v>1</v>
      </c>
      <c r="T831">
        <v>1</v>
      </c>
      <c r="U831">
        <v>1</v>
      </c>
      <c r="V831">
        <v>0</v>
      </c>
      <c r="W831">
        <v>0</v>
      </c>
      <c r="X831">
        <v>0</v>
      </c>
      <c r="Y831">
        <v>1</v>
      </c>
      <c r="Z831">
        <v>1</v>
      </c>
      <c r="AA831">
        <v>1</v>
      </c>
      <c r="AB831" t="s">
        <v>138</v>
      </c>
      <c r="AC831" t="s">
        <v>138</v>
      </c>
    </row>
    <row r="832" spans="1:29" x14ac:dyDescent="0.3">
      <c r="A832" t="s">
        <v>8120</v>
      </c>
      <c r="B832">
        <v>529</v>
      </c>
      <c r="C832" t="s">
        <v>8121</v>
      </c>
      <c r="E832" t="s">
        <v>5123</v>
      </c>
      <c r="F832" t="s">
        <v>5742</v>
      </c>
      <c r="G832" t="s">
        <v>2880</v>
      </c>
      <c r="I832" t="s">
        <v>4883</v>
      </c>
      <c r="J832" t="s">
        <v>4883</v>
      </c>
      <c r="K832" t="s">
        <v>5126</v>
      </c>
      <c r="L832">
        <v>1</v>
      </c>
      <c r="M832">
        <v>1</v>
      </c>
      <c r="N832">
        <v>1</v>
      </c>
      <c r="O832">
        <v>1</v>
      </c>
      <c r="P832">
        <v>1</v>
      </c>
      <c r="Q832">
        <v>1</v>
      </c>
      <c r="R832">
        <v>1</v>
      </c>
      <c r="S832">
        <v>1</v>
      </c>
      <c r="T832">
        <v>1</v>
      </c>
      <c r="U832">
        <v>1</v>
      </c>
      <c r="V832">
        <v>0</v>
      </c>
      <c r="W832">
        <v>0</v>
      </c>
      <c r="X832">
        <v>1</v>
      </c>
      <c r="Y832">
        <v>1</v>
      </c>
      <c r="Z832">
        <v>1</v>
      </c>
      <c r="AA832">
        <v>1</v>
      </c>
      <c r="AB832" t="s">
        <v>138</v>
      </c>
      <c r="AC832" t="s">
        <v>138</v>
      </c>
    </row>
    <row r="833" spans="1:29" x14ac:dyDescent="0.3">
      <c r="A833" t="s">
        <v>1811</v>
      </c>
      <c r="B833">
        <v>183</v>
      </c>
      <c r="C833" t="s">
        <v>6934</v>
      </c>
      <c r="E833" t="s">
        <v>5123</v>
      </c>
      <c r="F833" t="s">
        <v>5742</v>
      </c>
      <c r="G833" t="s">
        <v>2880</v>
      </c>
      <c r="I833" t="s">
        <v>4883</v>
      </c>
      <c r="J833" t="s">
        <v>4883</v>
      </c>
      <c r="K833" t="s">
        <v>4883</v>
      </c>
      <c r="L833">
        <v>1</v>
      </c>
      <c r="M833">
        <v>2</v>
      </c>
      <c r="N833">
        <v>1</v>
      </c>
      <c r="O833">
        <v>1</v>
      </c>
      <c r="P833">
        <v>2</v>
      </c>
      <c r="Q833">
        <v>2</v>
      </c>
      <c r="R833">
        <v>1</v>
      </c>
      <c r="S833">
        <v>1</v>
      </c>
      <c r="T833">
        <v>1</v>
      </c>
      <c r="U833">
        <v>2</v>
      </c>
      <c r="V833">
        <v>0</v>
      </c>
      <c r="W833">
        <v>0</v>
      </c>
      <c r="X833">
        <v>0</v>
      </c>
      <c r="Y833">
        <v>1</v>
      </c>
      <c r="Z833">
        <v>1</v>
      </c>
      <c r="AA833">
        <v>1</v>
      </c>
      <c r="AB833" t="s">
        <v>138</v>
      </c>
      <c r="AC833" t="s">
        <v>138</v>
      </c>
    </row>
    <row r="834" spans="1:29" x14ac:dyDescent="0.3">
      <c r="A834" t="s">
        <v>8122</v>
      </c>
      <c r="B834">
        <v>266</v>
      </c>
      <c r="C834" t="s">
        <v>8123</v>
      </c>
      <c r="E834" t="s">
        <v>5123</v>
      </c>
      <c r="F834" t="s">
        <v>5742</v>
      </c>
      <c r="G834" t="s">
        <v>5747</v>
      </c>
      <c r="I834" t="s">
        <v>4883</v>
      </c>
      <c r="J834" t="s">
        <v>4883</v>
      </c>
      <c r="K834" t="s">
        <v>6513</v>
      </c>
      <c r="L834">
        <v>2</v>
      </c>
      <c r="M834">
        <v>2</v>
      </c>
      <c r="N834">
        <v>2</v>
      </c>
      <c r="O834">
        <v>2</v>
      </c>
      <c r="P834">
        <v>2</v>
      </c>
      <c r="Q834">
        <v>1</v>
      </c>
      <c r="R834">
        <v>3</v>
      </c>
      <c r="S834">
        <v>1</v>
      </c>
      <c r="T834">
        <v>1</v>
      </c>
      <c r="U834">
        <v>1</v>
      </c>
      <c r="V834">
        <v>1</v>
      </c>
      <c r="W834">
        <v>2</v>
      </c>
      <c r="X834">
        <v>2</v>
      </c>
      <c r="Y834">
        <v>1</v>
      </c>
      <c r="Z834">
        <v>3</v>
      </c>
      <c r="AA834">
        <v>2</v>
      </c>
      <c r="AB834" t="s">
        <v>8124</v>
      </c>
      <c r="AC834" t="s">
        <v>8125</v>
      </c>
    </row>
    <row r="835" spans="1:29" x14ac:dyDescent="0.3">
      <c r="A835" t="s">
        <v>6928</v>
      </c>
      <c r="B835">
        <v>193</v>
      </c>
      <c r="C835" t="s">
        <v>6929</v>
      </c>
      <c r="E835" t="s">
        <v>5937</v>
      </c>
      <c r="F835" t="s">
        <v>5742</v>
      </c>
      <c r="G835" t="s">
        <v>2880</v>
      </c>
      <c r="I835" t="s">
        <v>4883</v>
      </c>
      <c r="J835" t="s">
        <v>4883</v>
      </c>
      <c r="K835" t="s">
        <v>6513</v>
      </c>
      <c r="L835">
        <v>3</v>
      </c>
      <c r="M835">
        <v>2</v>
      </c>
      <c r="N835">
        <v>3</v>
      </c>
      <c r="O835">
        <v>3</v>
      </c>
      <c r="P835">
        <v>2</v>
      </c>
      <c r="Q835">
        <v>1</v>
      </c>
      <c r="R835">
        <v>4</v>
      </c>
      <c r="S835">
        <v>3</v>
      </c>
      <c r="T835">
        <v>1</v>
      </c>
      <c r="U835">
        <v>4</v>
      </c>
      <c r="V835">
        <v>0</v>
      </c>
      <c r="W835">
        <v>0</v>
      </c>
      <c r="X835">
        <v>1</v>
      </c>
      <c r="Y835">
        <v>1</v>
      </c>
      <c r="Z835">
        <v>2</v>
      </c>
      <c r="AA835">
        <v>0</v>
      </c>
      <c r="AB835" t="s">
        <v>138</v>
      </c>
      <c r="AC835" t="s">
        <v>138</v>
      </c>
    </row>
    <row r="836" spans="1:29" x14ac:dyDescent="0.3">
      <c r="A836" t="s">
        <v>5745</v>
      </c>
      <c r="B836">
        <v>216</v>
      </c>
      <c r="C836" t="s">
        <v>5746</v>
      </c>
      <c r="E836" t="s">
        <v>4887</v>
      </c>
      <c r="F836" t="s">
        <v>5742</v>
      </c>
      <c r="G836" t="s">
        <v>5747</v>
      </c>
      <c r="H836" t="s">
        <v>4892</v>
      </c>
      <c r="I836" t="s">
        <v>4883</v>
      </c>
      <c r="J836" t="s">
        <v>4883</v>
      </c>
      <c r="K836" t="s">
        <v>4883</v>
      </c>
      <c r="L836">
        <v>1</v>
      </c>
      <c r="M836">
        <v>1</v>
      </c>
      <c r="N836">
        <v>1</v>
      </c>
      <c r="O836">
        <v>2</v>
      </c>
      <c r="P836">
        <v>1</v>
      </c>
      <c r="Q836">
        <v>1</v>
      </c>
      <c r="R836">
        <v>1</v>
      </c>
      <c r="S836">
        <v>1</v>
      </c>
      <c r="T836">
        <v>1</v>
      </c>
      <c r="U836">
        <v>1</v>
      </c>
      <c r="V836">
        <v>1</v>
      </c>
      <c r="W836">
        <v>0</v>
      </c>
      <c r="X836">
        <v>1</v>
      </c>
      <c r="Y836">
        <v>1</v>
      </c>
      <c r="Z836">
        <v>2</v>
      </c>
      <c r="AA836">
        <v>1</v>
      </c>
      <c r="AB836" t="s">
        <v>6930</v>
      </c>
      <c r="AC836" t="s">
        <v>138</v>
      </c>
    </row>
    <row r="837" spans="1:29" x14ac:dyDescent="0.3">
      <c r="A837" t="s">
        <v>6931</v>
      </c>
      <c r="B837">
        <v>234</v>
      </c>
      <c r="C837" t="s">
        <v>6932</v>
      </c>
      <c r="E837" t="s">
        <v>6413</v>
      </c>
      <c r="F837" t="s">
        <v>5742</v>
      </c>
      <c r="G837" t="s">
        <v>5747</v>
      </c>
      <c r="I837" t="s">
        <v>4883</v>
      </c>
      <c r="J837" t="s">
        <v>4883</v>
      </c>
      <c r="K837" t="s">
        <v>5126</v>
      </c>
      <c r="L837">
        <v>1</v>
      </c>
      <c r="M837">
        <v>1</v>
      </c>
      <c r="N837">
        <v>2</v>
      </c>
      <c r="O837">
        <v>1</v>
      </c>
      <c r="P837">
        <v>1</v>
      </c>
      <c r="Q837">
        <v>1</v>
      </c>
      <c r="R837">
        <v>2</v>
      </c>
      <c r="S837">
        <v>1</v>
      </c>
      <c r="T837">
        <v>1</v>
      </c>
      <c r="U837">
        <v>1</v>
      </c>
      <c r="V837">
        <v>0</v>
      </c>
      <c r="W837">
        <v>0</v>
      </c>
      <c r="X837">
        <v>1</v>
      </c>
      <c r="Y837">
        <v>1</v>
      </c>
      <c r="Z837">
        <v>1</v>
      </c>
      <c r="AA837">
        <v>1</v>
      </c>
      <c r="AB837" t="s">
        <v>138</v>
      </c>
      <c r="AC837" t="s">
        <v>138</v>
      </c>
    </row>
    <row r="838" spans="1:29" x14ac:dyDescent="0.3">
      <c r="A838" t="s">
        <v>6935</v>
      </c>
      <c r="B838">
        <v>173</v>
      </c>
      <c r="C838" t="s">
        <v>6936</v>
      </c>
      <c r="E838" t="s">
        <v>6413</v>
      </c>
      <c r="F838" t="s">
        <v>5742</v>
      </c>
      <c r="G838" t="s">
        <v>5747</v>
      </c>
      <c r="I838" t="s">
        <v>4883</v>
      </c>
      <c r="J838" t="s">
        <v>4883</v>
      </c>
      <c r="K838" t="s">
        <v>4883</v>
      </c>
      <c r="L838">
        <v>1</v>
      </c>
      <c r="M838">
        <v>1</v>
      </c>
      <c r="N838">
        <v>1</v>
      </c>
      <c r="O838">
        <v>1</v>
      </c>
      <c r="P838">
        <v>1</v>
      </c>
      <c r="Q838">
        <v>1</v>
      </c>
      <c r="R838">
        <v>1</v>
      </c>
      <c r="S838">
        <v>0</v>
      </c>
      <c r="T838">
        <v>1</v>
      </c>
      <c r="U838">
        <v>1</v>
      </c>
      <c r="V838">
        <v>2</v>
      </c>
      <c r="W838">
        <v>2</v>
      </c>
      <c r="X838">
        <v>0</v>
      </c>
      <c r="Y838">
        <v>1</v>
      </c>
      <c r="Z838">
        <v>1</v>
      </c>
      <c r="AA838">
        <v>2</v>
      </c>
      <c r="AB838" t="s">
        <v>6937</v>
      </c>
      <c r="AC838" t="s">
        <v>6938</v>
      </c>
    </row>
    <row r="839" spans="1:29" x14ac:dyDescent="0.3">
      <c r="A839" t="s">
        <v>8130</v>
      </c>
      <c r="B839">
        <v>186</v>
      </c>
      <c r="C839" t="s">
        <v>8131</v>
      </c>
      <c r="E839" t="s">
        <v>5123</v>
      </c>
      <c r="F839" t="s">
        <v>5742</v>
      </c>
      <c r="G839" t="s">
        <v>2880</v>
      </c>
      <c r="I839" t="s">
        <v>4883</v>
      </c>
      <c r="J839" t="s">
        <v>4883</v>
      </c>
      <c r="K839" t="s">
        <v>6513</v>
      </c>
      <c r="L839">
        <v>3</v>
      </c>
      <c r="M839">
        <v>2</v>
      </c>
      <c r="N839">
        <v>3</v>
      </c>
      <c r="O839">
        <v>3</v>
      </c>
      <c r="P839">
        <v>2</v>
      </c>
      <c r="Q839">
        <v>1</v>
      </c>
      <c r="R839">
        <v>4</v>
      </c>
      <c r="S839">
        <v>3</v>
      </c>
      <c r="T839">
        <v>1</v>
      </c>
      <c r="U839">
        <v>4</v>
      </c>
      <c r="V839">
        <v>0</v>
      </c>
      <c r="W839">
        <v>0</v>
      </c>
      <c r="X839">
        <v>1</v>
      </c>
      <c r="Y839">
        <v>1</v>
      </c>
      <c r="Z839">
        <v>2</v>
      </c>
      <c r="AA839">
        <v>0</v>
      </c>
      <c r="AB839" t="s">
        <v>138</v>
      </c>
      <c r="AC839" t="s">
        <v>138</v>
      </c>
    </row>
    <row r="840" spans="1:29" x14ac:dyDescent="0.3">
      <c r="A840" t="s">
        <v>8899</v>
      </c>
      <c r="B840">
        <v>235</v>
      </c>
      <c r="C840" t="s">
        <v>6934</v>
      </c>
      <c r="E840" t="s">
        <v>5123</v>
      </c>
      <c r="F840" t="s">
        <v>5742</v>
      </c>
      <c r="G840" t="s">
        <v>2880</v>
      </c>
      <c r="I840" t="s">
        <v>4883</v>
      </c>
      <c r="J840" t="s">
        <v>4883</v>
      </c>
      <c r="K840" t="s">
        <v>5126</v>
      </c>
      <c r="L840">
        <v>2</v>
      </c>
      <c r="M840">
        <v>1</v>
      </c>
      <c r="N840">
        <v>1</v>
      </c>
      <c r="O840">
        <v>3</v>
      </c>
      <c r="P840">
        <v>1</v>
      </c>
      <c r="Q840">
        <v>2</v>
      </c>
      <c r="R840">
        <v>1</v>
      </c>
      <c r="S840">
        <v>2</v>
      </c>
      <c r="T840">
        <v>1</v>
      </c>
      <c r="U840">
        <v>3</v>
      </c>
      <c r="V840">
        <v>0</v>
      </c>
      <c r="W840">
        <v>0</v>
      </c>
      <c r="X840">
        <v>1</v>
      </c>
      <c r="Y840">
        <v>1</v>
      </c>
      <c r="Z840">
        <v>1</v>
      </c>
      <c r="AA840">
        <v>1</v>
      </c>
      <c r="AB840" t="s">
        <v>138</v>
      </c>
      <c r="AC840" t="s">
        <v>138</v>
      </c>
    </row>
    <row r="841" spans="1:29" x14ac:dyDescent="0.3">
      <c r="A841" t="s">
        <v>8132</v>
      </c>
      <c r="B841">
        <v>273</v>
      </c>
      <c r="C841" t="s">
        <v>8133</v>
      </c>
      <c r="E841" t="s">
        <v>5123</v>
      </c>
      <c r="F841" t="s">
        <v>5742</v>
      </c>
      <c r="G841" t="s">
        <v>5747</v>
      </c>
      <c r="I841" t="s">
        <v>4883</v>
      </c>
      <c r="J841" t="s">
        <v>4883</v>
      </c>
      <c r="K841" t="s">
        <v>5126</v>
      </c>
      <c r="L841">
        <v>2</v>
      </c>
      <c r="M841">
        <v>2</v>
      </c>
      <c r="N841">
        <v>2</v>
      </c>
      <c r="O841">
        <v>2</v>
      </c>
      <c r="P841">
        <v>2</v>
      </c>
      <c r="Q841">
        <v>1</v>
      </c>
      <c r="R841">
        <v>3</v>
      </c>
      <c r="S841">
        <v>1</v>
      </c>
      <c r="T841">
        <v>1</v>
      </c>
      <c r="U841">
        <v>1</v>
      </c>
      <c r="V841">
        <v>1</v>
      </c>
      <c r="W841">
        <v>2</v>
      </c>
      <c r="X841">
        <v>2</v>
      </c>
      <c r="Y841">
        <v>1</v>
      </c>
      <c r="Z841">
        <v>3</v>
      </c>
      <c r="AA841">
        <v>2</v>
      </c>
      <c r="AB841" t="s">
        <v>8124</v>
      </c>
      <c r="AC841" t="s">
        <v>8125</v>
      </c>
    </row>
    <row r="842" spans="1:29" x14ac:dyDescent="0.3">
      <c r="A842" t="s">
        <v>8134</v>
      </c>
      <c r="B842">
        <v>258</v>
      </c>
      <c r="C842" t="s">
        <v>8135</v>
      </c>
      <c r="E842" t="s">
        <v>5123</v>
      </c>
      <c r="F842" t="s">
        <v>5742</v>
      </c>
      <c r="G842" t="s">
        <v>1919</v>
      </c>
      <c r="I842" t="s">
        <v>4883</v>
      </c>
      <c r="J842" t="s">
        <v>4883</v>
      </c>
      <c r="K842" t="s">
        <v>5126</v>
      </c>
      <c r="L842">
        <v>1</v>
      </c>
      <c r="M842">
        <v>1</v>
      </c>
      <c r="N842">
        <v>1</v>
      </c>
      <c r="O842">
        <v>1</v>
      </c>
      <c r="P842">
        <v>1</v>
      </c>
      <c r="Q842">
        <v>1</v>
      </c>
      <c r="R842">
        <v>1</v>
      </c>
      <c r="S842">
        <v>1</v>
      </c>
      <c r="T842">
        <v>1</v>
      </c>
      <c r="U842">
        <v>1</v>
      </c>
      <c r="V842">
        <v>0</v>
      </c>
      <c r="W842">
        <v>0</v>
      </c>
      <c r="X842">
        <v>1</v>
      </c>
      <c r="Y842">
        <v>1</v>
      </c>
      <c r="Z842">
        <v>1</v>
      </c>
      <c r="AA842">
        <v>0</v>
      </c>
      <c r="AB842" t="s">
        <v>138</v>
      </c>
      <c r="AC842" t="s">
        <v>138</v>
      </c>
    </row>
    <row r="843" spans="1:29" x14ac:dyDescent="0.3">
      <c r="A843" t="s">
        <v>8900</v>
      </c>
      <c r="B843">
        <v>154</v>
      </c>
      <c r="C843" t="s">
        <v>5781</v>
      </c>
      <c r="E843" t="s">
        <v>4880</v>
      </c>
      <c r="F843" t="s">
        <v>5742</v>
      </c>
      <c r="G843" t="s">
        <v>2880</v>
      </c>
      <c r="J843" t="s">
        <v>4883</v>
      </c>
      <c r="L843">
        <v>1</v>
      </c>
      <c r="M843">
        <v>1</v>
      </c>
      <c r="N843">
        <v>1</v>
      </c>
      <c r="O843">
        <v>1</v>
      </c>
      <c r="P843">
        <v>1</v>
      </c>
      <c r="Q843">
        <v>1</v>
      </c>
      <c r="R843">
        <v>1</v>
      </c>
      <c r="S843">
        <v>1</v>
      </c>
      <c r="T843">
        <v>1</v>
      </c>
      <c r="U843">
        <v>1</v>
      </c>
      <c r="V843">
        <v>0</v>
      </c>
      <c r="W843">
        <v>0</v>
      </c>
      <c r="X843">
        <v>1</v>
      </c>
      <c r="Y843">
        <v>1</v>
      </c>
      <c r="Z843">
        <v>1</v>
      </c>
      <c r="AA843">
        <v>1</v>
      </c>
      <c r="AB843" t="s">
        <v>138</v>
      </c>
      <c r="AC843" t="s">
        <v>138</v>
      </c>
    </row>
    <row r="844" spans="1:29" x14ac:dyDescent="0.3">
      <c r="A844" t="s">
        <v>8901</v>
      </c>
      <c r="B844">
        <v>275</v>
      </c>
      <c r="C844" t="s">
        <v>9765</v>
      </c>
      <c r="E844" t="s">
        <v>5123</v>
      </c>
      <c r="F844" t="s">
        <v>5742</v>
      </c>
      <c r="G844" t="s">
        <v>5806</v>
      </c>
      <c r="I844" t="s">
        <v>4883</v>
      </c>
      <c r="J844" t="s">
        <v>4883</v>
      </c>
      <c r="K844" t="s">
        <v>5126</v>
      </c>
      <c r="L844">
        <v>1</v>
      </c>
      <c r="M844">
        <v>1</v>
      </c>
      <c r="N844">
        <v>1</v>
      </c>
      <c r="O844">
        <v>1</v>
      </c>
      <c r="P844">
        <v>1</v>
      </c>
      <c r="Q844">
        <v>1</v>
      </c>
      <c r="R844">
        <v>1</v>
      </c>
      <c r="S844">
        <v>6</v>
      </c>
      <c r="T844">
        <v>1</v>
      </c>
      <c r="U844">
        <v>2</v>
      </c>
      <c r="V844">
        <v>0</v>
      </c>
      <c r="W844">
        <v>0</v>
      </c>
      <c r="X844">
        <v>0</v>
      </c>
      <c r="Y844">
        <v>1</v>
      </c>
      <c r="Z844">
        <v>0</v>
      </c>
      <c r="AA844">
        <v>0</v>
      </c>
      <c r="AB844" t="s">
        <v>138</v>
      </c>
      <c r="AC844" t="s">
        <v>138</v>
      </c>
    </row>
    <row r="845" spans="1:29" x14ac:dyDescent="0.3">
      <c r="A845" t="s">
        <v>1425</v>
      </c>
      <c r="B845">
        <v>360</v>
      </c>
      <c r="C845" t="s">
        <v>5763</v>
      </c>
      <c r="E845" t="s">
        <v>5501</v>
      </c>
      <c r="F845" t="s">
        <v>5742</v>
      </c>
      <c r="G845" t="s">
        <v>1964</v>
      </c>
      <c r="H845" t="s">
        <v>5743</v>
      </c>
      <c r="I845" t="s">
        <v>4883</v>
      </c>
      <c r="J845" t="s">
        <v>4883</v>
      </c>
      <c r="K845" t="s">
        <v>5274</v>
      </c>
      <c r="L845">
        <v>2</v>
      </c>
      <c r="M845">
        <v>1</v>
      </c>
      <c r="N845">
        <v>1</v>
      </c>
      <c r="O845">
        <v>1</v>
      </c>
      <c r="P845">
        <v>1</v>
      </c>
      <c r="Q845">
        <v>1</v>
      </c>
      <c r="R845">
        <v>2</v>
      </c>
      <c r="S845">
        <v>2</v>
      </c>
      <c r="T845">
        <v>1</v>
      </c>
      <c r="U845">
        <v>3</v>
      </c>
      <c r="V845">
        <v>0</v>
      </c>
      <c r="W845">
        <v>0</v>
      </c>
      <c r="X845">
        <v>1</v>
      </c>
      <c r="Y845">
        <v>1</v>
      </c>
      <c r="Z845">
        <v>1</v>
      </c>
      <c r="AA845">
        <v>1</v>
      </c>
      <c r="AB845" t="s">
        <v>138</v>
      </c>
      <c r="AC845" t="s">
        <v>138</v>
      </c>
    </row>
    <row r="846" spans="1:29" x14ac:dyDescent="0.3">
      <c r="A846" t="s">
        <v>8902</v>
      </c>
      <c r="C846" t="s">
        <v>9766</v>
      </c>
      <c r="E846" t="s">
        <v>5062</v>
      </c>
      <c r="F846" t="s">
        <v>5742</v>
      </c>
      <c r="G846" t="s">
        <v>2880</v>
      </c>
      <c r="I846" t="s">
        <v>4883</v>
      </c>
      <c r="J846" t="s">
        <v>5251</v>
      </c>
      <c r="L846">
        <v>2</v>
      </c>
      <c r="M846">
        <v>2</v>
      </c>
      <c r="N846">
        <v>1</v>
      </c>
      <c r="O846">
        <v>1</v>
      </c>
      <c r="P846">
        <v>1</v>
      </c>
      <c r="Q846">
        <v>1</v>
      </c>
      <c r="R846">
        <v>1</v>
      </c>
      <c r="S846">
        <v>1</v>
      </c>
      <c r="T846">
        <v>1</v>
      </c>
      <c r="U846">
        <v>2</v>
      </c>
      <c r="V846">
        <v>1</v>
      </c>
      <c r="W846">
        <v>1</v>
      </c>
      <c r="X846">
        <v>1</v>
      </c>
      <c r="Y846">
        <v>1</v>
      </c>
      <c r="Z846">
        <v>2</v>
      </c>
      <c r="AA846">
        <v>1</v>
      </c>
      <c r="AB846" t="s">
        <v>8903</v>
      </c>
      <c r="AC846" t="s">
        <v>8904</v>
      </c>
    </row>
    <row r="847" spans="1:29" x14ac:dyDescent="0.3">
      <c r="A847" t="s">
        <v>8905</v>
      </c>
      <c r="C847" t="s">
        <v>9767</v>
      </c>
      <c r="E847" t="s">
        <v>9329</v>
      </c>
      <c r="F847" t="s">
        <v>5742</v>
      </c>
      <c r="G847" t="s">
        <v>2880</v>
      </c>
      <c r="J847" t="s">
        <v>5251</v>
      </c>
      <c r="AB847" t="s">
        <v>138</v>
      </c>
      <c r="AC847" t="s">
        <v>138</v>
      </c>
    </row>
    <row r="848" spans="1:29" x14ac:dyDescent="0.3">
      <c r="A848" t="s">
        <v>8906</v>
      </c>
      <c r="C848" t="s">
        <v>9768</v>
      </c>
      <c r="E848" t="s">
        <v>5062</v>
      </c>
      <c r="F848" t="s">
        <v>5742</v>
      </c>
      <c r="G848" t="s">
        <v>6572</v>
      </c>
      <c r="J848" t="s">
        <v>5251</v>
      </c>
      <c r="AB848" t="s">
        <v>138</v>
      </c>
      <c r="AC848" t="s">
        <v>138</v>
      </c>
    </row>
    <row r="849" spans="1:29" x14ac:dyDescent="0.3">
      <c r="A849" t="s">
        <v>8907</v>
      </c>
      <c r="C849" t="s">
        <v>9769</v>
      </c>
      <c r="E849" t="s">
        <v>8469</v>
      </c>
      <c r="F849" t="s">
        <v>5742</v>
      </c>
      <c r="G849" t="s">
        <v>2014</v>
      </c>
      <c r="I849" t="s">
        <v>4883</v>
      </c>
      <c r="J849" t="s">
        <v>4883</v>
      </c>
      <c r="L849">
        <v>1</v>
      </c>
      <c r="M849">
        <v>1</v>
      </c>
      <c r="N849">
        <v>1</v>
      </c>
      <c r="O849">
        <v>1</v>
      </c>
      <c r="P849">
        <v>1</v>
      </c>
      <c r="Q849">
        <v>1</v>
      </c>
      <c r="R849">
        <v>1</v>
      </c>
      <c r="S849">
        <v>1</v>
      </c>
      <c r="T849">
        <v>1</v>
      </c>
      <c r="U849">
        <v>1</v>
      </c>
      <c r="V849">
        <v>0</v>
      </c>
      <c r="W849">
        <v>0</v>
      </c>
      <c r="X849">
        <v>0</v>
      </c>
      <c r="Y849">
        <v>1</v>
      </c>
      <c r="Z849">
        <v>1</v>
      </c>
      <c r="AA849">
        <v>1</v>
      </c>
      <c r="AB849" t="s">
        <v>138</v>
      </c>
      <c r="AC849" t="s">
        <v>138</v>
      </c>
    </row>
    <row r="850" spans="1:29" x14ac:dyDescent="0.3">
      <c r="A850" t="s">
        <v>8136</v>
      </c>
      <c r="B850">
        <v>412</v>
      </c>
      <c r="C850" t="s">
        <v>6940</v>
      </c>
      <c r="E850" t="s">
        <v>5123</v>
      </c>
      <c r="F850" t="s">
        <v>5766</v>
      </c>
      <c r="G850" t="s">
        <v>2190</v>
      </c>
      <c r="I850" t="s">
        <v>4883</v>
      </c>
      <c r="J850" t="s">
        <v>4883</v>
      </c>
      <c r="K850" t="s">
        <v>5126</v>
      </c>
      <c r="L850">
        <v>1</v>
      </c>
      <c r="M850">
        <v>2</v>
      </c>
      <c r="N850">
        <v>2</v>
      </c>
      <c r="O850">
        <v>2</v>
      </c>
      <c r="P850">
        <v>3</v>
      </c>
      <c r="Q850">
        <v>3</v>
      </c>
      <c r="R850">
        <v>2</v>
      </c>
      <c r="S850">
        <v>4</v>
      </c>
      <c r="T850">
        <v>2</v>
      </c>
      <c r="U850">
        <v>3</v>
      </c>
      <c r="V850">
        <v>1</v>
      </c>
      <c r="W850">
        <v>0</v>
      </c>
      <c r="X850">
        <v>0</v>
      </c>
      <c r="Y850">
        <v>1</v>
      </c>
      <c r="Z850">
        <v>1</v>
      </c>
      <c r="AA850">
        <v>2</v>
      </c>
      <c r="AB850" t="s">
        <v>8137</v>
      </c>
      <c r="AC850" t="s">
        <v>138</v>
      </c>
    </row>
    <row r="851" spans="1:29" x14ac:dyDescent="0.3">
      <c r="A851" t="s">
        <v>6939</v>
      </c>
      <c r="B851">
        <v>377</v>
      </c>
      <c r="C851" t="s">
        <v>6940</v>
      </c>
      <c r="E851" t="s">
        <v>6417</v>
      </c>
      <c r="F851" t="s">
        <v>5766</v>
      </c>
      <c r="G851" t="s">
        <v>2116</v>
      </c>
      <c r="H851" t="s">
        <v>4892</v>
      </c>
      <c r="I851" t="s">
        <v>4883</v>
      </c>
      <c r="J851" t="s">
        <v>4883</v>
      </c>
      <c r="K851" t="s">
        <v>5339</v>
      </c>
      <c r="L851">
        <v>1</v>
      </c>
      <c r="M851">
        <v>1</v>
      </c>
      <c r="N851">
        <v>1</v>
      </c>
      <c r="O851">
        <v>1</v>
      </c>
      <c r="P851">
        <v>1</v>
      </c>
      <c r="Q851">
        <v>1</v>
      </c>
      <c r="R851">
        <v>1</v>
      </c>
      <c r="S851">
        <v>1</v>
      </c>
      <c r="T851">
        <v>2</v>
      </c>
      <c r="U851">
        <v>1</v>
      </c>
      <c r="V851">
        <v>0</v>
      </c>
      <c r="W851">
        <v>0</v>
      </c>
      <c r="X851">
        <v>1</v>
      </c>
      <c r="Y851">
        <v>1</v>
      </c>
      <c r="Z851">
        <v>1</v>
      </c>
      <c r="AA851">
        <v>1</v>
      </c>
      <c r="AB851" t="s">
        <v>138</v>
      </c>
      <c r="AC851" t="s">
        <v>138</v>
      </c>
    </row>
    <row r="852" spans="1:29" x14ac:dyDescent="0.3">
      <c r="A852" t="s">
        <v>5764</v>
      </c>
      <c r="B852">
        <v>196</v>
      </c>
      <c r="C852" t="s">
        <v>5765</v>
      </c>
      <c r="E852" t="s">
        <v>4880</v>
      </c>
      <c r="F852" t="s">
        <v>5766</v>
      </c>
      <c r="G852" t="s">
        <v>2014</v>
      </c>
      <c r="H852" t="s">
        <v>4892</v>
      </c>
      <c r="I852" t="s">
        <v>4883</v>
      </c>
      <c r="J852" t="s">
        <v>4883</v>
      </c>
      <c r="K852" t="s">
        <v>4884</v>
      </c>
      <c r="L852">
        <v>1</v>
      </c>
      <c r="M852">
        <v>1</v>
      </c>
      <c r="N852">
        <v>1</v>
      </c>
      <c r="O852">
        <v>1</v>
      </c>
      <c r="P852">
        <v>1</v>
      </c>
      <c r="Q852">
        <v>1</v>
      </c>
      <c r="R852">
        <v>1</v>
      </c>
      <c r="S852">
        <v>1</v>
      </c>
      <c r="T852">
        <v>1</v>
      </c>
      <c r="U852">
        <v>1</v>
      </c>
      <c r="V852">
        <v>0</v>
      </c>
      <c r="W852">
        <v>0</v>
      </c>
      <c r="X852">
        <v>1</v>
      </c>
      <c r="Y852">
        <v>1</v>
      </c>
      <c r="Z852">
        <v>1</v>
      </c>
      <c r="AA852">
        <v>0</v>
      </c>
      <c r="AB852" t="s">
        <v>138</v>
      </c>
      <c r="AC852" t="s">
        <v>138</v>
      </c>
    </row>
    <row r="853" spans="1:29" x14ac:dyDescent="0.3">
      <c r="A853" t="s">
        <v>8138</v>
      </c>
      <c r="B853">
        <v>386</v>
      </c>
      <c r="C853" t="s">
        <v>6945</v>
      </c>
      <c r="E853" t="s">
        <v>5123</v>
      </c>
      <c r="F853" t="s">
        <v>5766</v>
      </c>
      <c r="G853" t="s">
        <v>6946</v>
      </c>
      <c r="I853" t="s">
        <v>4883</v>
      </c>
      <c r="J853" t="s">
        <v>4883</v>
      </c>
      <c r="K853" t="s">
        <v>5126</v>
      </c>
      <c r="L853">
        <v>1</v>
      </c>
      <c r="M853">
        <v>1</v>
      </c>
      <c r="N853">
        <v>1</v>
      </c>
      <c r="O853">
        <v>3</v>
      </c>
      <c r="P853">
        <v>4</v>
      </c>
      <c r="Q853">
        <v>3</v>
      </c>
      <c r="R853">
        <v>4</v>
      </c>
      <c r="S853">
        <v>1</v>
      </c>
      <c r="T853">
        <v>2</v>
      </c>
      <c r="U853">
        <v>6</v>
      </c>
      <c r="V853">
        <v>3</v>
      </c>
      <c r="W853">
        <v>2</v>
      </c>
      <c r="X853">
        <v>1</v>
      </c>
      <c r="Y853">
        <v>2</v>
      </c>
      <c r="Z853">
        <v>1</v>
      </c>
      <c r="AA853">
        <v>2</v>
      </c>
      <c r="AB853" t="s">
        <v>8139</v>
      </c>
      <c r="AC853" t="s">
        <v>8140</v>
      </c>
    </row>
    <row r="854" spans="1:29" x14ac:dyDescent="0.3">
      <c r="A854" t="s">
        <v>452</v>
      </c>
      <c r="B854">
        <v>195</v>
      </c>
      <c r="C854" t="s">
        <v>5781</v>
      </c>
      <c r="E854" t="s">
        <v>4891</v>
      </c>
      <c r="F854" t="s">
        <v>5766</v>
      </c>
      <c r="G854" t="s">
        <v>2517</v>
      </c>
      <c r="H854" t="s">
        <v>4892</v>
      </c>
      <c r="J854" t="s">
        <v>4883</v>
      </c>
      <c r="K854" t="s">
        <v>4884</v>
      </c>
      <c r="L854">
        <v>1</v>
      </c>
      <c r="M854">
        <v>1</v>
      </c>
      <c r="N854">
        <v>1</v>
      </c>
      <c r="O854">
        <v>1</v>
      </c>
      <c r="P854">
        <v>1</v>
      </c>
      <c r="Q854">
        <v>1</v>
      </c>
      <c r="R854">
        <v>1</v>
      </c>
      <c r="S854">
        <v>1</v>
      </c>
      <c r="T854">
        <v>1</v>
      </c>
      <c r="U854">
        <v>1</v>
      </c>
      <c r="V854">
        <v>0</v>
      </c>
      <c r="W854">
        <v>0</v>
      </c>
      <c r="X854">
        <v>1</v>
      </c>
      <c r="Y854">
        <v>1</v>
      </c>
      <c r="Z854">
        <v>1</v>
      </c>
      <c r="AA854">
        <v>0</v>
      </c>
      <c r="AB854" t="s">
        <v>138</v>
      </c>
      <c r="AC854" t="s">
        <v>138</v>
      </c>
    </row>
    <row r="855" spans="1:29" x14ac:dyDescent="0.3">
      <c r="A855" t="s">
        <v>8908</v>
      </c>
      <c r="B855">
        <v>384</v>
      </c>
      <c r="C855" t="s">
        <v>6940</v>
      </c>
      <c r="E855" t="s">
        <v>4911</v>
      </c>
      <c r="F855" t="s">
        <v>5766</v>
      </c>
      <c r="G855" t="s">
        <v>2190</v>
      </c>
      <c r="I855" t="s">
        <v>4883</v>
      </c>
      <c r="J855" t="s">
        <v>4883</v>
      </c>
      <c r="K855" t="s">
        <v>5126</v>
      </c>
      <c r="L855">
        <v>1</v>
      </c>
      <c r="M855">
        <v>1</v>
      </c>
      <c r="N855">
        <v>1</v>
      </c>
      <c r="O855">
        <v>1</v>
      </c>
      <c r="P855">
        <v>1</v>
      </c>
      <c r="Q855">
        <v>1</v>
      </c>
      <c r="R855">
        <v>1</v>
      </c>
      <c r="S855">
        <v>1</v>
      </c>
      <c r="T855">
        <v>1</v>
      </c>
      <c r="U855">
        <v>1</v>
      </c>
      <c r="V855">
        <v>0</v>
      </c>
      <c r="W855">
        <v>0</v>
      </c>
      <c r="X855">
        <v>1</v>
      </c>
      <c r="Y855">
        <v>1</v>
      </c>
      <c r="Z855">
        <v>1</v>
      </c>
      <c r="AA855">
        <v>1</v>
      </c>
      <c r="AB855" t="s">
        <v>138</v>
      </c>
      <c r="AC855" t="s">
        <v>138</v>
      </c>
    </row>
    <row r="856" spans="1:29" x14ac:dyDescent="0.3">
      <c r="A856" t="s">
        <v>8909</v>
      </c>
      <c r="B856">
        <v>333</v>
      </c>
      <c r="C856" t="s">
        <v>9770</v>
      </c>
      <c r="E856" t="s">
        <v>4880</v>
      </c>
      <c r="F856" t="s">
        <v>5766</v>
      </c>
      <c r="G856" t="s">
        <v>2606</v>
      </c>
      <c r="I856" t="s">
        <v>4883</v>
      </c>
      <c r="J856" t="s">
        <v>4883</v>
      </c>
      <c r="K856" t="s">
        <v>4883</v>
      </c>
      <c r="L856">
        <v>1</v>
      </c>
      <c r="M856">
        <v>1</v>
      </c>
      <c r="N856">
        <v>1</v>
      </c>
      <c r="O856">
        <v>1</v>
      </c>
      <c r="P856">
        <v>1</v>
      </c>
      <c r="Q856">
        <v>1</v>
      </c>
      <c r="R856">
        <v>0</v>
      </c>
      <c r="S856">
        <v>1</v>
      </c>
      <c r="T856">
        <v>1</v>
      </c>
      <c r="U856">
        <v>1</v>
      </c>
      <c r="V856">
        <v>0</v>
      </c>
      <c r="W856">
        <v>0</v>
      </c>
      <c r="X856">
        <v>0</v>
      </c>
      <c r="Y856">
        <v>0</v>
      </c>
      <c r="Z856">
        <v>1</v>
      </c>
      <c r="AA856">
        <v>2</v>
      </c>
      <c r="AB856" t="s">
        <v>138</v>
      </c>
      <c r="AC856" t="s">
        <v>138</v>
      </c>
    </row>
    <row r="857" spans="1:29" x14ac:dyDescent="0.3">
      <c r="A857" t="s">
        <v>6944</v>
      </c>
      <c r="B857">
        <v>329</v>
      </c>
      <c r="C857" t="s">
        <v>6945</v>
      </c>
      <c r="E857" t="s">
        <v>6417</v>
      </c>
      <c r="F857" t="s">
        <v>5766</v>
      </c>
      <c r="G857" t="s">
        <v>6946</v>
      </c>
      <c r="H857" t="s">
        <v>4892</v>
      </c>
      <c r="K857" t="s">
        <v>6693</v>
      </c>
      <c r="L857">
        <v>1</v>
      </c>
      <c r="M857">
        <v>3</v>
      </c>
      <c r="N857">
        <v>5</v>
      </c>
      <c r="O857">
        <v>4</v>
      </c>
      <c r="P857">
        <v>5</v>
      </c>
      <c r="Q857">
        <v>1</v>
      </c>
      <c r="R857">
        <v>6</v>
      </c>
      <c r="S857">
        <v>3</v>
      </c>
      <c r="T857">
        <v>2</v>
      </c>
      <c r="U857">
        <v>4</v>
      </c>
      <c r="V857">
        <v>1</v>
      </c>
      <c r="W857">
        <v>1</v>
      </c>
      <c r="X857">
        <v>2</v>
      </c>
      <c r="Y857">
        <v>2</v>
      </c>
      <c r="Z857">
        <v>1</v>
      </c>
      <c r="AA857">
        <v>0</v>
      </c>
      <c r="AB857" t="s">
        <v>6947</v>
      </c>
      <c r="AC857" t="s">
        <v>6948</v>
      </c>
    </row>
    <row r="858" spans="1:29" x14ac:dyDescent="0.3">
      <c r="A858" t="s">
        <v>8910</v>
      </c>
      <c r="B858">
        <v>261</v>
      </c>
      <c r="C858" t="s">
        <v>9771</v>
      </c>
      <c r="E858" t="s">
        <v>4880</v>
      </c>
      <c r="F858" t="s">
        <v>5766</v>
      </c>
      <c r="G858" t="s">
        <v>2517</v>
      </c>
      <c r="H858" t="s">
        <v>4892</v>
      </c>
      <c r="I858" t="s">
        <v>4883</v>
      </c>
      <c r="J858" t="s">
        <v>4883</v>
      </c>
      <c r="K858" t="s">
        <v>5274</v>
      </c>
      <c r="L858">
        <v>1</v>
      </c>
      <c r="M858">
        <v>1</v>
      </c>
      <c r="N858">
        <v>1</v>
      </c>
      <c r="O858">
        <v>1</v>
      </c>
      <c r="P858">
        <v>1</v>
      </c>
      <c r="Q858">
        <v>1</v>
      </c>
      <c r="R858">
        <v>1</v>
      </c>
      <c r="S858">
        <v>1</v>
      </c>
      <c r="T858">
        <v>1</v>
      </c>
      <c r="U858">
        <v>2</v>
      </c>
      <c r="V858">
        <v>0</v>
      </c>
      <c r="W858">
        <v>0</v>
      </c>
      <c r="X858">
        <v>1</v>
      </c>
      <c r="Y858">
        <v>1</v>
      </c>
      <c r="Z858">
        <v>1</v>
      </c>
      <c r="AA858">
        <v>1</v>
      </c>
      <c r="AB858" t="s">
        <v>138</v>
      </c>
      <c r="AC858" t="s">
        <v>138</v>
      </c>
    </row>
    <row r="859" spans="1:29" x14ac:dyDescent="0.3">
      <c r="A859" t="s">
        <v>5801</v>
      </c>
      <c r="B859">
        <v>339</v>
      </c>
      <c r="C859" t="s">
        <v>5802</v>
      </c>
      <c r="E859" t="s">
        <v>4891</v>
      </c>
      <c r="F859" t="s">
        <v>5766</v>
      </c>
      <c r="G859" t="s">
        <v>2606</v>
      </c>
      <c r="H859" t="s">
        <v>4892</v>
      </c>
      <c r="J859" t="s">
        <v>4883</v>
      </c>
      <c r="K859" t="s">
        <v>4946</v>
      </c>
      <c r="L859">
        <v>1</v>
      </c>
      <c r="M859">
        <v>1</v>
      </c>
      <c r="N859">
        <v>1</v>
      </c>
      <c r="O859">
        <v>1</v>
      </c>
      <c r="P859">
        <v>1</v>
      </c>
      <c r="Q859">
        <v>1</v>
      </c>
      <c r="R859">
        <v>1</v>
      </c>
      <c r="S859">
        <v>1</v>
      </c>
      <c r="T859">
        <v>1</v>
      </c>
      <c r="U859">
        <v>1</v>
      </c>
      <c r="V859">
        <v>0</v>
      </c>
      <c r="W859">
        <v>0</v>
      </c>
      <c r="X859">
        <v>1</v>
      </c>
      <c r="Y859">
        <v>1</v>
      </c>
      <c r="Z859">
        <v>2</v>
      </c>
      <c r="AA859">
        <v>1</v>
      </c>
      <c r="AB859" t="s">
        <v>138</v>
      </c>
      <c r="AC859" t="s">
        <v>138</v>
      </c>
    </row>
    <row r="860" spans="1:29" x14ac:dyDescent="0.3">
      <c r="A860" t="s">
        <v>8911</v>
      </c>
      <c r="C860" t="s">
        <v>9772</v>
      </c>
      <c r="E860" t="s">
        <v>8469</v>
      </c>
      <c r="F860" t="s">
        <v>5766</v>
      </c>
      <c r="G860" t="s">
        <v>2606</v>
      </c>
      <c r="I860" t="s">
        <v>4883</v>
      </c>
      <c r="J860" t="s">
        <v>4883</v>
      </c>
      <c r="K860" t="s">
        <v>4883</v>
      </c>
      <c r="L860">
        <v>2</v>
      </c>
      <c r="M860">
        <v>2</v>
      </c>
      <c r="N860">
        <v>1</v>
      </c>
      <c r="O860">
        <v>2</v>
      </c>
      <c r="P860">
        <v>1</v>
      </c>
      <c r="Q860">
        <v>1</v>
      </c>
      <c r="R860">
        <v>2</v>
      </c>
      <c r="S860">
        <v>1</v>
      </c>
      <c r="T860">
        <v>1</v>
      </c>
      <c r="U860">
        <v>2</v>
      </c>
      <c r="V860">
        <v>0</v>
      </c>
      <c r="W860">
        <v>0</v>
      </c>
      <c r="X860">
        <v>1</v>
      </c>
      <c r="Y860">
        <v>1</v>
      </c>
      <c r="Z860">
        <v>2</v>
      </c>
      <c r="AA860">
        <v>2</v>
      </c>
      <c r="AB860" t="s">
        <v>138</v>
      </c>
      <c r="AC860" t="s">
        <v>138</v>
      </c>
    </row>
    <row r="861" spans="1:29" x14ac:dyDescent="0.3">
      <c r="A861" t="s">
        <v>8912</v>
      </c>
      <c r="C861" t="s">
        <v>9773</v>
      </c>
      <c r="E861" t="s">
        <v>9329</v>
      </c>
      <c r="F861" t="s">
        <v>5766</v>
      </c>
      <c r="G861" t="s">
        <v>3532</v>
      </c>
      <c r="J861" t="s">
        <v>5251</v>
      </c>
      <c r="AB861" t="s">
        <v>138</v>
      </c>
      <c r="AC861" t="s">
        <v>138</v>
      </c>
    </row>
    <row r="862" spans="1:29" x14ac:dyDescent="0.3">
      <c r="A862" t="s">
        <v>5803</v>
      </c>
      <c r="B862">
        <v>519</v>
      </c>
      <c r="C862" t="s">
        <v>5804</v>
      </c>
      <c r="E862" t="s">
        <v>4887</v>
      </c>
      <c r="F862" t="s">
        <v>5805</v>
      </c>
      <c r="G862" t="s">
        <v>5806</v>
      </c>
      <c r="H862" t="s">
        <v>5807</v>
      </c>
      <c r="J862" t="s">
        <v>4883</v>
      </c>
      <c r="K862" t="s">
        <v>5808</v>
      </c>
      <c r="L862">
        <v>1</v>
      </c>
      <c r="M862">
        <v>1</v>
      </c>
      <c r="N862">
        <v>1</v>
      </c>
      <c r="O862">
        <v>1</v>
      </c>
      <c r="P862">
        <v>1</v>
      </c>
      <c r="Q862">
        <v>2</v>
      </c>
      <c r="R862">
        <v>1</v>
      </c>
      <c r="S862">
        <v>1</v>
      </c>
      <c r="T862">
        <v>1</v>
      </c>
      <c r="U862">
        <v>1</v>
      </c>
      <c r="V862">
        <v>0</v>
      </c>
      <c r="W862">
        <v>0</v>
      </c>
      <c r="X862">
        <v>1</v>
      </c>
      <c r="Y862">
        <v>1</v>
      </c>
      <c r="Z862">
        <v>1</v>
      </c>
      <c r="AA862">
        <v>1</v>
      </c>
      <c r="AB862" t="s">
        <v>138</v>
      </c>
      <c r="AC862" t="s">
        <v>138</v>
      </c>
    </row>
    <row r="863" spans="1:29" x14ac:dyDescent="0.3">
      <c r="A863" t="s">
        <v>592</v>
      </c>
      <c r="B863">
        <v>287</v>
      </c>
      <c r="C863" t="s">
        <v>5825</v>
      </c>
      <c r="E863" t="s">
        <v>4887</v>
      </c>
      <c r="F863" t="s">
        <v>5826</v>
      </c>
      <c r="G863" t="s">
        <v>5827</v>
      </c>
      <c r="H863" t="s">
        <v>4892</v>
      </c>
      <c r="I863" t="s">
        <v>4883</v>
      </c>
      <c r="J863" t="s">
        <v>4883</v>
      </c>
      <c r="K863" t="s">
        <v>4946</v>
      </c>
      <c r="L863">
        <v>1</v>
      </c>
      <c r="M863">
        <v>1</v>
      </c>
      <c r="N863">
        <v>1</v>
      </c>
      <c r="O863">
        <v>1</v>
      </c>
      <c r="P863">
        <v>1</v>
      </c>
      <c r="Q863">
        <v>1</v>
      </c>
      <c r="R863">
        <v>1</v>
      </c>
      <c r="S863">
        <v>2</v>
      </c>
      <c r="T863">
        <v>1</v>
      </c>
      <c r="U863">
        <v>1</v>
      </c>
      <c r="V863">
        <v>0</v>
      </c>
      <c r="W863">
        <v>0</v>
      </c>
      <c r="X863">
        <v>1</v>
      </c>
      <c r="Y863">
        <v>1</v>
      </c>
      <c r="Z863">
        <v>1</v>
      </c>
      <c r="AA863">
        <v>0</v>
      </c>
      <c r="AB863" t="s">
        <v>138</v>
      </c>
      <c r="AC863" t="s">
        <v>138</v>
      </c>
    </row>
    <row r="865" spans="1:29" x14ac:dyDescent="0.3">
      <c r="A865" t="s">
        <v>8425</v>
      </c>
      <c r="L865">
        <v>4</v>
      </c>
      <c r="M865">
        <v>5</v>
      </c>
      <c r="N865">
        <v>5</v>
      </c>
      <c r="O865">
        <v>5</v>
      </c>
      <c r="P865">
        <v>6</v>
      </c>
      <c r="Q865">
        <v>4</v>
      </c>
      <c r="R865">
        <v>5</v>
      </c>
      <c r="S865">
        <v>4</v>
      </c>
      <c r="T865">
        <v>4</v>
      </c>
      <c r="U865">
        <v>4</v>
      </c>
      <c r="V865">
        <v>0</v>
      </c>
      <c r="W865">
        <v>0</v>
      </c>
      <c r="X865">
        <v>3</v>
      </c>
      <c r="Y865">
        <v>4</v>
      </c>
      <c r="Z865">
        <v>4</v>
      </c>
      <c r="AA865">
        <v>5</v>
      </c>
    </row>
    <row r="866" spans="1:29" x14ac:dyDescent="0.3">
      <c r="A866" t="s">
        <v>5735</v>
      </c>
      <c r="B866">
        <v>100</v>
      </c>
      <c r="C866" t="s">
        <v>5736</v>
      </c>
      <c r="E866" t="s">
        <v>4880</v>
      </c>
      <c r="F866" t="s">
        <v>5737</v>
      </c>
      <c r="G866" t="s">
        <v>3015</v>
      </c>
      <c r="H866" t="s">
        <v>4892</v>
      </c>
      <c r="K866" t="s">
        <v>5274</v>
      </c>
      <c r="AB866" t="s">
        <v>138</v>
      </c>
      <c r="AC866" t="s">
        <v>138</v>
      </c>
    </row>
    <row r="867" spans="1:29" x14ac:dyDescent="0.3">
      <c r="A867" t="s">
        <v>1285</v>
      </c>
      <c r="B867">
        <v>495</v>
      </c>
      <c r="C867" t="s">
        <v>9774</v>
      </c>
      <c r="E867" t="s">
        <v>4880</v>
      </c>
      <c r="F867" t="s">
        <v>5737</v>
      </c>
      <c r="G867" t="s">
        <v>3015</v>
      </c>
      <c r="H867" t="s">
        <v>4946</v>
      </c>
      <c r="I867" t="s">
        <v>4883</v>
      </c>
      <c r="J867" t="s">
        <v>4883</v>
      </c>
      <c r="K867" t="s">
        <v>4884</v>
      </c>
      <c r="L867">
        <v>1</v>
      </c>
      <c r="M867">
        <v>1</v>
      </c>
      <c r="N867">
        <v>1</v>
      </c>
      <c r="O867">
        <v>1</v>
      </c>
      <c r="P867">
        <v>2</v>
      </c>
      <c r="Q867">
        <v>1</v>
      </c>
      <c r="R867">
        <v>2</v>
      </c>
      <c r="S867">
        <v>1</v>
      </c>
      <c r="T867">
        <v>1</v>
      </c>
      <c r="U867">
        <v>1</v>
      </c>
      <c r="V867">
        <v>0</v>
      </c>
      <c r="W867">
        <v>0</v>
      </c>
      <c r="X867">
        <v>1</v>
      </c>
      <c r="Y867">
        <v>1</v>
      </c>
      <c r="Z867">
        <v>1</v>
      </c>
      <c r="AA867">
        <v>2</v>
      </c>
      <c r="AB867" t="s">
        <v>138</v>
      </c>
      <c r="AC867" t="s">
        <v>138</v>
      </c>
    </row>
    <row r="868" spans="1:29" x14ac:dyDescent="0.3">
      <c r="A868" t="s">
        <v>5738</v>
      </c>
      <c r="B868">
        <v>387</v>
      </c>
      <c r="C868" t="s">
        <v>5739</v>
      </c>
      <c r="E868" t="s">
        <v>4880</v>
      </c>
      <c r="F868" t="s">
        <v>5737</v>
      </c>
      <c r="G868" t="s">
        <v>3015</v>
      </c>
      <c r="H868" t="s">
        <v>5195</v>
      </c>
      <c r="I868" t="s">
        <v>4883</v>
      </c>
      <c r="J868" t="s">
        <v>4883</v>
      </c>
      <c r="K868" t="s">
        <v>5740</v>
      </c>
      <c r="L868">
        <v>1</v>
      </c>
      <c r="M868">
        <v>1</v>
      </c>
      <c r="N868">
        <v>2</v>
      </c>
      <c r="O868">
        <v>2</v>
      </c>
      <c r="P868">
        <v>2</v>
      </c>
      <c r="Q868">
        <v>1</v>
      </c>
      <c r="R868">
        <v>1</v>
      </c>
      <c r="S868">
        <v>1</v>
      </c>
      <c r="T868">
        <v>1</v>
      </c>
      <c r="U868">
        <v>1</v>
      </c>
      <c r="V868">
        <v>0</v>
      </c>
      <c r="W868">
        <v>0</v>
      </c>
      <c r="X868">
        <v>0</v>
      </c>
      <c r="Y868">
        <v>1</v>
      </c>
      <c r="Z868">
        <v>1</v>
      </c>
      <c r="AA868">
        <v>1</v>
      </c>
      <c r="AB868" t="s">
        <v>138</v>
      </c>
      <c r="AC868" t="s">
        <v>138</v>
      </c>
    </row>
    <row r="869" spans="1:29" x14ac:dyDescent="0.3">
      <c r="A869" t="s">
        <v>581</v>
      </c>
      <c r="C869" t="s">
        <v>9775</v>
      </c>
      <c r="E869" t="s">
        <v>4880</v>
      </c>
      <c r="F869" t="s">
        <v>5737</v>
      </c>
      <c r="G869" t="s">
        <v>3015</v>
      </c>
      <c r="H869" t="s">
        <v>5103</v>
      </c>
      <c r="I869" t="s">
        <v>4883</v>
      </c>
      <c r="J869" t="s">
        <v>4883</v>
      </c>
      <c r="K869" t="s">
        <v>4884</v>
      </c>
      <c r="L869">
        <v>1</v>
      </c>
      <c r="M869">
        <v>2</v>
      </c>
      <c r="N869">
        <v>1</v>
      </c>
      <c r="O869">
        <v>1</v>
      </c>
      <c r="P869">
        <v>1</v>
      </c>
      <c r="Q869">
        <v>1</v>
      </c>
      <c r="R869">
        <v>1</v>
      </c>
      <c r="S869">
        <v>1</v>
      </c>
      <c r="T869">
        <v>1</v>
      </c>
      <c r="U869">
        <v>1</v>
      </c>
      <c r="V869">
        <v>0</v>
      </c>
      <c r="W869">
        <v>0</v>
      </c>
      <c r="X869">
        <v>1</v>
      </c>
      <c r="Y869">
        <v>1</v>
      </c>
      <c r="Z869">
        <v>1</v>
      </c>
      <c r="AA869">
        <v>1</v>
      </c>
      <c r="AB869" t="s">
        <v>138</v>
      </c>
      <c r="AC869" t="s">
        <v>138</v>
      </c>
    </row>
    <row r="870" spans="1:29" x14ac:dyDescent="0.3">
      <c r="A870" t="s">
        <v>1235</v>
      </c>
      <c r="C870" t="s">
        <v>9776</v>
      </c>
      <c r="E870" t="s">
        <v>4880</v>
      </c>
      <c r="F870" t="s">
        <v>5737</v>
      </c>
      <c r="G870" t="s">
        <v>3015</v>
      </c>
      <c r="H870" t="s">
        <v>9777</v>
      </c>
      <c r="J870" t="s">
        <v>5171</v>
      </c>
      <c r="K870" t="s">
        <v>5274</v>
      </c>
      <c r="L870">
        <v>1</v>
      </c>
      <c r="M870">
        <v>1</v>
      </c>
      <c r="N870">
        <v>1</v>
      </c>
      <c r="O870">
        <v>1</v>
      </c>
      <c r="P870">
        <v>1</v>
      </c>
      <c r="Q870">
        <v>1</v>
      </c>
      <c r="R870">
        <v>1</v>
      </c>
      <c r="S870">
        <v>1</v>
      </c>
      <c r="T870">
        <v>1</v>
      </c>
      <c r="U870">
        <v>1</v>
      </c>
      <c r="V870">
        <v>0</v>
      </c>
      <c r="W870">
        <v>0</v>
      </c>
      <c r="X870">
        <v>1</v>
      </c>
      <c r="Y870">
        <v>1</v>
      </c>
      <c r="Z870">
        <v>1</v>
      </c>
      <c r="AA870">
        <v>1</v>
      </c>
      <c r="AB870" t="s">
        <v>138</v>
      </c>
      <c r="AC870" t="s">
        <v>138</v>
      </c>
    </row>
    <row r="872" spans="1:29" x14ac:dyDescent="0.3">
      <c r="A872" t="s">
        <v>8426</v>
      </c>
      <c r="L872">
        <v>2</v>
      </c>
      <c r="M872">
        <v>2</v>
      </c>
      <c r="N872">
        <v>3</v>
      </c>
      <c r="O872">
        <v>2</v>
      </c>
      <c r="P872">
        <v>3</v>
      </c>
      <c r="Q872">
        <v>2</v>
      </c>
      <c r="R872">
        <v>4</v>
      </c>
      <c r="S872">
        <v>2</v>
      </c>
      <c r="T872">
        <v>2</v>
      </c>
      <c r="U872">
        <v>4</v>
      </c>
      <c r="V872">
        <v>2</v>
      </c>
      <c r="W872">
        <v>2</v>
      </c>
      <c r="X872">
        <v>3</v>
      </c>
      <c r="Y872">
        <v>2</v>
      </c>
      <c r="Z872">
        <v>1</v>
      </c>
      <c r="AA872">
        <v>2</v>
      </c>
    </row>
    <row r="873" spans="1:29" x14ac:dyDescent="0.3">
      <c r="A873" t="s">
        <v>8914</v>
      </c>
      <c r="C873" t="s">
        <v>9778</v>
      </c>
      <c r="E873" t="s">
        <v>5062</v>
      </c>
      <c r="F873" t="s">
        <v>9779</v>
      </c>
      <c r="G873" t="s">
        <v>9780</v>
      </c>
      <c r="H873" t="s">
        <v>9781</v>
      </c>
      <c r="J873" t="s">
        <v>5171</v>
      </c>
      <c r="K873" t="s">
        <v>5912</v>
      </c>
      <c r="L873">
        <v>1</v>
      </c>
      <c r="M873">
        <v>1</v>
      </c>
      <c r="N873">
        <v>2</v>
      </c>
      <c r="O873">
        <v>1</v>
      </c>
      <c r="P873">
        <v>1</v>
      </c>
      <c r="Q873">
        <v>1</v>
      </c>
      <c r="R873">
        <v>2</v>
      </c>
      <c r="S873">
        <v>1</v>
      </c>
      <c r="T873">
        <v>1</v>
      </c>
      <c r="U873">
        <v>2</v>
      </c>
      <c r="V873">
        <v>1</v>
      </c>
      <c r="W873">
        <v>1</v>
      </c>
      <c r="X873">
        <v>2</v>
      </c>
      <c r="Y873">
        <v>1</v>
      </c>
      <c r="Z873">
        <v>0</v>
      </c>
      <c r="AA873">
        <v>1</v>
      </c>
      <c r="AB873" t="s">
        <v>8915</v>
      </c>
      <c r="AC873" t="s">
        <v>8916</v>
      </c>
    </row>
    <row r="874" spans="1:29" x14ac:dyDescent="0.3">
      <c r="A874" t="s">
        <v>8917</v>
      </c>
      <c r="C874" t="s">
        <v>9782</v>
      </c>
      <c r="E874" t="s">
        <v>9329</v>
      </c>
      <c r="F874" t="s">
        <v>9779</v>
      </c>
      <c r="G874" t="s">
        <v>4332</v>
      </c>
      <c r="J874" t="s">
        <v>4883</v>
      </c>
      <c r="K874" t="s">
        <v>5366</v>
      </c>
      <c r="L874">
        <v>1</v>
      </c>
      <c r="M874">
        <v>1</v>
      </c>
      <c r="N874">
        <v>1</v>
      </c>
      <c r="O874">
        <v>1</v>
      </c>
      <c r="P874">
        <v>2</v>
      </c>
      <c r="Q874">
        <v>1</v>
      </c>
      <c r="R874">
        <v>2</v>
      </c>
      <c r="S874">
        <v>1</v>
      </c>
      <c r="T874">
        <v>1</v>
      </c>
      <c r="U874">
        <v>2</v>
      </c>
      <c r="V874">
        <v>1</v>
      </c>
      <c r="W874">
        <v>1</v>
      </c>
      <c r="X874">
        <v>1</v>
      </c>
      <c r="Y874">
        <v>1</v>
      </c>
      <c r="Z874">
        <v>1</v>
      </c>
      <c r="AA874">
        <v>1</v>
      </c>
      <c r="AB874" t="s">
        <v>8918</v>
      </c>
      <c r="AC874" t="s">
        <v>8919</v>
      </c>
    </row>
    <row r="876" spans="1:29" x14ac:dyDescent="0.3">
      <c r="A876" t="s">
        <v>8381</v>
      </c>
      <c r="L876">
        <v>65</v>
      </c>
      <c r="M876">
        <v>59</v>
      </c>
      <c r="N876">
        <v>62</v>
      </c>
      <c r="O876">
        <v>71</v>
      </c>
      <c r="P876">
        <v>63</v>
      </c>
      <c r="Q876">
        <v>58</v>
      </c>
      <c r="R876">
        <v>77</v>
      </c>
      <c r="S876">
        <v>60</v>
      </c>
      <c r="T876">
        <v>55</v>
      </c>
      <c r="U876">
        <v>81</v>
      </c>
      <c r="V876">
        <v>19</v>
      </c>
      <c r="W876">
        <v>25</v>
      </c>
      <c r="X876">
        <v>43</v>
      </c>
      <c r="Y876">
        <v>56</v>
      </c>
      <c r="Z876">
        <v>63</v>
      </c>
      <c r="AA876">
        <v>50</v>
      </c>
    </row>
    <row r="877" spans="1:29" x14ac:dyDescent="0.3">
      <c r="A877" t="s">
        <v>1833</v>
      </c>
      <c r="B877">
        <v>378</v>
      </c>
      <c r="C877" t="s">
        <v>9783</v>
      </c>
      <c r="E877" t="s">
        <v>9784</v>
      </c>
      <c r="F877" t="s">
        <v>5830</v>
      </c>
      <c r="G877" t="s">
        <v>2825</v>
      </c>
      <c r="K877" t="s">
        <v>9785</v>
      </c>
      <c r="L877">
        <v>1</v>
      </c>
      <c r="M877">
        <v>1</v>
      </c>
      <c r="N877">
        <v>1</v>
      </c>
      <c r="O877">
        <v>1</v>
      </c>
      <c r="P877">
        <v>1</v>
      </c>
      <c r="Q877">
        <v>1</v>
      </c>
      <c r="R877">
        <v>2</v>
      </c>
      <c r="S877">
        <v>1</v>
      </c>
      <c r="T877">
        <v>1</v>
      </c>
      <c r="U877">
        <v>1</v>
      </c>
      <c r="V877">
        <v>0</v>
      </c>
      <c r="W877">
        <v>0</v>
      </c>
      <c r="X877">
        <v>1</v>
      </c>
      <c r="Y877">
        <v>1</v>
      </c>
      <c r="Z877">
        <v>1</v>
      </c>
      <c r="AA877">
        <v>1</v>
      </c>
      <c r="AB877" t="s">
        <v>138</v>
      </c>
      <c r="AC877" t="s">
        <v>138</v>
      </c>
    </row>
    <row r="878" spans="1:29" x14ac:dyDescent="0.3">
      <c r="A878" t="s">
        <v>5828</v>
      </c>
      <c r="B878">
        <v>176</v>
      </c>
      <c r="C878" t="s">
        <v>5829</v>
      </c>
      <c r="E878" t="s">
        <v>5062</v>
      </c>
      <c r="F878" t="s">
        <v>5830</v>
      </c>
      <c r="G878" t="s">
        <v>1971</v>
      </c>
      <c r="K878" t="s">
        <v>5831</v>
      </c>
      <c r="AB878" t="s">
        <v>138</v>
      </c>
      <c r="AC878" t="s">
        <v>138</v>
      </c>
    </row>
    <row r="879" spans="1:29" x14ac:dyDescent="0.3">
      <c r="A879" t="s">
        <v>5832</v>
      </c>
      <c r="B879">
        <v>289</v>
      </c>
      <c r="C879" t="s">
        <v>5833</v>
      </c>
      <c r="E879" t="s">
        <v>5168</v>
      </c>
      <c r="F879" t="s">
        <v>5830</v>
      </c>
      <c r="G879" t="s">
        <v>1971</v>
      </c>
      <c r="I879" t="s">
        <v>4883</v>
      </c>
      <c r="J879" t="s">
        <v>4883</v>
      </c>
      <c r="K879" t="s">
        <v>5126</v>
      </c>
      <c r="L879">
        <v>2</v>
      </c>
      <c r="M879">
        <v>2</v>
      </c>
      <c r="N879">
        <v>1</v>
      </c>
      <c r="O879">
        <v>2</v>
      </c>
      <c r="P879">
        <v>1</v>
      </c>
      <c r="Q879">
        <v>1</v>
      </c>
      <c r="R879">
        <v>3</v>
      </c>
      <c r="S879">
        <v>1</v>
      </c>
      <c r="T879">
        <v>1</v>
      </c>
      <c r="U879">
        <v>2</v>
      </c>
      <c r="V879">
        <v>0</v>
      </c>
      <c r="W879">
        <v>0</v>
      </c>
      <c r="X879">
        <v>1</v>
      </c>
      <c r="Y879">
        <v>1</v>
      </c>
      <c r="Z879">
        <v>2</v>
      </c>
      <c r="AA879">
        <v>1</v>
      </c>
      <c r="AB879" t="s">
        <v>138</v>
      </c>
      <c r="AC879" t="s">
        <v>138</v>
      </c>
    </row>
    <row r="880" spans="1:29" x14ac:dyDescent="0.3">
      <c r="A880" t="s">
        <v>5850</v>
      </c>
      <c r="B880">
        <v>342</v>
      </c>
      <c r="C880" t="s">
        <v>5851</v>
      </c>
      <c r="E880" t="s">
        <v>4922</v>
      </c>
      <c r="F880" t="s">
        <v>5830</v>
      </c>
      <c r="G880" t="s">
        <v>1971</v>
      </c>
      <c r="I880" t="s">
        <v>4883</v>
      </c>
      <c r="J880" t="s">
        <v>4883</v>
      </c>
      <c r="K880" t="s">
        <v>5126</v>
      </c>
      <c r="L880">
        <v>2</v>
      </c>
      <c r="M880">
        <v>2</v>
      </c>
      <c r="N880">
        <v>1</v>
      </c>
      <c r="O880">
        <v>2</v>
      </c>
      <c r="P880">
        <v>1</v>
      </c>
      <c r="Q880">
        <v>1</v>
      </c>
      <c r="R880">
        <v>3</v>
      </c>
      <c r="S880">
        <v>1</v>
      </c>
      <c r="T880">
        <v>1</v>
      </c>
      <c r="U880">
        <v>2</v>
      </c>
      <c r="V880">
        <v>0</v>
      </c>
      <c r="W880">
        <v>0</v>
      </c>
      <c r="X880">
        <v>1</v>
      </c>
      <c r="Y880">
        <v>1</v>
      </c>
      <c r="Z880">
        <v>2</v>
      </c>
      <c r="AA880">
        <v>1</v>
      </c>
      <c r="AB880" t="s">
        <v>138</v>
      </c>
      <c r="AC880" t="s">
        <v>138</v>
      </c>
    </row>
    <row r="881" spans="1:29" x14ac:dyDescent="0.3">
      <c r="A881" t="s">
        <v>1834</v>
      </c>
      <c r="B881">
        <v>406</v>
      </c>
      <c r="C881" t="s">
        <v>5852</v>
      </c>
      <c r="E881" t="s">
        <v>5168</v>
      </c>
      <c r="F881" t="s">
        <v>5830</v>
      </c>
      <c r="G881" t="s">
        <v>2357</v>
      </c>
      <c r="I881" t="s">
        <v>4883</v>
      </c>
      <c r="J881" t="s">
        <v>4883</v>
      </c>
      <c r="K881" t="s">
        <v>5126</v>
      </c>
      <c r="L881">
        <v>1</v>
      </c>
      <c r="M881">
        <v>1</v>
      </c>
      <c r="N881">
        <v>1</v>
      </c>
      <c r="O881">
        <v>1</v>
      </c>
      <c r="P881">
        <v>1</v>
      </c>
      <c r="Q881">
        <v>1</v>
      </c>
      <c r="R881">
        <v>1</v>
      </c>
      <c r="S881">
        <v>1</v>
      </c>
      <c r="T881">
        <v>1</v>
      </c>
      <c r="U881">
        <v>1</v>
      </c>
      <c r="V881">
        <v>0</v>
      </c>
      <c r="W881">
        <v>0</v>
      </c>
      <c r="X881">
        <v>0</v>
      </c>
      <c r="Y881">
        <v>1</v>
      </c>
      <c r="Z881">
        <v>1</v>
      </c>
      <c r="AA881">
        <v>1</v>
      </c>
      <c r="AB881" t="s">
        <v>138</v>
      </c>
      <c r="AC881" t="s">
        <v>138</v>
      </c>
    </row>
    <row r="882" spans="1:29" x14ac:dyDescent="0.3">
      <c r="A882" t="s">
        <v>6956</v>
      </c>
      <c r="B882">
        <v>329</v>
      </c>
      <c r="C882" t="s">
        <v>6957</v>
      </c>
      <c r="E882" t="s">
        <v>6413</v>
      </c>
      <c r="F882" t="s">
        <v>5830</v>
      </c>
      <c r="G882" t="s">
        <v>6958</v>
      </c>
      <c r="H882" t="s">
        <v>4882</v>
      </c>
      <c r="I882" t="s">
        <v>4883</v>
      </c>
      <c r="J882" t="s">
        <v>4883</v>
      </c>
      <c r="K882" t="s">
        <v>5126</v>
      </c>
      <c r="L882">
        <v>2</v>
      </c>
      <c r="M882">
        <v>1</v>
      </c>
      <c r="N882">
        <v>1</v>
      </c>
      <c r="O882">
        <v>1</v>
      </c>
      <c r="P882">
        <v>2</v>
      </c>
      <c r="Q882">
        <v>1</v>
      </c>
      <c r="R882">
        <v>1</v>
      </c>
      <c r="S882">
        <v>1</v>
      </c>
      <c r="T882">
        <v>1</v>
      </c>
      <c r="U882">
        <v>3</v>
      </c>
      <c r="V882">
        <v>3</v>
      </c>
      <c r="W882">
        <v>2</v>
      </c>
      <c r="X882">
        <v>1</v>
      </c>
      <c r="Y882">
        <v>1</v>
      </c>
      <c r="Z882">
        <v>1</v>
      </c>
      <c r="AA882">
        <v>1</v>
      </c>
      <c r="AB882" t="s">
        <v>6959</v>
      </c>
      <c r="AC882" t="s">
        <v>6960</v>
      </c>
    </row>
    <row r="883" spans="1:29" x14ac:dyDescent="0.3">
      <c r="A883" t="s">
        <v>5853</v>
      </c>
      <c r="B883">
        <v>169</v>
      </c>
      <c r="C883" t="s">
        <v>5854</v>
      </c>
      <c r="E883" t="s">
        <v>4880</v>
      </c>
      <c r="F883" t="s">
        <v>5830</v>
      </c>
      <c r="G883" t="s">
        <v>5855</v>
      </c>
      <c r="K883" t="s">
        <v>4981</v>
      </c>
      <c r="AB883" t="s">
        <v>138</v>
      </c>
      <c r="AC883" t="s">
        <v>138</v>
      </c>
    </row>
    <row r="884" spans="1:29" x14ac:dyDescent="0.3">
      <c r="A884" t="s">
        <v>8920</v>
      </c>
      <c r="C884" t="s">
        <v>9786</v>
      </c>
      <c r="E884" t="s">
        <v>9313</v>
      </c>
      <c r="F884" t="s">
        <v>5830</v>
      </c>
      <c r="G884" t="s">
        <v>2901</v>
      </c>
      <c r="I884" t="s">
        <v>4883</v>
      </c>
      <c r="J884" t="s">
        <v>4883</v>
      </c>
      <c r="K884" t="s">
        <v>4883</v>
      </c>
      <c r="L884">
        <v>1</v>
      </c>
      <c r="M884">
        <v>1</v>
      </c>
      <c r="N884">
        <v>1</v>
      </c>
      <c r="O884">
        <v>1</v>
      </c>
      <c r="P884">
        <v>2</v>
      </c>
      <c r="Q884">
        <v>1</v>
      </c>
      <c r="R884">
        <v>1</v>
      </c>
      <c r="S884">
        <v>1</v>
      </c>
      <c r="T884">
        <v>1</v>
      </c>
      <c r="U884">
        <v>1</v>
      </c>
      <c r="V884">
        <v>0</v>
      </c>
      <c r="W884">
        <v>0</v>
      </c>
      <c r="X884">
        <v>1</v>
      </c>
      <c r="Y884">
        <v>2</v>
      </c>
      <c r="Z884">
        <v>1</v>
      </c>
      <c r="AA884">
        <v>2</v>
      </c>
      <c r="AB884" t="s">
        <v>138</v>
      </c>
      <c r="AC884" t="s">
        <v>138</v>
      </c>
    </row>
    <row r="885" spans="1:29" x14ac:dyDescent="0.3">
      <c r="A885" t="s">
        <v>8921</v>
      </c>
      <c r="C885" t="s">
        <v>9787</v>
      </c>
      <c r="E885" t="s">
        <v>9313</v>
      </c>
      <c r="F885" t="s">
        <v>5830</v>
      </c>
      <c r="G885" t="s">
        <v>9378</v>
      </c>
      <c r="I885" t="s">
        <v>4883</v>
      </c>
      <c r="J885" t="s">
        <v>4883</v>
      </c>
      <c r="K885" t="s">
        <v>5044</v>
      </c>
      <c r="L885">
        <v>2</v>
      </c>
      <c r="M885">
        <v>1</v>
      </c>
      <c r="N885">
        <v>1</v>
      </c>
      <c r="O885">
        <v>1</v>
      </c>
      <c r="P885">
        <v>1</v>
      </c>
      <c r="Q885">
        <v>2</v>
      </c>
      <c r="R885">
        <v>1</v>
      </c>
      <c r="S885">
        <v>1</v>
      </c>
      <c r="T885">
        <v>1</v>
      </c>
      <c r="U885">
        <v>2</v>
      </c>
      <c r="V885">
        <v>0</v>
      </c>
      <c r="W885">
        <v>0</v>
      </c>
      <c r="X885">
        <v>1</v>
      </c>
      <c r="Y885">
        <v>1</v>
      </c>
      <c r="Z885">
        <v>1</v>
      </c>
      <c r="AA885">
        <v>2</v>
      </c>
      <c r="AB885" t="s">
        <v>138</v>
      </c>
      <c r="AC885" t="s">
        <v>138</v>
      </c>
    </row>
    <row r="886" spans="1:29" x14ac:dyDescent="0.3">
      <c r="A886" t="s">
        <v>8141</v>
      </c>
      <c r="B886">
        <v>293</v>
      </c>
      <c r="C886" t="s">
        <v>8142</v>
      </c>
      <c r="E886" t="s">
        <v>5123</v>
      </c>
      <c r="F886" t="s">
        <v>6963</v>
      </c>
      <c r="G886" t="s">
        <v>1971</v>
      </c>
      <c r="I886" t="s">
        <v>4883</v>
      </c>
      <c r="J886" t="s">
        <v>4883</v>
      </c>
      <c r="K886" t="s">
        <v>5126</v>
      </c>
      <c r="AB886" t="s">
        <v>138</v>
      </c>
      <c r="AC886" t="s">
        <v>138</v>
      </c>
    </row>
    <row r="887" spans="1:29" x14ac:dyDescent="0.3">
      <c r="A887" t="s">
        <v>5856</v>
      </c>
      <c r="B887">
        <v>280</v>
      </c>
      <c r="C887" t="s">
        <v>5857</v>
      </c>
      <c r="E887" t="s">
        <v>4880</v>
      </c>
      <c r="F887" t="s">
        <v>5858</v>
      </c>
      <c r="G887" t="s">
        <v>5859</v>
      </c>
      <c r="I887" t="s">
        <v>4883</v>
      </c>
      <c r="J887" t="s">
        <v>4883</v>
      </c>
      <c r="K887" t="s">
        <v>4913</v>
      </c>
      <c r="L887">
        <v>1</v>
      </c>
      <c r="M887">
        <v>1</v>
      </c>
      <c r="N887">
        <v>1</v>
      </c>
      <c r="O887">
        <v>1</v>
      </c>
      <c r="P887">
        <v>1</v>
      </c>
      <c r="Q887">
        <v>1</v>
      </c>
      <c r="R887">
        <v>1</v>
      </c>
      <c r="S887">
        <v>2</v>
      </c>
      <c r="T887">
        <v>1</v>
      </c>
      <c r="U887">
        <v>1</v>
      </c>
      <c r="V887">
        <v>0</v>
      </c>
      <c r="W887">
        <v>0</v>
      </c>
      <c r="X887">
        <v>1</v>
      </c>
      <c r="Y887">
        <v>1</v>
      </c>
      <c r="Z887">
        <v>1</v>
      </c>
      <c r="AA887">
        <v>1</v>
      </c>
      <c r="AB887" t="s">
        <v>138</v>
      </c>
      <c r="AC887" t="s">
        <v>138</v>
      </c>
    </row>
    <row r="888" spans="1:29" x14ac:dyDescent="0.3">
      <c r="A888" t="s">
        <v>8922</v>
      </c>
      <c r="B888">
        <v>767</v>
      </c>
      <c r="C888" t="s">
        <v>8269</v>
      </c>
      <c r="E888" t="s">
        <v>5501</v>
      </c>
      <c r="F888" t="s">
        <v>5858</v>
      </c>
      <c r="G888" t="s">
        <v>9788</v>
      </c>
      <c r="I888" t="s">
        <v>4883</v>
      </c>
      <c r="J888" t="s">
        <v>4883</v>
      </c>
      <c r="K888" t="s">
        <v>5126</v>
      </c>
      <c r="L888">
        <v>1</v>
      </c>
      <c r="M888">
        <v>1</v>
      </c>
      <c r="N888">
        <v>1</v>
      </c>
      <c r="O888">
        <v>1</v>
      </c>
      <c r="P888">
        <v>1</v>
      </c>
      <c r="Q888">
        <v>1</v>
      </c>
      <c r="R888">
        <v>2</v>
      </c>
      <c r="S888">
        <v>1</v>
      </c>
      <c r="T888">
        <v>1</v>
      </c>
      <c r="U888">
        <v>1</v>
      </c>
      <c r="V888">
        <v>0</v>
      </c>
      <c r="W888">
        <v>0</v>
      </c>
      <c r="X888">
        <v>0</v>
      </c>
      <c r="Y888">
        <v>1</v>
      </c>
      <c r="Z888">
        <v>1</v>
      </c>
      <c r="AA888">
        <v>1</v>
      </c>
      <c r="AB888" t="s">
        <v>138</v>
      </c>
      <c r="AC888" t="s">
        <v>138</v>
      </c>
    </row>
    <row r="889" spans="1:29" x14ac:dyDescent="0.3">
      <c r="A889" t="s">
        <v>486</v>
      </c>
      <c r="B889">
        <v>335</v>
      </c>
      <c r="C889" t="s">
        <v>5860</v>
      </c>
      <c r="E889" t="s">
        <v>4887</v>
      </c>
      <c r="F889" t="s">
        <v>5858</v>
      </c>
      <c r="G889" t="s">
        <v>2014</v>
      </c>
      <c r="H889" t="s">
        <v>4892</v>
      </c>
      <c r="I889" t="s">
        <v>4883</v>
      </c>
      <c r="J889" t="s">
        <v>4883</v>
      </c>
      <c r="K889" t="s">
        <v>5274</v>
      </c>
      <c r="L889">
        <v>1</v>
      </c>
      <c r="M889">
        <v>1</v>
      </c>
      <c r="N889">
        <v>1</v>
      </c>
      <c r="O889">
        <v>1</v>
      </c>
      <c r="P889">
        <v>1</v>
      </c>
      <c r="Q889">
        <v>1</v>
      </c>
      <c r="R889">
        <v>1</v>
      </c>
      <c r="S889">
        <v>1</v>
      </c>
      <c r="T889">
        <v>1</v>
      </c>
      <c r="U889">
        <v>1</v>
      </c>
      <c r="V889">
        <v>0</v>
      </c>
      <c r="W889">
        <v>0</v>
      </c>
      <c r="X889">
        <v>1</v>
      </c>
      <c r="Y889">
        <v>1</v>
      </c>
      <c r="Z889">
        <v>1</v>
      </c>
      <c r="AA889">
        <v>1</v>
      </c>
      <c r="AB889" t="s">
        <v>138</v>
      </c>
      <c r="AC889" t="s">
        <v>138</v>
      </c>
    </row>
    <row r="890" spans="1:29" x14ac:dyDescent="0.3">
      <c r="A890" t="s">
        <v>1803</v>
      </c>
      <c r="B890">
        <v>862</v>
      </c>
      <c r="C890" t="s">
        <v>9789</v>
      </c>
      <c r="E890" t="s">
        <v>5123</v>
      </c>
      <c r="F890" t="s">
        <v>6963</v>
      </c>
      <c r="G890" t="s">
        <v>5859</v>
      </c>
      <c r="H890" t="s">
        <v>7751</v>
      </c>
      <c r="I890" t="s">
        <v>4883</v>
      </c>
      <c r="J890" t="s">
        <v>4883</v>
      </c>
      <c r="K890" t="s">
        <v>5044</v>
      </c>
      <c r="L890">
        <v>1</v>
      </c>
      <c r="M890">
        <v>1</v>
      </c>
      <c r="N890">
        <v>1</v>
      </c>
      <c r="O890">
        <v>1</v>
      </c>
      <c r="P890">
        <v>1</v>
      </c>
      <c r="Q890">
        <v>1</v>
      </c>
      <c r="R890">
        <v>1</v>
      </c>
      <c r="S890">
        <v>1</v>
      </c>
      <c r="T890">
        <v>1</v>
      </c>
      <c r="U890">
        <v>1</v>
      </c>
      <c r="V890">
        <v>0</v>
      </c>
      <c r="W890">
        <v>0</v>
      </c>
      <c r="X890">
        <v>0</v>
      </c>
      <c r="Y890">
        <v>1</v>
      </c>
      <c r="Z890">
        <v>1</v>
      </c>
      <c r="AA890">
        <v>1</v>
      </c>
      <c r="AB890" t="s">
        <v>138</v>
      </c>
      <c r="AC890" t="s">
        <v>138</v>
      </c>
    </row>
    <row r="891" spans="1:29" x14ac:dyDescent="0.3">
      <c r="A891" t="s">
        <v>8923</v>
      </c>
      <c r="B891">
        <v>385</v>
      </c>
      <c r="C891" t="s">
        <v>7294</v>
      </c>
      <c r="E891" t="s">
        <v>4880</v>
      </c>
      <c r="F891" t="s">
        <v>5858</v>
      </c>
      <c r="G891" t="s">
        <v>9790</v>
      </c>
      <c r="I891" t="s">
        <v>4883</v>
      </c>
      <c r="J891" t="s">
        <v>4883</v>
      </c>
      <c r="K891" t="s">
        <v>4946</v>
      </c>
      <c r="L891">
        <v>1</v>
      </c>
      <c r="M891">
        <v>1</v>
      </c>
      <c r="N891">
        <v>2</v>
      </c>
      <c r="O891">
        <v>1</v>
      </c>
      <c r="P891">
        <v>1</v>
      </c>
      <c r="Q891">
        <v>1</v>
      </c>
      <c r="R891">
        <v>1</v>
      </c>
      <c r="S891">
        <v>1</v>
      </c>
      <c r="T891">
        <v>2</v>
      </c>
      <c r="U891">
        <v>1</v>
      </c>
      <c r="V891">
        <v>0</v>
      </c>
      <c r="W891">
        <v>0</v>
      </c>
      <c r="X891">
        <v>1</v>
      </c>
      <c r="Y891">
        <v>1</v>
      </c>
      <c r="Z891">
        <v>1</v>
      </c>
      <c r="AA891">
        <v>2</v>
      </c>
      <c r="AB891" t="s">
        <v>138</v>
      </c>
      <c r="AC891" t="s">
        <v>138</v>
      </c>
    </row>
    <row r="892" spans="1:29" x14ac:dyDescent="0.3">
      <c r="A892" t="s">
        <v>8143</v>
      </c>
      <c r="B892">
        <v>308</v>
      </c>
      <c r="C892" t="s">
        <v>8142</v>
      </c>
      <c r="E892" t="s">
        <v>5123</v>
      </c>
      <c r="F892" t="s">
        <v>6963</v>
      </c>
      <c r="G892" t="s">
        <v>1971</v>
      </c>
      <c r="I892" t="s">
        <v>4883</v>
      </c>
      <c r="J892" t="s">
        <v>4883</v>
      </c>
      <c r="K892" t="s">
        <v>5126</v>
      </c>
      <c r="L892">
        <v>1</v>
      </c>
      <c r="M892">
        <v>1</v>
      </c>
      <c r="N892">
        <v>1</v>
      </c>
      <c r="O892">
        <v>1</v>
      </c>
      <c r="P892">
        <v>1</v>
      </c>
      <c r="Q892">
        <v>2</v>
      </c>
      <c r="R892">
        <v>2</v>
      </c>
      <c r="S892">
        <v>1</v>
      </c>
      <c r="T892">
        <v>1</v>
      </c>
      <c r="U892">
        <v>2</v>
      </c>
      <c r="V892">
        <v>0</v>
      </c>
      <c r="W892">
        <v>0</v>
      </c>
      <c r="X892">
        <v>0</v>
      </c>
      <c r="Y892">
        <v>1</v>
      </c>
      <c r="Z892">
        <v>1</v>
      </c>
      <c r="AA892">
        <v>0</v>
      </c>
      <c r="AB892" t="s">
        <v>138</v>
      </c>
      <c r="AC892" t="s">
        <v>138</v>
      </c>
    </row>
    <row r="893" spans="1:29" x14ac:dyDescent="0.3">
      <c r="A893" t="s">
        <v>5861</v>
      </c>
      <c r="B893">
        <v>757</v>
      </c>
      <c r="C893" t="s">
        <v>5862</v>
      </c>
      <c r="E893" t="s">
        <v>4880</v>
      </c>
      <c r="F893" t="s">
        <v>5858</v>
      </c>
      <c r="G893" t="s">
        <v>5859</v>
      </c>
      <c r="H893" t="s">
        <v>4892</v>
      </c>
      <c r="I893" t="s">
        <v>4883</v>
      </c>
      <c r="J893" t="s">
        <v>5171</v>
      </c>
      <c r="L893">
        <v>1</v>
      </c>
      <c r="M893">
        <v>2</v>
      </c>
      <c r="N893">
        <v>1</v>
      </c>
      <c r="O893">
        <v>1</v>
      </c>
      <c r="P893">
        <v>1</v>
      </c>
      <c r="Q893">
        <v>1</v>
      </c>
      <c r="R893">
        <v>1</v>
      </c>
      <c r="S893">
        <v>1</v>
      </c>
      <c r="T893">
        <v>1</v>
      </c>
      <c r="U893">
        <v>1</v>
      </c>
      <c r="V893">
        <v>1</v>
      </c>
      <c r="W893">
        <v>1</v>
      </c>
      <c r="X893">
        <v>1</v>
      </c>
      <c r="Y893">
        <v>1</v>
      </c>
      <c r="Z893">
        <v>1</v>
      </c>
      <c r="AA893">
        <v>1</v>
      </c>
      <c r="AB893" t="s">
        <v>8924</v>
      </c>
      <c r="AC893" t="s">
        <v>5875</v>
      </c>
    </row>
    <row r="894" spans="1:29" x14ac:dyDescent="0.3">
      <c r="A894" t="s">
        <v>5880</v>
      </c>
      <c r="B894">
        <v>224</v>
      </c>
      <c r="C894" t="s">
        <v>5881</v>
      </c>
      <c r="E894" t="s">
        <v>4880</v>
      </c>
      <c r="F894" t="s">
        <v>5858</v>
      </c>
      <c r="G894" t="s">
        <v>5859</v>
      </c>
      <c r="H894" t="s">
        <v>4916</v>
      </c>
      <c r="I894" t="s">
        <v>4883</v>
      </c>
      <c r="J894" t="s">
        <v>4883</v>
      </c>
      <c r="K894" t="s">
        <v>4913</v>
      </c>
      <c r="L894">
        <v>1</v>
      </c>
      <c r="M894">
        <v>1</v>
      </c>
      <c r="N894">
        <v>1</v>
      </c>
      <c r="O894">
        <v>1</v>
      </c>
      <c r="P894">
        <v>1</v>
      </c>
      <c r="Q894">
        <v>2</v>
      </c>
      <c r="R894">
        <v>1</v>
      </c>
      <c r="S894">
        <v>1</v>
      </c>
      <c r="T894">
        <v>1</v>
      </c>
      <c r="U894">
        <v>1</v>
      </c>
      <c r="V894">
        <v>0</v>
      </c>
      <c r="W894">
        <v>0</v>
      </c>
      <c r="X894">
        <v>1</v>
      </c>
      <c r="Y894">
        <v>1</v>
      </c>
      <c r="Z894">
        <v>1</v>
      </c>
      <c r="AA894">
        <v>1</v>
      </c>
      <c r="AB894" t="s">
        <v>138</v>
      </c>
      <c r="AC894" t="s">
        <v>138</v>
      </c>
    </row>
    <row r="895" spans="1:29" x14ac:dyDescent="0.3">
      <c r="A895" t="s">
        <v>8925</v>
      </c>
      <c r="B895">
        <v>374</v>
      </c>
      <c r="C895" t="s">
        <v>9791</v>
      </c>
      <c r="E895" t="s">
        <v>5123</v>
      </c>
      <c r="F895" t="s">
        <v>6963</v>
      </c>
      <c r="G895" t="s">
        <v>1971</v>
      </c>
      <c r="I895" t="s">
        <v>4883</v>
      </c>
      <c r="J895" t="s">
        <v>4883</v>
      </c>
      <c r="K895" t="s">
        <v>4883</v>
      </c>
      <c r="L895">
        <v>1</v>
      </c>
      <c r="M895">
        <v>1</v>
      </c>
      <c r="N895">
        <v>1</v>
      </c>
      <c r="O895">
        <v>1</v>
      </c>
      <c r="P895">
        <v>2</v>
      </c>
      <c r="Q895">
        <v>1</v>
      </c>
      <c r="R895">
        <v>1</v>
      </c>
      <c r="S895">
        <v>1</v>
      </c>
      <c r="T895">
        <v>1</v>
      </c>
      <c r="U895">
        <v>1</v>
      </c>
      <c r="V895">
        <v>0</v>
      </c>
      <c r="W895">
        <v>0</v>
      </c>
      <c r="X895">
        <v>1</v>
      </c>
      <c r="Y895">
        <v>1</v>
      </c>
      <c r="Z895">
        <v>1</v>
      </c>
      <c r="AA895">
        <v>1</v>
      </c>
      <c r="AB895" t="s">
        <v>138</v>
      </c>
      <c r="AC895" t="s">
        <v>138</v>
      </c>
    </row>
    <row r="896" spans="1:29" x14ac:dyDescent="0.3">
      <c r="A896" t="s">
        <v>6961</v>
      </c>
      <c r="B896">
        <v>316</v>
      </c>
      <c r="C896" t="s">
        <v>6962</v>
      </c>
      <c r="E896" t="s">
        <v>6417</v>
      </c>
      <c r="F896" t="s">
        <v>6963</v>
      </c>
      <c r="G896" t="s">
        <v>6904</v>
      </c>
      <c r="H896" t="s">
        <v>5479</v>
      </c>
      <c r="I896" t="s">
        <v>4883</v>
      </c>
      <c r="J896" t="s">
        <v>4883</v>
      </c>
      <c r="K896" t="s">
        <v>4883</v>
      </c>
      <c r="L896">
        <v>1</v>
      </c>
      <c r="M896">
        <v>1</v>
      </c>
      <c r="N896">
        <v>1</v>
      </c>
      <c r="O896">
        <v>3</v>
      </c>
      <c r="P896">
        <v>1</v>
      </c>
      <c r="Q896">
        <v>1</v>
      </c>
      <c r="R896">
        <v>3</v>
      </c>
      <c r="S896">
        <v>1</v>
      </c>
      <c r="T896">
        <v>1</v>
      </c>
      <c r="U896">
        <v>1</v>
      </c>
      <c r="V896">
        <v>0</v>
      </c>
      <c r="W896">
        <v>0</v>
      </c>
      <c r="X896">
        <v>1</v>
      </c>
      <c r="Y896">
        <v>1</v>
      </c>
      <c r="Z896">
        <v>1</v>
      </c>
      <c r="AA896">
        <v>1</v>
      </c>
      <c r="AB896" t="s">
        <v>138</v>
      </c>
      <c r="AC896" t="s">
        <v>138</v>
      </c>
    </row>
    <row r="897" spans="1:29" x14ac:dyDescent="0.3">
      <c r="A897" t="s">
        <v>6966</v>
      </c>
      <c r="B897">
        <v>170</v>
      </c>
      <c r="C897" t="s">
        <v>6967</v>
      </c>
      <c r="E897" t="s">
        <v>6968</v>
      </c>
      <c r="F897" t="s">
        <v>6963</v>
      </c>
      <c r="G897" t="s">
        <v>6904</v>
      </c>
      <c r="K897" t="s">
        <v>6969</v>
      </c>
      <c r="L897">
        <v>2</v>
      </c>
      <c r="M897">
        <v>2</v>
      </c>
      <c r="N897">
        <v>1</v>
      </c>
      <c r="O897">
        <v>2</v>
      </c>
      <c r="P897">
        <v>2</v>
      </c>
      <c r="Q897">
        <v>3</v>
      </c>
      <c r="R897">
        <v>5</v>
      </c>
      <c r="S897">
        <v>3</v>
      </c>
      <c r="T897">
        <v>2</v>
      </c>
      <c r="U897">
        <v>2</v>
      </c>
      <c r="V897">
        <v>1</v>
      </c>
      <c r="W897">
        <v>1</v>
      </c>
      <c r="X897">
        <v>2</v>
      </c>
      <c r="Y897">
        <v>1</v>
      </c>
      <c r="Z897">
        <v>3</v>
      </c>
      <c r="AA897">
        <v>3</v>
      </c>
      <c r="AB897" t="s">
        <v>6970</v>
      </c>
      <c r="AC897" t="s">
        <v>6971</v>
      </c>
    </row>
    <row r="898" spans="1:29" x14ac:dyDescent="0.3">
      <c r="A898" t="s">
        <v>8146</v>
      </c>
      <c r="B898">
        <v>304</v>
      </c>
      <c r="C898" t="s">
        <v>8147</v>
      </c>
      <c r="E898" t="s">
        <v>5123</v>
      </c>
      <c r="F898" t="s">
        <v>6963</v>
      </c>
      <c r="G898" t="s">
        <v>1971</v>
      </c>
      <c r="I898" t="s">
        <v>4883</v>
      </c>
      <c r="J898" t="s">
        <v>4883</v>
      </c>
      <c r="K898" t="s">
        <v>5126</v>
      </c>
      <c r="L898">
        <v>1</v>
      </c>
      <c r="M898">
        <v>1</v>
      </c>
      <c r="N898">
        <v>1</v>
      </c>
      <c r="O898">
        <v>1</v>
      </c>
      <c r="P898">
        <v>1</v>
      </c>
      <c r="Q898">
        <v>2</v>
      </c>
      <c r="R898">
        <v>1</v>
      </c>
      <c r="S898">
        <v>1</v>
      </c>
      <c r="T898">
        <v>1</v>
      </c>
      <c r="U898">
        <v>1</v>
      </c>
      <c r="V898">
        <v>0</v>
      </c>
      <c r="W898">
        <v>0</v>
      </c>
      <c r="X898">
        <v>0</v>
      </c>
      <c r="Y898">
        <v>1</v>
      </c>
      <c r="Z898">
        <v>1</v>
      </c>
      <c r="AA898">
        <v>1</v>
      </c>
      <c r="AB898" t="s">
        <v>138</v>
      </c>
      <c r="AC898" t="s">
        <v>138</v>
      </c>
    </row>
    <row r="899" spans="1:29" x14ac:dyDescent="0.3">
      <c r="A899" t="s">
        <v>8148</v>
      </c>
      <c r="B899">
        <v>688</v>
      </c>
      <c r="C899" t="s">
        <v>8149</v>
      </c>
      <c r="E899" t="s">
        <v>5123</v>
      </c>
      <c r="F899" t="s">
        <v>6963</v>
      </c>
      <c r="G899" t="s">
        <v>1971</v>
      </c>
      <c r="I899" t="s">
        <v>4883</v>
      </c>
      <c r="J899" t="s">
        <v>4883</v>
      </c>
      <c r="K899" t="s">
        <v>5126</v>
      </c>
      <c r="L899">
        <v>1</v>
      </c>
      <c r="M899">
        <v>1</v>
      </c>
      <c r="N899">
        <v>1</v>
      </c>
      <c r="O899">
        <v>2</v>
      </c>
      <c r="P899">
        <v>4</v>
      </c>
      <c r="Q899">
        <v>2</v>
      </c>
      <c r="R899">
        <v>5</v>
      </c>
      <c r="S899">
        <v>2</v>
      </c>
      <c r="T899">
        <v>1</v>
      </c>
      <c r="U899">
        <v>1</v>
      </c>
      <c r="V899">
        <v>0</v>
      </c>
      <c r="W899">
        <v>0</v>
      </c>
      <c r="X899">
        <v>1</v>
      </c>
      <c r="Y899">
        <v>1</v>
      </c>
      <c r="Z899">
        <v>1</v>
      </c>
      <c r="AA899">
        <v>1</v>
      </c>
      <c r="AB899" t="s">
        <v>138</v>
      </c>
      <c r="AC899" t="s">
        <v>138</v>
      </c>
    </row>
    <row r="900" spans="1:29" x14ac:dyDescent="0.3">
      <c r="A900" t="s">
        <v>6974</v>
      </c>
      <c r="B900">
        <v>871</v>
      </c>
      <c r="C900" t="s">
        <v>6975</v>
      </c>
      <c r="E900" t="s">
        <v>6676</v>
      </c>
      <c r="F900" t="s">
        <v>6963</v>
      </c>
      <c r="G900" t="s">
        <v>2116</v>
      </c>
      <c r="H900" t="s">
        <v>4892</v>
      </c>
      <c r="K900" t="s">
        <v>4883</v>
      </c>
      <c r="L900">
        <v>1</v>
      </c>
      <c r="M900">
        <v>1</v>
      </c>
      <c r="N900">
        <v>1</v>
      </c>
      <c r="O900">
        <v>1</v>
      </c>
      <c r="P900">
        <v>1</v>
      </c>
      <c r="Q900">
        <v>1</v>
      </c>
      <c r="R900">
        <v>1</v>
      </c>
      <c r="S900">
        <v>1</v>
      </c>
      <c r="T900">
        <v>1</v>
      </c>
      <c r="U900">
        <v>2</v>
      </c>
      <c r="V900">
        <v>1</v>
      </c>
      <c r="W900">
        <v>1</v>
      </c>
      <c r="X900">
        <v>1</v>
      </c>
      <c r="Y900">
        <v>1</v>
      </c>
      <c r="Z900">
        <v>1</v>
      </c>
      <c r="AA900">
        <v>1</v>
      </c>
      <c r="AB900" t="s">
        <v>6976</v>
      </c>
      <c r="AC900" t="s">
        <v>6977</v>
      </c>
    </row>
    <row r="901" spans="1:29" x14ac:dyDescent="0.3">
      <c r="A901" t="s">
        <v>6978</v>
      </c>
      <c r="B901">
        <v>747</v>
      </c>
      <c r="C901" t="s">
        <v>6979</v>
      </c>
      <c r="E901" t="s">
        <v>6413</v>
      </c>
      <c r="F901" t="s">
        <v>5858</v>
      </c>
      <c r="G901" t="s">
        <v>6980</v>
      </c>
      <c r="I901" t="s">
        <v>4883</v>
      </c>
      <c r="J901" t="s">
        <v>4883</v>
      </c>
      <c r="K901" t="s">
        <v>5044</v>
      </c>
      <c r="L901">
        <v>1</v>
      </c>
      <c r="M901">
        <v>1</v>
      </c>
      <c r="N901">
        <v>1</v>
      </c>
      <c r="O901">
        <v>1</v>
      </c>
      <c r="P901">
        <v>0</v>
      </c>
      <c r="Q901">
        <v>1</v>
      </c>
      <c r="R901">
        <v>3</v>
      </c>
      <c r="S901">
        <v>1</v>
      </c>
      <c r="T901">
        <v>1</v>
      </c>
      <c r="U901">
        <v>1</v>
      </c>
      <c r="V901">
        <v>1</v>
      </c>
      <c r="W901">
        <v>0</v>
      </c>
      <c r="X901">
        <v>1</v>
      </c>
      <c r="Y901">
        <v>1</v>
      </c>
      <c r="Z901">
        <v>1</v>
      </c>
      <c r="AA901">
        <v>1</v>
      </c>
      <c r="AB901" t="s">
        <v>6981</v>
      </c>
      <c r="AC901" t="s">
        <v>138</v>
      </c>
    </row>
    <row r="902" spans="1:29" x14ac:dyDescent="0.3">
      <c r="A902" t="s">
        <v>6982</v>
      </c>
      <c r="B902">
        <v>711</v>
      </c>
      <c r="C902" t="s">
        <v>5862</v>
      </c>
      <c r="E902" t="s">
        <v>6421</v>
      </c>
      <c r="F902" t="s">
        <v>5858</v>
      </c>
      <c r="G902" t="s">
        <v>5859</v>
      </c>
      <c r="I902" t="s">
        <v>4883</v>
      </c>
      <c r="J902" t="s">
        <v>4883</v>
      </c>
      <c r="K902" t="s">
        <v>4883</v>
      </c>
      <c r="L902">
        <v>1</v>
      </c>
      <c r="M902">
        <v>1</v>
      </c>
      <c r="N902">
        <v>1</v>
      </c>
      <c r="O902">
        <v>1</v>
      </c>
      <c r="P902">
        <v>1</v>
      </c>
      <c r="Q902">
        <v>1</v>
      </c>
      <c r="R902">
        <v>1</v>
      </c>
      <c r="S902">
        <v>1</v>
      </c>
      <c r="T902">
        <v>1</v>
      </c>
      <c r="U902">
        <v>2</v>
      </c>
      <c r="V902">
        <v>0</v>
      </c>
      <c r="W902">
        <v>0</v>
      </c>
      <c r="X902">
        <v>1</v>
      </c>
      <c r="Y902">
        <v>1</v>
      </c>
      <c r="Z902">
        <v>1</v>
      </c>
      <c r="AA902">
        <v>1</v>
      </c>
      <c r="AB902" t="s">
        <v>138</v>
      </c>
      <c r="AC902" t="s">
        <v>138</v>
      </c>
    </row>
    <row r="903" spans="1:29" x14ac:dyDescent="0.3">
      <c r="A903" t="s">
        <v>5882</v>
      </c>
      <c r="B903">
        <v>236</v>
      </c>
      <c r="C903" t="s">
        <v>5883</v>
      </c>
      <c r="E903" t="s">
        <v>5255</v>
      </c>
      <c r="F903" t="s">
        <v>5858</v>
      </c>
      <c r="G903" t="s">
        <v>5859</v>
      </c>
      <c r="J903" t="s">
        <v>4883</v>
      </c>
      <c r="K903" t="s">
        <v>4913</v>
      </c>
      <c r="L903">
        <v>1</v>
      </c>
      <c r="M903">
        <v>1</v>
      </c>
      <c r="N903">
        <v>1</v>
      </c>
      <c r="O903">
        <v>1</v>
      </c>
      <c r="P903">
        <v>1</v>
      </c>
      <c r="Q903">
        <v>1</v>
      </c>
      <c r="R903">
        <v>1</v>
      </c>
      <c r="S903">
        <v>1</v>
      </c>
      <c r="T903">
        <v>1</v>
      </c>
      <c r="U903">
        <v>7</v>
      </c>
      <c r="V903">
        <v>0</v>
      </c>
      <c r="W903">
        <v>0</v>
      </c>
      <c r="X903">
        <v>1</v>
      </c>
      <c r="Y903">
        <v>1</v>
      </c>
      <c r="Z903">
        <v>1</v>
      </c>
      <c r="AA903">
        <v>1</v>
      </c>
      <c r="AB903" t="s">
        <v>138</v>
      </c>
      <c r="AC903" t="s">
        <v>138</v>
      </c>
    </row>
    <row r="904" spans="1:29" x14ac:dyDescent="0.3">
      <c r="A904" t="s">
        <v>8926</v>
      </c>
      <c r="C904" t="s">
        <v>9792</v>
      </c>
      <c r="E904" t="s">
        <v>9329</v>
      </c>
      <c r="F904" t="s">
        <v>5858</v>
      </c>
      <c r="G904" t="s">
        <v>6904</v>
      </c>
      <c r="L904">
        <v>1</v>
      </c>
      <c r="M904">
        <v>1</v>
      </c>
      <c r="N904">
        <v>1</v>
      </c>
      <c r="O904">
        <v>1</v>
      </c>
      <c r="P904">
        <v>2</v>
      </c>
      <c r="Q904">
        <v>1</v>
      </c>
      <c r="R904">
        <v>1</v>
      </c>
      <c r="S904">
        <v>1</v>
      </c>
      <c r="T904">
        <v>1</v>
      </c>
      <c r="U904">
        <v>1</v>
      </c>
      <c r="V904">
        <v>1</v>
      </c>
      <c r="W904">
        <v>2</v>
      </c>
      <c r="X904">
        <v>1</v>
      </c>
      <c r="Y904">
        <v>1</v>
      </c>
      <c r="Z904">
        <v>1</v>
      </c>
      <c r="AA904">
        <v>1</v>
      </c>
      <c r="AB904" t="s">
        <v>8927</v>
      </c>
      <c r="AC904" t="s">
        <v>9793</v>
      </c>
    </row>
    <row r="905" spans="1:29" x14ac:dyDescent="0.3">
      <c r="A905" t="s">
        <v>8928</v>
      </c>
      <c r="C905" t="s">
        <v>9794</v>
      </c>
      <c r="E905" t="s">
        <v>9329</v>
      </c>
      <c r="F905" t="s">
        <v>5858</v>
      </c>
      <c r="G905" t="s">
        <v>2442</v>
      </c>
      <c r="L905">
        <v>1</v>
      </c>
      <c r="M905">
        <v>1</v>
      </c>
      <c r="N905">
        <v>1</v>
      </c>
      <c r="O905">
        <v>1</v>
      </c>
      <c r="P905">
        <v>1</v>
      </c>
      <c r="Q905">
        <v>2</v>
      </c>
      <c r="R905">
        <v>1</v>
      </c>
      <c r="S905">
        <v>1</v>
      </c>
      <c r="T905">
        <v>1</v>
      </c>
      <c r="U905">
        <v>1</v>
      </c>
      <c r="V905">
        <v>0</v>
      </c>
      <c r="W905">
        <v>3</v>
      </c>
      <c r="X905">
        <v>1</v>
      </c>
      <c r="Y905">
        <v>1</v>
      </c>
      <c r="Z905">
        <v>1</v>
      </c>
      <c r="AA905">
        <v>1</v>
      </c>
      <c r="AB905" t="s">
        <v>138</v>
      </c>
      <c r="AC905" t="s">
        <v>9795</v>
      </c>
    </row>
    <row r="906" spans="1:29" x14ac:dyDescent="0.3">
      <c r="A906" t="s">
        <v>8929</v>
      </c>
      <c r="C906" t="s">
        <v>8930</v>
      </c>
      <c r="E906" t="s">
        <v>8469</v>
      </c>
      <c r="F906" t="s">
        <v>5858</v>
      </c>
      <c r="G906" t="s">
        <v>2442</v>
      </c>
      <c r="H906" t="s">
        <v>5190</v>
      </c>
      <c r="J906" t="s">
        <v>4883</v>
      </c>
      <c r="K906" t="s">
        <v>5044</v>
      </c>
      <c r="L906">
        <v>1</v>
      </c>
      <c r="M906">
        <v>1</v>
      </c>
      <c r="N906">
        <v>1</v>
      </c>
      <c r="O906">
        <v>1</v>
      </c>
      <c r="P906">
        <v>1</v>
      </c>
      <c r="Q906">
        <v>1</v>
      </c>
      <c r="R906">
        <v>1</v>
      </c>
      <c r="S906">
        <v>1</v>
      </c>
      <c r="T906">
        <v>2</v>
      </c>
      <c r="U906">
        <v>1</v>
      </c>
      <c r="V906">
        <v>1</v>
      </c>
      <c r="W906">
        <v>0</v>
      </c>
      <c r="X906">
        <v>1</v>
      </c>
      <c r="Y906">
        <v>1</v>
      </c>
      <c r="Z906">
        <v>1</v>
      </c>
      <c r="AA906">
        <v>0</v>
      </c>
      <c r="AB906" t="s">
        <v>8931</v>
      </c>
      <c r="AC906" t="s">
        <v>138</v>
      </c>
    </row>
    <row r="907" spans="1:29" x14ac:dyDescent="0.3">
      <c r="A907" t="s">
        <v>8932</v>
      </c>
      <c r="C907" t="s">
        <v>9796</v>
      </c>
      <c r="E907" t="s">
        <v>9313</v>
      </c>
      <c r="F907" t="s">
        <v>5858</v>
      </c>
      <c r="G907" t="s">
        <v>9797</v>
      </c>
      <c r="I907" t="s">
        <v>4883</v>
      </c>
      <c r="J907" t="s">
        <v>4883</v>
      </c>
      <c r="K907" t="s">
        <v>5044</v>
      </c>
      <c r="L907">
        <v>1</v>
      </c>
      <c r="M907">
        <v>1</v>
      </c>
      <c r="N907">
        <v>1</v>
      </c>
      <c r="O907">
        <v>1</v>
      </c>
      <c r="P907">
        <v>2</v>
      </c>
      <c r="Q907">
        <v>1</v>
      </c>
      <c r="R907">
        <v>1</v>
      </c>
      <c r="S907">
        <v>1</v>
      </c>
      <c r="T907">
        <v>1</v>
      </c>
      <c r="U907">
        <v>1</v>
      </c>
      <c r="V907">
        <v>0</v>
      </c>
      <c r="W907">
        <v>1</v>
      </c>
      <c r="X907">
        <v>0</v>
      </c>
      <c r="Y907">
        <v>1</v>
      </c>
      <c r="Z907">
        <v>1</v>
      </c>
      <c r="AA907">
        <v>1</v>
      </c>
      <c r="AB907" t="s">
        <v>138</v>
      </c>
      <c r="AC907" t="s">
        <v>8933</v>
      </c>
    </row>
    <row r="908" spans="1:29" x14ac:dyDescent="0.3">
      <c r="A908" t="s">
        <v>8934</v>
      </c>
      <c r="C908" t="s">
        <v>9798</v>
      </c>
      <c r="E908" t="s">
        <v>9313</v>
      </c>
      <c r="F908" t="s">
        <v>5858</v>
      </c>
      <c r="G908" t="s">
        <v>9799</v>
      </c>
      <c r="J908" t="s">
        <v>4883</v>
      </c>
      <c r="L908">
        <v>2</v>
      </c>
      <c r="M908">
        <v>1</v>
      </c>
      <c r="N908">
        <v>1</v>
      </c>
      <c r="O908">
        <v>2</v>
      </c>
      <c r="P908">
        <v>1</v>
      </c>
      <c r="Q908">
        <v>1</v>
      </c>
      <c r="R908">
        <v>3</v>
      </c>
      <c r="S908">
        <v>1</v>
      </c>
      <c r="T908">
        <v>1</v>
      </c>
      <c r="U908">
        <v>2</v>
      </c>
      <c r="V908">
        <v>1</v>
      </c>
      <c r="W908">
        <v>1</v>
      </c>
      <c r="X908">
        <v>2</v>
      </c>
      <c r="Y908">
        <v>1</v>
      </c>
      <c r="Z908">
        <v>2</v>
      </c>
      <c r="AA908">
        <v>1</v>
      </c>
      <c r="AB908" t="s">
        <v>8935</v>
      </c>
      <c r="AC908" t="s">
        <v>8936</v>
      </c>
    </row>
    <row r="909" spans="1:29" x14ac:dyDescent="0.3">
      <c r="A909" t="s">
        <v>8937</v>
      </c>
      <c r="C909" t="s">
        <v>9800</v>
      </c>
      <c r="E909" t="s">
        <v>9313</v>
      </c>
      <c r="F909" t="s">
        <v>5858</v>
      </c>
      <c r="G909" t="s">
        <v>1971</v>
      </c>
      <c r="I909" t="s">
        <v>4883</v>
      </c>
      <c r="J909" t="s">
        <v>4883</v>
      </c>
      <c r="K909" t="s">
        <v>5126</v>
      </c>
      <c r="L909">
        <v>2</v>
      </c>
      <c r="M909">
        <v>1</v>
      </c>
      <c r="N909">
        <v>1</v>
      </c>
      <c r="O909">
        <v>1</v>
      </c>
      <c r="P909">
        <v>1</v>
      </c>
      <c r="Q909">
        <v>1</v>
      </c>
      <c r="R909">
        <v>1</v>
      </c>
      <c r="S909">
        <v>1</v>
      </c>
      <c r="T909">
        <v>1</v>
      </c>
      <c r="U909">
        <v>1</v>
      </c>
      <c r="V909">
        <v>0</v>
      </c>
      <c r="W909">
        <v>0</v>
      </c>
      <c r="X909">
        <v>1</v>
      </c>
      <c r="Y909">
        <v>1</v>
      </c>
      <c r="Z909">
        <v>1</v>
      </c>
      <c r="AA909">
        <v>1</v>
      </c>
      <c r="AB909" t="s">
        <v>138</v>
      </c>
      <c r="AC909" t="s">
        <v>138</v>
      </c>
    </row>
    <row r="910" spans="1:29" x14ac:dyDescent="0.3">
      <c r="A910" t="s">
        <v>8938</v>
      </c>
      <c r="C910" t="s">
        <v>9801</v>
      </c>
      <c r="E910" t="s">
        <v>8469</v>
      </c>
      <c r="F910" t="s">
        <v>6963</v>
      </c>
      <c r="G910" t="s">
        <v>1971</v>
      </c>
      <c r="AB910" t="s">
        <v>138</v>
      </c>
      <c r="AC910" t="s">
        <v>138</v>
      </c>
    </row>
    <row r="911" spans="1:29" x14ac:dyDescent="0.3">
      <c r="A911" t="s">
        <v>8939</v>
      </c>
      <c r="C911" t="s">
        <v>8569</v>
      </c>
      <c r="E911" t="s">
        <v>8469</v>
      </c>
      <c r="F911" t="s">
        <v>5858</v>
      </c>
      <c r="G911" t="s">
        <v>6980</v>
      </c>
      <c r="J911" t="s">
        <v>4883</v>
      </c>
      <c r="K911" t="s">
        <v>5044</v>
      </c>
      <c r="L911">
        <v>3</v>
      </c>
      <c r="M911">
        <v>1</v>
      </c>
      <c r="N911">
        <v>1</v>
      </c>
      <c r="O911">
        <v>1</v>
      </c>
      <c r="P911">
        <v>3</v>
      </c>
      <c r="Q911">
        <v>1</v>
      </c>
      <c r="R911">
        <v>3</v>
      </c>
      <c r="S911">
        <v>2</v>
      </c>
      <c r="T911">
        <v>1</v>
      </c>
      <c r="U911">
        <v>1</v>
      </c>
      <c r="V911">
        <v>1</v>
      </c>
      <c r="W911">
        <v>1</v>
      </c>
      <c r="X911">
        <v>0</v>
      </c>
      <c r="Y911">
        <v>1</v>
      </c>
      <c r="Z911">
        <v>3</v>
      </c>
      <c r="AA911">
        <v>1</v>
      </c>
      <c r="AB911" t="s">
        <v>8940</v>
      </c>
      <c r="AC911" t="s">
        <v>8941</v>
      </c>
    </row>
    <row r="912" spans="1:29" x14ac:dyDescent="0.3">
      <c r="A912" t="s">
        <v>8942</v>
      </c>
      <c r="C912" t="s">
        <v>9802</v>
      </c>
      <c r="E912" t="s">
        <v>9313</v>
      </c>
      <c r="F912" t="s">
        <v>5858</v>
      </c>
      <c r="G912" t="s">
        <v>5859</v>
      </c>
      <c r="I912" t="s">
        <v>4883</v>
      </c>
      <c r="J912" t="s">
        <v>4883</v>
      </c>
      <c r="K912" t="s">
        <v>5044</v>
      </c>
      <c r="L912">
        <v>1</v>
      </c>
      <c r="M912">
        <v>1</v>
      </c>
      <c r="N912">
        <v>1</v>
      </c>
      <c r="O912">
        <v>6</v>
      </c>
      <c r="P912">
        <v>1</v>
      </c>
      <c r="Q912">
        <v>1</v>
      </c>
      <c r="R912">
        <v>0</v>
      </c>
      <c r="S912">
        <v>1</v>
      </c>
      <c r="T912">
        <v>1</v>
      </c>
      <c r="U912">
        <v>1</v>
      </c>
      <c r="V912">
        <v>0</v>
      </c>
      <c r="W912">
        <v>0</v>
      </c>
      <c r="X912">
        <v>0</v>
      </c>
      <c r="Y912">
        <v>1</v>
      </c>
      <c r="Z912">
        <v>1</v>
      </c>
      <c r="AA912">
        <v>0</v>
      </c>
      <c r="AB912" t="s">
        <v>138</v>
      </c>
      <c r="AC912" t="s">
        <v>138</v>
      </c>
    </row>
    <row r="913" spans="1:29" x14ac:dyDescent="0.3">
      <c r="A913" t="s">
        <v>8943</v>
      </c>
      <c r="C913" t="s">
        <v>9803</v>
      </c>
      <c r="E913" t="s">
        <v>9329</v>
      </c>
      <c r="F913" t="s">
        <v>5858</v>
      </c>
      <c r="G913" t="s">
        <v>5859</v>
      </c>
      <c r="J913" t="s">
        <v>5171</v>
      </c>
      <c r="L913">
        <v>1</v>
      </c>
      <c r="M913">
        <v>1</v>
      </c>
      <c r="N913">
        <v>2</v>
      </c>
      <c r="O913">
        <v>1</v>
      </c>
      <c r="P913">
        <v>1</v>
      </c>
      <c r="Q913">
        <v>1</v>
      </c>
      <c r="R913">
        <v>1</v>
      </c>
      <c r="S913">
        <v>1</v>
      </c>
      <c r="T913">
        <v>0</v>
      </c>
      <c r="U913">
        <v>2</v>
      </c>
      <c r="V913">
        <v>1</v>
      </c>
      <c r="W913">
        <v>1</v>
      </c>
      <c r="X913">
        <v>1</v>
      </c>
      <c r="Y913">
        <v>1</v>
      </c>
      <c r="Z913">
        <v>1</v>
      </c>
      <c r="AA913">
        <v>0</v>
      </c>
      <c r="AB913" t="s">
        <v>8944</v>
      </c>
      <c r="AC913" t="s">
        <v>8945</v>
      </c>
    </row>
    <row r="914" spans="1:29" x14ac:dyDescent="0.3">
      <c r="A914" t="s">
        <v>8946</v>
      </c>
      <c r="C914" t="s">
        <v>9804</v>
      </c>
      <c r="E914" t="s">
        <v>9313</v>
      </c>
      <c r="F914" t="s">
        <v>5858</v>
      </c>
      <c r="G914" t="s">
        <v>5859</v>
      </c>
      <c r="I914" t="s">
        <v>4883</v>
      </c>
      <c r="J914" t="s">
        <v>4883</v>
      </c>
      <c r="K914" t="s">
        <v>4883</v>
      </c>
      <c r="L914">
        <v>1</v>
      </c>
      <c r="M914">
        <v>2</v>
      </c>
      <c r="N914">
        <v>1</v>
      </c>
      <c r="O914">
        <v>6</v>
      </c>
      <c r="P914">
        <v>1</v>
      </c>
      <c r="Q914">
        <v>1</v>
      </c>
      <c r="R914">
        <v>2</v>
      </c>
      <c r="S914">
        <v>1</v>
      </c>
      <c r="T914">
        <v>1</v>
      </c>
      <c r="U914">
        <v>1</v>
      </c>
      <c r="V914">
        <v>0</v>
      </c>
      <c r="W914">
        <v>0</v>
      </c>
      <c r="X914">
        <v>0</v>
      </c>
      <c r="Y914">
        <v>1</v>
      </c>
      <c r="Z914">
        <v>1</v>
      </c>
      <c r="AA914">
        <v>0</v>
      </c>
      <c r="AB914" t="s">
        <v>138</v>
      </c>
      <c r="AC914" t="s">
        <v>138</v>
      </c>
    </row>
    <row r="915" spans="1:29" x14ac:dyDescent="0.3">
      <c r="A915" t="s">
        <v>8947</v>
      </c>
      <c r="C915" t="s">
        <v>9805</v>
      </c>
      <c r="E915" t="s">
        <v>9313</v>
      </c>
      <c r="F915" t="s">
        <v>5858</v>
      </c>
      <c r="G915" t="s">
        <v>5859</v>
      </c>
      <c r="I915" t="s">
        <v>4883</v>
      </c>
      <c r="J915" t="s">
        <v>4883</v>
      </c>
      <c r="K915" t="s">
        <v>4883</v>
      </c>
      <c r="L915">
        <v>1</v>
      </c>
      <c r="M915">
        <v>1</v>
      </c>
      <c r="N915">
        <v>1</v>
      </c>
      <c r="O915">
        <v>2</v>
      </c>
      <c r="P915">
        <v>1</v>
      </c>
      <c r="Q915">
        <v>1</v>
      </c>
      <c r="R915">
        <v>2</v>
      </c>
      <c r="S915">
        <v>1</v>
      </c>
      <c r="T915">
        <v>1</v>
      </c>
      <c r="U915">
        <v>1</v>
      </c>
      <c r="V915">
        <v>1</v>
      </c>
      <c r="W915">
        <v>1</v>
      </c>
      <c r="X915">
        <v>1</v>
      </c>
      <c r="Y915">
        <v>2</v>
      </c>
      <c r="Z915">
        <v>2</v>
      </c>
      <c r="AA915">
        <v>1</v>
      </c>
      <c r="AB915" t="s">
        <v>8948</v>
      </c>
      <c r="AC915" t="s">
        <v>8949</v>
      </c>
    </row>
    <row r="916" spans="1:29" x14ac:dyDescent="0.3">
      <c r="A916" t="s">
        <v>8950</v>
      </c>
      <c r="C916" t="s">
        <v>9806</v>
      </c>
      <c r="E916" t="s">
        <v>9329</v>
      </c>
      <c r="F916" t="s">
        <v>5858</v>
      </c>
      <c r="G916" t="s">
        <v>5859</v>
      </c>
      <c r="J916" t="s">
        <v>5171</v>
      </c>
      <c r="L916">
        <v>1</v>
      </c>
      <c r="M916">
        <v>1</v>
      </c>
      <c r="N916">
        <v>1</v>
      </c>
      <c r="O916">
        <v>1</v>
      </c>
      <c r="P916">
        <v>1</v>
      </c>
      <c r="Q916">
        <v>1</v>
      </c>
      <c r="R916">
        <v>1</v>
      </c>
      <c r="S916">
        <v>1</v>
      </c>
      <c r="T916">
        <v>1</v>
      </c>
      <c r="U916">
        <v>1</v>
      </c>
      <c r="V916">
        <v>0</v>
      </c>
      <c r="W916">
        <v>0</v>
      </c>
      <c r="X916">
        <v>1</v>
      </c>
      <c r="Y916">
        <v>1</v>
      </c>
      <c r="Z916">
        <v>1</v>
      </c>
      <c r="AA916">
        <v>1</v>
      </c>
      <c r="AB916" t="s">
        <v>138</v>
      </c>
      <c r="AC916" t="s">
        <v>138</v>
      </c>
    </row>
    <row r="917" spans="1:29" x14ac:dyDescent="0.3">
      <c r="A917" t="s">
        <v>8951</v>
      </c>
      <c r="C917" t="s">
        <v>8716</v>
      </c>
      <c r="E917" t="s">
        <v>8469</v>
      </c>
      <c r="F917" t="s">
        <v>5858</v>
      </c>
      <c r="G917" t="s">
        <v>5859</v>
      </c>
      <c r="I917" t="s">
        <v>4883</v>
      </c>
      <c r="J917" t="s">
        <v>5171</v>
      </c>
      <c r="K917" t="s">
        <v>4883</v>
      </c>
      <c r="L917">
        <v>1</v>
      </c>
      <c r="M917">
        <v>1</v>
      </c>
      <c r="N917">
        <v>1</v>
      </c>
      <c r="O917">
        <v>1</v>
      </c>
      <c r="P917">
        <v>1</v>
      </c>
      <c r="Q917">
        <v>1</v>
      </c>
      <c r="R917">
        <v>2</v>
      </c>
      <c r="S917">
        <v>1</v>
      </c>
      <c r="T917">
        <v>1</v>
      </c>
      <c r="U917">
        <v>1</v>
      </c>
      <c r="V917">
        <v>0</v>
      </c>
      <c r="W917">
        <v>0</v>
      </c>
      <c r="X917">
        <v>1</v>
      </c>
      <c r="Y917">
        <v>1</v>
      </c>
      <c r="Z917">
        <v>1</v>
      </c>
      <c r="AA917">
        <v>1</v>
      </c>
      <c r="AB917" t="s">
        <v>138</v>
      </c>
      <c r="AC917" t="s">
        <v>138</v>
      </c>
    </row>
    <row r="918" spans="1:29" x14ac:dyDescent="0.3">
      <c r="A918" t="s">
        <v>8952</v>
      </c>
      <c r="C918" t="s">
        <v>9807</v>
      </c>
      <c r="E918" t="s">
        <v>9313</v>
      </c>
      <c r="F918" t="s">
        <v>5858</v>
      </c>
      <c r="G918" t="s">
        <v>5042</v>
      </c>
      <c r="H918" t="s">
        <v>4892</v>
      </c>
      <c r="J918" t="s">
        <v>4883</v>
      </c>
      <c r="K918" t="s">
        <v>9808</v>
      </c>
      <c r="L918">
        <v>1</v>
      </c>
      <c r="M918">
        <v>1</v>
      </c>
      <c r="N918">
        <v>1</v>
      </c>
      <c r="O918">
        <v>1</v>
      </c>
      <c r="P918">
        <v>1</v>
      </c>
      <c r="Q918">
        <v>1</v>
      </c>
      <c r="R918">
        <v>1</v>
      </c>
      <c r="S918">
        <v>1</v>
      </c>
      <c r="T918">
        <v>1</v>
      </c>
      <c r="U918">
        <v>1</v>
      </c>
      <c r="V918">
        <v>0</v>
      </c>
      <c r="W918">
        <v>0</v>
      </c>
      <c r="X918">
        <v>0</v>
      </c>
      <c r="Y918">
        <v>2</v>
      </c>
      <c r="Z918">
        <v>1</v>
      </c>
      <c r="AA918">
        <v>1</v>
      </c>
      <c r="AB918" t="s">
        <v>138</v>
      </c>
      <c r="AC918" t="s">
        <v>138</v>
      </c>
    </row>
    <row r="919" spans="1:29" x14ac:dyDescent="0.3">
      <c r="A919" t="s">
        <v>8953</v>
      </c>
      <c r="C919" t="s">
        <v>9809</v>
      </c>
      <c r="E919" t="s">
        <v>9329</v>
      </c>
      <c r="F919" t="s">
        <v>5858</v>
      </c>
      <c r="G919" t="s">
        <v>4694</v>
      </c>
      <c r="L919">
        <v>3</v>
      </c>
      <c r="M919">
        <v>2</v>
      </c>
      <c r="N919">
        <v>1</v>
      </c>
      <c r="O919">
        <v>2</v>
      </c>
      <c r="P919">
        <v>1</v>
      </c>
      <c r="Q919">
        <v>1</v>
      </c>
      <c r="R919">
        <v>2</v>
      </c>
      <c r="S919">
        <v>2</v>
      </c>
      <c r="T919">
        <v>1</v>
      </c>
      <c r="U919">
        <v>2</v>
      </c>
      <c r="V919">
        <v>2</v>
      </c>
      <c r="W919">
        <v>2</v>
      </c>
      <c r="X919">
        <v>2</v>
      </c>
      <c r="Y919">
        <v>2</v>
      </c>
      <c r="Z919">
        <v>2</v>
      </c>
      <c r="AA919">
        <v>1</v>
      </c>
      <c r="AB919" t="s">
        <v>9810</v>
      </c>
      <c r="AC919" t="s">
        <v>9811</v>
      </c>
    </row>
    <row r="920" spans="1:29" x14ac:dyDescent="0.3">
      <c r="A920" t="s">
        <v>8954</v>
      </c>
      <c r="C920" t="s">
        <v>9812</v>
      </c>
      <c r="E920" t="s">
        <v>8469</v>
      </c>
      <c r="F920" t="s">
        <v>6963</v>
      </c>
      <c r="G920" t="s">
        <v>3137</v>
      </c>
      <c r="J920" t="s">
        <v>4883</v>
      </c>
      <c r="L920">
        <v>1</v>
      </c>
      <c r="M920">
        <v>1</v>
      </c>
      <c r="N920">
        <v>1</v>
      </c>
      <c r="O920">
        <v>1</v>
      </c>
      <c r="P920">
        <v>1</v>
      </c>
      <c r="Q920">
        <v>1</v>
      </c>
      <c r="R920">
        <v>1</v>
      </c>
      <c r="S920">
        <v>1</v>
      </c>
      <c r="T920">
        <v>2</v>
      </c>
      <c r="U920">
        <v>1</v>
      </c>
      <c r="V920">
        <v>0</v>
      </c>
      <c r="W920">
        <v>0</v>
      </c>
      <c r="X920">
        <v>1</v>
      </c>
      <c r="Y920">
        <v>1</v>
      </c>
      <c r="Z920">
        <v>1</v>
      </c>
      <c r="AA920">
        <v>1</v>
      </c>
      <c r="AB920" t="s">
        <v>138</v>
      </c>
      <c r="AC920" t="s">
        <v>138</v>
      </c>
    </row>
    <row r="921" spans="1:29" x14ac:dyDescent="0.3">
      <c r="A921" t="s">
        <v>8955</v>
      </c>
      <c r="C921" t="s">
        <v>9813</v>
      </c>
      <c r="E921" t="s">
        <v>9313</v>
      </c>
      <c r="F921" t="s">
        <v>6963</v>
      </c>
      <c r="G921" t="s">
        <v>4456</v>
      </c>
      <c r="I921" t="s">
        <v>4883</v>
      </c>
      <c r="J921" t="s">
        <v>5171</v>
      </c>
      <c r="L921">
        <v>2</v>
      </c>
      <c r="M921">
        <v>2</v>
      </c>
      <c r="N921">
        <v>5</v>
      </c>
      <c r="O921">
        <v>1</v>
      </c>
      <c r="P921">
        <v>2</v>
      </c>
      <c r="Q921">
        <v>1</v>
      </c>
      <c r="R921">
        <v>1</v>
      </c>
      <c r="S921">
        <v>2</v>
      </c>
      <c r="T921">
        <v>1</v>
      </c>
      <c r="U921">
        <v>11</v>
      </c>
      <c r="V921">
        <v>0</v>
      </c>
      <c r="W921">
        <v>1</v>
      </c>
      <c r="X921">
        <v>1</v>
      </c>
      <c r="Y921">
        <v>1</v>
      </c>
      <c r="Z921">
        <v>1</v>
      </c>
      <c r="AA921">
        <v>1</v>
      </c>
      <c r="AB921" t="s">
        <v>138</v>
      </c>
      <c r="AC921" t="s">
        <v>8956</v>
      </c>
    </row>
    <row r="922" spans="1:29" x14ac:dyDescent="0.3">
      <c r="A922" t="s">
        <v>8957</v>
      </c>
      <c r="C922" t="s">
        <v>9814</v>
      </c>
      <c r="E922" t="s">
        <v>9313</v>
      </c>
      <c r="F922" t="s">
        <v>5858</v>
      </c>
      <c r="G922" t="s">
        <v>2116</v>
      </c>
      <c r="I922" t="s">
        <v>4883</v>
      </c>
      <c r="J922" t="s">
        <v>4883</v>
      </c>
      <c r="K922" t="s">
        <v>4883</v>
      </c>
      <c r="L922">
        <v>1</v>
      </c>
      <c r="M922">
        <v>1</v>
      </c>
      <c r="N922">
        <v>1</v>
      </c>
      <c r="O922">
        <v>1</v>
      </c>
      <c r="P922">
        <v>1</v>
      </c>
      <c r="Q922">
        <v>1</v>
      </c>
      <c r="R922">
        <v>1</v>
      </c>
      <c r="S922">
        <v>1</v>
      </c>
      <c r="T922">
        <v>1</v>
      </c>
      <c r="U922">
        <v>1</v>
      </c>
      <c r="V922">
        <v>1</v>
      </c>
      <c r="W922">
        <v>1</v>
      </c>
      <c r="X922">
        <v>1</v>
      </c>
      <c r="Y922">
        <v>1</v>
      </c>
      <c r="Z922">
        <v>1</v>
      </c>
      <c r="AA922">
        <v>1</v>
      </c>
      <c r="AB922" t="s">
        <v>8958</v>
      </c>
      <c r="AC922" t="s">
        <v>8959</v>
      </c>
    </row>
    <row r="923" spans="1:29" x14ac:dyDescent="0.3">
      <c r="A923" t="s">
        <v>8960</v>
      </c>
      <c r="C923" t="s">
        <v>9815</v>
      </c>
      <c r="E923" t="s">
        <v>9329</v>
      </c>
      <c r="F923" t="s">
        <v>5858</v>
      </c>
      <c r="G923" t="s">
        <v>2116</v>
      </c>
      <c r="L923">
        <v>2</v>
      </c>
      <c r="M923">
        <v>2</v>
      </c>
      <c r="N923">
        <v>1</v>
      </c>
      <c r="O923">
        <v>1</v>
      </c>
      <c r="P923">
        <v>1</v>
      </c>
      <c r="Q923">
        <v>1</v>
      </c>
      <c r="R923">
        <v>1</v>
      </c>
      <c r="S923">
        <v>1</v>
      </c>
      <c r="T923">
        <v>1</v>
      </c>
      <c r="U923">
        <v>1</v>
      </c>
      <c r="V923">
        <v>1</v>
      </c>
      <c r="W923">
        <v>2</v>
      </c>
      <c r="X923">
        <v>1</v>
      </c>
      <c r="Y923">
        <v>1</v>
      </c>
      <c r="Z923">
        <v>1</v>
      </c>
      <c r="AA923">
        <v>1</v>
      </c>
      <c r="AB923" t="s">
        <v>8961</v>
      </c>
      <c r="AC923" t="s">
        <v>9816</v>
      </c>
    </row>
    <row r="924" spans="1:29" x14ac:dyDescent="0.3">
      <c r="A924" t="s">
        <v>8962</v>
      </c>
      <c r="C924" t="s">
        <v>9817</v>
      </c>
      <c r="E924" t="s">
        <v>8469</v>
      </c>
      <c r="F924" t="s">
        <v>5858</v>
      </c>
      <c r="G924" t="s">
        <v>3425</v>
      </c>
      <c r="I924" t="s">
        <v>4883</v>
      </c>
      <c r="J924" t="s">
        <v>5171</v>
      </c>
      <c r="K924" t="s">
        <v>4883</v>
      </c>
      <c r="L924">
        <v>1</v>
      </c>
      <c r="M924">
        <v>1</v>
      </c>
      <c r="N924">
        <v>1</v>
      </c>
      <c r="O924">
        <v>1</v>
      </c>
      <c r="P924">
        <v>1</v>
      </c>
      <c r="Q924">
        <v>0</v>
      </c>
      <c r="R924">
        <v>1</v>
      </c>
      <c r="S924">
        <v>1</v>
      </c>
      <c r="T924">
        <v>1</v>
      </c>
      <c r="U924">
        <v>3</v>
      </c>
      <c r="V924">
        <v>0</v>
      </c>
      <c r="W924">
        <v>0</v>
      </c>
      <c r="X924">
        <v>1</v>
      </c>
      <c r="Y924">
        <v>1</v>
      </c>
      <c r="Z924">
        <v>2</v>
      </c>
      <c r="AA924">
        <v>1</v>
      </c>
      <c r="AB924" t="s">
        <v>138</v>
      </c>
      <c r="AC924" t="s">
        <v>138</v>
      </c>
    </row>
    <row r="925" spans="1:29" x14ac:dyDescent="0.3">
      <c r="A925" t="s">
        <v>8963</v>
      </c>
      <c r="C925" t="s">
        <v>9818</v>
      </c>
      <c r="E925" t="s">
        <v>9329</v>
      </c>
      <c r="F925" t="s">
        <v>5858</v>
      </c>
      <c r="G925" t="s">
        <v>2629</v>
      </c>
      <c r="J925" t="s">
        <v>5171</v>
      </c>
      <c r="L925">
        <v>1</v>
      </c>
      <c r="M925">
        <v>1</v>
      </c>
      <c r="N925">
        <v>1</v>
      </c>
      <c r="O925">
        <v>2</v>
      </c>
      <c r="P925">
        <v>1</v>
      </c>
      <c r="Q925">
        <v>1</v>
      </c>
      <c r="R925">
        <v>1</v>
      </c>
      <c r="S925">
        <v>2</v>
      </c>
      <c r="T925">
        <v>1</v>
      </c>
      <c r="U925">
        <v>1</v>
      </c>
      <c r="V925">
        <v>1</v>
      </c>
      <c r="W925">
        <v>1</v>
      </c>
      <c r="X925">
        <v>2</v>
      </c>
      <c r="Y925">
        <v>1</v>
      </c>
      <c r="Z925">
        <v>0</v>
      </c>
      <c r="AA925">
        <v>1</v>
      </c>
      <c r="AB925" t="s">
        <v>8964</v>
      </c>
      <c r="AC925" t="s">
        <v>8965</v>
      </c>
    </row>
    <row r="926" spans="1:29" x14ac:dyDescent="0.3">
      <c r="A926" t="s">
        <v>8966</v>
      </c>
      <c r="C926" t="s">
        <v>9819</v>
      </c>
      <c r="E926" t="s">
        <v>9329</v>
      </c>
      <c r="F926" t="s">
        <v>5858</v>
      </c>
      <c r="G926" t="s">
        <v>2629</v>
      </c>
      <c r="J926" t="s">
        <v>5171</v>
      </c>
      <c r="AB926" t="s">
        <v>138</v>
      </c>
      <c r="AC926" t="s">
        <v>138</v>
      </c>
    </row>
    <row r="927" spans="1:29" x14ac:dyDescent="0.3">
      <c r="A927" t="s">
        <v>8967</v>
      </c>
      <c r="C927" t="s">
        <v>9820</v>
      </c>
      <c r="E927" t="s">
        <v>8469</v>
      </c>
      <c r="F927" t="s">
        <v>6963</v>
      </c>
      <c r="G927" t="s">
        <v>2629</v>
      </c>
      <c r="J927" t="s">
        <v>4883</v>
      </c>
      <c r="L927">
        <v>1</v>
      </c>
      <c r="M927">
        <v>1</v>
      </c>
      <c r="N927">
        <v>2</v>
      </c>
      <c r="O927">
        <v>1</v>
      </c>
      <c r="P927">
        <v>1</v>
      </c>
      <c r="Q927">
        <v>1</v>
      </c>
      <c r="R927">
        <v>1</v>
      </c>
      <c r="S927">
        <v>1</v>
      </c>
      <c r="T927">
        <v>1</v>
      </c>
      <c r="U927">
        <v>0</v>
      </c>
      <c r="V927">
        <v>0</v>
      </c>
      <c r="W927">
        <v>1</v>
      </c>
      <c r="X927">
        <v>1</v>
      </c>
      <c r="Y927">
        <v>1</v>
      </c>
      <c r="Z927">
        <v>2</v>
      </c>
      <c r="AA927">
        <v>1</v>
      </c>
      <c r="AB927" t="s">
        <v>138</v>
      </c>
      <c r="AC927" t="s">
        <v>8968</v>
      </c>
    </row>
    <row r="928" spans="1:29" x14ac:dyDescent="0.3">
      <c r="A928" t="s">
        <v>8969</v>
      </c>
      <c r="C928" t="s">
        <v>9821</v>
      </c>
      <c r="E928" t="s">
        <v>8469</v>
      </c>
      <c r="F928" t="s">
        <v>5858</v>
      </c>
      <c r="G928" t="s">
        <v>2629</v>
      </c>
      <c r="I928" t="s">
        <v>4883</v>
      </c>
      <c r="J928" t="s">
        <v>5171</v>
      </c>
      <c r="L928">
        <v>1</v>
      </c>
      <c r="M928">
        <v>1</v>
      </c>
      <c r="N928">
        <v>1</v>
      </c>
      <c r="O928">
        <v>1</v>
      </c>
      <c r="P928">
        <v>1</v>
      </c>
      <c r="Q928">
        <v>1</v>
      </c>
      <c r="R928">
        <v>1</v>
      </c>
      <c r="S928">
        <v>1</v>
      </c>
      <c r="T928">
        <v>1</v>
      </c>
      <c r="U928">
        <v>1</v>
      </c>
      <c r="V928">
        <v>0</v>
      </c>
      <c r="W928">
        <v>0</v>
      </c>
      <c r="X928">
        <v>1</v>
      </c>
      <c r="Y928">
        <v>0</v>
      </c>
      <c r="Z928">
        <v>1</v>
      </c>
      <c r="AA928">
        <v>0</v>
      </c>
      <c r="AB928" t="s">
        <v>138</v>
      </c>
      <c r="AC928" t="s">
        <v>138</v>
      </c>
    </row>
    <row r="929" spans="1:29" x14ac:dyDescent="0.3">
      <c r="A929" t="s">
        <v>8970</v>
      </c>
      <c r="C929" t="s">
        <v>8716</v>
      </c>
      <c r="E929" t="s">
        <v>8469</v>
      </c>
      <c r="F929" t="s">
        <v>5858</v>
      </c>
      <c r="G929" t="s">
        <v>2629</v>
      </c>
      <c r="L929">
        <v>1</v>
      </c>
      <c r="M929">
        <v>1</v>
      </c>
      <c r="N929">
        <v>3</v>
      </c>
      <c r="O929">
        <v>1</v>
      </c>
      <c r="P929">
        <v>1</v>
      </c>
      <c r="Q929">
        <v>1</v>
      </c>
      <c r="R929">
        <v>2</v>
      </c>
      <c r="S929">
        <v>1</v>
      </c>
      <c r="T929">
        <v>1</v>
      </c>
      <c r="U929">
        <v>1</v>
      </c>
      <c r="V929">
        <v>1</v>
      </c>
      <c r="W929">
        <v>1</v>
      </c>
      <c r="X929">
        <v>1</v>
      </c>
      <c r="Y929">
        <v>1</v>
      </c>
      <c r="Z929">
        <v>1</v>
      </c>
      <c r="AA929">
        <v>0</v>
      </c>
      <c r="AB929" t="s">
        <v>8971</v>
      </c>
      <c r="AC929" t="s">
        <v>8972</v>
      </c>
    </row>
    <row r="930" spans="1:29" x14ac:dyDescent="0.3">
      <c r="A930" t="s">
        <v>8973</v>
      </c>
      <c r="C930" t="s">
        <v>8716</v>
      </c>
      <c r="E930" t="s">
        <v>8469</v>
      </c>
      <c r="F930" t="s">
        <v>5858</v>
      </c>
      <c r="G930" t="s">
        <v>2629</v>
      </c>
      <c r="J930" t="s">
        <v>5171</v>
      </c>
      <c r="L930">
        <v>1</v>
      </c>
      <c r="M930">
        <v>1</v>
      </c>
      <c r="N930">
        <v>2</v>
      </c>
      <c r="O930">
        <v>1</v>
      </c>
      <c r="P930">
        <v>1</v>
      </c>
      <c r="Q930">
        <v>0</v>
      </c>
      <c r="R930">
        <v>1</v>
      </c>
      <c r="S930">
        <v>1</v>
      </c>
      <c r="T930">
        <v>1</v>
      </c>
      <c r="U930">
        <v>1</v>
      </c>
      <c r="V930">
        <v>0</v>
      </c>
      <c r="W930">
        <v>0</v>
      </c>
      <c r="X930">
        <v>1</v>
      </c>
      <c r="Y930">
        <v>1</v>
      </c>
      <c r="Z930">
        <v>2</v>
      </c>
      <c r="AA930">
        <v>0</v>
      </c>
      <c r="AB930" t="s">
        <v>138</v>
      </c>
      <c r="AC930" t="s">
        <v>138</v>
      </c>
    </row>
    <row r="931" spans="1:29" x14ac:dyDescent="0.3">
      <c r="A931" t="s">
        <v>8974</v>
      </c>
      <c r="C931" t="s">
        <v>8716</v>
      </c>
      <c r="E931" t="s">
        <v>8469</v>
      </c>
      <c r="F931" t="s">
        <v>5858</v>
      </c>
      <c r="G931" t="s">
        <v>2629</v>
      </c>
      <c r="J931" t="s">
        <v>5171</v>
      </c>
      <c r="L931">
        <v>1</v>
      </c>
      <c r="M931">
        <v>1</v>
      </c>
      <c r="N931">
        <v>1</v>
      </c>
      <c r="O931">
        <v>0</v>
      </c>
      <c r="P931">
        <v>1</v>
      </c>
      <c r="Q931">
        <v>1</v>
      </c>
      <c r="R931">
        <v>1</v>
      </c>
      <c r="S931">
        <v>1</v>
      </c>
      <c r="T931">
        <v>1</v>
      </c>
      <c r="U931">
        <v>1</v>
      </c>
      <c r="V931">
        <v>0</v>
      </c>
      <c r="W931">
        <v>0</v>
      </c>
      <c r="X931">
        <v>0</v>
      </c>
      <c r="Y931">
        <v>1</v>
      </c>
      <c r="Z931">
        <v>1</v>
      </c>
      <c r="AA931">
        <v>1</v>
      </c>
      <c r="AB931" t="s">
        <v>138</v>
      </c>
      <c r="AC931" t="s">
        <v>138</v>
      </c>
    </row>
    <row r="932" spans="1:29" x14ac:dyDescent="0.3">
      <c r="A932" t="s">
        <v>8975</v>
      </c>
      <c r="C932" t="s">
        <v>9822</v>
      </c>
      <c r="E932" t="s">
        <v>9313</v>
      </c>
      <c r="F932" t="s">
        <v>5858</v>
      </c>
      <c r="G932" t="s">
        <v>2014</v>
      </c>
      <c r="H932" t="s">
        <v>5171</v>
      </c>
      <c r="I932" t="s">
        <v>4883</v>
      </c>
      <c r="J932" t="s">
        <v>4883</v>
      </c>
      <c r="L932">
        <v>2</v>
      </c>
      <c r="M932">
        <v>1</v>
      </c>
      <c r="N932">
        <v>1</v>
      </c>
      <c r="O932">
        <v>2</v>
      </c>
      <c r="P932">
        <v>1</v>
      </c>
      <c r="Q932">
        <v>1</v>
      </c>
      <c r="R932">
        <v>1</v>
      </c>
      <c r="S932">
        <v>1</v>
      </c>
      <c r="T932">
        <v>1</v>
      </c>
      <c r="U932">
        <v>2</v>
      </c>
      <c r="V932">
        <v>0</v>
      </c>
      <c r="W932">
        <v>1</v>
      </c>
      <c r="X932">
        <v>1</v>
      </c>
      <c r="Y932">
        <v>2</v>
      </c>
      <c r="Z932">
        <v>2</v>
      </c>
      <c r="AA932">
        <v>2</v>
      </c>
      <c r="AB932" t="s">
        <v>138</v>
      </c>
      <c r="AC932" t="s">
        <v>8976</v>
      </c>
    </row>
    <row r="933" spans="1:29" x14ac:dyDescent="0.3">
      <c r="A933" t="s">
        <v>8977</v>
      </c>
      <c r="C933" t="s">
        <v>9823</v>
      </c>
      <c r="E933" t="s">
        <v>9313</v>
      </c>
      <c r="F933" t="s">
        <v>5858</v>
      </c>
      <c r="G933" t="s">
        <v>2014</v>
      </c>
      <c r="I933" t="s">
        <v>4883</v>
      </c>
      <c r="J933" t="s">
        <v>4883</v>
      </c>
      <c r="L933">
        <v>1</v>
      </c>
      <c r="M933">
        <v>1</v>
      </c>
      <c r="N933">
        <v>1</v>
      </c>
      <c r="O933">
        <v>1</v>
      </c>
      <c r="P933">
        <v>1</v>
      </c>
      <c r="Q933">
        <v>1</v>
      </c>
      <c r="R933">
        <v>1</v>
      </c>
      <c r="S933">
        <v>1</v>
      </c>
      <c r="T933">
        <v>1</v>
      </c>
      <c r="U933">
        <v>1</v>
      </c>
      <c r="V933">
        <v>0</v>
      </c>
      <c r="W933">
        <v>0</v>
      </c>
      <c r="X933">
        <v>0</v>
      </c>
      <c r="Y933">
        <v>1</v>
      </c>
      <c r="Z933">
        <v>1</v>
      </c>
      <c r="AA933">
        <v>1</v>
      </c>
      <c r="AB933" t="s">
        <v>138</v>
      </c>
      <c r="AC933" t="s">
        <v>138</v>
      </c>
    </row>
    <row r="934" spans="1:29" x14ac:dyDescent="0.3">
      <c r="A934" t="s">
        <v>8978</v>
      </c>
      <c r="C934" t="s">
        <v>9824</v>
      </c>
      <c r="E934" t="s">
        <v>4880</v>
      </c>
      <c r="F934" t="s">
        <v>9825</v>
      </c>
      <c r="G934" t="s">
        <v>5859</v>
      </c>
      <c r="I934" t="s">
        <v>4883</v>
      </c>
      <c r="J934" t="s">
        <v>4883</v>
      </c>
      <c r="K934" t="s">
        <v>4883</v>
      </c>
      <c r="L934">
        <v>1</v>
      </c>
      <c r="M934">
        <v>1</v>
      </c>
      <c r="N934">
        <v>1</v>
      </c>
      <c r="O934">
        <v>1</v>
      </c>
      <c r="P934">
        <v>1</v>
      </c>
      <c r="Q934">
        <v>1</v>
      </c>
      <c r="R934">
        <v>1</v>
      </c>
      <c r="S934">
        <v>1</v>
      </c>
      <c r="T934">
        <v>1</v>
      </c>
      <c r="U934">
        <v>1</v>
      </c>
      <c r="V934">
        <v>0</v>
      </c>
      <c r="W934">
        <v>0</v>
      </c>
      <c r="X934">
        <v>0</v>
      </c>
      <c r="Y934">
        <v>1</v>
      </c>
      <c r="Z934">
        <v>1</v>
      </c>
      <c r="AA934">
        <v>1</v>
      </c>
      <c r="AB934" t="s">
        <v>138</v>
      </c>
      <c r="AC934" t="s">
        <v>138</v>
      </c>
    </row>
    <row r="936" spans="1:29" x14ac:dyDescent="0.3">
      <c r="A936" t="s">
        <v>8427</v>
      </c>
      <c r="L936">
        <v>1</v>
      </c>
      <c r="M936">
        <v>2</v>
      </c>
      <c r="N936">
        <v>1</v>
      </c>
      <c r="O936">
        <v>2</v>
      </c>
      <c r="P936">
        <v>1</v>
      </c>
      <c r="Q936">
        <v>1</v>
      </c>
      <c r="R936">
        <v>1</v>
      </c>
      <c r="S936">
        <v>1</v>
      </c>
      <c r="T936">
        <v>1</v>
      </c>
      <c r="U936">
        <v>3</v>
      </c>
      <c r="V936">
        <v>0</v>
      </c>
      <c r="W936">
        <v>0</v>
      </c>
      <c r="X936">
        <v>1</v>
      </c>
      <c r="Y936">
        <v>1</v>
      </c>
      <c r="Z936">
        <v>1</v>
      </c>
      <c r="AA936">
        <v>1</v>
      </c>
    </row>
    <row r="937" spans="1:29" x14ac:dyDescent="0.3">
      <c r="A937" t="s">
        <v>8979</v>
      </c>
      <c r="B937">
        <v>232</v>
      </c>
      <c r="C937" t="s">
        <v>9826</v>
      </c>
      <c r="E937" t="s">
        <v>5501</v>
      </c>
      <c r="F937" t="s">
        <v>9827</v>
      </c>
      <c r="G937" t="s">
        <v>9596</v>
      </c>
      <c r="I937" t="s">
        <v>4883</v>
      </c>
      <c r="J937" t="s">
        <v>4883</v>
      </c>
      <c r="K937" t="s">
        <v>5126</v>
      </c>
      <c r="L937">
        <v>1</v>
      </c>
      <c r="M937">
        <v>2</v>
      </c>
      <c r="N937">
        <v>1</v>
      </c>
      <c r="O937">
        <v>2</v>
      </c>
      <c r="P937">
        <v>1</v>
      </c>
      <c r="Q937">
        <v>1</v>
      </c>
      <c r="R937">
        <v>1</v>
      </c>
      <c r="S937">
        <v>1</v>
      </c>
      <c r="T937">
        <v>1</v>
      </c>
      <c r="U937">
        <v>3</v>
      </c>
      <c r="V937">
        <v>0</v>
      </c>
      <c r="W937">
        <v>0</v>
      </c>
      <c r="X937">
        <v>1</v>
      </c>
      <c r="Y937">
        <v>1</v>
      </c>
      <c r="Z937">
        <v>1</v>
      </c>
      <c r="AA937">
        <v>1</v>
      </c>
      <c r="AB937" t="s">
        <v>138</v>
      </c>
      <c r="AC937" t="s">
        <v>138</v>
      </c>
    </row>
    <row r="939" spans="1:29" x14ac:dyDescent="0.3">
      <c r="A939" t="s">
        <v>8428</v>
      </c>
      <c r="L939">
        <v>2</v>
      </c>
      <c r="M939">
        <v>2</v>
      </c>
      <c r="N939">
        <v>3</v>
      </c>
      <c r="O939">
        <v>5</v>
      </c>
      <c r="P939">
        <v>3</v>
      </c>
      <c r="Q939">
        <v>2</v>
      </c>
      <c r="R939">
        <v>3</v>
      </c>
      <c r="S939">
        <v>2</v>
      </c>
      <c r="T939">
        <v>3</v>
      </c>
      <c r="U939">
        <v>3</v>
      </c>
      <c r="V939">
        <v>4</v>
      </c>
      <c r="W939">
        <v>2</v>
      </c>
      <c r="X939">
        <v>2</v>
      </c>
      <c r="Y939">
        <v>2</v>
      </c>
      <c r="Z939">
        <v>2</v>
      </c>
      <c r="AA939">
        <v>3</v>
      </c>
    </row>
    <row r="940" spans="1:29" x14ac:dyDescent="0.3">
      <c r="A940" t="s">
        <v>6983</v>
      </c>
      <c r="B940">
        <v>605</v>
      </c>
      <c r="C940" t="s">
        <v>6984</v>
      </c>
      <c r="E940" t="s">
        <v>6417</v>
      </c>
      <c r="F940" t="s">
        <v>6985</v>
      </c>
      <c r="G940" t="s">
        <v>4456</v>
      </c>
      <c r="H940" t="s">
        <v>5479</v>
      </c>
      <c r="I940" t="s">
        <v>4883</v>
      </c>
      <c r="J940" t="s">
        <v>4883</v>
      </c>
      <c r="K940" t="s">
        <v>4883</v>
      </c>
      <c r="L940">
        <v>1</v>
      </c>
      <c r="M940">
        <v>1</v>
      </c>
      <c r="N940">
        <v>1</v>
      </c>
      <c r="O940">
        <v>1</v>
      </c>
      <c r="P940">
        <v>1</v>
      </c>
      <c r="Q940">
        <v>1</v>
      </c>
      <c r="R940">
        <v>1</v>
      </c>
      <c r="S940">
        <v>1</v>
      </c>
      <c r="T940">
        <v>1</v>
      </c>
      <c r="U940">
        <v>1</v>
      </c>
      <c r="V940">
        <v>2</v>
      </c>
      <c r="W940">
        <v>1</v>
      </c>
      <c r="X940">
        <v>1</v>
      </c>
      <c r="Y940">
        <v>1</v>
      </c>
      <c r="Z940">
        <v>1</v>
      </c>
      <c r="AA940">
        <v>1</v>
      </c>
      <c r="AB940" t="s">
        <v>6986</v>
      </c>
      <c r="AC940" t="s">
        <v>6987</v>
      </c>
    </row>
    <row r="941" spans="1:29" x14ac:dyDescent="0.3">
      <c r="A941" t="s">
        <v>6988</v>
      </c>
      <c r="B941">
        <v>187</v>
      </c>
      <c r="C941" t="s">
        <v>6989</v>
      </c>
      <c r="E941" t="s">
        <v>6421</v>
      </c>
      <c r="F941" t="s">
        <v>6985</v>
      </c>
      <c r="G941" t="s">
        <v>2442</v>
      </c>
      <c r="I941" t="s">
        <v>4883</v>
      </c>
      <c r="J941" t="s">
        <v>4883</v>
      </c>
      <c r="K941" t="s">
        <v>6513</v>
      </c>
      <c r="L941">
        <v>1</v>
      </c>
      <c r="M941">
        <v>1</v>
      </c>
      <c r="N941">
        <v>2</v>
      </c>
      <c r="O941">
        <v>4</v>
      </c>
      <c r="P941">
        <v>2</v>
      </c>
      <c r="Q941">
        <v>1</v>
      </c>
      <c r="R941">
        <v>2</v>
      </c>
      <c r="S941">
        <v>1</v>
      </c>
      <c r="T941">
        <v>2</v>
      </c>
      <c r="U941">
        <v>2</v>
      </c>
      <c r="V941">
        <v>2</v>
      </c>
      <c r="W941">
        <v>1</v>
      </c>
      <c r="X941">
        <v>1</v>
      </c>
      <c r="Y941">
        <v>1</v>
      </c>
      <c r="Z941">
        <v>1</v>
      </c>
      <c r="AA941">
        <v>2</v>
      </c>
      <c r="AB941" t="s">
        <v>6990</v>
      </c>
      <c r="AC941" t="s">
        <v>6991</v>
      </c>
    </row>
    <row r="943" spans="1:29" x14ac:dyDescent="0.3">
      <c r="A943" t="s">
        <v>8429</v>
      </c>
      <c r="L943">
        <v>2</v>
      </c>
      <c r="M943">
        <v>2</v>
      </c>
      <c r="N943">
        <v>2</v>
      </c>
      <c r="O943">
        <v>2</v>
      </c>
      <c r="P943">
        <v>2</v>
      </c>
      <c r="Q943">
        <v>2</v>
      </c>
      <c r="R943">
        <v>2</v>
      </c>
      <c r="S943">
        <v>2</v>
      </c>
      <c r="T943">
        <v>3</v>
      </c>
      <c r="U943">
        <v>3</v>
      </c>
      <c r="V943">
        <v>3</v>
      </c>
      <c r="W943">
        <v>2</v>
      </c>
      <c r="X943">
        <v>2</v>
      </c>
      <c r="Y943">
        <v>1</v>
      </c>
      <c r="Z943">
        <v>2</v>
      </c>
      <c r="AA943">
        <v>2</v>
      </c>
    </row>
    <row r="944" spans="1:29" x14ac:dyDescent="0.3">
      <c r="A944" t="s">
        <v>6992</v>
      </c>
      <c r="B944">
        <v>248</v>
      </c>
      <c r="C944" t="s">
        <v>6993</v>
      </c>
      <c r="E944" t="s">
        <v>6417</v>
      </c>
      <c r="F944" t="s">
        <v>6994</v>
      </c>
      <c r="G944" t="s">
        <v>2014</v>
      </c>
      <c r="I944" t="s">
        <v>4883</v>
      </c>
      <c r="J944" t="s">
        <v>5171</v>
      </c>
      <c r="L944">
        <v>1</v>
      </c>
      <c r="M944">
        <v>1</v>
      </c>
      <c r="N944">
        <v>1</v>
      </c>
      <c r="O944">
        <v>1</v>
      </c>
      <c r="P944">
        <v>1</v>
      </c>
      <c r="Q944">
        <v>1</v>
      </c>
      <c r="R944">
        <v>1</v>
      </c>
      <c r="S944">
        <v>1</v>
      </c>
      <c r="T944">
        <v>1</v>
      </c>
      <c r="U944">
        <v>2</v>
      </c>
      <c r="V944">
        <v>1</v>
      </c>
      <c r="W944">
        <v>1</v>
      </c>
      <c r="X944">
        <v>1</v>
      </c>
      <c r="Y944">
        <v>0</v>
      </c>
      <c r="Z944">
        <v>1</v>
      </c>
      <c r="AA944">
        <v>1</v>
      </c>
      <c r="AB944" t="s">
        <v>6995</v>
      </c>
      <c r="AC944" t="s">
        <v>6996</v>
      </c>
    </row>
    <row r="945" spans="1:29" x14ac:dyDescent="0.3">
      <c r="A945" t="s">
        <v>8980</v>
      </c>
      <c r="C945" t="s">
        <v>9828</v>
      </c>
      <c r="E945" t="s">
        <v>9329</v>
      </c>
      <c r="F945" t="s">
        <v>6994</v>
      </c>
      <c r="G945" t="s">
        <v>3203</v>
      </c>
      <c r="L945">
        <v>1</v>
      </c>
      <c r="M945">
        <v>1</v>
      </c>
      <c r="N945">
        <v>1</v>
      </c>
      <c r="O945">
        <v>1</v>
      </c>
      <c r="P945">
        <v>1</v>
      </c>
      <c r="Q945">
        <v>1</v>
      </c>
      <c r="R945">
        <v>1</v>
      </c>
      <c r="S945">
        <v>1</v>
      </c>
      <c r="T945">
        <v>2</v>
      </c>
      <c r="U945">
        <v>1</v>
      </c>
      <c r="V945">
        <v>2</v>
      </c>
      <c r="W945">
        <v>1</v>
      </c>
      <c r="X945">
        <v>1</v>
      </c>
      <c r="Y945">
        <v>1</v>
      </c>
      <c r="Z945">
        <v>1</v>
      </c>
      <c r="AA945">
        <v>1</v>
      </c>
      <c r="AB945" t="s">
        <v>3204</v>
      </c>
      <c r="AC945" t="s">
        <v>3205</v>
      </c>
    </row>
    <row r="947" spans="1:29" x14ac:dyDescent="0.3">
      <c r="A947" t="s">
        <v>8430</v>
      </c>
      <c r="L947">
        <v>16</v>
      </c>
      <c r="M947">
        <v>12</v>
      </c>
      <c r="N947">
        <v>15</v>
      </c>
      <c r="O947">
        <v>19</v>
      </c>
      <c r="P947">
        <v>13</v>
      </c>
      <c r="Q947">
        <v>14</v>
      </c>
      <c r="R947">
        <v>26</v>
      </c>
      <c r="S947">
        <v>15</v>
      </c>
      <c r="T947">
        <v>16</v>
      </c>
      <c r="U947">
        <v>24</v>
      </c>
      <c r="V947">
        <v>4</v>
      </c>
      <c r="W947">
        <v>4</v>
      </c>
      <c r="X947">
        <v>13</v>
      </c>
      <c r="Y947">
        <v>12</v>
      </c>
      <c r="Z947">
        <v>11</v>
      </c>
      <c r="AA947">
        <v>14</v>
      </c>
    </row>
    <row r="948" spans="1:29" x14ac:dyDescent="0.3">
      <c r="A948" t="s">
        <v>8981</v>
      </c>
      <c r="C948" t="s">
        <v>9829</v>
      </c>
      <c r="E948" t="s">
        <v>5062</v>
      </c>
      <c r="F948" t="s">
        <v>8383</v>
      </c>
      <c r="G948" t="s">
        <v>4048</v>
      </c>
      <c r="AB948" t="s">
        <v>138</v>
      </c>
      <c r="AC948" t="s">
        <v>138</v>
      </c>
    </row>
    <row r="949" spans="1:29" x14ac:dyDescent="0.3">
      <c r="A949" t="s">
        <v>8982</v>
      </c>
      <c r="C949" t="s">
        <v>9830</v>
      </c>
      <c r="E949" t="s">
        <v>8469</v>
      </c>
      <c r="F949" t="s">
        <v>9831</v>
      </c>
      <c r="G949" t="s">
        <v>4417</v>
      </c>
      <c r="J949" t="s">
        <v>5171</v>
      </c>
      <c r="L949">
        <v>4</v>
      </c>
      <c r="M949">
        <v>1</v>
      </c>
      <c r="N949">
        <v>1</v>
      </c>
      <c r="O949">
        <v>3</v>
      </c>
      <c r="P949">
        <v>1</v>
      </c>
      <c r="Q949">
        <v>2</v>
      </c>
      <c r="R949">
        <v>4</v>
      </c>
      <c r="S949">
        <v>3</v>
      </c>
      <c r="T949">
        <v>2</v>
      </c>
      <c r="U949">
        <v>6</v>
      </c>
      <c r="V949">
        <v>0</v>
      </c>
      <c r="W949">
        <v>0</v>
      </c>
      <c r="X949">
        <v>1</v>
      </c>
      <c r="Y949">
        <v>3</v>
      </c>
      <c r="Z949">
        <v>1</v>
      </c>
      <c r="AA949">
        <v>1</v>
      </c>
      <c r="AB949" t="s">
        <v>138</v>
      </c>
      <c r="AC949" t="s">
        <v>138</v>
      </c>
    </row>
    <row r="950" spans="1:29" x14ac:dyDescent="0.3">
      <c r="A950" t="s">
        <v>8983</v>
      </c>
      <c r="C950" t="s">
        <v>9832</v>
      </c>
      <c r="E950" t="s">
        <v>5062</v>
      </c>
      <c r="F950" t="s">
        <v>9833</v>
      </c>
      <c r="G950" t="s">
        <v>9834</v>
      </c>
      <c r="J950" t="s">
        <v>5251</v>
      </c>
      <c r="K950" t="s">
        <v>5366</v>
      </c>
      <c r="AB950" t="s">
        <v>138</v>
      </c>
      <c r="AC950" t="s">
        <v>138</v>
      </c>
    </row>
    <row r="951" spans="1:29" x14ac:dyDescent="0.3">
      <c r="A951" t="s">
        <v>8984</v>
      </c>
      <c r="C951" t="s">
        <v>9835</v>
      </c>
      <c r="E951" t="s">
        <v>9313</v>
      </c>
      <c r="F951" t="s">
        <v>9836</v>
      </c>
      <c r="G951" t="s">
        <v>4632</v>
      </c>
      <c r="I951" t="s">
        <v>4883</v>
      </c>
      <c r="J951" t="s">
        <v>4883</v>
      </c>
      <c r="AB951" t="s">
        <v>138</v>
      </c>
      <c r="AC951" t="s">
        <v>138</v>
      </c>
    </row>
    <row r="952" spans="1:29" x14ac:dyDescent="0.3">
      <c r="A952" t="s">
        <v>8150</v>
      </c>
      <c r="B952">
        <v>421</v>
      </c>
      <c r="C952" t="s">
        <v>8151</v>
      </c>
      <c r="E952" t="s">
        <v>5123</v>
      </c>
      <c r="F952" t="s">
        <v>8152</v>
      </c>
      <c r="G952" t="s">
        <v>4048</v>
      </c>
      <c r="I952" t="s">
        <v>4883</v>
      </c>
      <c r="J952" t="s">
        <v>4883</v>
      </c>
      <c r="K952" t="s">
        <v>5126</v>
      </c>
      <c r="L952">
        <v>1</v>
      </c>
      <c r="M952">
        <v>1</v>
      </c>
      <c r="N952">
        <v>1</v>
      </c>
      <c r="O952">
        <v>1</v>
      </c>
      <c r="P952">
        <v>0</v>
      </c>
      <c r="Q952">
        <v>1</v>
      </c>
      <c r="R952">
        <v>1</v>
      </c>
      <c r="S952">
        <v>1</v>
      </c>
      <c r="T952">
        <v>1</v>
      </c>
      <c r="U952">
        <v>1</v>
      </c>
      <c r="V952">
        <v>1</v>
      </c>
      <c r="W952">
        <v>1</v>
      </c>
      <c r="X952">
        <v>1</v>
      </c>
      <c r="Y952">
        <v>1</v>
      </c>
      <c r="Z952">
        <v>1</v>
      </c>
      <c r="AA952">
        <v>1</v>
      </c>
      <c r="AB952" t="s">
        <v>8153</v>
      </c>
      <c r="AC952" t="s">
        <v>8154</v>
      </c>
    </row>
    <row r="953" spans="1:29" x14ac:dyDescent="0.3">
      <c r="A953" t="s">
        <v>7008</v>
      </c>
      <c r="B953">
        <v>211</v>
      </c>
      <c r="C953" t="s">
        <v>7009</v>
      </c>
      <c r="E953" t="s">
        <v>5062</v>
      </c>
      <c r="F953" t="s">
        <v>6999</v>
      </c>
      <c r="G953" t="s">
        <v>4048</v>
      </c>
      <c r="L953">
        <v>1</v>
      </c>
      <c r="M953">
        <v>2</v>
      </c>
      <c r="N953">
        <v>1</v>
      </c>
      <c r="O953">
        <v>1</v>
      </c>
      <c r="P953">
        <v>1</v>
      </c>
      <c r="Q953">
        <v>1</v>
      </c>
      <c r="R953">
        <v>4</v>
      </c>
      <c r="S953">
        <v>1</v>
      </c>
      <c r="T953">
        <v>2</v>
      </c>
      <c r="U953">
        <v>2</v>
      </c>
      <c r="V953">
        <v>0</v>
      </c>
      <c r="W953">
        <v>0</v>
      </c>
      <c r="X953">
        <v>2</v>
      </c>
      <c r="Y953">
        <v>0</v>
      </c>
      <c r="Z953">
        <v>1</v>
      </c>
      <c r="AA953">
        <v>1</v>
      </c>
      <c r="AB953" t="s">
        <v>138</v>
      </c>
      <c r="AC953" t="s">
        <v>138</v>
      </c>
    </row>
    <row r="954" spans="1:29" x14ac:dyDescent="0.3">
      <c r="A954" t="s">
        <v>7010</v>
      </c>
      <c r="B954">
        <v>202</v>
      </c>
      <c r="C954" t="s">
        <v>7011</v>
      </c>
      <c r="E954" t="s">
        <v>5062</v>
      </c>
      <c r="F954" t="s">
        <v>6999</v>
      </c>
      <c r="G954" t="s">
        <v>4048</v>
      </c>
      <c r="J954" t="s">
        <v>5251</v>
      </c>
      <c r="K954" t="s">
        <v>4981</v>
      </c>
      <c r="L954">
        <v>3</v>
      </c>
      <c r="M954">
        <v>1</v>
      </c>
      <c r="N954">
        <v>3</v>
      </c>
      <c r="O954">
        <v>6</v>
      </c>
      <c r="P954">
        <v>3</v>
      </c>
      <c r="Q954">
        <v>3</v>
      </c>
      <c r="R954">
        <v>8</v>
      </c>
      <c r="S954">
        <v>1</v>
      </c>
      <c r="T954">
        <v>3</v>
      </c>
      <c r="U954">
        <v>5</v>
      </c>
      <c r="V954">
        <v>0</v>
      </c>
      <c r="W954">
        <v>1</v>
      </c>
      <c r="X954">
        <v>4</v>
      </c>
      <c r="Y954">
        <v>3</v>
      </c>
      <c r="Z954">
        <v>1</v>
      </c>
      <c r="AA954">
        <v>4</v>
      </c>
      <c r="AB954" t="s">
        <v>138</v>
      </c>
      <c r="AC954" t="s">
        <v>7012</v>
      </c>
    </row>
    <row r="955" spans="1:29" x14ac:dyDescent="0.3">
      <c r="A955" t="s">
        <v>8985</v>
      </c>
      <c r="C955" t="s">
        <v>9837</v>
      </c>
      <c r="E955" t="s">
        <v>5062</v>
      </c>
      <c r="F955" t="s">
        <v>6999</v>
      </c>
      <c r="G955" t="s">
        <v>4048</v>
      </c>
      <c r="AB955" t="s">
        <v>138</v>
      </c>
      <c r="AC955" t="s">
        <v>138</v>
      </c>
    </row>
    <row r="956" spans="1:29" x14ac:dyDescent="0.3">
      <c r="A956" t="s">
        <v>8986</v>
      </c>
      <c r="C956" t="s">
        <v>9838</v>
      </c>
      <c r="E956" t="s">
        <v>5062</v>
      </c>
      <c r="F956" t="s">
        <v>6999</v>
      </c>
      <c r="G956" t="s">
        <v>4048</v>
      </c>
      <c r="L956">
        <v>2</v>
      </c>
      <c r="M956">
        <v>2</v>
      </c>
      <c r="N956">
        <v>2</v>
      </c>
      <c r="O956">
        <v>2</v>
      </c>
      <c r="P956">
        <v>2</v>
      </c>
      <c r="Q956">
        <v>2</v>
      </c>
      <c r="R956">
        <v>2</v>
      </c>
      <c r="S956">
        <v>2</v>
      </c>
      <c r="T956">
        <v>2</v>
      </c>
      <c r="U956">
        <v>4</v>
      </c>
      <c r="V956">
        <v>1</v>
      </c>
      <c r="W956">
        <v>1</v>
      </c>
      <c r="X956">
        <v>1</v>
      </c>
      <c r="Y956">
        <v>1</v>
      </c>
      <c r="Z956">
        <v>1</v>
      </c>
      <c r="AA956">
        <v>2</v>
      </c>
      <c r="AB956" t="s">
        <v>8987</v>
      </c>
      <c r="AC956" t="s">
        <v>8988</v>
      </c>
    </row>
    <row r="957" spans="1:29" x14ac:dyDescent="0.3">
      <c r="A957" t="s">
        <v>7013</v>
      </c>
      <c r="B957">
        <v>278</v>
      </c>
      <c r="C957" t="s">
        <v>6416</v>
      </c>
      <c r="E957" t="s">
        <v>6417</v>
      </c>
      <c r="F957" t="s">
        <v>7014</v>
      </c>
      <c r="G957" t="s">
        <v>2014</v>
      </c>
      <c r="H957" t="s">
        <v>5289</v>
      </c>
      <c r="I957" t="s">
        <v>4883</v>
      </c>
      <c r="J957" t="s">
        <v>4883</v>
      </c>
      <c r="K957" t="s">
        <v>4883</v>
      </c>
      <c r="L957">
        <v>1</v>
      </c>
      <c r="M957">
        <v>1</v>
      </c>
      <c r="N957">
        <v>1</v>
      </c>
      <c r="O957">
        <v>1</v>
      </c>
      <c r="P957">
        <v>1</v>
      </c>
      <c r="Q957">
        <v>1</v>
      </c>
      <c r="R957">
        <v>2</v>
      </c>
      <c r="S957">
        <v>3</v>
      </c>
      <c r="T957">
        <v>1</v>
      </c>
      <c r="U957">
        <v>1</v>
      </c>
      <c r="V957">
        <v>1</v>
      </c>
      <c r="W957">
        <v>1</v>
      </c>
      <c r="X957">
        <v>1</v>
      </c>
      <c r="Y957">
        <v>1</v>
      </c>
      <c r="Z957">
        <v>1</v>
      </c>
      <c r="AA957">
        <v>2</v>
      </c>
      <c r="AB957" t="s">
        <v>3915</v>
      </c>
      <c r="AC957" t="s">
        <v>3916</v>
      </c>
    </row>
    <row r="958" spans="1:29" x14ac:dyDescent="0.3">
      <c r="A958" t="s">
        <v>7015</v>
      </c>
      <c r="B958">
        <v>258</v>
      </c>
      <c r="C958" t="s">
        <v>7016</v>
      </c>
      <c r="E958" t="s">
        <v>6417</v>
      </c>
      <c r="F958" t="s">
        <v>7014</v>
      </c>
      <c r="G958" t="s">
        <v>2014</v>
      </c>
      <c r="H958" t="s">
        <v>5171</v>
      </c>
      <c r="I958" t="s">
        <v>4883</v>
      </c>
      <c r="J958" t="s">
        <v>4883</v>
      </c>
      <c r="K958" t="s">
        <v>5245</v>
      </c>
      <c r="L958">
        <v>1</v>
      </c>
      <c r="M958">
        <v>1</v>
      </c>
      <c r="N958">
        <v>2</v>
      </c>
      <c r="O958">
        <v>1</v>
      </c>
      <c r="P958">
        <v>1</v>
      </c>
      <c r="Q958">
        <v>1</v>
      </c>
      <c r="R958">
        <v>1</v>
      </c>
      <c r="S958">
        <v>1</v>
      </c>
      <c r="T958">
        <v>1</v>
      </c>
      <c r="U958">
        <v>1</v>
      </c>
      <c r="V958">
        <v>1</v>
      </c>
      <c r="W958">
        <v>0</v>
      </c>
      <c r="X958">
        <v>1</v>
      </c>
      <c r="Y958">
        <v>1</v>
      </c>
      <c r="Z958">
        <v>3</v>
      </c>
      <c r="AA958">
        <v>1</v>
      </c>
      <c r="AB958" t="s">
        <v>7017</v>
      </c>
      <c r="AC958" t="s">
        <v>138</v>
      </c>
    </row>
    <row r="959" spans="1:29" x14ac:dyDescent="0.3">
      <c r="A959" t="s">
        <v>7018</v>
      </c>
      <c r="B959">
        <v>915</v>
      </c>
      <c r="C959" t="s">
        <v>7019</v>
      </c>
      <c r="E959" t="s">
        <v>5062</v>
      </c>
      <c r="F959" t="s">
        <v>7014</v>
      </c>
      <c r="G959" t="s">
        <v>2269</v>
      </c>
      <c r="J959" t="s">
        <v>4883</v>
      </c>
      <c r="K959" t="s">
        <v>7020</v>
      </c>
      <c r="L959">
        <v>2</v>
      </c>
      <c r="M959">
        <v>2</v>
      </c>
      <c r="N959">
        <v>3</v>
      </c>
      <c r="O959">
        <v>3</v>
      </c>
      <c r="P959">
        <v>3</v>
      </c>
      <c r="Q959">
        <v>2</v>
      </c>
      <c r="R959">
        <v>3</v>
      </c>
      <c r="S959">
        <v>2</v>
      </c>
      <c r="T959">
        <v>3</v>
      </c>
      <c r="U959">
        <v>3</v>
      </c>
      <c r="V959">
        <v>0</v>
      </c>
      <c r="W959">
        <v>0</v>
      </c>
      <c r="X959">
        <v>1</v>
      </c>
      <c r="Y959">
        <v>1</v>
      </c>
      <c r="Z959">
        <v>1</v>
      </c>
      <c r="AA959">
        <v>1</v>
      </c>
      <c r="AB959" t="s">
        <v>138</v>
      </c>
      <c r="AC959" t="s">
        <v>138</v>
      </c>
    </row>
    <row r="960" spans="1:29" x14ac:dyDescent="0.3">
      <c r="A960" t="s">
        <v>8989</v>
      </c>
      <c r="C960" t="s">
        <v>9839</v>
      </c>
      <c r="E960" t="s">
        <v>9313</v>
      </c>
      <c r="F960" t="s">
        <v>7014</v>
      </c>
      <c r="G960" t="s">
        <v>9615</v>
      </c>
      <c r="I960" t="s">
        <v>4883</v>
      </c>
      <c r="J960" t="s">
        <v>4883</v>
      </c>
      <c r="K960" t="s">
        <v>4883</v>
      </c>
      <c r="AB960" t="s">
        <v>138</v>
      </c>
      <c r="AC960" t="s">
        <v>138</v>
      </c>
    </row>
    <row r="961" spans="1:29" x14ac:dyDescent="0.3">
      <c r="A961" t="s">
        <v>7024</v>
      </c>
      <c r="B961">
        <v>277</v>
      </c>
      <c r="C961" t="s">
        <v>7025</v>
      </c>
      <c r="E961" t="s">
        <v>6421</v>
      </c>
      <c r="F961" t="s">
        <v>7026</v>
      </c>
      <c r="G961" t="s">
        <v>2014</v>
      </c>
      <c r="H961" t="s">
        <v>5171</v>
      </c>
      <c r="I961" t="s">
        <v>4883</v>
      </c>
      <c r="J961" t="s">
        <v>4883</v>
      </c>
      <c r="K961" t="s">
        <v>4883</v>
      </c>
      <c r="L961">
        <v>1</v>
      </c>
      <c r="M961">
        <v>1</v>
      </c>
      <c r="N961">
        <v>1</v>
      </c>
      <c r="O961">
        <v>1</v>
      </c>
      <c r="P961">
        <v>1</v>
      </c>
      <c r="Q961">
        <v>1</v>
      </c>
      <c r="R961">
        <v>1</v>
      </c>
      <c r="S961">
        <v>1</v>
      </c>
      <c r="T961">
        <v>1</v>
      </c>
      <c r="U961">
        <v>1</v>
      </c>
      <c r="V961">
        <v>0</v>
      </c>
      <c r="W961">
        <v>0</v>
      </c>
      <c r="X961">
        <v>1</v>
      </c>
      <c r="Y961">
        <v>1</v>
      </c>
      <c r="Z961">
        <v>1</v>
      </c>
      <c r="AA961">
        <v>1</v>
      </c>
      <c r="AB961" t="s">
        <v>138</v>
      </c>
      <c r="AC961" t="s">
        <v>138</v>
      </c>
    </row>
    <row r="963" spans="1:29" x14ac:dyDescent="0.3">
      <c r="A963" t="s">
        <v>8431</v>
      </c>
      <c r="L963">
        <v>5</v>
      </c>
      <c r="M963">
        <v>8</v>
      </c>
      <c r="N963">
        <v>7</v>
      </c>
      <c r="O963">
        <v>6</v>
      </c>
      <c r="P963">
        <v>5</v>
      </c>
      <c r="Q963">
        <v>5</v>
      </c>
      <c r="R963">
        <v>8</v>
      </c>
      <c r="S963">
        <v>5</v>
      </c>
      <c r="T963">
        <v>4</v>
      </c>
      <c r="U963">
        <v>11</v>
      </c>
      <c r="V963">
        <v>0</v>
      </c>
      <c r="W963">
        <v>1</v>
      </c>
      <c r="X963">
        <v>5</v>
      </c>
      <c r="Y963">
        <v>5</v>
      </c>
      <c r="Z963">
        <v>5</v>
      </c>
      <c r="AA963">
        <v>5</v>
      </c>
    </row>
    <row r="964" spans="1:29" x14ac:dyDescent="0.3">
      <c r="A964" t="s">
        <v>8990</v>
      </c>
      <c r="B964">
        <v>1025</v>
      </c>
      <c r="C964" t="s">
        <v>9840</v>
      </c>
      <c r="E964" t="s">
        <v>5123</v>
      </c>
      <c r="F964" t="s">
        <v>8157</v>
      </c>
      <c r="G964" t="s">
        <v>3473</v>
      </c>
      <c r="I964" t="s">
        <v>4883</v>
      </c>
      <c r="J964" t="s">
        <v>5171</v>
      </c>
      <c r="K964" t="s">
        <v>5126</v>
      </c>
      <c r="L964">
        <v>1</v>
      </c>
      <c r="M964">
        <v>1</v>
      </c>
      <c r="N964">
        <v>3</v>
      </c>
      <c r="O964">
        <v>1</v>
      </c>
      <c r="P964">
        <v>1</v>
      </c>
      <c r="Q964">
        <v>1</v>
      </c>
      <c r="R964">
        <v>1</v>
      </c>
      <c r="S964">
        <v>1</v>
      </c>
      <c r="T964">
        <v>1</v>
      </c>
      <c r="U964">
        <v>2</v>
      </c>
      <c r="V964">
        <v>0</v>
      </c>
      <c r="W964">
        <v>1</v>
      </c>
      <c r="X964">
        <v>1</v>
      </c>
      <c r="Y964">
        <v>1</v>
      </c>
      <c r="Z964">
        <v>1</v>
      </c>
      <c r="AA964">
        <v>2</v>
      </c>
      <c r="AB964" t="s">
        <v>138</v>
      </c>
      <c r="AC964" t="s">
        <v>8991</v>
      </c>
    </row>
    <row r="965" spans="1:29" x14ac:dyDescent="0.3">
      <c r="A965" t="s">
        <v>8155</v>
      </c>
      <c r="B965">
        <v>652</v>
      </c>
      <c r="C965" t="s">
        <v>8156</v>
      </c>
      <c r="E965" t="s">
        <v>5123</v>
      </c>
      <c r="F965" t="s">
        <v>8157</v>
      </c>
      <c r="G965" t="s">
        <v>3473</v>
      </c>
      <c r="J965" t="s">
        <v>4883</v>
      </c>
      <c r="K965" t="s">
        <v>5126</v>
      </c>
      <c r="L965">
        <v>1</v>
      </c>
      <c r="M965">
        <v>1</v>
      </c>
      <c r="N965">
        <v>1</v>
      </c>
      <c r="O965">
        <v>1</v>
      </c>
      <c r="P965">
        <v>1</v>
      </c>
      <c r="Q965">
        <v>1</v>
      </c>
      <c r="R965">
        <v>3</v>
      </c>
      <c r="S965">
        <v>1</v>
      </c>
      <c r="T965">
        <v>0</v>
      </c>
      <c r="U965">
        <v>2</v>
      </c>
      <c r="V965">
        <v>0</v>
      </c>
      <c r="W965">
        <v>0</v>
      </c>
      <c r="X965">
        <v>1</v>
      </c>
      <c r="Y965">
        <v>1</v>
      </c>
      <c r="Z965">
        <v>1</v>
      </c>
      <c r="AA965">
        <v>1</v>
      </c>
      <c r="AB965" t="s">
        <v>138</v>
      </c>
      <c r="AC965" t="s">
        <v>138</v>
      </c>
    </row>
    <row r="966" spans="1:29" x14ac:dyDescent="0.3">
      <c r="A966" t="s">
        <v>8992</v>
      </c>
      <c r="C966" t="s">
        <v>9841</v>
      </c>
      <c r="E966" t="s">
        <v>9442</v>
      </c>
      <c r="F966" t="s">
        <v>8157</v>
      </c>
      <c r="G966" t="s">
        <v>3473</v>
      </c>
      <c r="J966" t="s">
        <v>4883</v>
      </c>
      <c r="K966" t="s">
        <v>4883</v>
      </c>
      <c r="L966">
        <v>1</v>
      </c>
      <c r="M966">
        <v>2</v>
      </c>
      <c r="N966">
        <v>1</v>
      </c>
      <c r="O966">
        <v>1</v>
      </c>
      <c r="P966">
        <v>1</v>
      </c>
      <c r="Q966">
        <v>1</v>
      </c>
      <c r="R966">
        <v>1</v>
      </c>
      <c r="S966">
        <v>1</v>
      </c>
      <c r="T966">
        <v>1</v>
      </c>
      <c r="U966">
        <v>4</v>
      </c>
      <c r="V966">
        <v>0</v>
      </c>
      <c r="W966">
        <v>0</v>
      </c>
      <c r="X966">
        <v>1</v>
      </c>
      <c r="Y966">
        <v>1</v>
      </c>
      <c r="Z966">
        <v>1</v>
      </c>
      <c r="AA966">
        <v>1</v>
      </c>
      <c r="AB966" t="s">
        <v>138</v>
      </c>
      <c r="AC966" t="s">
        <v>138</v>
      </c>
    </row>
    <row r="967" spans="1:29" x14ac:dyDescent="0.3">
      <c r="A967" t="s">
        <v>8158</v>
      </c>
      <c r="B967">
        <v>887</v>
      </c>
      <c r="C967" t="s">
        <v>8159</v>
      </c>
      <c r="E967" t="s">
        <v>5123</v>
      </c>
      <c r="F967" t="s">
        <v>8160</v>
      </c>
      <c r="G967" t="s">
        <v>4215</v>
      </c>
      <c r="H967" t="s">
        <v>5103</v>
      </c>
      <c r="I967" t="s">
        <v>4883</v>
      </c>
      <c r="J967" t="s">
        <v>4883</v>
      </c>
      <c r="K967" t="s">
        <v>5126</v>
      </c>
      <c r="L967">
        <v>1</v>
      </c>
      <c r="M967">
        <v>2</v>
      </c>
      <c r="N967">
        <v>1</v>
      </c>
      <c r="O967">
        <v>1</v>
      </c>
      <c r="P967">
        <v>1</v>
      </c>
      <c r="Q967">
        <v>1</v>
      </c>
      <c r="R967">
        <v>1</v>
      </c>
      <c r="S967">
        <v>1</v>
      </c>
      <c r="T967">
        <v>1</v>
      </c>
      <c r="U967">
        <v>2</v>
      </c>
      <c r="V967">
        <v>0</v>
      </c>
      <c r="W967">
        <v>0</v>
      </c>
      <c r="X967">
        <v>1</v>
      </c>
      <c r="Y967">
        <v>1</v>
      </c>
      <c r="Z967">
        <v>1</v>
      </c>
      <c r="AA967">
        <v>1</v>
      </c>
      <c r="AB967" t="s">
        <v>138</v>
      </c>
      <c r="AC967" t="s">
        <v>138</v>
      </c>
    </row>
    <row r="968" spans="1:29" x14ac:dyDescent="0.3">
      <c r="A968" t="s">
        <v>8161</v>
      </c>
      <c r="B968">
        <v>379</v>
      </c>
      <c r="C968" t="s">
        <v>8162</v>
      </c>
      <c r="E968" t="s">
        <v>5123</v>
      </c>
      <c r="F968" t="s">
        <v>8160</v>
      </c>
      <c r="G968" t="s">
        <v>7910</v>
      </c>
      <c r="H968" t="s">
        <v>5103</v>
      </c>
      <c r="I968" t="s">
        <v>4883</v>
      </c>
      <c r="J968" t="s">
        <v>4883</v>
      </c>
      <c r="K968" t="s">
        <v>5126</v>
      </c>
      <c r="L968">
        <v>1</v>
      </c>
      <c r="M968">
        <v>2</v>
      </c>
      <c r="N968">
        <v>1</v>
      </c>
      <c r="O968">
        <v>2</v>
      </c>
      <c r="P968">
        <v>1</v>
      </c>
      <c r="Q968">
        <v>1</v>
      </c>
      <c r="R968">
        <v>2</v>
      </c>
      <c r="S968">
        <v>1</v>
      </c>
      <c r="T968">
        <v>1</v>
      </c>
      <c r="U968">
        <v>1</v>
      </c>
      <c r="V968">
        <v>0</v>
      </c>
      <c r="W968">
        <v>0</v>
      </c>
      <c r="X968">
        <v>1</v>
      </c>
      <c r="Y968">
        <v>1</v>
      </c>
      <c r="Z968">
        <v>1</v>
      </c>
      <c r="AA968">
        <v>0</v>
      </c>
      <c r="AB968" t="s">
        <v>138</v>
      </c>
      <c r="AC968" t="s">
        <v>138</v>
      </c>
    </row>
    <row r="970" spans="1:29" x14ac:dyDescent="0.3">
      <c r="A970" t="s">
        <v>8432</v>
      </c>
      <c r="L970">
        <v>29</v>
      </c>
      <c r="M970">
        <v>26</v>
      </c>
      <c r="N970">
        <v>23</v>
      </c>
      <c r="O970">
        <v>27</v>
      </c>
      <c r="P970">
        <v>21</v>
      </c>
      <c r="Q970">
        <v>25</v>
      </c>
      <c r="R970">
        <v>31</v>
      </c>
      <c r="S970">
        <v>22</v>
      </c>
      <c r="T970">
        <v>20</v>
      </c>
      <c r="U970">
        <v>31</v>
      </c>
      <c r="V970">
        <v>5</v>
      </c>
      <c r="W970">
        <v>8</v>
      </c>
      <c r="X970">
        <v>16</v>
      </c>
      <c r="Y970">
        <v>19</v>
      </c>
      <c r="Z970">
        <v>22</v>
      </c>
      <c r="AA970">
        <v>23</v>
      </c>
    </row>
    <row r="971" spans="1:29" x14ac:dyDescent="0.3">
      <c r="A971" t="s">
        <v>8993</v>
      </c>
      <c r="C971" t="s">
        <v>9842</v>
      </c>
      <c r="E971" t="s">
        <v>8469</v>
      </c>
      <c r="F971" t="s">
        <v>7031</v>
      </c>
      <c r="G971" t="s">
        <v>9583</v>
      </c>
      <c r="J971" t="s">
        <v>5251</v>
      </c>
      <c r="AB971" t="s">
        <v>138</v>
      </c>
      <c r="AC971" t="s">
        <v>138</v>
      </c>
    </row>
    <row r="972" spans="1:29" x14ac:dyDescent="0.3">
      <c r="A972" t="s">
        <v>8994</v>
      </c>
      <c r="C972" t="s">
        <v>9843</v>
      </c>
      <c r="E972" t="s">
        <v>9313</v>
      </c>
      <c r="F972" t="s">
        <v>9844</v>
      </c>
      <c r="G972" t="s">
        <v>6714</v>
      </c>
      <c r="I972" t="s">
        <v>4883</v>
      </c>
      <c r="J972" t="s">
        <v>4883</v>
      </c>
      <c r="K972" t="s">
        <v>5339</v>
      </c>
      <c r="L972">
        <v>1</v>
      </c>
      <c r="M972">
        <v>2</v>
      </c>
      <c r="N972">
        <v>3</v>
      </c>
      <c r="O972">
        <v>2</v>
      </c>
      <c r="P972">
        <v>1</v>
      </c>
      <c r="Q972">
        <v>5</v>
      </c>
      <c r="R972">
        <v>2</v>
      </c>
      <c r="S972">
        <v>1</v>
      </c>
      <c r="T972">
        <v>0</v>
      </c>
      <c r="U972">
        <v>2</v>
      </c>
      <c r="V972">
        <v>0</v>
      </c>
      <c r="W972">
        <v>0</v>
      </c>
      <c r="X972">
        <v>1</v>
      </c>
      <c r="Y972">
        <v>1</v>
      </c>
      <c r="Z972">
        <v>1</v>
      </c>
      <c r="AA972">
        <v>1</v>
      </c>
      <c r="AB972" t="s">
        <v>138</v>
      </c>
      <c r="AC972" t="s">
        <v>138</v>
      </c>
    </row>
    <row r="973" spans="1:29" x14ac:dyDescent="0.3">
      <c r="A973" t="s">
        <v>8995</v>
      </c>
      <c r="C973" t="s">
        <v>9845</v>
      </c>
      <c r="E973" t="s">
        <v>9329</v>
      </c>
      <c r="F973" t="s">
        <v>9846</v>
      </c>
      <c r="G973" t="s">
        <v>9847</v>
      </c>
      <c r="AB973" t="s">
        <v>138</v>
      </c>
      <c r="AC973" t="s">
        <v>138</v>
      </c>
    </row>
    <row r="974" spans="1:29" x14ac:dyDescent="0.3">
      <c r="A974" t="s">
        <v>8996</v>
      </c>
      <c r="C974" t="s">
        <v>9848</v>
      </c>
      <c r="E974" t="s">
        <v>9329</v>
      </c>
      <c r="F974" t="s">
        <v>9846</v>
      </c>
      <c r="G974" t="s">
        <v>9847</v>
      </c>
      <c r="J974" t="s">
        <v>5251</v>
      </c>
      <c r="AB974" t="s">
        <v>138</v>
      </c>
      <c r="AC974" t="s">
        <v>138</v>
      </c>
    </row>
    <row r="975" spans="1:29" x14ac:dyDescent="0.3">
      <c r="A975" t="s">
        <v>8997</v>
      </c>
      <c r="C975" t="s">
        <v>9849</v>
      </c>
      <c r="E975" t="s">
        <v>9329</v>
      </c>
      <c r="F975" t="s">
        <v>9850</v>
      </c>
      <c r="G975" t="s">
        <v>9851</v>
      </c>
      <c r="AB975" t="s">
        <v>138</v>
      </c>
      <c r="AC975" t="s">
        <v>138</v>
      </c>
    </row>
    <row r="976" spans="1:29" x14ac:dyDescent="0.3">
      <c r="A976" t="s">
        <v>8998</v>
      </c>
      <c r="C976" t="s">
        <v>9852</v>
      </c>
      <c r="E976" t="s">
        <v>6417</v>
      </c>
      <c r="F976" t="s">
        <v>9853</v>
      </c>
      <c r="G976" t="s">
        <v>9854</v>
      </c>
      <c r="I976" t="s">
        <v>4883</v>
      </c>
      <c r="J976" t="s">
        <v>4883</v>
      </c>
      <c r="K976" t="s">
        <v>9855</v>
      </c>
      <c r="L976">
        <v>2</v>
      </c>
      <c r="M976">
        <v>1</v>
      </c>
      <c r="N976">
        <v>1</v>
      </c>
      <c r="O976">
        <v>1</v>
      </c>
      <c r="P976">
        <v>1</v>
      </c>
      <c r="Q976">
        <v>1</v>
      </c>
      <c r="R976">
        <v>1</v>
      </c>
      <c r="S976">
        <v>1</v>
      </c>
      <c r="T976">
        <v>1</v>
      </c>
      <c r="U976">
        <v>1</v>
      </c>
      <c r="V976">
        <v>0</v>
      </c>
      <c r="W976">
        <v>0</v>
      </c>
      <c r="X976">
        <v>1</v>
      </c>
      <c r="Y976">
        <v>1</v>
      </c>
      <c r="Z976">
        <v>0</v>
      </c>
      <c r="AA976">
        <v>1</v>
      </c>
      <c r="AB976" t="s">
        <v>138</v>
      </c>
      <c r="AC976" t="s">
        <v>138</v>
      </c>
    </row>
    <row r="977" spans="1:29" x14ac:dyDescent="0.3">
      <c r="A977" t="s">
        <v>8999</v>
      </c>
      <c r="C977" t="s">
        <v>9856</v>
      </c>
      <c r="E977" t="s">
        <v>6417</v>
      </c>
      <c r="F977" t="s">
        <v>9853</v>
      </c>
      <c r="G977" t="s">
        <v>2116</v>
      </c>
      <c r="I977" t="s">
        <v>4883</v>
      </c>
      <c r="J977" t="s">
        <v>4883</v>
      </c>
      <c r="L977">
        <v>2</v>
      </c>
      <c r="M977">
        <v>1</v>
      </c>
      <c r="N977">
        <v>1</v>
      </c>
      <c r="O977">
        <v>1</v>
      </c>
      <c r="P977">
        <v>1</v>
      </c>
      <c r="Q977">
        <v>1</v>
      </c>
      <c r="R977">
        <v>1</v>
      </c>
      <c r="S977">
        <v>1</v>
      </c>
      <c r="T977">
        <v>1</v>
      </c>
      <c r="U977">
        <v>1</v>
      </c>
      <c r="V977">
        <v>0</v>
      </c>
      <c r="W977">
        <v>0</v>
      </c>
      <c r="X977">
        <v>1</v>
      </c>
      <c r="Y977">
        <v>1</v>
      </c>
      <c r="Z977">
        <v>0</v>
      </c>
      <c r="AA977">
        <v>1</v>
      </c>
      <c r="AB977" t="s">
        <v>138</v>
      </c>
      <c r="AC977" t="s">
        <v>138</v>
      </c>
    </row>
    <row r="978" spans="1:29" x14ac:dyDescent="0.3">
      <c r="A978" t="s">
        <v>7032</v>
      </c>
      <c r="B978">
        <v>185</v>
      </c>
      <c r="C978" t="s">
        <v>7033</v>
      </c>
      <c r="E978" t="s">
        <v>6421</v>
      </c>
      <c r="F978" t="s">
        <v>7034</v>
      </c>
      <c r="G978" t="s">
        <v>7035</v>
      </c>
      <c r="K978" t="s">
        <v>5148</v>
      </c>
      <c r="AB978" t="s">
        <v>138</v>
      </c>
      <c r="AC978" t="s">
        <v>138</v>
      </c>
    </row>
    <row r="979" spans="1:29" x14ac:dyDescent="0.3">
      <c r="A979" t="s">
        <v>9000</v>
      </c>
      <c r="C979" t="s">
        <v>9857</v>
      </c>
      <c r="E979" t="s">
        <v>9329</v>
      </c>
      <c r="F979" t="s">
        <v>9858</v>
      </c>
      <c r="G979" t="s">
        <v>2014</v>
      </c>
      <c r="L979">
        <v>1</v>
      </c>
      <c r="M979">
        <v>2</v>
      </c>
      <c r="N979">
        <v>2</v>
      </c>
      <c r="O979">
        <v>2</v>
      </c>
      <c r="P979">
        <v>1</v>
      </c>
      <c r="Q979">
        <v>1</v>
      </c>
      <c r="R979">
        <v>1</v>
      </c>
      <c r="S979">
        <v>1</v>
      </c>
      <c r="T979">
        <v>1</v>
      </c>
      <c r="U979">
        <v>2</v>
      </c>
      <c r="V979">
        <v>1</v>
      </c>
      <c r="W979">
        <v>3</v>
      </c>
      <c r="X979">
        <v>1</v>
      </c>
      <c r="Y979">
        <v>1</v>
      </c>
      <c r="Z979">
        <v>2</v>
      </c>
      <c r="AA979">
        <v>1</v>
      </c>
      <c r="AB979" t="s">
        <v>9001</v>
      </c>
      <c r="AC979" t="s">
        <v>9859</v>
      </c>
    </row>
    <row r="980" spans="1:29" x14ac:dyDescent="0.3">
      <c r="A980" t="s">
        <v>9002</v>
      </c>
      <c r="C980" t="s">
        <v>9860</v>
      </c>
      <c r="E980" t="s">
        <v>8469</v>
      </c>
      <c r="F980" t="s">
        <v>9861</v>
      </c>
      <c r="G980" t="s">
        <v>7493</v>
      </c>
      <c r="J980" t="s">
        <v>5251</v>
      </c>
      <c r="AB980" t="s">
        <v>138</v>
      </c>
      <c r="AC980" t="s">
        <v>138</v>
      </c>
    </row>
    <row r="981" spans="1:29" x14ac:dyDescent="0.3">
      <c r="A981" t="s">
        <v>7036</v>
      </c>
      <c r="B981">
        <v>622</v>
      </c>
      <c r="C981" t="s">
        <v>7037</v>
      </c>
      <c r="E981" t="s">
        <v>6624</v>
      </c>
      <c r="F981" t="s">
        <v>7038</v>
      </c>
      <c r="G981" t="s">
        <v>6714</v>
      </c>
      <c r="J981" t="s">
        <v>5251</v>
      </c>
      <c r="K981" t="s">
        <v>6410</v>
      </c>
      <c r="L981">
        <v>1</v>
      </c>
      <c r="M981">
        <v>1</v>
      </c>
      <c r="N981">
        <v>1</v>
      </c>
      <c r="O981">
        <v>2</v>
      </c>
      <c r="P981">
        <v>1</v>
      </c>
      <c r="Q981">
        <v>1</v>
      </c>
      <c r="R981">
        <v>1</v>
      </c>
      <c r="S981">
        <v>1</v>
      </c>
      <c r="T981">
        <v>1</v>
      </c>
      <c r="U981">
        <v>1</v>
      </c>
      <c r="V981">
        <v>0</v>
      </c>
      <c r="W981">
        <v>0</v>
      </c>
      <c r="X981">
        <v>1</v>
      </c>
      <c r="Y981">
        <v>1</v>
      </c>
      <c r="Z981">
        <v>1</v>
      </c>
      <c r="AA981">
        <v>2</v>
      </c>
      <c r="AB981" t="s">
        <v>138</v>
      </c>
      <c r="AC981" t="s">
        <v>138</v>
      </c>
    </row>
    <row r="982" spans="1:29" x14ac:dyDescent="0.3">
      <c r="A982" t="s">
        <v>9003</v>
      </c>
      <c r="B982">
        <v>353</v>
      </c>
      <c r="C982" t="s">
        <v>9862</v>
      </c>
      <c r="E982" t="s">
        <v>4880</v>
      </c>
      <c r="F982" t="s">
        <v>9863</v>
      </c>
      <c r="G982" t="s">
        <v>5249</v>
      </c>
      <c r="H982" t="s">
        <v>4892</v>
      </c>
      <c r="I982" t="s">
        <v>4883</v>
      </c>
      <c r="J982" t="s">
        <v>4883</v>
      </c>
      <c r="K982" t="s">
        <v>4946</v>
      </c>
      <c r="L982">
        <v>1</v>
      </c>
      <c r="M982">
        <v>1</v>
      </c>
      <c r="N982">
        <v>1</v>
      </c>
      <c r="O982">
        <v>1</v>
      </c>
      <c r="P982">
        <v>1</v>
      </c>
      <c r="Q982">
        <v>1</v>
      </c>
      <c r="R982">
        <v>1</v>
      </c>
      <c r="S982">
        <v>1</v>
      </c>
      <c r="T982">
        <v>1</v>
      </c>
      <c r="U982">
        <v>1</v>
      </c>
      <c r="V982">
        <v>0</v>
      </c>
      <c r="W982">
        <v>0</v>
      </c>
      <c r="X982">
        <v>0</v>
      </c>
      <c r="Y982">
        <v>1</v>
      </c>
      <c r="Z982">
        <v>1</v>
      </c>
      <c r="AA982">
        <v>1</v>
      </c>
      <c r="AB982" t="s">
        <v>138</v>
      </c>
      <c r="AC982" t="s">
        <v>138</v>
      </c>
    </row>
    <row r="983" spans="1:29" x14ac:dyDescent="0.3">
      <c r="A983" t="s">
        <v>1197</v>
      </c>
      <c r="B983">
        <v>262</v>
      </c>
      <c r="C983" t="s">
        <v>9864</v>
      </c>
      <c r="E983" t="s">
        <v>4880</v>
      </c>
      <c r="F983" t="s">
        <v>9863</v>
      </c>
      <c r="G983" t="s">
        <v>2954</v>
      </c>
      <c r="H983" t="s">
        <v>4892</v>
      </c>
      <c r="I983" t="s">
        <v>4883</v>
      </c>
      <c r="J983" t="s">
        <v>4883</v>
      </c>
      <c r="K983" t="s">
        <v>4884</v>
      </c>
      <c r="L983">
        <v>2</v>
      </c>
      <c r="M983">
        <v>2</v>
      </c>
      <c r="N983">
        <v>1</v>
      </c>
      <c r="O983">
        <v>2</v>
      </c>
      <c r="P983">
        <v>1</v>
      </c>
      <c r="Q983">
        <v>1</v>
      </c>
      <c r="R983">
        <v>2</v>
      </c>
      <c r="S983">
        <v>2</v>
      </c>
      <c r="T983">
        <v>1</v>
      </c>
      <c r="U983">
        <v>2</v>
      </c>
      <c r="V983">
        <v>0</v>
      </c>
      <c r="W983">
        <v>0</v>
      </c>
      <c r="X983">
        <v>1</v>
      </c>
      <c r="Y983">
        <v>1</v>
      </c>
      <c r="Z983">
        <v>2</v>
      </c>
      <c r="AA983">
        <v>1</v>
      </c>
      <c r="AB983" t="s">
        <v>138</v>
      </c>
      <c r="AC983" t="s">
        <v>138</v>
      </c>
    </row>
    <row r="984" spans="1:29" x14ac:dyDescent="0.3">
      <c r="A984" t="s">
        <v>1288</v>
      </c>
      <c r="B984">
        <v>110</v>
      </c>
      <c r="C984" t="s">
        <v>9865</v>
      </c>
      <c r="E984" t="s">
        <v>4880</v>
      </c>
      <c r="F984" t="s">
        <v>9866</v>
      </c>
      <c r="G984" t="s">
        <v>2954</v>
      </c>
      <c r="H984" t="s">
        <v>4892</v>
      </c>
      <c r="I984" t="s">
        <v>4883</v>
      </c>
      <c r="J984" t="s">
        <v>4883</v>
      </c>
      <c r="K984" t="s">
        <v>4884</v>
      </c>
      <c r="L984">
        <v>1</v>
      </c>
      <c r="M984">
        <v>1</v>
      </c>
      <c r="N984">
        <v>1</v>
      </c>
      <c r="O984">
        <v>0</v>
      </c>
      <c r="P984">
        <v>1</v>
      </c>
      <c r="Q984">
        <v>1</v>
      </c>
      <c r="R984">
        <v>1</v>
      </c>
      <c r="S984">
        <v>1</v>
      </c>
      <c r="T984">
        <v>1</v>
      </c>
      <c r="U984">
        <v>2</v>
      </c>
      <c r="V984">
        <v>0</v>
      </c>
      <c r="W984">
        <v>0</v>
      </c>
      <c r="X984">
        <v>1</v>
      </c>
      <c r="Y984">
        <v>1</v>
      </c>
      <c r="Z984">
        <v>1</v>
      </c>
      <c r="AA984">
        <v>1</v>
      </c>
      <c r="AB984" t="s">
        <v>138</v>
      </c>
      <c r="AC984" t="s">
        <v>138</v>
      </c>
    </row>
    <row r="985" spans="1:29" x14ac:dyDescent="0.3">
      <c r="A985" t="s">
        <v>1370</v>
      </c>
      <c r="C985" t="s">
        <v>9867</v>
      </c>
      <c r="E985" t="s">
        <v>4880</v>
      </c>
      <c r="F985" t="s">
        <v>9863</v>
      </c>
      <c r="G985" t="s">
        <v>2954</v>
      </c>
      <c r="H985" t="s">
        <v>4892</v>
      </c>
      <c r="I985" t="s">
        <v>4883</v>
      </c>
      <c r="J985" t="s">
        <v>4883</v>
      </c>
      <c r="K985" t="s">
        <v>4884</v>
      </c>
      <c r="L985">
        <v>2</v>
      </c>
      <c r="M985">
        <v>2</v>
      </c>
      <c r="N985">
        <v>1</v>
      </c>
      <c r="O985">
        <v>2</v>
      </c>
      <c r="P985">
        <v>1</v>
      </c>
      <c r="Q985">
        <v>1</v>
      </c>
      <c r="R985">
        <v>2</v>
      </c>
      <c r="S985">
        <v>2</v>
      </c>
      <c r="T985">
        <v>1</v>
      </c>
      <c r="U985">
        <v>2</v>
      </c>
      <c r="V985">
        <v>0</v>
      </c>
      <c r="W985">
        <v>0</v>
      </c>
      <c r="X985">
        <v>1</v>
      </c>
      <c r="Y985">
        <v>1</v>
      </c>
      <c r="Z985">
        <v>2</v>
      </c>
      <c r="AA985">
        <v>1</v>
      </c>
      <c r="AB985" t="s">
        <v>138</v>
      </c>
      <c r="AC985" t="s">
        <v>138</v>
      </c>
    </row>
    <row r="986" spans="1:29" x14ac:dyDescent="0.3">
      <c r="A986" t="s">
        <v>8163</v>
      </c>
      <c r="B986">
        <v>492</v>
      </c>
      <c r="C986" t="s">
        <v>8164</v>
      </c>
      <c r="E986" t="s">
        <v>5062</v>
      </c>
      <c r="F986" t="s">
        <v>5886</v>
      </c>
      <c r="G986" t="s">
        <v>8165</v>
      </c>
      <c r="H986" t="s">
        <v>8166</v>
      </c>
      <c r="K986" t="s">
        <v>5148</v>
      </c>
      <c r="L986">
        <v>3</v>
      </c>
      <c r="M986">
        <v>2</v>
      </c>
      <c r="N986">
        <v>2</v>
      </c>
      <c r="O986">
        <v>4</v>
      </c>
      <c r="P986">
        <v>2</v>
      </c>
      <c r="Q986">
        <v>4</v>
      </c>
      <c r="R986">
        <v>6</v>
      </c>
      <c r="S986">
        <v>3</v>
      </c>
      <c r="T986">
        <v>3</v>
      </c>
      <c r="U986">
        <v>4</v>
      </c>
      <c r="V986">
        <v>1</v>
      </c>
      <c r="W986">
        <v>2</v>
      </c>
      <c r="X986">
        <v>2</v>
      </c>
      <c r="Y986">
        <v>2</v>
      </c>
      <c r="Z986">
        <v>1</v>
      </c>
      <c r="AA986">
        <v>3</v>
      </c>
      <c r="AB986" t="s">
        <v>8167</v>
      </c>
      <c r="AC986" t="s">
        <v>8168</v>
      </c>
    </row>
    <row r="987" spans="1:29" x14ac:dyDescent="0.3">
      <c r="A987" t="s">
        <v>5884</v>
      </c>
      <c r="B987">
        <v>426</v>
      </c>
      <c r="C987" t="s">
        <v>5885</v>
      </c>
      <c r="E987" t="s">
        <v>4887</v>
      </c>
      <c r="F987" t="s">
        <v>5886</v>
      </c>
      <c r="G987" t="s">
        <v>1919</v>
      </c>
      <c r="H987" t="s">
        <v>4892</v>
      </c>
      <c r="I987" t="s">
        <v>4883</v>
      </c>
      <c r="J987" t="s">
        <v>4883</v>
      </c>
      <c r="K987" t="s">
        <v>4884</v>
      </c>
      <c r="L987">
        <v>2</v>
      </c>
      <c r="M987">
        <v>2</v>
      </c>
      <c r="N987">
        <v>1</v>
      </c>
      <c r="O987">
        <v>1</v>
      </c>
      <c r="P987">
        <v>2</v>
      </c>
      <c r="Q987">
        <v>1</v>
      </c>
      <c r="R987">
        <v>1</v>
      </c>
      <c r="S987">
        <v>1</v>
      </c>
      <c r="T987">
        <v>1</v>
      </c>
      <c r="U987">
        <v>2</v>
      </c>
      <c r="V987">
        <v>1</v>
      </c>
      <c r="W987">
        <v>1</v>
      </c>
      <c r="X987">
        <v>1</v>
      </c>
      <c r="Y987">
        <v>1</v>
      </c>
      <c r="Z987">
        <v>2</v>
      </c>
      <c r="AA987">
        <v>1</v>
      </c>
      <c r="AB987" t="s">
        <v>1933</v>
      </c>
      <c r="AC987" t="s">
        <v>1934</v>
      </c>
    </row>
    <row r="988" spans="1:29" x14ac:dyDescent="0.3">
      <c r="A988" t="s">
        <v>9004</v>
      </c>
      <c r="B988">
        <v>236</v>
      </c>
      <c r="C988" t="s">
        <v>9868</v>
      </c>
      <c r="E988" t="s">
        <v>6606</v>
      </c>
      <c r="F988" t="s">
        <v>5886</v>
      </c>
      <c r="G988" t="s">
        <v>3491</v>
      </c>
      <c r="H988" t="s">
        <v>4892</v>
      </c>
      <c r="I988" t="s">
        <v>4883</v>
      </c>
      <c r="J988" t="s">
        <v>4883</v>
      </c>
      <c r="K988" t="s">
        <v>5126</v>
      </c>
      <c r="L988">
        <v>2</v>
      </c>
      <c r="M988">
        <v>1</v>
      </c>
      <c r="N988">
        <v>1</v>
      </c>
      <c r="O988">
        <v>1</v>
      </c>
      <c r="P988">
        <v>1</v>
      </c>
      <c r="Q988">
        <v>1</v>
      </c>
      <c r="R988">
        <v>1</v>
      </c>
      <c r="S988">
        <v>1</v>
      </c>
      <c r="T988">
        <v>1</v>
      </c>
      <c r="U988">
        <v>1</v>
      </c>
      <c r="V988">
        <v>0</v>
      </c>
      <c r="W988">
        <v>0</v>
      </c>
      <c r="X988">
        <v>1</v>
      </c>
      <c r="Y988">
        <v>0</v>
      </c>
      <c r="Z988">
        <v>1</v>
      </c>
      <c r="AA988">
        <v>0</v>
      </c>
      <c r="AB988" t="s">
        <v>138</v>
      </c>
      <c r="AC988" t="s">
        <v>138</v>
      </c>
    </row>
    <row r="989" spans="1:29" x14ac:dyDescent="0.3">
      <c r="A989" t="s">
        <v>8169</v>
      </c>
      <c r="B989">
        <v>216</v>
      </c>
      <c r="C989" t="s">
        <v>8170</v>
      </c>
      <c r="E989" t="s">
        <v>5123</v>
      </c>
      <c r="F989" t="s">
        <v>5886</v>
      </c>
      <c r="G989" t="s">
        <v>8165</v>
      </c>
      <c r="H989" t="s">
        <v>5103</v>
      </c>
      <c r="I989" t="s">
        <v>4883</v>
      </c>
      <c r="J989" t="s">
        <v>4883</v>
      </c>
      <c r="K989" t="s">
        <v>6513</v>
      </c>
      <c r="L989">
        <v>1</v>
      </c>
      <c r="M989">
        <v>2</v>
      </c>
      <c r="N989">
        <v>1</v>
      </c>
      <c r="O989">
        <v>1</v>
      </c>
      <c r="P989">
        <v>1</v>
      </c>
      <c r="Q989">
        <v>0</v>
      </c>
      <c r="R989">
        <v>1</v>
      </c>
      <c r="S989">
        <v>1</v>
      </c>
      <c r="T989">
        <v>1</v>
      </c>
      <c r="U989">
        <v>1</v>
      </c>
      <c r="V989">
        <v>1</v>
      </c>
      <c r="W989">
        <v>1</v>
      </c>
      <c r="X989">
        <v>1</v>
      </c>
      <c r="Y989">
        <v>1</v>
      </c>
      <c r="Z989">
        <v>1</v>
      </c>
      <c r="AA989">
        <v>1</v>
      </c>
      <c r="AB989" t="s">
        <v>8171</v>
      </c>
      <c r="AC989" t="s">
        <v>8172</v>
      </c>
    </row>
    <row r="990" spans="1:29" x14ac:dyDescent="0.3">
      <c r="A990" t="s">
        <v>8173</v>
      </c>
      <c r="B990">
        <v>367</v>
      </c>
      <c r="C990" t="s">
        <v>8174</v>
      </c>
      <c r="E990" t="s">
        <v>5123</v>
      </c>
      <c r="F990" t="s">
        <v>5886</v>
      </c>
      <c r="G990" t="s">
        <v>8175</v>
      </c>
      <c r="K990" t="s">
        <v>5148</v>
      </c>
      <c r="L990">
        <v>3</v>
      </c>
      <c r="M990">
        <v>3</v>
      </c>
      <c r="N990">
        <v>2</v>
      </c>
      <c r="O990">
        <v>3</v>
      </c>
      <c r="P990">
        <v>1</v>
      </c>
      <c r="Q990">
        <v>1</v>
      </c>
      <c r="R990">
        <v>4</v>
      </c>
      <c r="S990">
        <v>2</v>
      </c>
      <c r="T990">
        <v>1</v>
      </c>
      <c r="U990">
        <v>4</v>
      </c>
      <c r="V990">
        <v>1</v>
      </c>
      <c r="W990">
        <v>1</v>
      </c>
      <c r="X990">
        <v>1</v>
      </c>
      <c r="Y990">
        <v>1</v>
      </c>
      <c r="Z990">
        <v>2</v>
      </c>
      <c r="AA990">
        <v>2</v>
      </c>
      <c r="AB990" t="s">
        <v>8176</v>
      </c>
      <c r="AC990" t="s">
        <v>8177</v>
      </c>
    </row>
    <row r="991" spans="1:29" x14ac:dyDescent="0.3">
      <c r="A991" t="s">
        <v>8178</v>
      </c>
      <c r="B991">
        <v>367</v>
      </c>
      <c r="C991" t="s">
        <v>8174</v>
      </c>
      <c r="E991" t="s">
        <v>5937</v>
      </c>
      <c r="F991" t="s">
        <v>5886</v>
      </c>
      <c r="G991" t="s">
        <v>8175</v>
      </c>
      <c r="K991" t="s">
        <v>8179</v>
      </c>
      <c r="L991">
        <v>3</v>
      </c>
      <c r="M991">
        <v>3</v>
      </c>
      <c r="N991">
        <v>2</v>
      </c>
      <c r="O991">
        <v>3</v>
      </c>
      <c r="P991">
        <v>1</v>
      </c>
      <c r="Q991">
        <v>1</v>
      </c>
      <c r="R991">
        <v>4</v>
      </c>
      <c r="S991">
        <v>2</v>
      </c>
      <c r="T991">
        <v>1</v>
      </c>
      <c r="U991">
        <v>4</v>
      </c>
      <c r="V991">
        <v>1</v>
      </c>
      <c r="W991">
        <v>1</v>
      </c>
      <c r="X991">
        <v>1</v>
      </c>
      <c r="Y991">
        <v>1</v>
      </c>
      <c r="Z991">
        <v>2</v>
      </c>
      <c r="AA991">
        <v>2</v>
      </c>
      <c r="AB991" t="s">
        <v>8176</v>
      </c>
      <c r="AC991" t="s">
        <v>8177</v>
      </c>
    </row>
    <row r="992" spans="1:29" x14ac:dyDescent="0.3">
      <c r="A992" t="s">
        <v>1810</v>
      </c>
      <c r="B992">
        <v>305</v>
      </c>
      <c r="C992" t="s">
        <v>9869</v>
      </c>
      <c r="E992" t="s">
        <v>5123</v>
      </c>
      <c r="F992" t="s">
        <v>5886</v>
      </c>
      <c r="G992" t="s">
        <v>8165</v>
      </c>
      <c r="J992" t="s">
        <v>4883</v>
      </c>
      <c r="K992" t="s">
        <v>5126</v>
      </c>
      <c r="L992">
        <v>3</v>
      </c>
      <c r="M992">
        <v>1</v>
      </c>
      <c r="N992">
        <v>1</v>
      </c>
      <c r="O992">
        <v>1</v>
      </c>
      <c r="P992">
        <v>1</v>
      </c>
      <c r="Q992">
        <v>1</v>
      </c>
      <c r="R992">
        <v>3</v>
      </c>
      <c r="S992">
        <v>1</v>
      </c>
      <c r="T992">
        <v>1</v>
      </c>
      <c r="U992">
        <v>1</v>
      </c>
      <c r="V992">
        <v>0</v>
      </c>
      <c r="W992">
        <v>0</v>
      </c>
      <c r="X992">
        <v>0</v>
      </c>
      <c r="Y992">
        <v>1</v>
      </c>
      <c r="Z992">
        <v>1</v>
      </c>
      <c r="AA992">
        <v>1</v>
      </c>
      <c r="AB992" t="s">
        <v>138</v>
      </c>
      <c r="AC992" t="s">
        <v>138</v>
      </c>
    </row>
    <row r="993" spans="1:29" x14ac:dyDescent="0.3">
      <c r="A993" t="s">
        <v>1805</v>
      </c>
      <c r="C993" t="s">
        <v>9870</v>
      </c>
      <c r="E993" t="s">
        <v>9517</v>
      </c>
      <c r="F993" t="s">
        <v>5886</v>
      </c>
      <c r="G993" t="s">
        <v>8165</v>
      </c>
      <c r="H993" t="s">
        <v>5103</v>
      </c>
      <c r="I993" t="s">
        <v>4883</v>
      </c>
      <c r="J993" t="s">
        <v>4883</v>
      </c>
      <c r="K993" t="s">
        <v>4883</v>
      </c>
      <c r="L993">
        <v>1</v>
      </c>
      <c r="M993">
        <v>1</v>
      </c>
      <c r="N993">
        <v>1</v>
      </c>
      <c r="O993">
        <v>1</v>
      </c>
      <c r="P993">
        <v>1</v>
      </c>
      <c r="Q993">
        <v>1</v>
      </c>
      <c r="R993">
        <v>1</v>
      </c>
      <c r="S993">
        <v>1</v>
      </c>
      <c r="T993">
        <v>1</v>
      </c>
      <c r="U993">
        <v>1</v>
      </c>
      <c r="V993">
        <v>0</v>
      </c>
      <c r="W993">
        <v>0</v>
      </c>
      <c r="X993">
        <v>0</v>
      </c>
      <c r="Y993">
        <v>1</v>
      </c>
      <c r="Z993">
        <v>1</v>
      </c>
      <c r="AA993">
        <v>3</v>
      </c>
      <c r="AB993" t="s">
        <v>138</v>
      </c>
      <c r="AC993" t="s">
        <v>138</v>
      </c>
    </row>
    <row r="994" spans="1:29" x14ac:dyDescent="0.3">
      <c r="A994" t="s">
        <v>9005</v>
      </c>
      <c r="C994" t="s">
        <v>9871</v>
      </c>
      <c r="E994" t="s">
        <v>9473</v>
      </c>
      <c r="F994" t="s">
        <v>5886</v>
      </c>
      <c r="G994" t="s">
        <v>9872</v>
      </c>
      <c r="I994" t="s">
        <v>4883</v>
      </c>
      <c r="J994" t="s">
        <v>4883</v>
      </c>
      <c r="K994" t="s">
        <v>4883</v>
      </c>
      <c r="L994">
        <v>1</v>
      </c>
      <c r="M994">
        <v>1</v>
      </c>
      <c r="N994">
        <v>1</v>
      </c>
      <c r="O994">
        <v>1</v>
      </c>
      <c r="P994">
        <v>1</v>
      </c>
      <c r="Q994">
        <v>1</v>
      </c>
      <c r="R994">
        <v>2</v>
      </c>
      <c r="S994">
        <v>1</v>
      </c>
      <c r="T994">
        <v>1</v>
      </c>
      <c r="U994">
        <v>1</v>
      </c>
      <c r="V994">
        <v>0</v>
      </c>
      <c r="W994">
        <v>0</v>
      </c>
      <c r="X994">
        <v>1</v>
      </c>
      <c r="Y994">
        <v>1</v>
      </c>
      <c r="Z994">
        <v>1</v>
      </c>
      <c r="AA994">
        <v>1</v>
      </c>
      <c r="AB994" t="s">
        <v>138</v>
      </c>
      <c r="AC994" t="s">
        <v>138</v>
      </c>
    </row>
    <row r="995" spans="1:29" x14ac:dyDescent="0.3">
      <c r="A995" t="s">
        <v>5888</v>
      </c>
      <c r="B995">
        <v>349</v>
      </c>
      <c r="C995" t="s">
        <v>5889</v>
      </c>
      <c r="E995" t="s">
        <v>4880</v>
      </c>
      <c r="F995" t="s">
        <v>5890</v>
      </c>
      <c r="G995" t="s">
        <v>2014</v>
      </c>
      <c r="H995" t="s">
        <v>5891</v>
      </c>
      <c r="I995" t="s">
        <v>4883</v>
      </c>
      <c r="J995" t="s">
        <v>4883</v>
      </c>
      <c r="K995" t="s">
        <v>4913</v>
      </c>
      <c r="L995">
        <v>1</v>
      </c>
      <c r="M995">
        <v>1</v>
      </c>
      <c r="N995">
        <v>1</v>
      </c>
      <c r="O995">
        <v>1</v>
      </c>
      <c r="P995">
        <v>1</v>
      </c>
      <c r="Q995">
        <v>1</v>
      </c>
      <c r="R995">
        <v>1</v>
      </c>
      <c r="S995">
        <v>1</v>
      </c>
      <c r="T995">
        <v>1</v>
      </c>
      <c r="U995">
        <v>1</v>
      </c>
      <c r="V995">
        <v>0</v>
      </c>
      <c r="W995">
        <v>0</v>
      </c>
      <c r="X995">
        <v>1</v>
      </c>
      <c r="Y995">
        <v>1</v>
      </c>
      <c r="Z995">
        <v>1</v>
      </c>
      <c r="AA995">
        <v>1</v>
      </c>
      <c r="AB995" t="s">
        <v>138</v>
      </c>
      <c r="AC995" t="s">
        <v>138</v>
      </c>
    </row>
    <row r="996" spans="1:29" x14ac:dyDescent="0.3">
      <c r="A996" t="s">
        <v>9006</v>
      </c>
      <c r="C996" t="s">
        <v>9873</v>
      </c>
      <c r="E996" t="s">
        <v>9313</v>
      </c>
      <c r="F996" t="s">
        <v>5890</v>
      </c>
      <c r="G996" t="s">
        <v>3011</v>
      </c>
      <c r="I996" t="s">
        <v>4883</v>
      </c>
      <c r="J996" t="s">
        <v>4883</v>
      </c>
      <c r="L996">
        <v>1</v>
      </c>
      <c r="M996">
        <v>1</v>
      </c>
      <c r="N996">
        <v>1</v>
      </c>
      <c r="O996">
        <v>1</v>
      </c>
      <c r="P996">
        <v>1</v>
      </c>
      <c r="Q996">
        <v>1</v>
      </c>
      <c r="R996">
        <v>1</v>
      </c>
      <c r="S996">
        <v>1</v>
      </c>
      <c r="T996">
        <v>1</v>
      </c>
      <c r="U996">
        <v>1</v>
      </c>
      <c r="V996">
        <v>0</v>
      </c>
      <c r="W996">
        <v>0</v>
      </c>
      <c r="X996">
        <v>0</v>
      </c>
      <c r="Y996">
        <v>1</v>
      </c>
      <c r="Z996">
        <v>1</v>
      </c>
      <c r="AA996">
        <v>0</v>
      </c>
      <c r="AB996" t="s">
        <v>138</v>
      </c>
      <c r="AC996" t="s">
        <v>138</v>
      </c>
    </row>
    <row r="997" spans="1:29" x14ac:dyDescent="0.3">
      <c r="A997" t="s">
        <v>7039</v>
      </c>
      <c r="B997">
        <v>287</v>
      </c>
      <c r="C997" t="s">
        <v>7040</v>
      </c>
      <c r="E997" t="s">
        <v>5062</v>
      </c>
      <c r="F997" t="s">
        <v>7041</v>
      </c>
      <c r="G997" t="s">
        <v>1919</v>
      </c>
      <c r="K997" t="s">
        <v>5148</v>
      </c>
      <c r="L997">
        <v>2</v>
      </c>
      <c r="M997">
        <v>1</v>
      </c>
      <c r="N997">
        <v>1</v>
      </c>
      <c r="O997">
        <v>2</v>
      </c>
      <c r="P997">
        <v>2</v>
      </c>
      <c r="Q997">
        <v>2</v>
      </c>
      <c r="R997">
        <v>1</v>
      </c>
      <c r="S997">
        <v>1</v>
      </c>
      <c r="T997">
        <v>2</v>
      </c>
      <c r="U997">
        <v>3</v>
      </c>
      <c r="V997">
        <v>0</v>
      </c>
      <c r="W997">
        <v>0</v>
      </c>
      <c r="X997">
        <v>2</v>
      </c>
      <c r="Y997">
        <v>2</v>
      </c>
      <c r="Z997">
        <v>2</v>
      </c>
      <c r="AA997">
        <v>2</v>
      </c>
      <c r="AB997" t="s">
        <v>138</v>
      </c>
      <c r="AC997" t="s">
        <v>138</v>
      </c>
    </row>
    <row r="999" spans="1:29" x14ac:dyDescent="0.3">
      <c r="A999" t="s">
        <v>8433</v>
      </c>
      <c r="L999">
        <v>3</v>
      </c>
      <c r="M999">
        <v>4</v>
      </c>
      <c r="N999">
        <v>2</v>
      </c>
      <c r="O999">
        <v>3</v>
      </c>
      <c r="P999">
        <v>2</v>
      </c>
      <c r="Q999">
        <v>2</v>
      </c>
      <c r="R999">
        <v>4</v>
      </c>
      <c r="S999">
        <v>2</v>
      </c>
      <c r="T999">
        <v>3</v>
      </c>
      <c r="U999">
        <v>3</v>
      </c>
      <c r="V999">
        <v>1</v>
      </c>
      <c r="W999">
        <v>1</v>
      </c>
      <c r="X999">
        <v>1</v>
      </c>
      <c r="Y999">
        <v>2</v>
      </c>
      <c r="Z999">
        <v>2</v>
      </c>
      <c r="AA999">
        <v>3</v>
      </c>
    </row>
    <row r="1000" spans="1:29" x14ac:dyDescent="0.3">
      <c r="A1000" t="s">
        <v>8182</v>
      </c>
      <c r="B1000">
        <v>463</v>
      </c>
      <c r="C1000" t="s">
        <v>8183</v>
      </c>
      <c r="E1000" t="s">
        <v>5123</v>
      </c>
      <c r="F1000" t="s">
        <v>8184</v>
      </c>
      <c r="G1000" t="s">
        <v>8185</v>
      </c>
      <c r="H1000" t="s">
        <v>5103</v>
      </c>
      <c r="I1000" t="s">
        <v>4883</v>
      </c>
      <c r="J1000" t="s">
        <v>4883</v>
      </c>
      <c r="K1000" t="s">
        <v>5126</v>
      </c>
      <c r="L1000">
        <v>3</v>
      </c>
      <c r="M1000">
        <v>4</v>
      </c>
      <c r="N1000">
        <v>2</v>
      </c>
      <c r="O1000">
        <v>3</v>
      </c>
      <c r="P1000">
        <v>2</v>
      </c>
      <c r="Q1000">
        <v>2</v>
      </c>
      <c r="R1000">
        <v>4</v>
      </c>
      <c r="S1000">
        <v>2</v>
      </c>
      <c r="T1000">
        <v>3</v>
      </c>
      <c r="U1000">
        <v>3</v>
      </c>
      <c r="V1000">
        <v>1</v>
      </c>
      <c r="W1000">
        <v>1</v>
      </c>
      <c r="X1000">
        <v>1</v>
      </c>
      <c r="Y1000">
        <v>2</v>
      </c>
      <c r="Z1000">
        <v>2</v>
      </c>
      <c r="AA1000">
        <v>3</v>
      </c>
      <c r="AB1000" t="s">
        <v>8186</v>
      </c>
      <c r="AC1000" t="s">
        <v>8187</v>
      </c>
    </row>
    <row r="1001" spans="1:29" x14ac:dyDescent="0.3">
      <c r="A1001" t="s">
        <v>8188</v>
      </c>
      <c r="B1001">
        <v>469</v>
      </c>
      <c r="C1001" t="s">
        <v>8189</v>
      </c>
      <c r="E1001" t="s">
        <v>5123</v>
      </c>
      <c r="F1001" t="s">
        <v>8184</v>
      </c>
      <c r="G1001" t="s">
        <v>8185</v>
      </c>
      <c r="H1001" t="s">
        <v>6457</v>
      </c>
      <c r="J1001" t="s">
        <v>4883</v>
      </c>
      <c r="K1001" t="s">
        <v>4883</v>
      </c>
      <c r="L1001">
        <v>3</v>
      </c>
      <c r="M1001">
        <v>4</v>
      </c>
      <c r="N1001">
        <v>2</v>
      </c>
      <c r="O1001">
        <v>3</v>
      </c>
      <c r="P1001">
        <v>2</v>
      </c>
      <c r="Q1001">
        <v>2</v>
      </c>
      <c r="R1001">
        <v>4</v>
      </c>
      <c r="S1001">
        <v>2</v>
      </c>
      <c r="T1001">
        <v>3</v>
      </c>
      <c r="U1001">
        <v>3</v>
      </c>
      <c r="V1001">
        <v>1</v>
      </c>
      <c r="W1001">
        <v>1</v>
      </c>
      <c r="X1001">
        <v>1</v>
      </c>
      <c r="Y1001">
        <v>2</v>
      </c>
      <c r="Z1001">
        <v>2</v>
      </c>
      <c r="AA1001">
        <v>3</v>
      </c>
      <c r="AB1001" t="s">
        <v>8186</v>
      </c>
      <c r="AC1001" t="s">
        <v>8187</v>
      </c>
    </row>
    <row r="1003" spans="1:29" x14ac:dyDescent="0.3">
      <c r="A1003" t="s">
        <v>8434</v>
      </c>
      <c r="L1003">
        <v>4</v>
      </c>
      <c r="M1003">
        <v>3</v>
      </c>
      <c r="N1003">
        <v>3</v>
      </c>
      <c r="O1003">
        <v>5</v>
      </c>
      <c r="P1003">
        <v>3</v>
      </c>
      <c r="Q1003">
        <v>3</v>
      </c>
      <c r="R1003">
        <v>5</v>
      </c>
      <c r="S1003">
        <v>4</v>
      </c>
      <c r="T1003">
        <v>3</v>
      </c>
      <c r="U1003">
        <v>3</v>
      </c>
      <c r="V1003">
        <v>2</v>
      </c>
      <c r="W1003">
        <v>1</v>
      </c>
      <c r="X1003">
        <v>3</v>
      </c>
      <c r="Y1003">
        <v>2</v>
      </c>
      <c r="Z1003">
        <v>4</v>
      </c>
      <c r="AA1003">
        <v>2</v>
      </c>
    </row>
    <row r="1004" spans="1:29" x14ac:dyDescent="0.3">
      <c r="A1004" t="s">
        <v>9007</v>
      </c>
      <c r="C1004" t="s">
        <v>9874</v>
      </c>
      <c r="E1004" t="s">
        <v>9329</v>
      </c>
      <c r="F1004" t="s">
        <v>8384</v>
      </c>
      <c r="G1004" t="s">
        <v>9875</v>
      </c>
      <c r="L1004">
        <v>2</v>
      </c>
      <c r="M1004">
        <v>2</v>
      </c>
      <c r="N1004">
        <v>1</v>
      </c>
      <c r="O1004">
        <v>2</v>
      </c>
      <c r="P1004">
        <v>1</v>
      </c>
      <c r="Q1004">
        <v>2</v>
      </c>
      <c r="R1004">
        <v>3</v>
      </c>
      <c r="S1004">
        <v>2</v>
      </c>
      <c r="T1004">
        <v>1</v>
      </c>
      <c r="U1004">
        <v>1</v>
      </c>
      <c r="V1004">
        <v>1</v>
      </c>
      <c r="W1004">
        <v>0</v>
      </c>
      <c r="X1004">
        <v>1</v>
      </c>
      <c r="Y1004">
        <v>1</v>
      </c>
      <c r="Z1004">
        <v>2</v>
      </c>
      <c r="AA1004">
        <v>1</v>
      </c>
      <c r="AB1004" t="s">
        <v>9008</v>
      </c>
      <c r="AC1004" t="s">
        <v>138</v>
      </c>
    </row>
    <row r="1005" spans="1:29" x14ac:dyDescent="0.3">
      <c r="A1005" t="s">
        <v>9009</v>
      </c>
      <c r="C1005" t="s">
        <v>9876</v>
      </c>
      <c r="E1005" t="s">
        <v>5062</v>
      </c>
      <c r="F1005" t="s">
        <v>8384</v>
      </c>
      <c r="G1005" t="s">
        <v>9875</v>
      </c>
      <c r="H1005" t="s">
        <v>9877</v>
      </c>
      <c r="K1005" t="s">
        <v>6429</v>
      </c>
      <c r="L1005">
        <v>2</v>
      </c>
      <c r="M1005">
        <v>1</v>
      </c>
      <c r="N1005">
        <v>2</v>
      </c>
      <c r="O1005">
        <v>3</v>
      </c>
      <c r="P1005">
        <v>2</v>
      </c>
      <c r="Q1005">
        <v>1</v>
      </c>
      <c r="R1005">
        <v>2</v>
      </c>
      <c r="S1005">
        <v>2</v>
      </c>
      <c r="T1005">
        <v>2</v>
      </c>
      <c r="U1005">
        <v>2</v>
      </c>
      <c r="V1005">
        <v>1</v>
      </c>
      <c r="W1005">
        <v>1</v>
      </c>
      <c r="X1005">
        <v>2</v>
      </c>
      <c r="Y1005">
        <v>1</v>
      </c>
      <c r="Z1005">
        <v>2</v>
      </c>
      <c r="AA1005">
        <v>1</v>
      </c>
      <c r="AB1005" t="s">
        <v>9010</v>
      </c>
      <c r="AC1005" t="s">
        <v>9011</v>
      </c>
    </row>
    <row r="1007" spans="1:29" x14ac:dyDescent="0.3">
      <c r="A1007" t="s">
        <v>8435</v>
      </c>
      <c r="L1007">
        <v>4</v>
      </c>
      <c r="M1007">
        <v>5</v>
      </c>
      <c r="N1007">
        <v>3</v>
      </c>
      <c r="O1007">
        <v>5</v>
      </c>
      <c r="P1007">
        <v>6</v>
      </c>
      <c r="Q1007">
        <v>4</v>
      </c>
      <c r="R1007">
        <v>8</v>
      </c>
      <c r="S1007">
        <v>3</v>
      </c>
      <c r="T1007">
        <v>5</v>
      </c>
      <c r="U1007">
        <v>6</v>
      </c>
      <c r="V1007">
        <v>1</v>
      </c>
      <c r="W1007">
        <v>0</v>
      </c>
      <c r="X1007">
        <v>4</v>
      </c>
      <c r="Y1007">
        <v>9</v>
      </c>
      <c r="Z1007">
        <v>6</v>
      </c>
      <c r="AA1007">
        <v>5</v>
      </c>
    </row>
    <row r="1008" spans="1:29" x14ac:dyDescent="0.3">
      <c r="A1008" t="s">
        <v>9012</v>
      </c>
      <c r="C1008" t="s">
        <v>9878</v>
      </c>
      <c r="E1008" t="s">
        <v>9313</v>
      </c>
      <c r="F1008" t="s">
        <v>8382</v>
      </c>
      <c r="G1008" t="s">
        <v>9879</v>
      </c>
      <c r="I1008" t="s">
        <v>4883</v>
      </c>
      <c r="L1008">
        <v>2</v>
      </c>
      <c r="M1008">
        <v>2</v>
      </c>
      <c r="N1008">
        <v>1</v>
      </c>
      <c r="O1008">
        <v>2</v>
      </c>
      <c r="P1008">
        <v>3</v>
      </c>
      <c r="Q1008">
        <v>2</v>
      </c>
      <c r="R1008">
        <v>4</v>
      </c>
      <c r="S1008">
        <v>1</v>
      </c>
      <c r="T1008">
        <v>2</v>
      </c>
      <c r="U1008">
        <v>3</v>
      </c>
      <c r="V1008">
        <v>1</v>
      </c>
      <c r="W1008">
        <v>0</v>
      </c>
      <c r="X1008">
        <v>2</v>
      </c>
      <c r="Y1008">
        <v>2</v>
      </c>
      <c r="Z1008">
        <v>4</v>
      </c>
      <c r="AA1008">
        <v>3</v>
      </c>
      <c r="AB1008" t="s">
        <v>9013</v>
      </c>
      <c r="AC1008" t="s">
        <v>138</v>
      </c>
    </row>
    <row r="1009" spans="1:29" x14ac:dyDescent="0.3">
      <c r="A1009" t="s">
        <v>9014</v>
      </c>
      <c r="C1009" t="s">
        <v>9880</v>
      </c>
      <c r="E1009" t="s">
        <v>9329</v>
      </c>
      <c r="F1009" t="s">
        <v>8382</v>
      </c>
      <c r="G1009" t="s">
        <v>9604</v>
      </c>
      <c r="H1009" t="s">
        <v>5171</v>
      </c>
      <c r="L1009">
        <v>1</v>
      </c>
      <c r="M1009">
        <v>2</v>
      </c>
      <c r="N1009">
        <v>1</v>
      </c>
      <c r="O1009">
        <v>2</v>
      </c>
      <c r="P1009">
        <v>2</v>
      </c>
      <c r="Q1009">
        <v>1</v>
      </c>
      <c r="R1009">
        <v>3</v>
      </c>
      <c r="S1009">
        <v>1</v>
      </c>
      <c r="T1009">
        <v>2</v>
      </c>
      <c r="U1009">
        <v>2</v>
      </c>
      <c r="V1009">
        <v>0</v>
      </c>
      <c r="W1009">
        <v>0</v>
      </c>
      <c r="X1009">
        <v>2</v>
      </c>
      <c r="Y1009">
        <v>7</v>
      </c>
      <c r="Z1009">
        <v>1</v>
      </c>
      <c r="AA1009">
        <v>1</v>
      </c>
      <c r="AB1009" t="s">
        <v>138</v>
      </c>
      <c r="AC1009" t="s">
        <v>138</v>
      </c>
    </row>
    <row r="1010" spans="1:29" x14ac:dyDescent="0.3">
      <c r="A1010" t="s">
        <v>9015</v>
      </c>
      <c r="C1010" t="s">
        <v>9881</v>
      </c>
      <c r="E1010" t="s">
        <v>9313</v>
      </c>
      <c r="F1010" t="s">
        <v>9882</v>
      </c>
      <c r="G1010" t="s">
        <v>4632</v>
      </c>
      <c r="J1010" t="s">
        <v>5171</v>
      </c>
      <c r="L1010">
        <v>1</v>
      </c>
      <c r="M1010">
        <v>1</v>
      </c>
      <c r="N1010">
        <v>1</v>
      </c>
      <c r="O1010">
        <v>1</v>
      </c>
      <c r="P1010">
        <v>1</v>
      </c>
      <c r="Q1010">
        <v>1</v>
      </c>
      <c r="R1010">
        <v>1</v>
      </c>
      <c r="S1010">
        <v>1</v>
      </c>
      <c r="T1010">
        <v>1</v>
      </c>
      <c r="U1010">
        <v>1</v>
      </c>
      <c r="V1010">
        <v>0</v>
      </c>
      <c r="W1010">
        <v>0</v>
      </c>
      <c r="X1010">
        <v>0</v>
      </c>
      <c r="Y1010">
        <v>0</v>
      </c>
      <c r="Z1010">
        <v>1</v>
      </c>
      <c r="AA1010">
        <v>1</v>
      </c>
      <c r="AB1010" t="s">
        <v>138</v>
      </c>
      <c r="AC1010" t="s">
        <v>138</v>
      </c>
    </row>
    <row r="1011" spans="1:29" x14ac:dyDescent="0.3">
      <c r="A1011" t="s">
        <v>9016</v>
      </c>
      <c r="C1011" t="s">
        <v>9883</v>
      </c>
      <c r="E1011" t="s">
        <v>9329</v>
      </c>
      <c r="F1011" t="s">
        <v>9882</v>
      </c>
      <c r="G1011" t="s">
        <v>2357</v>
      </c>
      <c r="I1011" t="s">
        <v>4883</v>
      </c>
      <c r="J1011" t="s">
        <v>5171</v>
      </c>
      <c r="K1011" t="s">
        <v>5912</v>
      </c>
      <c r="AB1011" t="s">
        <v>138</v>
      </c>
      <c r="AC1011" t="s">
        <v>138</v>
      </c>
    </row>
    <row r="1012" spans="1:29" x14ac:dyDescent="0.3">
      <c r="A1012" t="s">
        <v>9017</v>
      </c>
      <c r="C1012" t="s">
        <v>9884</v>
      </c>
      <c r="E1012" t="s">
        <v>9442</v>
      </c>
      <c r="F1012" t="s">
        <v>9882</v>
      </c>
      <c r="G1012" t="s">
        <v>2357</v>
      </c>
      <c r="H1012" t="s">
        <v>7751</v>
      </c>
      <c r="I1012" t="s">
        <v>4883</v>
      </c>
      <c r="J1012" t="s">
        <v>4883</v>
      </c>
      <c r="K1012" t="s">
        <v>5044</v>
      </c>
      <c r="AB1012" t="s">
        <v>138</v>
      </c>
      <c r="AC1012" t="s">
        <v>138</v>
      </c>
    </row>
    <row r="1013" spans="1:29" x14ac:dyDescent="0.3">
      <c r="A1013" t="s">
        <v>9018</v>
      </c>
      <c r="C1013" t="s">
        <v>9885</v>
      </c>
      <c r="E1013" t="s">
        <v>5062</v>
      </c>
      <c r="F1013" t="s">
        <v>9886</v>
      </c>
      <c r="G1013" t="s">
        <v>2014</v>
      </c>
      <c r="AB1013" t="s">
        <v>138</v>
      </c>
      <c r="AC1013" t="s">
        <v>138</v>
      </c>
    </row>
    <row r="1015" spans="1:29" x14ac:dyDescent="0.3">
      <c r="A1015" t="s">
        <v>8436</v>
      </c>
      <c r="L1015">
        <v>86</v>
      </c>
      <c r="M1015">
        <v>89</v>
      </c>
      <c r="N1015">
        <v>80</v>
      </c>
      <c r="O1015">
        <v>80</v>
      </c>
      <c r="P1015">
        <v>93</v>
      </c>
      <c r="Q1015">
        <v>71</v>
      </c>
      <c r="R1015">
        <v>108</v>
      </c>
      <c r="S1015">
        <v>80</v>
      </c>
      <c r="T1015">
        <v>75</v>
      </c>
      <c r="U1015">
        <v>104</v>
      </c>
      <c r="V1015">
        <v>64</v>
      </c>
      <c r="W1015">
        <v>47</v>
      </c>
      <c r="X1015">
        <v>67</v>
      </c>
      <c r="Y1015">
        <v>65</v>
      </c>
      <c r="Z1015">
        <v>84</v>
      </c>
      <c r="AA1015">
        <v>77</v>
      </c>
    </row>
    <row r="1016" spans="1:29" x14ac:dyDescent="0.3">
      <c r="A1016" t="s">
        <v>9019</v>
      </c>
      <c r="B1016">
        <v>159</v>
      </c>
      <c r="C1016" t="s">
        <v>9887</v>
      </c>
      <c r="E1016" t="s">
        <v>4880</v>
      </c>
      <c r="F1016" t="s">
        <v>8385</v>
      </c>
      <c r="G1016" t="s">
        <v>8204</v>
      </c>
      <c r="K1016" t="s">
        <v>5366</v>
      </c>
      <c r="AB1016" t="s">
        <v>138</v>
      </c>
      <c r="AC1016" t="s">
        <v>138</v>
      </c>
    </row>
    <row r="1017" spans="1:29" x14ac:dyDescent="0.3">
      <c r="A1017" t="s">
        <v>9020</v>
      </c>
      <c r="C1017" t="s">
        <v>8569</v>
      </c>
      <c r="E1017" t="s">
        <v>8469</v>
      </c>
      <c r="F1017" t="s">
        <v>8385</v>
      </c>
      <c r="G1017" t="s">
        <v>8204</v>
      </c>
      <c r="L1017">
        <v>3</v>
      </c>
      <c r="M1017">
        <v>2</v>
      </c>
      <c r="N1017">
        <v>1</v>
      </c>
      <c r="O1017">
        <v>3</v>
      </c>
      <c r="P1017">
        <v>2</v>
      </c>
      <c r="Q1017">
        <v>2</v>
      </c>
      <c r="R1017">
        <v>3</v>
      </c>
      <c r="S1017">
        <v>2</v>
      </c>
      <c r="T1017">
        <v>1</v>
      </c>
      <c r="U1017">
        <v>3</v>
      </c>
      <c r="V1017">
        <v>1</v>
      </c>
      <c r="W1017">
        <v>1</v>
      </c>
      <c r="X1017">
        <v>1</v>
      </c>
      <c r="Y1017">
        <v>1</v>
      </c>
      <c r="Z1017">
        <v>2</v>
      </c>
      <c r="AA1017">
        <v>2</v>
      </c>
      <c r="AB1017" t="s">
        <v>9021</v>
      </c>
      <c r="AC1017" t="s">
        <v>9022</v>
      </c>
    </row>
    <row r="1018" spans="1:29" x14ac:dyDescent="0.3">
      <c r="A1018" t="s">
        <v>9023</v>
      </c>
      <c r="B1018">
        <v>843</v>
      </c>
      <c r="C1018" t="s">
        <v>9888</v>
      </c>
      <c r="E1018" t="s">
        <v>5062</v>
      </c>
      <c r="F1018" t="s">
        <v>5910</v>
      </c>
      <c r="G1018" t="s">
        <v>3091</v>
      </c>
      <c r="K1018" t="s">
        <v>5366</v>
      </c>
      <c r="L1018">
        <v>2</v>
      </c>
      <c r="M1018">
        <v>2</v>
      </c>
      <c r="N1018">
        <v>3</v>
      </c>
      <c r="O1018">
        <v>2</v>
      </c>
      <c r="P1018">
        <v>4</v>
      </c>
      <c r="Q1018">
        <v>1</v>
      </c>
      <c r="R1018">
        <v>2</v>
      </c>
      <c r="S1018">
        <v>1</v>
      </c>
      <c r="T1018">
        <v>3</v>
      </c>
      <c r="U1018">
        <v>4</v>
      </c>
      <c r="V1018">
        <v>1</v>
      </c>
      <c r="W1018">
        <v>1</v>
      </c>
      <c r="X1018">
        <v>3</v>
      </c>
      <c r="Y1018">
        <v>1</v>
      </c>
      <c r="Z1018">
        <v>2</v>
      </c>
      <c r="AA1018">
        <v>3</v>
      </c>
      <c r="AB1018" t="s">
        <v>9024</v>
      </c>
      <c r="AC1018" t="s">
        <v>9025</v>
      </c>
    </row>
    <row r="1019" spans="1:29" x14ac:dyDescent="0.3">
      <c r="A1019" t="s">
        <v>9026</v>
      </c>
      <c r="B1019">
        <v>258</v>
      </c>
      <c r="C1019" t="s">
        <v>9889</v>
      </c>
      <c r="E1019" t="s">
        <v>5062</v>
      </c>
      <c r="F1019" t="s">
        <v>5910</v>
      </c>
      <c r="G1019" t="s">
        <v>9890</v>
      </c>
      <c r="H1019" t="s">
        <v>7064</v>
      </c>
      <c r="J1019" t="s">
        <v>5171</v>
      </c>
      <c r="K1019" t="s">
        <v>14377</v>
      </c>
      <c r="L1019">
        <v>3</v>
      </c>
      <c r="M1019">
        <v>3</v>
      </c>
      <c r="N1019">
        <v>1</v>
      </c>
      <c r="O1019">
        <v>2</v>
      </c>
      <c r="P1019">
        <v>2</v>
      </c>
      <c r="Q1019">
        <v>2</v>
      </c>
      <c r="R1019">
        <v>3</v>
      </c>
      <c r="S1019">
        <v>3</v>
      </c>
      <c r="T1019">
        <v>2</v>
      </c>
      <c r="U1019">
        <v>4</v>
      </c>
      <c r="V1019">
        <v>1</v>
      </c>
      <c r="W1019">
        <v>1</v>
      </c>
      <c r="X1019">
        <v>2</v>
      </c>
      <c r="Y1019">
        <v>3</v>
      </c>
      <c r="Z1019">
        <v>2</v>
      </c>
      <c r="AA1019">
        <v>2</v>
      </c>
      <c r="AB1019" t="s">
        <v>9027</v>
      </c>
      <c r="AC1019" t="s">
        <v>9028</v>
      </c>
    </row>
    <row r="1020" spans="1:29" x14ac:dyDescent="0.3">
      <c r="A1020" t="s">
        <v>7061</v>
      </c>
      <c r="B1020">
        <v>250</v>
      </c>
      <c r="C1020" t="s">
        <v>7062</v>
      </c>
      <c r="E1020" t="s">
        <v>5062</v>
      </c>
      <c r="F1020" t="s">
        <v>5910</v>
      </c>
      <c r="G1020" t="s">
        <v>7063</v>
      </c>
      <c r="H1020" t="s">
        <v>7064</v>
      </c>
      <c r="K1020" t="s">
        <v>6519</v>
      </c>
      <c r="L1020">
        <v>3</v>
      </c>
      <c r="M1020">
        <v>3</v>
      </c>
      <c r="N1020">
        <v>1</v>
      </c>
      <c r="O1020">
        <v>2</v>
      </c>
      <c r="P1020">
        <v>5</v>
      </c>
      <c r="Q1020">
        <v>1</v>
      </c>
      <c r="R1020">
        <v>6</v>
      </c>
      <c r="S1020">
        <v>3</v>
      </c>
      <c r="T1020">
        <v>1</v>
      </c>
      <c r="U1020">
        <v>3</v>
      </c>
      <c r="V1020">
        <v>1</v>
      </c>
      <c r="W1020">
        <v>1</v>
      </c>
      <c r="X1020">
        <v>1</v>
      </c>
      <c r="Y1020">
        <v>1</v>
      </c>
      <c r="Z1020">
        <v>3</v>
      </c>
      <c r="AA1020">
        <v>1</v>
      </c>
      <c r="AB1020" t="s">
        <v>7065</v>
      </c>
      <c r="AC1020" t="s">
        <v>7066</v>
      </c>
    </row>
    <row r="1021" spans="1:29" x14ac:dyDescent="0.3">
      <c r="A1021" t="s">
        <v>7067</v>
      </c>
      <c r="B1021">
        <v>150</v>
      </c>
      <c r="C1021" t="s">
        <v>7068</v>
      </c>
      <c r="E1021" t="s">
        <v>5062</v>
      </c>
      <c r="F1021" t="s">
        <v>5910</v>
      </c>
      <c r="G1021" t="s">
        <v>7069</v>
      </c>
      <c r="K1021" t="s">
        <v>6519</v>
      </c>
      <c r="L1021">
        <v>3</v>
      </c>
      <c r="M1021">
        <v>3</v>
      </c>
      <c r="N1021">
        <v>3</v>
      </c>
      <c r="O1021">
        <v>3</v>
      </c>
      <c r="P1021">
        <v>2</v>
      </c>
      <c r="Q1021">
        <v>1</v>
      </c>
      <c r="R1021">
        <v>3</v>
      </c>
      <c r="S1021">
        <v>2</v>
      </c>
      <c r="T1021">
        <v>3</v>
      </c>
      <c r="U1021">
        <v>4</v>
      </c>
      <c r="V1021">
        <v>1</v>
      </c>
      <c r="W1021">
        <v>1</v>
      </c>
      <c r="X1021">
        <v>1</v>
      </c>
      <c r="Y1021">
        <v>1</v>
      </c>
      <c r="Z1021">
        <v>3</v>
      </c>
      <c r="AA1021">
        <v>2</v>
      </c>
      <c r="AB1021" t="s">
        <v>7070</v>
      </c>
      <c r="AC1021" t="s">
        <v>7071</v>
      </c>
    </row>
    <row r="1022" spans="1:29" x14ac:dyDescent="0.3">
      <c r="A1022" t="s">
        <v>9029</v>
      </c>
      <c r="C1022" t="s">
        <v>9891</v>
      </c>
      <c r="E1022" t="s">
        <v>5062</v>
      </c>
      <c r="F1022" t="s">
        <v>5910</v>
      </c>
      <c r="G1022" t="s">
        <v>9892</v>
      </c>
      <c r="H1022" t="s">
        <v>9893</v>
      </c>
      <c r="K1022" t="s">
        <v>6519</v>
      </c>
      <c r="L1022">
        <v>2</v>
      </c>
      <c r="M1022">
        <v>2</v>
      </c>
      <c r="N1022">
        <v>2</v>
      </c>
      <c r="O1022">
        <v>3</v>
      </c>
      <c r="P1022">
        <v>2</v>
      </c>
      <c r="Q1022">
        <v>1</v>
      </c>
      <c r="R1022">
        <v>3</v>
      </c>
      <c r="S1022">
        <v>1</v>
      </c>
      <c r="T1022">
        <v>3</v>
      </c>
      <c r="U1022">
        <v>2</v>
      </c>
      <c r="V1022">
        <v>4</v>
      </c>
      <c r="W1022">
        <v>2</v>
      </c>
      <c r="X1022">
        <v>3</v>
      </c>
      <c r="Y1022">
        <v>2</v>
      </c>
      <c r="Z1022">
        <v>2</v>
      </c>
      <c r="AA1022">
        <v>2</v>
      </c>
      <c r="AB1022" t="s">
        <v>9894</v>
      </c>
      <c r="AC1022" t="s">
        <v>9895</v>
      </c>
    </row>
    <row r="1023" spans="1:29" x14ac:dyDescent="0.3">
      <c r="A1023" t="s">
        <v>9030</v>
      </c>
      <c r="C1023" t="s">
        <v>9896</v>
      </c>
      <c r="E1023" t="s">
        <v>5062</v>
      </c>
      <c r="F1023" t="s">
        <v>5910</v>
      </c>
      <c r="G1023" t="s">
        <v>7074</v>
      </c>
      <c r="K1023" t="s">
        <v>6519</v>
      </c>
      <c r="L1023">
        <v>3</v>
      </c>
      <c r="M1023">
        <v>2</v>
      </c>
      <c r="N1023">
        <v>2</v>
      </c>
      <c r="O1023">
        <v>3</v>
      </c>
      <c r="P1023">
        <v>3</v>
      </c>
      <c r="Q1023">
        <v>1</v>
      </c>
      <c r="R1023">
        <v>4</v>
      </c>
      <c r="S1023">
        <v>3</v>
      </c>
      <c r="T1023">
        <v>2</v>
      </c>
      <c r="U1023">
        <v>6</v>
      </c>
      <c r="V1023">
        <v>3</v>
      </c>
      <c r="W1023">
        <v>1</v>
      </c>
      <c r="X1023">
        <v>2</v>
      </c>
      <c r="Y1023">
        <v>3</v>
      </c>
      <c r="Z1023">
        <v>2</v>
      </c>
      <c r="AA1023">
        <v>1</v>
      </c>
      <c r="AB1023" t="s">
        <v>7075</v>
      </c>
      <c r="AC1023" t="s">
        <v>7076</v>
      </c>
    </row>
    <row r="1024" spans="1:29" x14ac:dyDescent="0.3">
      <c r="A1024" t="s">
        <v>9031</v>
      </c>
      <c r="C1024" t="s">
        <v>9897</v>
      </c>
      <c r="E1024" t="s">
        <v>5062</v>
      </c>
      <c r="F1024" t="s">
        <v>5910</v>
      </c>
      <c r="G1024" t="s">
        <v>9898</v>
      </c>
      <c r="K1024" t="s">
        <v>5366</v>
      </c>
      <c r="L1024">
        <v>3</v>
      </c>
      <c r="M1024">
        <v>1</v>
      </c>
      <c r="N1024">
        <v>3</v>
      </c>
      <c r="O1024">
        <v>4</v>
      </c>
      <c r="P1024">
        <v>4</v>
      </c>
      <c r="Q1024">
        <v>3</v>
      </c>
      <c r="R1024">
        <v>6</v>
      </c>
      <c r="S1024">
        <v>3</v>
      </c>
      <c r="T1024">
        <v>2</v>
      </c>
      <c r="U1024">
        <v>5</v>
      </c>
      <c r="V1024">
        <v>2</v>
      </c>
      <c r="W1024">
        <v>1</v>
      </c>
      <c r="X1024">
        <v>2</v>
      </c>
      <c r="Y1024">
        <v>3</v>
      </c>
      <c r="Z1024">
        <v>4</v>
      </c>
      <c r="AA1024">
        <v>2</v>
      </c>
      <c r="AB1024" t="s">
        <v>9899</v>
      </c>
      <c r="AC1024" t="s">
        <v>9032</v>
      </c>
    </row>
    <row r="1025" spans="1:29" x14ac:dyDescent="0.3">
      <c r="A1025" t="s">
        <v>9033</v>
      </c>
      <c r="C1025" t="s">
        <v>9900</v>
      </c>
      <c r="E1025" t="s">
        <v>5062</v>
      </c>
      <c r="F1025" t="s">
        <v>5910</v>
      </c>
      <c r="G1025" t="s">
        <v>3091</v>
      </c>
      <c r="H1025" t="s">
        <v>5171</v>
      </c>
      <c r="AB1025" t="s">
        <v>138</v>
      </c>
      <c r="AC1025" t="s">
        <v>138</v>
      </c>
    </row>
    <row r="1026" spans="1:29" x14ac:dyDescent="0.3">
      <c r="A1026" t="s">
        <v>7098</v>
      </c>
      <c r="B1026">
        <v>223</v>
      </c>
      <c r="C1026" t="s">
        <v>7099</v>
      </c>
      <c r="E1026" t="s">
        <v>6413</v>
      </c>
      <c r="F1026" t="s">
        <v>5915</v>
      </c>
      <c r="G1026" t="s">
        <v>7100</v>
      </c>
      <c r="I1026" t="s">
        <v>4883</v>
      </c>
      <c r="J1026" t="s">
        <v>4883</v>
      </c>
      <c r="K1026" t="s">
        <v>5917</v>
      </c>
      <c r="L1026">
        <v>1</v>
      </c>
      <c r="M1026">
        <v>2</v>
      </c>
      <c r="N1026">
        <v>1</v>
      </c>
      <c r="O1026">
        <v>1</v>
      </c>
      <c r="P1026">
        <v>1</v>
      </c>
      <c r="Q1026">
        <v>1</v>
      </c>
      <c r="R1026">
        <v>2</v>
      </c>
      <c r="S1026">
        <v>1</v>
      </c>
      <c r="T1026">
        <v>1</v>
      </c>
      <c r="U1026">
        <v>1</v>
      </c>
      <c r="V1026">
        <v>1</v>
      </c>
      <c r="W1026">
        <v>0</v>
      </c>
      <c r="X1026">
        <v>1</v>
      </c>
      <c r="Y1026">
        <v>1</v>
      </c>
      <c r="Z1026">
        <v>1</v>
      </c>
      <c r="AA1026">
        <v>1</v>
      </c>
      <c r="AB1026" t="s">
        <v>7101</v>
      </c>
      <c r="AC1026" t="s">
        <v>138</v>
      </c>
    </row>
    <row r="1027" spans="1:29" x14ac:dyDescent="0.3">
      <c r="A1027" t="s">
        <v>8196</v>
      </c>
      <c r="B1027">
        <v>282</v>
      </c>
      <c r="C1027" t="s">
        <v>8197</v>
      </c>
      <c r="E1027" t="s">
        <v>6413</v>
      </c>
      <c r="F1027" t="s">
        <v>5915</v>
      </c>
      <c r="G1027" t="s">
        <v>8198</v>
      </c>
      <c r="H1027" t="s">
        <v>8199</v>
      </c>
      <c r="I1027" t="s">
        <v>4883</v>
      </c>
      <c r="J1027" t="s">
        <v>4883</v>
      </c>
      <c r="K1027" t="s">
        <v>5917</v>
      </c>
      <c r="L1027">
        <v>1</v>
      </c>
      <c r="M1027">
        <v>2</v>
      </c>
      <c r="N1027">
        <v>1</v>
      </c>
      <c r="O1027">
        <v>1</v>
      </c>
      <c r="P1027">
        <v>1</v>
      </c>
      <c r="Q1027">
        <v>1</v>
      </c>
      <c r="R1027">
        <v>1</v>
      </c>
      <c r="S1027">
        <v>1</v>
      </c>
      <c r="T1027">
        <v>1</v>
      </c>
      <c r="U1027">
        <v>1</v>
      </c>
      <c r="V1027">
        <v>1</v>
      </c>
      <c r="W1027">
        <v>1</v>
      </c>
      <c r="X1027">
        <v>1</v>
      </c>
      <c r="Y1027">
        <v>0</v>
      </c>
      <c r="Z1027">
        <v>1</v>
      </c>
      <c r="AA1027">
        <v>1</v>
      </c>
      <c r="AB1027" t="s">
        <v>8200</v>
      </c>
      <c r="AC1027" t="s">
        <v>8201</v>
      </c>
    </row>
    <row r="1028" spans="1:29" x14ac:dyDescent="0.3">
      <c r="A1028" t="s">
        <v>7102</v>
      </c>
      <c r="B1028">
        <v>144</v>
      </c>
      <c r="C1028" t="s">
        <v>7103</v>
      </c>
      <c r="E1028" t="s">
        <v>6676</v>
      </c>
      <c r="F1028" t="s">
        <v>5915</v>
      </c>
      <c r="G1028" t="s">
        <v>7104</v>
      </c>
      <c r="H1028" t="s">
        <v>4892</v>
      </c>
      <c r="K1028" t="s">
        <v>4883</v>
      </c>
      <c r="L1028">
        <v>1</v>
      </c>
      <c r="M1028">
        <v>1</v>
      </c>
      <c r="N1028">
        <v>5</v>
      </c>
      <c r="O1028">
        <v>1</v>
      </c>
      <c r="P1028">
        <v>1</v>
      </c>
      <c r="Q1028">
        <v>1</v>
      </c>
      <c r="R1028">
        <v>1</v>
      </c>
      <c r="S1028">
        <v>1</v>
      </c>
      <c r="T1028">
        <v>1</v>
      </c>
      <c r="U1028">
        <v>1</v>
      </c>
      <c r="V1028">
        <v>1</v>
      </c>
      <c r="W1028">
        <v>0</v>
      </c>
      <c r="X1028">
        <v>1</v>
      </c>
      <c r="Y1028">
        <v>1</v>
      </c>
      <c r="Z1028">
        <v>1</v>
      </c>
      <c r="AA1028">
        <v>1</v>
      </c>
      <c r="AB1028" t="s">
        <v>7105</v>
      </c>
      <c r="AC1028" t="s">
        <v>138</v>
      </c>
    </row>
    <row r="1029" spans="1:29" x14ac:dyDescent="0.3">
      <c r="A1029" t="s">
        <v>8202</v>
      </c>
      <c r="B1029">
        <v>1026</v>
      </c>
      <c r="C1029" t="s">
        <v>8203</v>
      </c>
      <c r="E1029" t="s">
        <v>5123</v>
      </c>
      <c r="F1029" t="s">
        <v>5915</v>
      </c>
      <c r="G1029" t="s">
        <v>8204</v>
      </c>
      <c r="I1029" t="s">
        <v>4883</v>
      </c>
      <c r="J1029" t="s">
        <v>4883</v>
      </c>
      <c r="K1029" t="s">
        <v>5126</v>
      </c>
      <c r="L1029">
        <v>1</v>
      </c>
      <c r="M1029">
        <v>2</v>
      </c>
      <c r="N1029">
        <v>1</v>
      </c>
      <c r="O1029">
        <v>2</v>
      </c>
      <c r="P1029">
        <v>1</v>
      </c>
      <c r="Q1029">
        <v>1</v>
      </c>
      <c r="R1029">
        <v>2</v>
      </c>
      <c r="S1029">
        <v>1</v>
      </c>
      <c r="T1029">
        <v>1</v>
      </c>
      <c r="U1029">
        <v>2</v>
      </c>
      <c r="V1029">
        <v>1</v>
      </c>
      <c r="W1029">
        <v>1</v>
      </c>
      <c r="X1029">
        <v>1</v>
      </c>
      <c r="Y1029">
        <v>1</v>
      </c>
      <c r="Z1029">
        <v>2</v>
      </c>
      <c r="AA1029">
        <v>1</v>
      </c>
      <c r="AB1029" t="s">
        <v>8205</v>
      </c>
      <c r="AC1029" t="s">
        <v>8206</v>
      </c>
    </row>
    <row r="1030" spans="1:29" x14ac:dyDescent="0.3">
      <c r="A1030" t="s">
        <v>9034</v>
      </c>
      <c r="B1030">
        <v>222</v>
      </c>
      <c r="C1030" t="s">
        <v>9901</v>
      </c>
      <c r="E1030" t="s">
        <v>5168</v>
      </c>
      <c r="F1030" t="s">
        <v>5915</v>
      </c>
      <c r="G1030" t="s">
        <v>9902</v>
      </c>
      <c r="H1030" t="s">
        <v>7064</v>
      </c>
      <c r="I1030" t="s">
        <v>4883</v>
      </c>
      <c r="J1030" t="s">
        <v>4883</v>
      </c>
      <c r="K1030" t="s">
        <v>5917</v>
      </c>
      <c r="L1030">
        <v>2</v>
      </c>
      <c r="M1030">
        <v>1</v>
      </c>
      <c r="N1030">
        <v>1</v>
      </c>
      <c r="O1030">
        <v>1</v>
      </c>
      <c r="P1030">
        <v>1</v>
      </c>
      <c r="Q1030">
        <v>1</v>
      </c>
      <c r="R1030">
        <v>2</v>
      </c>
      <c r="S1030">
        <v>1</v>
      </c>
      <c r="T1030">
        <v>1</v>
      </c>
      <c r="U1030">
        <v>1</v>
      </c>
      <c r="V1030">
        <v>2</v>
      </c>
      <c r="W1030">
        <v>3</v>
      </c>
      <c r="X1030">
        <v>1</v>
      </c>
      <c r="Y1030">
        <v>1</v>
      </c>
      <c r="Z1030">
        <v>1</v>
      </c>
      <c r="AA1030">
        <v>1</v>
      </c>
      <c r="AB1030" t="s">
        <v>9903</v>
      </c>
      <c r="AC1030" t="s">
        <v>9904</v>
      </c>
    </row>
    <row r="1031" spans="1:29" x14ac:dyDescent="0.3">
      <c r="A1031" t="s">
        <v>7106</v>
      </c>
      <c r="B1031">
        <v>220</v>
      </c>
      <c r="C1031" t="s">
        <v>7107</v>
      </c>
      <c r="E1031" t="s">
        <v>6413</v>
      </c>
      <c r="F1031" t="s">
        <v>5915</v>
      </c>
      <c r="G1031" t="s">
        <v>7108</v>
      </c>
      <c r="I1031" t="s">
        <v>4883</v>
      </c>
      <c r="J1031" t="s">
        <v>4883</v>
      </c>
      <c r="K1031" t="s">
        <v>5917</v>
      </c>
      <c r="L1031">
        <v>1</v>
      </c>
      <c r="M1031">
        <v>1</v>
      </c>
      <c r="N1031">
        <v>1</v>
      </c>
      <c r="O1031">
        <v>1</v>
      </c>
      <c r="P1031">
        <v>1</v>
      </c>
      <c r="Q1031">
        <v>1</v>
      </c>
      <c r="R1031">
        <v>1</v>
      </c>
      <c r="S1031">
        <v>1</v>
      </c>
      <c r="T1031">
        <v>1</v>
      </c>
      <c r="U1031">
        <v>1</v>
      </c>
      <c r="V1031">
        <v>0</v>
      </c>
      <c r="W1031">
        <v>1</v>
      </c>
      <c r="X1031">
        <v>0</v>
      </c>
      <c r="Y1031">
        <v>1</v>
      </c>
      <c r="Z1031">
        <v>1</v>
      </c>
      <c r="AA1031">
        <v>1</v>
      </c>
      <c r="AB1031" t="s">
        <v>138</v>
      </c>
      <c r="AC1031" t="s">
        <v>7109</v>
      </c>
    </row>
    <row r="1032" spans="1:29" x14ac:dyDescent="0.3">
      <c r="A1032" t="s">
        <v>8210</v>
      </c>
      <c r="B1032">
        <v>783</v>
      </c>
      <c r="C1032" t="s">
        <v>8211</v>
      </c>
      <c r="E1032" t="s">
        <v>5123</v>
      </c>
      <c r="F1032" t="s">
        <v>5915</v>
      </c>
      <c r="G1032" t="s">
        <v>3091</v>
      </c>
      <c r="H1032" t="s">
        <v>5103</v>
      </c>
      <c r="I1032" t="s">
        <v>4883</v>
      </c>
      <c r="J1032" t="s">
        <v>4883</v>
      </c>
      <c r="K1032" t="s">
        <v>5126</v>
      </c>
      <c r="L1032">
        <v>1</v>
      </c>
      <c r="M1032">
        <v>2</v>
      </c>
      <c r="N1032">
        <v>1</v>
      </c>
      <c r="O1032">
        <v>1</v>
      </c>
      <c r="P1032">
        <v>1</v>
      </c>
      <c r="Q1032">
        <v>1</v>
      </c>
      <c r="R1032">
        <v>1</v>
      </c>
      <c r="S1032">
        <v>1</v>
      </c>
      <c r="T1032">
        <v>1</v>
      </c>
      <c r="U1032">
        <v>1</v>
      </c>
      <c r="V1032">
        <v>1</v>
      </c>
      <c r="W1032">
        <v>1</v>
      </c>
      <c r="X1032">
        <v>1</v>
      </c>
      <c r="Y1032">
        <v>1</v>
      </c>
      <c r="Z1032">
        <v>1</v>
      </c>
      <c r="AA1032">
        <v>1</v>
      </c>
      <c r="AB1032" t="s">
        <v>8212</v>
      </c>
      <c r="AC1032" t="s">
        <v>8213</v>
      </c>
    </row>
    <row r="1033" spans="1:29" x14ac:dyDescent="0.3">
      <c r="A1033" t="s">
        <v>9035</v>
      </c>
      <c r="B1033">
        <v>207</v>
      </c>
      <c r="C1033" t="s">
        <v>9905</v>
      </c>
      <c r="E1033" t="s">
        <v>5123</v>
      </c>
      <c r="F1033" t="s">
        <v>5915</v>
      </c>
      <c r="G1033" t="s">
        <v>9906</v>
      </c>
      <c r="I1033" t="s">
        <v>4883</v>
      </c>
      <c r="J1033" t="s">
        <v>4883</v>
      </c>
      <c r="K1033" t="s">
        <v>5917</v>
      </c>
      <c r="L1033">
        <v>1</v>
      </c>
      <c r="M1033">
        <v>2</v>
      </c>
      <c r="N1033">
        <v>1</v>
      </c>
      <c r="O1033">
        <v>2</v>
      </c>
      <c r="P1033">
        <v>1</v>
      </c>
      <c r="Q1033">
        <v>1</v>
      </c>
      <c r="R1033">
        <v>4</v>
      </c>
      <c r="S1033">
        <v>1</v>
      </c>
      <c r="T1033">
        <v>1</v>
      </c>
      <c r="U1033">
        <v>1</v>
      </c>
      <c r="V1033">
        <v>1</v>
      </c>
      <c r="W1033">
        <v>1</v>
      </c>
      <c r="X1033">
        <v>1</v>
      </c>
      <c r="Y1033">
        <v>1</v>
      </c>
      <c r="Z1033">
        <v>1</v>
      </c>
      <c r="AA1033">
        <v>1</v>
      </c>
      <c r="AB1033" t="s">
        <v>9036</v>
      </c>
      <c r="AC1033" t="s">
        <v>9037</v>
      </c>
    </row>
    <row r="1034" spans="1:29" x14ac:dyDescent="0.3">
      <c r="A1034" t="s">
        <v>8214</v>
      </c>
      <c r="B1034">
        <v>166</v>
      </c>
      <c r="C1034" t="s">
        <v>8215</v>
      </c>
      <c r="E1034" t="s">
        <v>5123</v>
      </c>
      <c r="F1034" t="s">
        <v>5915</v>
      </c>
      <c r="G1034" t="s">
        <v>8216</v>
      </c>
      <c r="I1034" t="s">
        <v>4883</v>
      </c>
      <c r="J1034" t="s">
        <v>4883</v>
      </c>
      <c r="K1034" t="s">
        <v>5917</v>
      </c>
      <c r="L1034">
        <v>2</v>
      </c>
      <c r="M1034">
        <v>2</v>
      </c>
      <c r="N1034">
        <v>1</v>
      </c>
      <c r="O1034">
        <v>2</v>
      </c>
      <c r="P1034">
        <v>1</v>
      </c>
      <c r="Q1034">
        <v>2</v>
      </c>
      <c r="R1034">
        <v>2</v>
      </c>
      <c r="S1034">
        <v>2</v>
      </c>
      <c r="T1034">
        <v>1</v>
      </c>
      <c r="U1034">
        <v>2</v>
      </c>
      <c r="V1034">
        <v>0</v>
      </c>
      <c r="W1034">
        <v>1</v>
      </c>
      <c r="X1034">
        <v>1</v>
      </c>
      <c r="Y1034">
        <v>1</v>
      </c>
      <c r="Z1034">
        <v>2</v>
      </c>
      <c r="AA1034">
        <v>2</v>
      </c>
      <c r="AB1034" t="s">
        <v>138</v>
      </c>
      <c r="AC1034" t="s">
        <v>8217</v>
      </c>
    </row>
    <row r="1035" spans="1:29" x14ac:dyDescent="0.3">
      <c r="A1035" t="s">
        <v>7110</v>
      </c>
      <c r="B1035">
        <v>208</v>
      </c>
      <c r="C1035" t="s">
        <v>7111</v>
      </c>
      <c r="E1035" t="s">
        <v>6413</v>
      </c>
      <c r="F1035" t="s">
        <v>5915</v>
      </c>
      <c r="G1035" t="s">
        <v>7112</v>
      </c>
      <c r="H1035" t="s">
        <v>7113</v>
      </c>
      <c r="I1035" t="s">
        <v>4883</v>
      </c>
      <c r="J1035" t="s">
        <v>4883</v>
      </c>
      <c r="K1035" t="s">
        <v>5917</v>
      </c>
      <c r="L1035">
        <v>1</v>
      </c>
      <c r="M1035">
        <v>2</v>
      </c>
      <c r="N1035">
        <v>1</v>
      </c>
      <c r="O1035">
        <v>0</v>
      </c>
      <c r="P1035">
        <v>1</v>
      </c>
      <c r="Q1035">
        <v>1</v>
      </c>
      <c r="R1035">
        <v>1</v>
      </c>
      <c r="S1035">
        <v>1</v>
      </c>
      <c r="T1035">
        <v>1</v>
      </c>
      <c r="U1035">
        <v>2</v>
      </c>
      <c r="V1035">
        <v>1</v>
      </c>
      <c r="W1035">
        <v>1</v>
      </c>
      <c r="X1035">
        <v>1</v>
      </c>
      <c r="Y1035">
        <v>1</v>
      </c>
      <c r="Z1035">
        <v>1</v>
      </c>
      <c r="AA1035">
        <v>2</v>
      </c>
      <c r="AB1035" t="s">
        <v>7114</v>
      </c>
      <c r="AC1035" t="s">
        <v>7115</v>
      </c>
    </row>
    <row r="1036" spans="1:29" x14ac:dyDescent="0.3">
      <c r="A1036" t="s">
        <v>9038</v>
      </c>
      <c r="B1036">
        <v>144</v>
      </c>
      <c r="C1036" t="s">
        <v>9907</v>
      </c>
      <c r="E1036" t="s">
        <v>5168</v>
      </c>
      <c r="F1036" t="s">
        <v>5915</v>
      </c>
      <c r="G1036" t="s">
        <v>9908</v>
      </c>
      <c r="I1036" t="s">
        <v>4883</v>
      </c>
      <c r="J1036" t="s">
        <v>4883</v>
      </c>
      <c r="K1036" t="s">
        <v>5917</v>
      </c>
      <c r="L1036">
        <v>1</v>
      </c>
      <c r="M1036">
        <v>1</v>
      </c>
      <c r="N1036">
        <v>1</v>
      </c>
      <c r="O1036">
        <v>1</v>
      </c>
      <c r="P1036">
        <v>1</v>
      </c>
      <c r="Q1036">
        <v>1</v>
      </c>
      <c r="R1036">
        <v>2</v>
      </c>
      <c r="S1036">
        <v>2</v>
      </c>
      <c r="T1036">
        <v>1</v>
      </c>
      <c r="U1036">
        <v>2</v>
      </c>
      <c r="V1036">
        <v>1</v>
      </c>
      <c r="W1036">
        <v>1</v>
      </c>
      <c r="X1036">
        <v>1</v>
      </c>
      <c r="Y1036">
        <v>1</v>
      </c>
      <c r="Z1036">
        <v>1</v>
      </c>
      <c r="AA1036">
        <v>1</v>
      </c>
      <c r="AB1036" t="s">
        <v>9039</v>
      </c>
      <c r="AC1036" t="s">
        <v>9040</v>
      </c>
    </row>
    <row r="1037" spans="1:29" x14ac:dyDescent="0.3">
      <c r="A1037" t="s">
        <v>7116</v>
      </c>
      <c r="B1037">
        <v>241</v>
      </c>
      <c r="C1037" t="s">
        <v>7117</v>
      </c>
      <c r="E1037" t="s">
        <v>6413</v>
      </c>
      <c r="F1037" t="s">
        <v>5915</v>
      </c>
      <c r="G1037" t="s">
        <v>7118</v>
      </c>
      <c r="I1037" t="s">
        <v>4883</v>
      </c>
      <c r="J1037" t="s">
        <v>4883</v>
      </c>
      <c r="K1037" t="s">
        <v>5917</v>
      </c>
      <c r="L1037">
        <v>1</v>
      </c>
      <c r="M1037">
        <v>2</v>
      </c>
      <c r="N1037">
        <v>1</v>
      </c>
      <c r="O1037">
        <v>1</v>
      </c>
      <c r="P1037">
        <v>1</v>
      </c>
      <c r="Q1037">
        <v>1</v>
      </c>
      <c r="R1037">
        <v>3</v>
      </c>
      <c r="S1037">
        <v>1</v>
      </c>
      <c r="T1037">
        <v>1</v>
      </c>
      <c r="U1037">
        <v>2</v>
      </c>
      <c r="V1037">
        <v>2</v>
      </c>
      <c r="W1037">
        <v>1</v>
      </c>
      <c r="X1037">
        <v>1</v>
      </c>
      <c r="Y1037">
        <v>0</v>
      </c>
      <c r="Z1037">
        <v>1</v>
      </c>
      <c r="AA1037">
        <v>2</v>
      </c>
      <c r="AB1037" t="s">
        <v>7119</v>
      </c>
      <c r="AC1037" t="s">
        <v>7120</v>
      </c>
    </row>
    <row r="1038" spans="1:29" x14ac:dyDescent="0.3">
      <c r="A1038" t="s">
        <v>5913</v>
      </c>
      <c r="B1038">
        <v>149</v>
      </c>
      <c r="C1038" t="s">
        <v>5914</v>
      </c>
      <c r="E1038" t="s">
        <v>5168</v>
      </c>
      <c r="F1038" t="s">
        <v>5915</v>
      </c>
      <c r="G1038" t="s">
        <v>5916</v>
      </c>
      <c r="I1038" t="s">
        <v>4883</v>
      </c>
      <c r="J1038" t="s">
        <v>4883</v>
      </c>
      <c r="K1038" t="s">
        <v>5917</v>
      </c>
      <c r="L1038">
        <v>1</v>
      </c>
      <c r="M1038">
        <v>1</v>
      </c>
      <c r="N1038">
        <v>1</v>
      </c>
      <c r="O1038">
        <v>1</v>
      </c>
      <c r="P1038">
        <v>1</v>
      </c>
      <c r="Q1038">
        <v>1</v>
      </c>
      <c r="R1038">
        <v>1</v>
      </c>
      <c r="S1038">
        <v>1</v>
      </c>
      <c r="T1038">
        <v>1</v>
      </c>
      <c r="U1038">
        <v>2</v>
      </c>
      <c r="V1038">
        <v>1</v>
      </c>
      <c r="W1038">
        <v>2</v>
      </c>
      <c r="X1038">
        <v>1</v>
      </c>
      <c r="Y1038">
        <v>1</v>
      </c>
      <c r="Z1038">
        <v>1</v>
      </c>
      <c r="AA1038">
        <v>1</v>
      </c>
      <c r="AB1038" t="s">
        <v>8218</v>
      </c>
      <c r="AC1038" t="s">
        <v>5930</v>
      </c>
    </row>
    <row r="1039" spans="1:29" x14ac:dyDescent="0.3">
      <c r="A1039" t="s">
        <v>9041</v>
      </c>
      <c r="B1039">
        <v>312</v>
      </c>
      <c r="C1039" t="s">
        <v>9909</v>
      </c>
      <c r="E1039" t="s">
        <v>4880</v>
      </c>
      <c r="F1039" t="s">
        <v>5915</v>
      </c>
      <c r="G1039" t="s">
        <v>8204</v>
      </c>
      <c r="I1039" t="s">
        <v>4883</v>
      </c>
      <c r="J1039" t="s">
        <v>4883</v>
      </c>
      <c r="K1039" t="s">
        <v>4883</v>
      </c>
      <c r="L1039">
        <v>2</v>
      </c>
      <c r="M1039">
        <v>2</v>
      </c>
      <c r="N1039">
        <v>1</v>
      </c>
      <c r="O1039">
        <v>1</v>
      </c>
      <c r="P1039">
        <v>1</v>
      </c>
      <c r="Q1039">
        <v>1</v>
      </c>
      <c r="R1039">
        <v>3</v>
      </c>
      <c r="S1039">
        <v>1</v>
      </c>
      <c r="T1039">
        <v>1</v>
      </c>
      <c r="U1039">
        <v>1</v>
      </c>
      <c r="V1039">
        <v>0</v>
      </c>
      <c r="W1039">
        <v>0</v>
      </c>
      <c r="X1039">
        <v>2</v>
      </c>
      <c r="Y1039">
        <v>0</v>
      </c>
      <c r="Z1039">
        <v>2</v>
      </c>
      <c r="AA1039">
        <v>0</v>
      </c>
      <c r="AB1039" t="s">
        <v>138</v>
      </c>
      <c r="AC1039" t="s">
        <v>138</v>
      </c>
    </row>
    <row r="1040" spans="1:29" x14ac:dyDescent="0.3">
      <c r="A1040" t="s">
        <v>9042</v>
      </c>
      <c r="B1040">
        <v>145</v>
      </c>
      <c r="C1040" t="s">
        <v>9910</v>
      </c>
      <c r="E1040" t="s">
        <v>5123</v>
      </c>
      <c r="F1040" t="s">
        <v>5915</v>
      </c>
      <c r="G1040" t="s">
        <v>7194</v>
      </c>
      <c r="I1040" t="s">
        <v>4883</v>
      </c>
      <c r="J1040" t="s">
        <v>4883</v>
      </c>
      <c r="K1040" t="s">
        <v>5917</v>
      </c>
      <c r="L1040">
        <v>1</v>
      </c>
      <c r="M1040">
        <v>1</v>
      </c>
      <c r="N1040">
        <v>1</v>
      </c>
      <c r="O1040">
        <v>1</v>
      </c>
      <c r="P1040">
        <v>1</v>
      </c>
      <c r="Q1040">
        <v>1</v>
      </c>
      <c r="R1040">
        <v>2</v>
      </c>
      <c r="S1040">
        <v>2</v>
      </c>
      <c r="T1040">
        <v>1</v>
      </c>
      <c r="U1040">
        <v>1</v>
      </c>
      <c r="V1040">
        <v>1</v>
      </c>
      <c r="W1040">
        <v>1</v>
      </c>
      <c r="X1040">
        <v>1</v>
      </c>
      <c r="Y1040">
        <v>1</v>
      </c>
      <c r="Z1040">
        <v>1</v>
      </c>
      <c r="AA1040">
        <v>1</v>
      </c>
      <c r="AB1040" t="s">
        <v>9043</v>
      </c>
      <c r="AC1040" t="s">
        <v>9044</v>
      </c>
    </row>
    <row r="1041" spans="1:29" x14ac:dyDescent="0.3">
      <c r="A1041" t="s">
        <v>7121</v>
      </c>
      <c r="B1041">
        <v>143</v>
      </c>
      <c r="C1041" t="s">
        <v>7122</v>
      </c>
      <c r="E1041" t="s">
        <v>6413</v>
      </c>
      <c r="F1041" t="s">
        <v>5915</v>
      </c>
      <c r="G1041" t="s">
        <v>7123</v>
      </c>
      <c r="I1041" t="s">
        <v>4883</v>
      </c>
      <c r="J1041" t="s">
        <v>4883</v>
      </c>
      <c r="K1041" t="s">
        <v>5917</v>
      </c>
      <c r="L1041">
        <v>1</v>
      </c>
      <c r="M1041">
        <v>1</v>
      </c>
      <c r="N1041">
        <v>1</v>
      </c>
      <c r="O1041">
        <v>1</v>
      </c>
      <c r="P1041">
        <v>1</v>
      </c>
      <c r="Q1041">
        <v>1</v>
      </c>
      <c r="R1041">
        <v>1</v>
      </c>
      <c r="S1041">
        <v>1</v>
      </c>
      <c r="T1041">
        <v>1</v>
      </c>
      <c r="U1041">
        <v>2</v>
      </c>
      <c r="V1041">
        <v>1</v>
      </c>
      <c r="W1041">
        <v>0</v>
      </c>
      <c r="X1041">
        <v>1</v>
      </c>
      <c r="Y1041">
        <v>1</v>
      </c>
      <c r="Z1041">
        <v>1</v>
      </c>
      <c r="AA1041">
        <v>1</v>
      </c>
      <c r="AB1041" t="s">
        <v>4256</v>
      </c>
      <c r="AC1041" t="s">
        <v>138</v>
      </c>
    </row>
    <row r="1042" spans="1:29" x14ac:dyDescent="0.3">
      <c r="A1042" t="s">
        <v>5935</v>
      </c>
      <c r="B1042">
        <v>303</v>
      </c>
      <c r="C1042" t="s">
        <v>5936</v>
      </c>
      <c r="E1042" t="s">
        <v>5937</v>
      </c>
      <c r="F1042" t="s">
        <v>5915</v>
      </c>
      <c r="G1042" t="s">
        <v>5938</v>
      </c>
      <c r="I1042" t="s">
        <v>4883</v>
      </c>
      <c r="J1042" t="s">
        <v>4883</v>
      </c>
      <c r="K1042" t="s">
        <v>5917</v>
      </c>
      <c r="L1042">
        <v>1</v>
      </c>
      <c r="M1042">
        <v>1</v>
      </c>
      <c r="N1042">
        <v>2</v>
      </c>
      <c r="O1042">
        <v>1</v>
      </c>
      <c r="P1042">
        <v>1</v>
      </c>
      <c r="Q1042">
        <v>2</v>
      </c>
      <c r="R1042">
        <v>1</v>
      </c>
      <c r="S1042">
        <v>2</v>
      </c>
      <c r="T1042">
        <v>1</v>
      </c>
      <c r="U1042">
        <v>2</v>
      </c>
      <c r="V1042">
        <v>1</v>
      </c>
      <c r="W1042">
        <v>1</v>
      </c>
      <c r="X1042">
        <v>1</v>
      </c>
      <c r="Y1042">
        <v>1</v>
      </c>
      <c r="Z1042">
        <v>1</v>
      </c>
      <c r="AA1042">
        <v>1</v>
      </c>
      <c r="AB1042" t="s">
        <v>8219</v>
      </c>
      <c r="AC1042" t="s">
        <v>5951</v>
      </c>
    </row>
    <row r="1043" spans="1:29" x14ac:dyDescent="0.3">
      <c r="A1043" t="s">
        <v>7124</v>
      </c>
      <c r="B1043">
        <v>118</v>
      </c>
      <c r="C1043" t="s">
        <v>7125</v>
      </c>
      <c r="E1043" t="s">
        <v>6413</v>
      </c>
      <c r="F1043" t="s">
        <v>5915</v>
      </c>
      <c r="G1043" t="s">
        <v>7126</v>
      </c>
      <c r="I1043" t="s">
        <v>4883</v>
      </c>
      <c r="J1043" t="s">
        <v>4883</v>
      </c>
      <c r="K1043" t="s">
        <v>5917</v>
      </c>
      <c r="L1043">
        <v>1</v>
      </c>
      <c r="M1043">
        <v>1</v>
      </c>
      <c r="N1043">
        <v>1</v>
      </c>
      <c r="O1043">
        <v>1</v>
      </c>
      <c r="P1043">
        <v>1</v>
      </c>
      <c r="Q1043">
        <v>1</v>
      </c>
      <c r="R1043">
        <v>1</v>
      </c>
      <c r="S1043">
        <v>1</v>
      </c>
      <c r="T1043">
        <v>1</v>
      </c>
      <c r="U1043">
        <v>1</v>
      </c>
      <c r="V1043">
        <v>1</v>
      </c>
      <c r="W1043">
        <v>0</v>
      </c>
      <c r="X1043">
        <v>1</v>
      </c>
      <c r="Y1043">
        <v>1</v>
      </c>
      <c r="Z1043">
        <v>1</v>
      </c>
      <c r="AA1043">
        <v>0</v>
      </c>
      <c r="AB1043" t="s">
        <v>7127</v>
      </c>
      <c r="AC1043" t="s">
        <v>138</v>
      </c>
    </row>
    <row r="1044" spans="1:29" x14ac:dyDescent="0.3">
      <c r="A1044" t="s">
        <v>7128</v>
      </c>
      <c r="B1044">
        <v>271</v>
      </c>
      <c r="C1044" t="s">
        <v>7129</v>
      </c>
      <c r="E1044" t="s">
        <v>6413</v>
      </c>
      <c r="F1044" t="s">
        <v>5915</v>
      </c>
      <c r="G1044" t="s">
        <v>7130</v>
      </c>
      <c r="I1044" t="s">
        <v>4883</v>
      </c>
      <c r="J1044" t="s">
        <v>4883</v>
      </c>
      <c r="K1044" t="s">
        <v>5917</v>
      </c>
      <c r="L1044">
        <v>1</v>
      </c>
      <c r="M1044">
        <v>1</v>
      </c>
      <c r="N1044">
        <v>1</v>
      </c>
      <c r="O1044">
        <v>1</v>
      </c>
      <c r="P1044">
        <v>1</v>
      </c>
      <c r="Q1044">
        <v>1</v>
      </c>
      <c r="R1044">
        <v>3</v>
      </c>
      <c r="S1044">
        <v>1</v>
      </c>
      <c r="T1044">
        <v>1</v>
      </c>
      <c r="U1044">
        <v>1</v>
      </c>
      <c r="V1044">
        <v>1</v>
      </c>
      <c r="W1044">
        <v>1</v>
      </c>
      <c r="X1044">
        <v>1</v>
      </c>
      <c r="Y1044">
        <v>1</v>
      </c>
      <c r="Z1044">
        <v>1</v>
      </c>
      <c r="AA1044">
        <v>1</v>
      </c>
      <c r="AB1044" t="s">
        <v>7131</v>
      </c>
      <c r="AC1044" t="s">
        <v>7132</v>
      </c>
    </row>
    <row r="1045" spans="1:29" x14ac:dyDescent="0.3">
      <c r="A1045" t="s">
        <v>8220</v>
      </c>
      <c r="B1045">
        <v>236</v>
      </c>
      <c r="C1045" t="s">
        <v>8221</v>
      </c>
      <c r="E1045" t="s">
        <v>5123</v>
      </c>
      <c r="F1045" t="s">
        <v>5915</v>
      </c>
      <c r="G1045" t="s">
        <v>3091</v>
      </c>
      <c r="I1045" t="s">
        <v>4883</v>
      </c>
      <c r="J1045" t="s">
        <v>4883</v>
      </c>
      <c r="K1045" t="s">
        <v>5126</v>
      </c>
      <c r="L1045">
        <v>1</v>
      </c>
      <c r="M1045">
        <v>1</v>
      </c>
      <c r="N1045">
        <v>1</v>
      </c>
      <c r="O1045">
        <v>1</v>
      </c>
      <c r="P1045">
        <v>1</v>
      </c>
      <c r="Q1045">
        <v>1</v>
      </c>
      <c r="R1045">
        <v>2</v>
      </c>
      <c r="S1045">
        <v>1</v>
      </c>
      <c r="T1045">
        <v>1</v>
      </c>
      <c r="U1045">
        <v>1</v>
      </c>
      <c r="V1045">
        <v>1</v>
      </c>
      <c r="W1045">
        <v>1</v>
      </c>
      <c r="X1045">
        <v>1</v>
      </c>
      <c r="Y1045">
        <v>1</v>
      </c>
      <c r="Z1045">
        <v>1</v>
      </c>
      <c r="AA1045">
        <v>1</v>
      </c>
      <c r="AB1045" t="s">
        <v>8222</v>
      </c>
      <c r="AC1045" t="s">
        <v>8223</v>
      </c>
    </row>
    <row r="1046" spans="1:29" x14ac:dyDescent="0.3">
      <c r="A1046" t="s">
        <v>8224</v>
      </c>
      <c r="B1046">
        <v>191</v>
      </c>
      <c r="C1046" t="s">
        <v>8225</v>
      </c>
      <c r="E1046" t="s">
        <v>5123</v>
      </c>
      <c r="F1046" t="s">
        <v>5915</v>
      </c>
      <c r="G1046" t="s">
        <v>8226</v>
      </c>
      <c r="I1046" t="s">
        <v>4883</v>
      </c>
      <c r="J1046" t="s">
        <v>4883</v>
      </c>
      <c r="K1046" t="s">
        <v>5917</v>
      </c>
      <c r="L1046">
        <v>1</v>
      </c>
      <c r="M1046">
        <v>1</v>
      </c>
      <c r="N1046">
        <v>1</v>
      </c>
      <c r="O1046">
        <v>1</v>
      </c>
      <c r="P1046">
        <v>1</v>
      </c>
      <c r="Q1046">
        <v>1</v>
      </c>
      <c r="R1046">
        <v>2</v>
      </c>
      <c r="S1046">
        <v>1</v>
      </c>
      <c r="T1046">
        <v>1</v>
      </c>
      <c r="U1046">
        <v>2</v>
      </c>
      <c r="V1046">
        <v>1</v>
      </c>
      <c r="W1046">
        <v>0</v>
      </c>
      <c r="X1046">
        <v>1</v>
      </c>
      <c r="Y1046">
        <v>1</v>
      </c>
      <c r="Z1046">
        <v>1</v>
      </c>
      <c r="AA1046">
        <v>3</v>
      </c>
      <c r="AB1046" t="s">
        <v>8227</v>
      </c>
      <c r="AC1046" t="s">
        <v>138</v>
      </c>
    </row>
    <row r="1047" spans="1:29" x14ac:dyDescent="0.3">
      <c r="A1047" t="s">
        <v>7133</v>
      </c>
      <c r="B1047">
        <v>202</v>
      </c>
      <c r="C1047" t="s">
        <v>7134</v>
      </c>
      <c r="E1047" t="s">
        <v>6413</v>
      </c>
      <c r="F1047" t="s">
        <v>5915</v>
      </c>
      <c r="G1047" t="s">
        <v>7135</v>
      </c>
      <c r="I1047" t="s">
        <v>4883</v>
      </c>
      <c r="J1047" t="s">
        <v>4883</v>
      </c>
      <c r="K1047" t="s">
        <v>5917</v>
      </c>
      <c r="L1047">
        <v>1</v>
      </c>
      <c r="M1047">
        <v>1</v>
      </c>
      <c r="N1047">
        <v>1</v>
      </c>
      <c r="O1047">
        <v>1</v>
      </c>
      <c r="P1047">
        <v>1</v>
      </c>
      <c r="Q1047">
        <v>1</v>
      </c>
      <c r="R1047">
        <v>1</v>
      </c>
      <c r="S1047">
        <v>1</v>
      </c>
      <c r="T1047">
        <v>1</v>
      </c>
      <c r="U1047">
        <v>2</v>
      </c>
      <c r="V1047">
        <v>1</v>
      </c>
      <c r="W1047">
        <v>1</v>
      </c>
      <c r="X1047">
        <v>1</v>
      </c>
      <c r="Y1047">
        <v>1</v>
      </c>
      <c r="Z1047">
        <v>2</v>
      </c>
      <c r="AA1047">
        <v>1</v>
      </c>
      <c r="AB1047" t="s">
        <v>4247</v>
      </c>
      <c r="AC1047" t="s">
        <v>4248</v>
      </c>
    </row>
    <row r="1048" spans="1:29" x14ac:dyDescent="0.3">
      <c r="A1048" t="s">
        <v>7136</v>
      </c>
      <c r="B1048">
        <v>277</v>
      </c>
      <c r="C1048" t="s">
        <v>7137</v>
      </c>
      <c r="E1048" t="s">
        <v>6413</v>
      </c>
      <c r="F1048" t="s">
        <v>5915</v>
      </c>
      <c r="G1048" t="s">
        <v>7138</v>
      </c>
      <c r="H1048" t="s">
        <v>5996</v>
      </c>
      <c r="I1048" t="s">
        <v>4883</v>
      </c>
      <c r="J1048" t="s">
        <v>4883</v>
      </c>
      <c r="K1048" t="s">
        <v>5917</v>
      </c>
      <c r="L1048">
        <v>1</v>
      </c>
      <c r="M1048">
        <v>2</v>
      </c>
      <c r="N1048">
        <v>3</v>
      </c>
      <c r="O1048">
        <v>1</v>
      </c>
      <c r="P1048">
        <v>1</v>
      </c>
      <c r="Q1048">
        <v>1</v>
      </c>
      <c r="R1048">
        <v>2</v>
      </c>
      <c r="S1048">
        <v>1</v>
      </c>
      <c r="T1048">
        <v>1</v>
      </c>
      <c r="U1048">
        <v>3</v>
      </c>
      <c r="V1048">
        <v>1</v>
      </c>
      <c r="W1048">
        <v>2</v>
      </c>
      <c r="X1048">
        <v>1</v>
      </c>
      <c r="Y1048">
        <v>1</v>
      </c>
      <c r="Z1048">
        <v>1</v>
      </c>
      <c r="AA1048">
        <v>1</v>
      </c>
      <c r="AB1048" t="s">
        <v>7139</v>
      </c>
      <c r="AC1048" t="s">
        <v>7140</v>
      </c>
    </row>
    <row r="1049" spans="1:29" x14ac:dyDescent="0.3">
      <c r="A1049" t="s">
        <v>5956</v>
      </c>
      <c r="B1049">
        <v>183</v>
      </c>
      <c r="C1049" t="s">
        <v>5957</v>
      </c>
      <c r="E1049" t="s">
        <v>5123</v>
      </c>
      <c r="F1049" t="s">
        <v>5915</v>
      </c>
      <c r="G1049" t="s">
        <v>5958</v>
      </c>
      <c r="I1049" t="s">
        <v>4883</v>
      </c>
      <c r="J1049" t="s">
        <v>4883</v>
      </c>
      <c r="K1049" t="s">
        <v>5917</v>
      </c>
      <c r="L1049">
        <v>1</v>
      </c>
      <c r="M1049">
        <v>1</v>
      </c>
      <c r="N1049">
        <v>1</v>
      </c>
      <c r="O1049">
        <v>1</v>
      </c>
      <c r="P1049">
        <v>2</v>
      </c>
      <c r="Q1049">
        <v>1</v>
      </c>
      <c r="R1049">
        <v>3</v>
      </c>
      <c r="S1049">
        <v>1</v>
      </c>
      <c r="T1049">
        <v>2</v>
      </c>
      <c r="U1049">
        <v>3</v>
      </c>
      <c r="V1049">
        <v>2</v>
      </c>
      <c r="W1049">
        <v>0</v>
      </c>
      <c r="X1049">
        <v>1</v>
      </c>
      <c r="Y1049">
        <v>1</v>
      </c>
      <c r="Z1049">
        <v>1</v>
      </c>
      <c r="AA1049">
        <v>2</v>
      </c>
      <c r="AB1049" t="s">
        <v>8228</v>
      </c>
      <c r="AC1049" t="s">
        <v>138</v>
      </c>
    </row>
    <row r="1050" spans="1:29" x14ac:dyDescent="0.3">
      <c r="A1050" t="s">
        <v>7145</v>
      </c>
      <c r="B1050">
        <v>197</v>
      </c>
      <c r="C1050" t="s">
        <v>7146</v>
      </c>
      <c r="E1050" t="s">
        <v>7147</v>
      </c>
      <c r="F1050" t="s">
        <v>5915</v>
      </c>
      <c r="G1050" t="s">
        <v>7148</v>
      </c>
      <c r="H1050" t="s">
        <v>5996</v>
      </c>
      <c r="I1050" t="s">
        <v>4883</v>
      </c>
      <c r="J1050" t="s">
        <v>4883</v>
      </c>
      <c r="K1050" t="s">
        <v>5917</v>
      </c>
      <c r="L1050">
        <v>1</v>
      </c>
      <c r="M1050">
        <v>1</v>
      </c>
      <c r="N1050">
        <v>1</v>
      </c>
      <c r="O1050">
        <v>2</v>
      </c>
      <c r="P1050">
        <v>1</v>
      </c>
      <c r="Q1050">
        <v>2</v>
      </c>
      <c r="R1050">
        <v>1</v>
      </c>
      <c r="S1050">
        <v>1</v>
      </c>
      <c r="T1050">
        <v>1</v>
      </c>
      <c r="U1050">
        <v>1</v>
      </c>
      <c r="V1050">
        <v>2</v>
      </c>
      <c r="W1050">
        <v>1</v>
      </c>
      <c r="X1050">
        <v>1</v>
      </c>
      <c r="Y1050">
        <v>1</v>
      </c>
      <c r="Z1050">
        <v>1</v>
      </c>
      <c r="AA1050">
        <v>2</v>
      </c>
      <c r="AB1050" t="s">
        <v>4221</v>
      </c>
      <c r="AC1050" t="s">
        <v>4222</v>
      </c>
    </row>
    <row r="1051" spans="1:29" x14ac:dyDescent="0.3">
      <c r="A1051" t="s">
        <v>8229</v>
      </c>
      <c r="B1051">
        <v>1067</v>
      </c>
      <c r="C1051" t="s">
        <v>8230</v>
      </c>
      <c r="E1051" t="s">
        <v>5123</v>
      </c>
      <c r="F1051" t="s">
        <v>5915</v>
      </c>
      <c r="G1051" t="s">
        <v>8231</v>
      </c>
      <c r="H1051" t="s">
        <v>6457</v>
      </c>
      <c r="I1051" t="s">
        <v>4883</v>
      </c>
      <c r="J1051" t="s">
        <v>4883</v>
      </c>
      <c r="K1051" t="s">
        <v>7714</v>
      </c>
      <c r="L1051">
        <v>1</v>
      </c>
      <c r="M1051">
        <v>1</v>
      </c>
      <c r="N1051">
        <v>1</v>
      </c>
      <c r="O1051">
        <v>1</v>
      </c>
      <c r="P1051">
        <v>1</v>
      </c>
      <c r="Q1051">
        <v>1</v>
      </c>
      <c r="R1051">
        <v>1</v>
      </c>
      <c r="S1051">
        <v>1</v>
      </c>
      <c r="T1051">
        <v>2</v>
      </c>
      <c r="U1051">
        <v>1</v>
      </c>
      <c r="V1051">
        <v>1</v>
      </c>
      <c r="W1051">
        <v>0</v>
      </c>
      <c r="X1051">
        <v>1</v>
      </c>
      <c r="Y1051">
        <v>1</v>
      </c>
      <c r="Z1051">
        <v>2</v>
      </c>
      <c r="AA1051">
        <v>1</v>
      </c>
      <c r="AB1051" t="s">
        <v>8232</v>
      </c>
      <c r="AC1051" t="s">
        <v>138</v>
      </c>
    </row>
    <row r="1052" spans="1:29" x14ac:dyDescent="0.3">
      <c r="A1052" t="s">
        <v>7149</v>
      </c>
      <c r="B1052">
        <v>211</v>
      </c>
      <c r="C1052" t="s">
        <v>7150</v>
      </c>
      <c r="E1052" t="s">
        <v>6421</v>
      </c>
      <c r="F1052" t="s">
        <v>5915</v>
      </c>
      <c r="G1052" t="s">
        <v>7151</v>
      </c>
      <c r="I1052" t="s">
        <v>4883</v>
      </c>
      <c r="J1052" t="s">
        <v>4883</v>
      </c>
      <c r="K1052" t="s">
        <v>5917</v>
      </c>
      <c r="L1052">
        <v>1</v>
      </c>
      <c r="M1052">
        <v>1</v>
      </c>
      <c r="N1052">
        <v>1</v>
      </c>
      <c r="O1052">
        <v>1</v>
      </c>
      <c r="P1052">
        <v>1</v>
      </c>
      <c r="Q1052">
        <v>1</v>
      </c>
      <c r="R1052">
        <v>1</v>
      </c>
      <c r="S1052">
        <v>1</v>
      </c>
      <c r="T1052">
        <v>1</v>
      </c>
      <c r="U1052">
        <v>1</v>
      </c>
      <c r="V1052">
        <v>1</v>
      </c>
      <c r="W1052">
        <v>1</v>
      </c>
      <c r="X1052">
        <v>1</v>
      </c>
      <c r="Y1052">
        <v>1</v>
      </c>
      <c r="Z1052">
        <v>1</v>
      </c>
      <c r="AA1052">
        <v>1</v>
      </c>
      <c r="AB1052" t="s">
        <v>7152</v>
      </c>
      <c r="AC1052" t="s">
        <v>7153</v>
      </c>
    </row>
    <row r="1053" spans="1:29" x14ac:dyDescent="0.3">
      <c r="A1053" t="s">
        <v>7154</v>
      </c>
      <c r="B1053">
        <v>148</v>
      </c>
      <c r="C1053" t="s">
        <v>7155</v>
      </c>
      <c r="E1053" t="s">
        <v>6421</v>
      </c>
      <c r="F1053" t="s">
        <v>5915</v>
      </c>
      <c r="G1053" t="s">
        <v>7156</v>
      </c>
      <c r="I1053" t="s">
        <v>4883</v>
      </c>
      <c r="J1053" t="s">
        <v>4883</v>
      </c>
      <c r="K1053" t="s">
        <v>5917</v>
      </c>
      <c r="AB1053" t="s">
        <v>138</v>
      </c>
      <c r="AC1053" t="s">
        <v>138</v>
      </c>
    </row>
    <row r="1054" spans="1:29" x14ac:dyDescent="0.3">
      <c r="A1054" t="s">
        <v>8233</v>
      </c>
      <c r="B1054">
        <v>429</v>
      </c>
      <c r="C1054" t="s">
        <v>8234</v>
      </c>
      <c r="E1054" t="s">
        <v>5123</v>
      </c>
      <c r="F1054" t="s">
        <v>5915</v>
      </c>
      <c r="G1054" t="s">
        <v>8235</v>
      </c>
      <c r="H1054" t="s">
        <v>6457</v>
      </c>
      <c r="I1054" t="s">
        <v>4883</v>
      </c>
      <c r="J1054" t="s">
        <v>4883</v>
      </c>
      <c r="K1054" t="s">
        <v>7714</v>
      </c>
      <c r="L1054">
        <v>1</v>
      </c>
      <c r="M1054">
        <v>1</v>
      </c>
      <c r="N1054">
        <v>2</v>
      </c>
      <c r="O1054">
        <v>2</v>
      </c>
      <c r="P1054">
        <v>1</v>
      </c>
      <c r="Q1054">
        <v>1</v>
      </c>
      <c r="R1054">
        <v>1</v>
      </c>
      <c r="S1054">
        <v>3</v>
      </c>
      <c r="T1054">
        <v>1</v>
      </c>
      <c r="U1054">
        <v>1</v>
      </c>
      <c r="V1054">
        <v>1</v>
      </c>
      <c r="W1054">
        <v>1</v>
      </c>
      <c r="X1054">
        <v>1</v>
      </c>
      <c r="Y1054">
        <v>1</v>
      </c>
      <c r="Z1054">
        <v>1</v>
      </c>
      <c r="AA1054">
        <v>1</v>
      </c>
      <c r="AB1054" t="s">
        <v>8236</v>
      </c>
      <c r="AC1054" t="s">
        <v>8237</v>
      </c>
    </row>
    <row r="1055" spans="1:29" x14ac:dyDescent="0.3">
      <c r="A1055" t="s">
        <v>8238</v>
      </c>
      <c r="B1055">
        <v>275</v>
      </c>
      <c r="C1055" t="s">
        <v>8239</v>
      </c>
      <c r="E1055" t="s">
        <v>5501</v>
      </c>
      <c r="F1055" t="s">
        <v>5915</v>
      </c>
      <c r="G1055" t="s">
        <v>8240</v>
      </c>
      <c r="I1055" t="s">
        <v>4883</v>
      </c>
      <c r="J1055" t="s">
        <v>4883</v>
      </c>
      <c r="K1055" t="s">
        <v>5126</v>
      </c>
      <c r="L1055">
        <v>1</v>
      </c>
      <c r="M1055">
        <v>1</v>
      </c>
      <c r="N1055">
        <v>1</v>
      </c>
      <c r="O1055">
        <v>1</v>
      </c>
      <c r="P1055">
        <v>1</v>
      </c>
      <c r="Q1055">
        <v>1</v>
      </c>
      <c r="R1055">
        <v>1</v>
      </c>
      <c r="S1055">
        <v>1</v>
      </c>
      <c r="T1055">
        <v>1</v>
      </c>
      <c r="U1055">
        <v>1</v>
      </c>
      <c r="V1055">
        <v>1</v>
      </c>
      <c r="W1055">
        <v>0</v>
      </c>
      <c r="X1055">
        <v>1</v>
      </c>
      <c r="Y1055">
        <v>1</v>
      </c>
      <c r="Z1055">
        <v>1</v>
      </c>
      <c r="AA1055">
        <v>1</v>
      </c>
      <c r="AB1055" t="s">
        <v>8241</v>
      </c>
      <c r="AC1055" t="s">
        <v>138</v>
      </c>
    </row>
    <row r="1056" spans="1:29" x14ac:dyDescent="0.3">
      <c r="A1056" t="s">
        <v>7157</v>
      </c>
      <c r="B1056">
        <v>346</v>
      </c>
      <c r="C1056" t="s">
        <v>7158</v>
      </c>
      <c r="E1056" t="s">
        <v>6413</v>
      </c>
      <c r="F1056" t="s">
        <v>5915</v>
      </c>
      <c r="G1056" t="s">
        <v>7159</v>
      </c>
      <c r="H1056" t="s">
        <v>4892</v>
      </c>
      <c r="I1056" t="s">
        <v>4883</v>
      </c>
      <c r="J1056" t="s">
        <v>4883</v>
      </c>
      <c r="K1056" t="s">
        <v>5917</v>
      </c>
      <c r="L1056">
        <v>1</v>
      </c>
      <c r="M1056">
        <v>2</v>
      </c>
      <c r="N1056">
        <v>1</v>
      </c>
      <c r="O1056">
        <v>1</v>
      </c>
      <c r="P1056">
        <v>1</v>
      </c>
      <c r="Q1056">
        <v>1</v>
      </c>
      <c r="R1056">
        <v>1</v>
      </c>
      <c r="S1056">
        <v>1</v>
      </c>
      <c r="T1056">
        <v>2</v>
      </c>
      <c r="U1056">
        <v>1</v>
      </c>
      <c r="V1056">
        <v>1</v>
      </c>
      <c r="W1056">
        <v>1</v>
      </c>
      <c r="X1056">
        <v>1</v>
      </c>
      <c r="Y1056">
        <v>1</v>
      </c>
      <c r="Z1056">
        <v>1</v>
      </c>
      <c r="AA1056">
        <v>1</v>
      </c>
      <c r="AB1056" t="s">
        <v>7160</v>
      </c>
      <c r="AC1056" t="s">
        <v>7161</v>
      </c>
    </row>
    <row r="1057" spans="1:29" x14ac:dyDescent="0.3">
      <c r="A1057" t="s">
        <v>7162</v>
      </c>
      <c r="B1057">
        <v>262</v>
      </c>
      <c r="C1057" t="s">
        <v>7163</v>
      </c>
      <c r="E1057" t="s">
        <v>6413</v>
      </c>
      <c r="F1057" t="s">
        <v>5915</v>
      </c>
      <c r="G1057" t="s">
        <v>7164</v>
      </c>
      <c r="H1057" t="s">
        <v>7064</v>
      </c>
      <c r="I1057" t="s">
        <v>4883</v>
      </c>
      <c r="J1057" t="s">
        <v>4883</v>
      </c>
      <c r="K1057" t="s">
        <v>5917</v>
      </c>
      <c r="L1057">
        <v>1</v>
      </c>
      <c r="M1057">
        <v>1</v>
      </c>
      <c r="N1057">
        <v>1</v>
      </c>
      <c r="O1057">
        <v>1</v>
      </c>
      <c r="P1057">
        <v>1</v>
      </c>
      <c r="Q1057">
        <v>1</v>
      </c>
      <c r="R1057">
        <v>1</v>
      </c>
      <c r="S1057">
        <v>1</v>
      </c>
      <c r="T1057">
        <v>1</v>
      </c>
      <c r="U1057">
        <v>1</v>
      </c>
      <c r="V1057">
        <v>3</v>
      </c>
      <c r="W1057">
        <v>1</v>
      </c>
      <c r="X1057">
        <v>1</v>
      </c>
      <c r="Y1057">
        <v>1</v>
      </c>
      <c r="Z1057">
        <v>1</v>
      </c>
      <c r="AA1057">
        <v>2</v>
      </c>
      <c r="AB1057" t="s">
        <v>7165</v>
      </c>
      <c r="AC1057" t="s">
        <v>7166</v>
      </c>
    </row>
    <row r="1058" spans="1:29" x14ac:dyDescent="0.3">
      <c r="A1058" t="s">
        <v>7167</v>
      </c>
      <c r="B1058">
        <v>225</v>
      </c>
      <c r="C1058" t="s">
        <v>7168</v>
      </c>
      <c r="E1058" t="s">
        <v>6413</v>
      </c>
      <c r="F1058" t="s">
        <v>5915</v>
      </c>
      <c r="G1058" t="s">
        <v>7169</v>
      </c>
      <c r="I1058" t="s">
        <v>4883</v>
      </c>
      <c r="J1058" t="s">
        <v>4883</v>
      </c>
      <c r="K1058" t="s">
        <v>7170</v>
      </c>
      <c r="L1058">
        <v>2</v>
      </c>
      <c r="M1058">
        <v>2</v>
      </c>
      <c r="N1058">
        <v>1</v>
      </c>
      <c r="O1058">
        <v>1</v>
      </c>
      <c r="P1058">
        <v>1</v>
      </c>
      <c r="Q1058">
        <v>1</v>
      </c>
      <c r="R1058">
        <v>1</v>
      </c>
      <c r="S1058">
        <v>1</v>
      </c>
      <c r="T1058">
        <v>1</v>
      </c>
      <c r="U1058">
        <v>2</v>
      </c>
      <c r="V1058">
        <v>1</v>
      </c>
      <c r="W1058">
        <v>1</v>
      </c>
      <c r="X1058">
        <v>1</v>
      </c>
      <c r="Y1058">
        <v>1</v>
      </c>
      <c r="Z1058">
        <v>1</v>
      </c>
      <c r="AA1058">
        <v>0</v>
      </c>
      <c r="AB1058" t="s">
        <v>7171</v>
      </c>
      <c r="AC1058" t="s">
        <v>7172</v>
      </c>
    </row>
    <row r="1059" spans="1:29" x14ac:dyDescent="0.3">
      <c r="A1059" t="s">
        <v>8242</v>
      </c>
      <c r="B1059">
        <v>953</v>
      </c>
      <c r="C1059" t="s">
        <v>8243</v>
      </c>
      <c r="E1059" t="s">
        <v>5123</v>
      </c>
      <c r="F1059" t="s">
        <v>5915</v>
      </c>
      <c r="G1059" t="s">
        <v>3091</v>
      </c>
      <c r="I1059" t="s">
        <v>4883</v>
      </c>
      <c r="J1059" t="s">
        <v>4883</v>
      </c>
      <c r="K1059" t="s">
        <v>5917</v>
      </c>
      <c r="L1059">
        <v>1</v>
      </c>
      <c r="M1059">
        <v>1</v>
      </c>
      <c r="N1059">
        <v>2</v>
      </c>
      <c r="O1059">
        <v>2</v>
      </c>
      <c r="P1059">
        <v>13</v>
      </c>
      <c r="Q1059">
        <v>1</v>
      </c>
      <c r="R1059">
        <v>2</v>
      </c>
      <c r="S1059">
        <v>1</v>
      </c>
      <c r="T1059">
        <v>1</v>
      </c>
      <c r="U1059">
        <v>2</v>
      </c>
      <c r="V1059">
        <v>0</v>
      </c>
      <c r="W1059">
        <v>0</v>
      </c>
      <c r="X1059">
        <v>1</v>
      </c>
      <c r="Y1059">
        <v>1</v>
      </c>
      <c r="Z1059">
        <v>1</v>
      </c>
      <c r="AA1059">
        <v>1</v>
      </c>
      <c r="AB1059" t="s">
        <v>138</v>
      </c>
      <c r="AC1059" t="s">
        <v>138</v>
      </c>
    </row>
    <row r="1060" spans="1:29" x14ac:dyDescent="0.3">
      <c r="A1060" t="s">
        <v>9045</v>
      </c>
      <c r="B1060">
        <v>281</v>
      </c>
      <c r="C1060" t="s">
        <v>9909</v>
      </c>
      <c r="E1060" t="s">
        <v>4922</v>
      </c>
      <c r="F1060" t="s">
        <v>5915</v>
      </c>
      <c r="G1060" t="s">
        <v>8204</v>
      </c>
      <c r="I1060" t="s">
        <v>4883</v>
      </c>
      <c r="J1060" t="s">
        <v>4883</v>
      </c>
      <c r="K1060" t="s">
        <v>5126</v>
      </c>
      <c r="L1060">
        <v>2</v>
      </c>
      <c r="M1060">
        <v>2</v>
      </c>
      <c r="N1060">
        <v>1</v>
      </c>
      <c r="O1060">
        <v>1</v>
      </c>
      <c r="P1060">
        <v>1</v>
      </c>
      <c r="Q1060">
        <v>1</v>
      </c>
      <c r="R1060">
        <v>3</v>
      </c>
      <c r="S1060">
        <v>1</v>
      </c>
      <c r="T1060">
        <v>1</v>
      </c>
      <c r="U1060">
        <v>1</v>
      </c>
      <c r="V1060">
        <v>0</v>
      </c>
      <c r="W1060">
        <v>0</v>
      </c>
      <c r="X1060">
        <v>2</v>
      </c>
      <c r="Y1060">
        <v>0</v>
      </c>
      <c r="Z1060">
        <v>2</v>
      </c>
      <c r="AA1060">
        <v>0</v>
      </c>
      <c r="AB1060" t="s">
        <v>138</v>
      </c>
      <c r="AC1060" t="s">
        <v>138</v>
      </c>
    </row>
    <row r="1061" spans="1:29" x14ac:dyDescent="0.3">
      <c r="A1061" t="s">
        <v>9046</v>
      </c>
      <c r="B1061">
        <v>113</v>
      </c>
      <c r="C1061" t="s">
        <v>9911</v>
      </c>
      <c r="E1061" t="s">
        <v>7147</v>
      </c>
      <c r="F1061" t="s">
        <v>5915</v>
      </c>
      <c r="G1061" t="s">
        <v>9912</v>
      </c>
      <c r="H1061" t="s">
        <v>8506</v>
      </c>
      <c r="J1061" t="s">
        <v>5171</v>
      </c>
      <c r="K1061" t="s">
        <v>9913</v>
      </c>
      <c r="AB1061" t="s">
        <v>138</v>
      </c>
      <c r="AC1061" t="s">
        <v>138</v>
      </c>
    </row>
    <row r="1062" spans="1:29" x14ac:dyDescent="0.3">
      <c r="A1062" t="s">
        <v>9047</v>
      </c>
      <c r="B1062">
        <v>681</v>
      </c>
      <c r="C1062" t="s">
        <v>9914</v>
      </c>
      <c r="E1062" t="s">
        <v>5501</v>
      </c>
      <c r="F1062" t="s">
        <v>5915</v>
      </c>
      <c r="G1062" t="s">
        <v>3091</v>
      </c>
      <c r="J1062" t="s">
        <v>4883</v>
      </c>
      <c r="K1062" t="s">
        <v>5126</v>
      </c>
      <c r="L1062">
        <v>1</v>
      </c>
      <c r="M1062">
        <v>1</v>
      </c>
      <c r="N1062">
        <v>1</v>
      </c>
      <c r="O1062">
        <v>1</v>
      </c>
      <c r="P1062">
        <v>1</v>
      </c>
      <c r="Q1062">
        <v>1</v>
      </c>
      <c r="R1062">
        <v>1</v>
      </c>
      <c r="S1062">
        <v>1</v>
      </c>
      <c r="T1062">
        <v>1</v>
      </c>
      <c r="U1062">
        <v>1</v>
      </c>
      <c r="V1062">
        <v>0</v>
      </c>
      <c r="W1062">
        <v>0</v>
      </c>
      <c r="X1062">
        <v>1</v>
      </c>
      <c r="Y1062">
        <v>1</v>
      </c>
      <c r="Z1062">
        <v>1</v>
      </c>
      <c r="AA1062">
        <v>1</v>
      </c>
      <c r="AB1062" t="s">
        <v>138</v>
      </c>
      <c r="AC1062" t="s">
        <v>138</v>
      </c>
    </row>
    <row r="1063" spans="1:29" x14ac:dyDescent="0.3">
      <c r="A1063" t="s">
        <v>7173</v>
      </c>
      <c r="B1063">
        <v>220</v>
      </c>
      <c r="C1063" t="s">
        <v>7174</v>
      </c>
      <c r="E1063" t="s">
        <v>7147</v>
      </c>
      <c r="F1063" t="s">
        <v>5915</v>
      </c>
      <c r="G1063" t="s">
        <v>7175</v>
      </c>
      <c r="H1063" t="s">
        <v>7064</v>
      </c>
      <c r="I1063" t="s">
        <v>4883</v>
      </c>
      <c r="J1063" t="s">
        <v>4883</v>
      </c>
      <c r="K1063" t="s">
        <v>5917</v>
      </c>
      <c r="L1063">
        <v>2</v>
      </c>
      <c r="M1063">
        <v>2</v>
      </c>
      <c r="N1063">
        <v>1</v>
      </c>
      <c r="O1063">
        <v>1</v>
      </c>
      <c r="P1063">
        <v>2</v>
      </c>
      <c r="Q1063">
        <v>1</v>
      </c>
      <c r="R1063">
        <v>1</v>
      </c>
      <c r="S1063">
        <v>1</v>
      </c>
      <c r="T1063">
        <v>1</v>
      </c>
      <c r="U1063">
        <v>1</v>
      </c>
      <c r="V1063">
        <v>1</v>
      </c>
      <c r="W1063">
        <v>1</v>
      </c>
      <c r="X1063">
        <v>1</v>
      </c>
      <c r="Y1063">
        <v>1</v>
      </c>
      <c r="Z1063">
        <v>2</v>
      </c>
      <c r="AA1063">
        <v>1</v>
      </c>
      <c r="AB1063" t="s">
        <v>3063</v>
      </c>
      <c r="AC1063" t="s">
        <v>3064</v>
      </c>
    </row>
    <row r="1064" spans="1:29" x14ac:dyDescent="0.3">
      <c r="A1064" t="s">
        <v>8244</v>
      </c>
      <c r="B1064">
        <v>675</v>
      </c>
      <c r="C1064" t="s">
        <v>8245</v>
      </c>
      <c r="E1064" t="s">
        <v>5123</v>
      </c>
      <c r="F1064" t="s">
        <v>5915</v>
      </c>
      <c r="G1064" t="s">
        <v>3091</v>
      </c>
      <c r="I1064" t="s">
        <v>4883</v>
      </c>
      <c r="J1064" t="s">
        <v>4883</v>
      </c>
      <c r="K1064" t="s">
        <v>5126</v>
      </c>
      <c r="L1064">
        <v>1</v>
      </c>
      <c r="M1064">
        <v>1</v>
      </c>
      <c r="N1064">
        <v>1</v>
      </c>
      <c r="O1064">
        <v>1</v>
      </c>
      <c r="P1064">
        <v>1</v>
      </c>
      <c r="Q1064">
        <v>1</v>
      </c>
      <c r="R1064">
        <v>1</v>
      </c>
      <c r="S1064">
        <v>1</v>
      </c>
      <c r="T1064">
        <v>1</v>
      </c>
      <c r="U1064">
        <v>1</v>
      </c>
      <c r="V1064">
        <v>2</v>
      </c>
      <c r="W1064">
        <v>1</v>
      </c>
      <c r="X1064">
        <v>1</v>
      </c>
      <c r="Y1064">
        <v>1</v>
      </c>
      <c r="Z1064">
        <v>1</v>
      </c>
      <c r="AA1064">
        <v>1</v>
      </c>
      <c r="AB1064" t="s">
        <v>8246</v>
      </c>
      <c r="AC1064" t="s">
        <v>8247</v>
      </c>
    </row>
    <row r="1065" spans="1:29" x14ac:dyDescent="0.3">
      <c r="A1065" t="s">
        <v>8248</v>
      </c>
      <c r="B1065">
        <v>169</v>
      </c>
      <c r="C1065" t="s">
        <v>8249</v>
      </c>
      <c r="E1065" t="s">
        <v>6413</v>
      </c>
      <c r="F1065" t="s">
        <v>5915</v>
      </c>
      <c r="G1065" t="s">
        <v>8250</v>
      </c>
      <c r="J1065" t="s">
        <v>4883</v>
      </c>
      <c r="K1065" t="s">
        <v>5917</v>
      </c>
      <c r="L1065">
        <v>2</v>
      </c>
      <c r="M1065">
        <v>3</v>
      </c>
      <c r="N1065">
        <v>1</v>
      </c>
      <c r="O1065">
        <v>1</v>
      </c>
      <c r="P1065">
        <v>2</v>
      </c>
      <c r="Q1065">
        <v>2</v>
      </c>
      <c r="R1065">
        <v>1</v>
      </c>
      <c r="S1065">
        <v>1</v>
      </c>
      <c r="T1065">
        <v>2</v>
      </c>
      <c r="U1065">
        <v>2</v>
      </c>
      <c r="V1065">
        <v>2</v>
      </c>
      <c r="W1065">
        <v>2</v>
      </c>
      <c r="X1065">
        <v>1</v>
      </c>
      <c r="Y1065">
        <v>2</v>
      </c>
      <c r="Z1065">
        <v>2</v>
      </c>
      <c r="AA1065">
        <v>2</v>
      </c>
      <c r="AB1065" t="s">
        <v>8251</v>
      </c>
      <c r="AC1065" t="s">
        <v>8252</v>
      </c>
    </row>
    <row r="1066" spans="1:29" s="82" customFormat="1" x14ac:dyDescent="0.3">
      <c r="A1066" s="82" t="s">
        <v>8253</v>
      </c>
      <c r="B1066" s="82">
        <v>978</v>
      </c>
      <c r="C1066" s="82" t="s">
        <v>8254</v>
      </c>
      <c r="E1066" s="82" t="s">
        <v>5123</v>
      </c>
      <c r="F1066" s="82" t="s">
        <v>5915</v>
      </c>
      <c r="G1066" s="82" t="s">
        <v>8255</v>
      </c>
      <c r="H1066" s="82" t="s">
        <v>6457</v>
      </c>
      <c r="I1066" s="82" t="s">
        <v>4883</v>
      </c>
      <c r="J1066" s="82" t="s">
        <v>4883</v>
      </c>
      <c r="K1066" s="82" t="s">
        <v>7714</v>
      </c>
      <c r="L1066" s="82">
        <v>2</v>
      </c>
      <c r="M1066" s="82">
        <v>1</v>
      </c>
      <c r="N1066" s="82">
        <v>1</v>
      </c>
      <c r="O1066" s="82">
        <v>1</v>
      </c>
      <c r="P1066" s="82">
        <v>1</v>
      </c>
      <c r="Q1066" s="82">
        <v>1</v>
      </c>
      <c r="R1066" s="82">
        <v>1</v>
      </c>
      <c r="S1066" s="82">
        <v>1</v>
      </c>
      <c r="T1066" s="82">
        <v>1</v>
      </c>
      <c r="U1066" s="82">
        <v>1</v>
      </c>
      <c r="V1066" s="82">
        <v>0</v>
      </c>
      <c r="W1066" s="82">
        <v>0</v>
      </c>
      <c r="X1066" s="82">
        <v>0</v>
      </c>
      <c r="Y1066" s="82">
        <v>1</v>
      </c>
      <c r="Z1066" s="82">
        <v>3</v>
      </c>
      <c r="AA1066" s="82">
        <v>1</v>
      </c>
      <c r="AB1066" s="82" t="s">
        <v>138</v>
      </c>
      <c r="AC1066" s="82" t="s">
        <v>138</v>
      </c>
    </row>
    <row r="1067" spans="1:29" s="82" customFormat="1" x14ac:dyDescent="0.3">
      <c r="A1067" s="82" t="s">
        <v>5975</v>
      </c>
      <c r="B1067" s="82">
        <v>308</v>
      </c>
      <c r="C1067" s="82" t="s">
        <v>5976</v>
      </c>
      <c r="E1067" s="82" t="s">
        <v>4922</v>
      </c>
      <c r="F1067" s="82" t="s">
        <v>5915</v>
      </c>
      <c r="G1067" s="82" t="s">
        <v>5977</v>
      </c>
      <c r="I1067" s="82" t="s">
        <v>4883</v>
      </c>
      <c r="J1067" s="82" t="s">
        <v>4883</v>
      </c>
      <c r="K1067" s="82" t="s">
        <v>5917</v>
      </c>
      <c r="L1067" s="82">
        <v>1</v>
      </c>
      <c r="M1067" s="82">
        <v>1</v>
      </c>
      <c r="N1067" s="82">
        <v>2</v>
      </c>
      <c r="O1067" s="82">
        <v>1</v>
      </c>
      <c r="P1067" s="82">
        <v>1</v>
      </c>
      <c r="Q1067" s="82">
        <v>0</v>
      </c>
      <c r="R1067" s="82">
        <v>1</v>
      </c>
      <c r="S1067" s="82">
        <v>1</v>
      </c>
      <c r="T1067" s="82">
        <v>1</v>
      </c>
      <c r="U1067" s="82">
        <v>1</v>
      </c>
      <c r="V1067" s="82">
        <v>0</v>
      </c>
      <c r="W1067" s="82">
        <v>0</v>
      </c>
      <c r="X1067" s="82">
        <v>0</v>
      </c>
      <c r="Y1067" s="82">
        <v>1</v>
      </c>
      <c r="Z1067" s="82">
        <v>1</v>
      </c>
      <c r="AA1067" s="82">
        <v>1</v>
      </c>
      <c r="AB1067" s="82" t="s">
        <v>138</v>
      </c>
      <c r="AC1067" s="82" t="s">
        <v>138</v>
      </c>
    </row>
    <row r="1068" spans="1:29" x14ac:dyDescent="0.3">
      <c r="A1068" t="s">
        <v>8256</v>
      </c>
      <c r="B1068">
        <v>416</v>
      </c>
      <c r="C1068" t="s">
        <v>8257</v>
      </c>
      <c r="E1068" t="s">
        <v>5123</v>
      </c>
      <c r="F1068" t="s">
        <v>5915</v>
      </c>
      <c r="G1068" t="s">
        <v>8258</v>
      </c>
      <c r="I1068" t="s">
        <v>4883</v>
      </c>
      <c r="J1068" t="s">
        <v>4883</v>
      </c>
      <c r="K1068" t="s">
        <v>5917</v>
      </c>
      <c r="L1068">
        <v>1</v>
      </c>
      <c r="M1068">
        <v>1</v>
      </c>
      <c r="N1068">
        <v>1</v>
      </c>
      <c r="O1068">
        <v>1</v>
      </c>
      <c r="P1068">
        <v>1</v>
      </c>
      <c r="Q1068">
        <v>1</v>
      </c>
      <c r="R1068">
        <v>1</v>
      </c>
      <c r="S1068">
        <v>1</v>
      </c>
      <c r="T1068">
        <v>1</v>
      </c>
      <c r="U1068">
        <v>1</v>
      </c>
      <c r="V1068">
        <v>1</v>
      </c>
      <c r="W1068">
        <v>1</v>
      </c>
      <c r="X1068">
        <v>1</v>
      </c>
      <c r="Y1068">
        <v>1</v>
      </c>
      <c r="Z1068">
        <v>1</v>
      </c>
      <c r="AA1068">
        <v>1</v>
      </c>
      <c r="AB1068" t="s">
        <v>8259</v>
      </c>
      <c r="AC1068" t="s">
        <v>8260</v>
      </c>
    </row>
    <row r="1069" spans="1:29" x14ac:dyDescent="0.3">
      <c r="A1069" t="s">
        <v>7176</v>
      </c>
      <c r="B1069">
        <v>198</v>
      </c>
      <c r="C1069" t="s">
        <v>7177</v>
      </c>
      <c r="E1069" t="s">
        <v>6421</v>
      </c>
      <c r="F1069" t="s">
        <v>5915</v>
      </c>
      <c r="G1069" t="s">
        <v>7178</v>
      </c>
      <c r="I1069" t="s">
        <v>4883</v>
      </c>
      <c r="J1069" t="s">
        <v>4883</v>
      </c>
      <c r="K1069" t="s">
        <v>5917</v>
      </c>
      <c r="L1069">
        <v>1</v>
      </c>
      <c r="M1069">
        <v>1</v>
      </c>
      <c r="N1069">
        <v>1</v>
      </c>
      <c r="O1069">
        <v>1</v>
      </c>
      <c r="P1069">
        <v>1</v>
      </c>
      <c r="Q1069">
        <v>1</v>
      </c>
      <c r="R1069">
        <v>1</v>
      </c>
      <c r="S1069">
        <v>1</v>
      </c>
      <c r="T1069">
        <v>1</v>
      </c>
      <c r="U1069">
        <v>1</v>
      </c>
      <c r="V1069">
        <v>0</v>
      </c>
      <c r="W1069">
        <v>1</v>
      </c>
      <c r="X1069">
        <v>1</v>
      </c>
      <c r="Y1069">
        <v>1</v>
      </c>
      <c r="Z1069">
        <v>1</v>
      </c>
      <c r="AA1069">
        <v>3</v>
      </c>
      <c r="AB1069" t="s">
        <v>138</v>
      </c>
      <c r="AC1069" t="s">
        <v>7179</v>
      </c>
    </row>
    <row r="1070" spans="1:29" x14ac:dyDescent="0.3">
      <c r="A1070" t="s">
        <v>7180</v>
      </c>
      <c r="B1070">
        <v>229</v>
      </c>
      <c r="C1070" t="s">
        <v>7168</v>
      </c>
      <c r="E1070" t="s">
        <v>6421</v>
      </c>
      <c r="F1070" t="s">
        <v>5915</v>
      </c>
      <c r="G1070" t="s">
        <v>7169</v>
      </c>
      <c r="I1070" t="s">
        <v>4883</v>
      </c>
      <c r="J1070" t="s">
        <v>4883</v>
      </c>
      <c r="K1070" t="s">
        <v>5917</v>
      </c>
      <c r="L1070">
        <v>2</v>
      </c>
      <c r="M1070">
        <v>2</v>
      </c>
      <c r="N1070">
        <v>1</v>
      </c>
      <c r="O1070">
        <v>1</v>
      </c>
      <c r="P1070">
        <v>1</v>
      </c>
      <c r="Q1070">
        <v>1</v>
      </c>
      <c r="R1070">
        <v>1</v>
      </c>
      <c r="S1070">
        <v>1</v>
      </c>
      <c r="T1070">
        <v>1</v>
      </c>
      <c r="U1070">
        <v>2</v>
      </c>
      <c r="V1070">
        <v>1</v>
      </c>
      <c r="W1070">
        <v>1</v>
      </c>
      <c r="X1070">
        <v>1</v>
      </c>
      <c r="Y1070">
        <v>1</v>
      </c>
      <c r="Z1070">
        <v>1</v>
      </c>
      <c r="AA1070">
        <v>0</v>
      </c>
      <c r="AB1070" t="s">
        <v>7171</v>
      </c>
      <c r="AC1070" t="s">
        <v>7172</v>
      </c>
    </row>
    <row r="1071" spans="1:29" x14ac:dyDescent="0.3">
      <c r="A1071" t="s">
        <v>7181</v>
      </c>
      <c r="B1071">
        <v>198</v>
      </c>
      <c r="C1071" t="s">
        <v>7182</v>
      </c>
      <c r="E1071" t="s">
        <v>6421</v>
      </c>
      <c r="F1071" t="s">
        <v>5915</v>
      </c>
      <c r="G1071" t="s">
        <v>7183</v>
      </c>
      <c r="I1071" t="s">
        <v>4883</v>
      </c>
      <c r="J1071" t="s">
        <v>4883</v>
      </c>
      <c r="K1071" t="s">
        <v>5917</v>
      </c>
      <c r="L1071">
        <v>1</v>
      </c>
      <c r="M1071">
        <v>1</v>
      </c>
      <c r="N1071">
        <v>1</v>
      </c>
      <c r="O1071">
        <v>1</v>
      </c>
      <c r="P1071">
        <v>2</v>
      </c>
      <c r="Q1071">
        <v>1</v>
      </c>
      <c r="R1071">
        <v>1</v>
      </c>
      <c r="S1071">
        <v>1</v>
      </c>
      <c r="T1071">
        <v>1</v>
      </c>
      <c r="U1071">
        <v>1</v>
      </c>
      <c r="V1071">
        <v>1</v>
      </c>
      <c r="W1071">
        <v>1</v>
      </c>
      <c r="X1071">
        <v>1</v>
      </c>
      <c r="Y1071">
        <v>0</v>
      </c>
      <c r="Z1071">
        <v>1</v>
      </c>
      <c r="AA1071">
        <v>1</v>
      </c>
      <c r="AB1071" t="s">
        <v>7184</v>
      </c>
      <c r="AC1071" t="s">
        <v>7185</v>
      </c>
    </row>
    <row r="1072" spans="1:29" x14ac:dyDescent="0.3">
      <c r="A1072" t="s">
        <v>9048</v>
      </c>
      <c r="B1072">
        <v>173</v>
      </c>
      <c r="C1072" t="s">
        <v>9915</v>
      </c>
      <c r="E1072" t="s">
        <v>7147</v>
      </c>
      <c r="F1072" t="s">
        <v>5915</v>
      </c>
      <c r="G1072" t="s">
        <v>9916</v>
      </c>
      <c r="J1072" t="s">
        <v>4883</v>
      </c>
      <c r="K1072" t="s">
        <v>5917</v>
      </c>
      <c r="L1072">
        <v>1</v>
      </c>
      <c r="M1072">
        <v>2</v>
      </c>
      <c r="N1072">
        <v>1</v>
      </c>
      <c r="O1072">
        <v>1</v>
      </c>
      <c r="P1072">
        <v>1</v>
      </c>
      <c r="Q1072">
        <v>1</v>
      </c>
      <c r="R1072">
        <v>1</v>
      </c>
      <c r="S1072">
        <v>2</v>
      </c>
      <c r="T1072">
        <v>1</v>
      </c>
      <c r="U1072">
        <v>2</v>
      </c>
      <c r="V1072">
        <v>1</v>
      </c>
      <c r="W1072">
        <v>1</v>
      </c>
      <c r="X1072">
        <v>1</v>
      </c>
      <c r="Y1072">
        <v>1</v>
      </c>
      <c r="Z1072">
        <v>1</v>
      </c>
      <c r="AA1072">
        <v>1</v>
      </c>
      <c r="AB1072" t="s">
        <v>9049</v>
      </c>
      <c r="AC1072" t="s">
        <v>9050</v>
      </c>
    </row>
    <row r="1073" spans="1:29" x14ac:dyDescent="0.3">
      <c r="A1073" t="s">
        <v>8261</v>
      </c>
      <c r="B1073">
        <v>236</v>
      </c>
      <c r="C1073" t="s">
        <v>8262</v>
      </c>
      <c r="E1073" t="s">
        <v>5123</v>
      </c>
      <c r="F1073" t="s">
        <v>5915</v>
      </c>
      <c r="H1073" t="s">
        <v>7191</v>
      </c>
      <c r="I1073" t="s">
        <v>5785</v>
      </c>
      <c r="J1073" t="s">
        <v>1887</v>
      </c>
      <c r="K1073" t="s">
        <v>5917</v>
      </c>
      <c r="AB1073" t="s">
        <v>138</v>
      </c>
      <c r="AC1073" t="s">
        <v>138</v>
      </c>
    </row>
    <row r="1074" spans="1:29" x14ac:dyDescent="0.3">
      <c r="A1074" t="s">
        <v>7186</v>
      </c>
      <c r="B1074">
        <v>100</v>
      </c>
      <c r="C1074" t="s">
        <v>7187</v>
      </c>
      <c r="E1074" t="s">
        <v>5123</v>
      </c>
      <c r="F1074" t="s">
        <v>5915</v>
      </c>
      <c r="G1074" t="s">
        <v>7188</v>
      </c>
      <c r="H1074" t="s">
        <v>4980</v>
      </c>
      <c r="J1074" t="s">
        <v>1887</v>
      </c>
      <c r="K1074" t="s">
        <v>5917</v>
      </c>
      <c r="AB1074" t="s">
        <v>138</v>
      </c>
      <c r="AC1074" t="s">
        <v>138</v>
      </c>
    </row>
    <row r="1075" spans="1:29" x14ac:dyDescent="0.3">
      <c r="A1075" t="s">
        <v>8263</v>
      </c>
      <c r="B1075">
        <v>201</v>
      </c>
      <c r="C1075" t="s">
        <v>8264</v>
      </c>
      <c r="E1075" t="s">
        <v>5123</v>
      </c>
      <c r="F1075" t="s">
        <v>5915</v>
      </c>
      <c r="G1075" t="s">
        <v>5993</v>
      </c>
      <c r="H1075" t="s">
        <v>4980</v>
      </c>
      <c r="J1075" t="s">
        <v>1887</v>
      </c>
      <c r="K1075" t="s">
        <v>5917</v>
      </c>
      <c r="AB1075" t="s">
        <v>138</v>
      </c>
      <c r="AC1075" t="s">
        <v>138</v>
      </c>
    </row>
    <row r="1076" spans="1:29" x14ac:dyDescent="0.3">
      <c r="A1076" t="s">
        <v>7189</v>
      </c>
      <c r="B1076">
        <v>101</v>
      </c>
      <c r="C1076" t="s">
        <v>7190</v>
      </c>
      <c r="E1076" t="s">
        <v>5123</v>
      </c>
      <c r="F1076" t="s">
        <v>5915</v>
      </c>
      <c r="H1076" t="s">
        <v>7191</v>
      </c>
      <c r="I1076" t="s">
        <v>5785</v>
      </c>
      <c r="J1076" t="s">
        <v>1887</v>
      </c>
      <c r="K1076" t="s">
        <v>5917</v>
      </c>
      <c r="AB1076" t="s">
        <v>138</v>
      </c>
      <c r="AC1076" t="s">
        <v>138</v>
      </c>
    </row>
    <row r="1077" spans="1:29" x14ac:dyDescent="0.3">
      <c r="A1077" t="s">
        <v>7192</v>
      </c>
      <c r="B1077">
        <v>117</v>
      </c>
      <c r="C1077" t="s">
        <v>7193</v>
      </c>
      <c r="E1077" t="s">
        <v>5123</v>
      </c>
      <c r="F1077" t="s">
        <v>5915</v>
      </c>
      <c r="G1077" t="s">
        <v>7194</v>
      </c>
      <c r="H1077" t="s">
        <v>4980</v>
      </c>
      <c r="I1077" t="s">
        <v>2059</v>
      </c>
      <c r="J1077" t="s">
        <v>1887</v>
      </c>
      <c r="K1077" t="s">
        <v>5917</v>
      </c>
      <c r="AB1077" t="s">
        <v>138</v>
      </c>
      <c r="AC1077" t="s">
        <v>138</v>
      </c>
    </row>
    <row r="1078" spans="1:29" x14ac:dyDescent="0.3">
      <c r="A1078" t="s">
        <v>8265</v>
      </c>
      <c r="B1078">
        <v>138</v>
      </c>
      <c r="C1078" t="s">
        <v>8266</v>
      </c>
      <c r="E1078" t="s">
        <v>5123</v>
      </c>
      <c r="F1078" t="s">
        <v>5915</v>
      </c>
      <c r="H1078" t="s">
        <v>7113</v>
      </c>
      <c r="I1078" t="s">
        <v>2059</v>
      </c>
      <c r="J1078" t="s">
        <v>1887</v>
      </c>
      <c r="K1078" t="s">
        <v>5917</v>
      </c>
      <c r="AB1078" t="s">
        <v>138</v>
      </c>
      <c r="AC1078" t="s">
        <v>138</v>
      </c>
    </row>
    <row r="1079" spans="1:29" x14ac:dyDescent="0.3">
      <c r="A1079" t="s">
        <v>7195</v>
      </c>
      <c r="B1079">
        <v>37</v>
      </c>
      <c r="C1079" t="s">
        <v>7196</v>
      </c>
      <c r="E1079" t="s">
        <v>5123</v>
      </c>
      <c r="F1079" t="s">
        <v>5915</v>
      </c>
      <c r="G1079" t="s">
        <v>7194</v>
      </c>
      <c r="H1079" t="s">
        <v>4980</v>
      </c>
      <c r="J1079" t="s">
        <v>1887</v>
      </c>
      <c r="K1079" t="s">
        <v>5917</v>
      </c>
      <c r="AB1079" t="s">
        <v>138</v>
      </c>
      <c r="AC1079" t="s">
        <v>138</v>
      </c>
    </row>
    <row r="1080" spans="1:29" x14ac:dyDescent="0.3">
      <c r="A1080" t="s">
        <v>7197</v>
      </c>
      <c r="B1080">
        <v>134</v>
      </c>
      <c r="C1080" t="s">
        <v>7198</v>
      </c>
      <c r="E1080" t="s">
        <v>5123</v>
      </c>
      <c r="F1080" t="s">
        <v>5915</v>
      </c>
      <c r="H1080" t="s">
        <v>7113</v>
      </c>
      <c r="I1080" t="s">
        <v>5785</v>
      </c>
      <c r="J1080" t="s">
        <v>1887</v>
      </c>
      <c r="K1080" t="s">
        <v>5917</v>
      </c>
      <c r="AB1080" t="s">
        <v>138</v>
      </c>
      <c r="AC1080" t="s">
        <v>138</v>
      </c>
    </row>
    <row r="1081" spans="1:29" x14ac:dyDescent="0.3">
      <c r="A1081" t="s">
        <v>5994</v>
      </c>
      <c r="B1081">
        <v>122</v>
      </c>
      <c r="C1081" t="s">
        <v>5995</v>
      </c>
      <c r="E1081" t="s">
        <v>5123</v>
      </c>
      <c r="F1081" t="s">
        <v>5915</v>
      </c>
      <c r="H1081" t="s">
        <v>5996</v>
      </c>
      <c r="I1081" t="s">
        <v>5785</v>
      </c>
      <c r="J1081" t="s">
        <v>1887</v>
      </c>
      <c r="K1081" t="s">
        <v>5917</v>
      </c>
      <c r="AB1081" t="s">
        <v>138</v>
      </c>
      <c r="AC1081" t="s">
        <v>138</v>
      </c>
    </row>
    <row r="1082" spans="1:29" x14ac:dyDescent="0.3">
      <c r="A1082" t="s">
        <v>7199</v>
      </c>
      <c r="B1082">
        <v>135</v>
      </c>
      <c r="C1082" t="s">
        <v>7200</v>
      </c>
      <c r="E1082" t="s">
        <v>5123</v>
      </c>
      <c r="F1082" t="s">
        <v>5915</v>
      </c>
      <c r="H1082" t="s">
        <v>5996</v>
      </c>
      <c r="I1082" t="s">
        <v>5785</v>
      </c>
      <c r="J1082" t="s">
        <v>1887</v>
      </c>
      <c r="K1082" t="s">
        <v>5917</v>
      </c>
      <c r="AB1082" t="s">
        <v>138</v>
      </c>
      <c r="AC1082" t="s">
        <v>138</v>
      </c>
    </row>
    <row r="1083" spans="1:29" x14ac:dyDescent="0.3">
      <c r="A1083" t="s">
        <v>7201</v>
      </c>
      <c r="B1083">
        <v>218</v>
      </c>
      <c r="C1083" t="s">
        <v>7202</v>
      </c>
      <c r="E1083" t="s">
        <v>5123</v>
      </c>
      <c r="F1083" t="s">
        <v>5915</v>
      </c>
      <c r="H1083" t="s">
        <v>7191</v>
      </c>
      <c r="I1083" t="s">
        <v>5785</v>
      </c>
      <c r="J1083" t="s">
        <v>1887</v>
      </c>
      <c r="K1083" t="s">
        <v>5917</v>
      </c>
      <c r="AB1083" t="s">
        <v>138</v>
      </c>
      <c r="AC1083" t="s">
        <v>138</v>
      </c>
    </row>
    <row r="1084" spans="1:29" x14ac:dyDescent="0.3">
      <c r="A1084" t="s">
        <v>7203</v>
      </c>
      <c r="B1084">
        <v>160</v>
      </c>
      <c r="C1084" t="s">
        <v>7204</v>
      </c>
      <c r="E1084" t="s">
        <v>5123</v>
      </c>
      <c r="F1084" t="s">
        <v>5915</v>
      </c>
      <c r="G1084" t="s">
        <v>7194</v>
      </c>
      <c r="H1084" t="s">
        <v>4980</v>
      </c>
      <c r="J1084" t="s">
        <v>1887</v>
      </c>
      <c r="K1084" t="s">
        <v>5917</v>
      </c>
      <c r="AB1084" t="s">
        <v>138</v>
      </c>
      <c r="AC1084" t="s">
        <v>138</v>
      </c>
    </row>
    <row r="1085" spans="1:29" x14ac:dyDescent="0.3">
      <c r="A1085" t="s">
        <v>7205</v>
      </c>
      <c r="B1085">
        <v>92</v>
      </c>
      <c r="C1085" t="s">
        <v>7206</v>
      </c>
      <c r="E1085" t="s">
        <v>5123</v>
      </c>
      <c r="F1085" t="s">
        <v>5915</v>
      </c>
      <c r="H1085" t="s">
        <v>7207</v>
      </c>
      <c r="I1085" t="s">
        <v>5785</v>
      </c>
      <c r="J1085" t="s">
        <v>1887</v>
      </c>
      <c r="K1085" t="s">
        <v>5917</v>
      </c>
      <c r="AB1085" t="s">
        <v>138</v>
      </c>
      <c r="AC1085" t="s">
        <v>138</v>
      </c>
    </row>
    <row r="1086" spans="1:29" x14ac:dyDescent="0.3">
      <c r="A1086" t="s">
        <v>7208</v>
      </c>
      <c r="B1086">
        <v>274</v>
      </c>
      <c r="C1086" t="s">
        <v>7209</v>
      </c>
      <c r="E1086" t="s">
        <v>5123</v>
      </c>
      <c r="F1086" t="s">
        <v>5915</v>
      </c>
      <c r="H1086" t="s">
        <v>5996</v>
      </c>
      <c r="I1086" t="s">
        <v>5785</v>
      </c>
      <c r="J1086" t="s">
        <v>1887</v>
      </c>
      <c r="K1086" t="s">
        <v>5917</v>
      </c>
      <c r="AB1086" t="s">
        <v>138</v>
      </c>
      <c r="AC1086" t="s">
        <v>138</v>
      </c>
    </row>
    <row r="1087" spans="1:29" x14ac:dyDescent="0.3">
      <c r="A1087" t="s">
        <v>7210</v>
      </c>
      <c r="B1087">
        <v>93</v>
      </c>
      <c r="C1087" t="s">
        <v>7211</v>
      </c>
      <c r="E1087" t="s">
        <v>5123</v>
      </c>
      <c r="F1087" t="s">
        <v>5915</v>
      </c>
      <c r="G1087" t="s">
        <v>7194</v>
      </c>
      <c r="H1087" t="s">
        <v>4980</v>
      </c>
      <c r="J1087" t="s">
        <v>1887</v>
      </c>
      <c r="K1087" t="s">
        <v>5917</v>
      </c>
      <c r="AB1087" t="s">
        <v>138</v>
      </c>
      <c r="AC1087" t="s">
        <v>138</v>
      </c>
    </row>
    <row r="1088" spans="1:29" x14ac:dyDescent="0.3">
      <c r="A1088" t="s">
        <v>9051</v>
      </c>
      <c r="B1088">
        <v>88</v>
      </c>
      <c r="C1088" t="s">
        <v>9917</v>
      </c>
      <c r="E1088" t="s">
        <v>5123</v>
      </c>
      <c r="F1088" t="s">
        <v>5915</v>
      </c>
      <c r="H1088" t="s">
        <v>7113</v>
      </c>
      <c r="I1088" t="s">
        <v>5785</v>
      </c>
      <c r="J1088" t="s">
        <v>1887</v>
      </c>
      <c r="K1088" t="s">
        <v>5917</v>
      </c>
      <c r="AB1088" t="s">
        <v>138</v>
      </c>
      <c r="AC1088" t="s">
        <v>138</v>
      </c>
    </row>
    <row r="1089" spans="1:29" x14ac:dyDescent="0.3">
      <c r="A1089" t="s">
        <v>9052</v>
      </c>
      <c r="C1089" t="s">
        <v>9918</v>
      </c>
      <c r="E1089" t="s">
        <v>9919</v>
      </c>
      <c r="F1089" t="s">
        <v>5915</v>
      </c>
      <c r="G1089" t="s">
        <v>5993</v>
      </c>
      <c r="H1089" t="s">
        <v>7113</v>
      </c>
      <c r="J1089" t="s">
        <v>4883</v>
      </c>
      <c r="K1089" t="s">
        <v>5917</v>
      </c>
      <c r="AB1089" t="s">
        <v>138</v>
      </c>
      <c r="AC1089" t="s">
        <v>138</v>
      </c>
    </row>
    <row r="1090" spans="1:29" x14ac:dyDescent="0.3">
      <c r="A1090" t="s">
        <v>9053</v>
      </c>
      <c r="C1090" t="s">
        <v>9920</v>
      </c>
      <c r="E1090" t="s">
        <v>9919</v>
      </c>
      <c r="F1090" t="s">
        <v>5915</v>
      </c>
      <c r="G1090" t="s">
        <v>5993</v>
      </c>
      <c r="H1090" t="s">
        <v>7113</v>
      </c>
      <c r="K1090" t="s">
        <v>5917</v>
      </c>
      <c r="AB1090" t="s">
        <v>138</v>
      </c>
      <c r="AC1090" t="s">
        <v>138</v>
      </c>
    </row>
    <row r="1091" spans="1:29" x14ac:dyDescent="0.3">
      <c r="A1091" t="s">
        <v>9054</v>
      </c>
      <c r="C1091" t="s">
        <v>9921</v>
      </c>
      <c r="E1091" t="s">
        <v>9919</v>
      </c>
      <c r="F1091" t="s">
        <v>5915</v>
      </c>
      <c r="G1091" t="s">
        <v>7194</v>
      </c>
      <c r="H1091" t="s">
        <v>5996</v>
      </c>
      <c r="K1091" t="s">
        <v>5917</v>
      </c>
      <c r="AB1091" t="s">
        <v>138</v>
      </c>
      <c r="AC1091" t="s">
        <v>138</v>
      </c>
    </row>
    <row r="1092" spans="1:29" x14ac:dyDescent="0.3">
      <c r="A1092" t="s">
        <v>9055</v>
      </c>
      <c r="C1092" t="s">
        <v>9922</v>
      </c>
      <c r="E1092" t="s">
        <v>9919</v>
      </c>
      <c r="F1092" t="s">
        <v>5915</v>
      </c>
      <c r="G1092" t="s">
        <v>9923</v>
      </c>
      <c r="H1092" t="s">
        <v>4892</v>
      </c>
      <c r="I1092" t="s">
        <v>4883</v>
      </c>
      <c r="J1092" t="s">
        <v>4883</v>
      </c>
      <c r="K1092" t="s">
        <v>5917</v>
      </c>
      <c r="L1092">
        <v>3</v>
      </c>
      <c r="M1092">
        <v>2</v>
      </c>
      <c r="N1092">
        <v>1</v>
      </c>
      <c r="O1092">
        <v>1</v>
      </c>
      <c r="P1092">
        <v>1</v>
      </c>
      <c r="Q1092">
        <v>1</v>
      </c>
      <c r="R1092">
        <v>2</v>
      </c>
      <c r="S1092">
        <v>1</v>
      </c>
      <c r="T1092">
        <v>2</v>
      </c>
      <c r="U1092">
        <v>3</v>
      </c>
      <c r="V1092">
        <v>1</v>
      </c>
      <c r="W1092">
        <v>1</v>
      </c>
      <c r="X1092">
        <v>1</v>
      </c>
      <c r="Y1092">
        <v>1</v>
      </c>
      <c r="Z1092">
        <v>2</v>
      </c>
      <c r="AA1092">
        <v>1</v>
      </c>
      <c r="AB1092" t="s">
        <v>7143</v>
      </c>
      <c r="AC1092" t="s">
        <v>7144</v>
      </c>
    </row>
    <row r="1093" spans="1:29" x14ac:dyDescent="0.3">
      <c r="A1093" t="s">
        <v>5997</v>
      </c>
      <c r="B1093">
        <v>476</v>
      </c>
      <c r="C1093" t="s">
        <v>5998</v>
      </c>
      <c r="E1093" t="s">
        <v>5501</v>
      </c>
      <c r="F1093" t="s">
        <v>5999</v>
      </c>
      <c r="G1093" t="s">
        <v>3091</v>
      </c>
      <c r="H1093" t="s">
        <v>4892</v>
      </c>
      <c r="I1093" t="s">
        <v>4883</v>
      </c>
      <c r="J1093" t="s">
        <v>4883</v>
      </c>
      <c r="K1093" t="s">
        <v>5126</v>
      </c>
      <c r="L1093">
        <v>1</v>
      </c>
      <c r="M1093">
        <v>2</v>
      </c>
      <c r="N1093">
        <v>1</v>
      </c>
      <c r="O1093">
        <v>1</v>
      </c>
      <c r="P1093">
        <v>1</v>
      </c>
      <c r="Q1093">
        <v>1</v>
      </c>
      <c r="R1093">
        <v>1</v>
      </c>
      <c r="S1093">
        <v>2</v>
      </c>
      <c r="T1093">
        <v>1</v>
      </c>
      <c r="U1093">
        <v>1</v>
      </c>
      <c r="V1093">
        <v>2</v>
      </c>
      <c r="W1093">
        <v>0</v>
      </c>
      <c r="X1093">
        <v>1</v>
      </c>
      <c r="Y1093">
        <v>2</v>
      </c>
      <c r="Z1093">
        <v>2</v>
      </c>
      <c r="AA1093">
        <v>2</v>
      </c>
      <c r="AB1093" t="s">
        <v>8267</v>
      </c>
      <c r="AC1093" t="s">
        <v>138</v>
      </c>
    </row>
    <row r="1094" spans="1:29" s="82" customFormat="1" x14ac:dyDescent="0.3">
      <c r="A1094" s="82" t="s">
        <v>8268</v>
      </c>
      <c r="B1094" s="82">
        <v>392</v>
      </c>
      <c r="C1094" s="82" t="s">
        <v>8269</v>
      </c>
      <c r="E1094" s="82" t="s">
        <v>5123</v>
      </c>
      <c r="F1094" s="82" t="s">
        <v>7214</v>
      </c>
      <c r="G1094" s="82" t="s">
        <v>3425</v>
      </c>
      <c r="I1094" s="82" t="s">
        <v>4883</v>
      </c>
      <c r="J1094" s="82" t="s">
        <v>4883</v>
      </c>
      <c r="K1094" s="82" t="s">
        <v>5126</v>
      </c>
      <c r="L1094" s="82">
        <v>1</v>
      </c>
      <c r="M1094" s="82">
        <v>1</v>
      </c>
      <c r="N1094" s="82">
        <v>1</v>
      </c>
      <c r="O1094" s="82">
        <v>1</v>
      </c>
      <c r="P1094" s="82">
        <v>1</v>
      </c>
      <c r="Q1094" s="82">
        <v>1</v>
      </c>
      <c r="R1094" s="82">
        <v>1</v>
      </c>
      <c r="S1094" s="82">
        <v>1</v>
      </c>
      <c r="T1094" s="82">
        <v>1</v>
      </c>
      <c r="U1094" s="82">
        <v>1</v>
      </c>
      <c r="V1094" s="82">
        <v>0</v>
      </c>
      <c r="W1094" s="82">
        <v>0</v>
      </c>
      <c r="X1094" s="82">
        <v>1</v>
      </c>
      <c r="Y1094" s="82">
        <v>1</v>
      </c>
      <c r="Z1094" s="82">
        <v>0</v>
      </c>
      <c r="AA1094" s="82">
        <v>0</v>
      </c>
      <c r="AB1094" s="82" t="s">
        <v>138</v>
      </c>
      <c r="AC1094" s="82" t="s">
        <v>138</v>
      </c>
    </row>
    <row r="1095" spans="1:29" s="82" customFormat="1" x14ac:dyDescent="0.3">
      <c r="A1095" s="82" t="s">
        <v>8270</v>
      </c>
      <c r="B1095" s="82">
        <v>253</v>
      </c>
      <c r="C1095" s="82" t="s">
        <v>8147</v>
      </c>
      <c r="E1095" s="82" t="s">
        <v>6413</v>
      </c>
      <c r="F1095" s="82" t="s">
        <v>7214</v>
      </c>
      <c r="G1095" s="82" t="s">
        <v>5993</v>
      </c>
      <c r="I1095" s="82" t="s">
        <v>4883</v>
      </c>
      <c r="J1095" s="82" t="s">
        <v>4883</v>
      </c>
      <c r="K1095" s="82" t="s">
        <v>5917</v>
      </c>
      <c r="L1095" s="82">
        <v>1</v>
      </c>
      <c r="M1095" s="82">
        <v>1</v>
      </c>
      <c r="N1095" s="82">
        <v>1</v>
      </c>
      <c r="O1095" s="82">
        <v>1</v>
      </c>
      <c r="P1095" s="82">
        <v>1</v>
      </c>
      <c r="Q1095" s="82">
        <v>2</v>
      </c>
      <c r="R1095" s="82">
        <v>3</v>
      </c>
      <c r="S1095" s="82">
        <v>1</v>
      </c>
      <c r="T1095" s="82">
        <v>1</v>
      </c>
      <c r="U1095" s="82">
        <v>1</v>
      </c>
      <c r="V1095" s="82">
        <v>0</v>
      </c>
      <c r="W1095" s="82">
        <v>0</v>
      </c>
      <c r="X1095" s="82">
        <v>1</v>
      </c>
      <c r="Y1095" s="82">
        <v>0</v>
      </c>
      <c r="Z1095" s="82">
        <v>1</v>
      </c>
      <c r="AA1095" s="82">
        <v>1</v>
      </c>
      <c r="AB1095" s="82" t="s">
        <v>138</v>
      </c>
      <c r="AC1095" s="82" t="s">
        <v>138</v>
      </c>
    </row>
    <row r="1096" spans="1:29" s="82" customFormat="1" x14ac:dyDescent="0.3">
      <c r="A1096" s="82" t="s">
        <v>7212</v>
      </c>
      <c r="B1096" s="82">
        <v>359</v>
      </c>
      <c r="C1096" s="82" t="s">
        <v>7213</v>
      </c>
      <c r="E1096" s="82" t="s">
        <v>6417</v>
      </c>
      <c r="F1096" s="82" t="s">
        <v>7214</v>
      </c>
      <c r="G1096" s="82" t="s">
        <v>2014</v>
      </c>
      <c r="H1096" s="82" t="s">
        <v>5289</v>
      </c>
      <c r="I1096" s="82" t="s">
        <v>4883</v>
      </c>
      <c r="J1096" s="82" t="s">
        <v>4883</v>
      </c>
      <c r="L1096" s="82">
        <v>1</v>
      </c>
      <c r="M1096" s="82">
        <v>1</v>
      </c>
      <c r="N1096" s="82">
        <v>1</v>
      </c>
      <c r="O1096" s="82">
        <v>1</v>
      </c>
      <c r="P1096" s="82">
        <v>1</v>
      </c>
      <c r="Q1096" s="82">
        <v>1</v>
      </c>
      <c r="R1096" s="82">
        <v>1</v>
      </c>
      <c r="S1096" s="82">
        <v>2</v>
      </c>
      <c r="T1096" s="82">
        <v>1</v>
      </c>
      <c r="U1096" s="82">
        <v>1</v>
      </c>
      <c r="V1096" s="82">
        <v>0</v>
      </c>
      <c r="W1096" s="82">
        <v>0</v>
      </c>
      <c r="X1096" s="82">
        <v>1</v>
      </c>
      <c r="Y1096" s="82">
        <v>1</v>
      </c>
      <c r="Z1096" s="82">
        <v>1</v>
      </c>
      <c r="AA1096" s="82">
        <v>1</v>
      </c>
      <c r="AB1096" s="82" t="s">
        <v>138</v>
      </c>
      <c r="AC1096" s="82" t="s">
        <v>138</v>
      </c>
    </row>
    <row r="1097" spans="1:29" s="82" customFormat="1" x14ac:dyDescent="0.3">
      <c r="A1097" s="82" t="s">
        <v>7215</v>
      </c>
      <c r="B1097" s="82">
        <v>262</v>
      </c>
      <c r="C1097" s="82" t="s">
        <v>7216</v>
      </c>
      <c r="E1097" s="82" t="s">
        <v>6417</v>
      </c>
      <c r="F1097" s="82" t="s">
        <v>7214</v>
      </c>
      <c r="G1097" s="82" t="s">
        <v>2014</v>
      </c>
      <c r="H1097" s="82" t="s">
        <v>5289</v>
      </c>
      <c r="I1097" s="82" t="s">
        <v>4883</v>
      </c>
      <c r="J1097" s="82" t="s">
        <v>4883</v>
      </c>
      <c r="K1097" s="82" t="s">
        <v>4883</v>
      </c>
      <c r="L1097" s="82">
        <v>1</v>
      </c>
      <c r="M1097" s="82">
        <v>1</v>
      </c>
      <c r="N1097" s="82">
        <v>1</v>
      </c>
      <c r="O1097" s="82">
        <v>1</v>
      </c>
      <c r="P1097" s="82">
        <v>1</v>
      </c>
      <c r="Q1097" s="82">
        <v>1</v>
      </c>
      <c r="R1097" s="82">
        <v>1</v>
      </c>
      <c r="S1097" s="82">
        <v>1</v>
      </c>
      <c r="T1097" s="82">
        <v>1</v>
      </c>
      <c r="U1097" s="82">
        <v>1</v>
      </c>
      <c r="V1097" s="82">
        <v>0</v>
      </c>
      <c r="W1097" s="82">
        <v>0</v>
      </c>
      <c r="X1097" s="82">
        <v>0</v>
      </c>
      <c r="Y1097" s="82">
        <v>1</v>
      </c>
      <c r="Z1097" s="82">
        <v>1</v>
      </c>
      <c r="AA1097" s="82">
        <v>1</v>
      </c>
      <c r="AB1097" s="82" t="s">
        <v>138</v>
      </c>
      <c r="AC1097" s="82" t="s">
        <v>138</v>
      </c>
    </row>
    <row r="1098" spans="1:29" s="82" customFormat="1" x14ac:dyDescent="0.3">
      <c r="A1098" s="82" t="s">
        <v>9056</v>
      </c>
      <c r="C1098" s="82" t="s">
        <v>9924</v>
      </c>
      <c r="E1098" s="82" t="s">
        <v>9919</v>
      </c>
      <c r="F1098" s="82" t="s">
        <v>7214</v>
      </c>
      <c r="G1098" s="82" t="s">
        <v>8258</v>
      </c>
      <c r="I1098" s="82" t="s">
        <v>4883</v>
      </c>
      <c r="J1098" s="82" t="s">
        <v>4883</v>
      </c>
      <c r="K1098" s="82" t="s">
        <v>5044</v>
      </c>
      <c r="L1098" s="82">
        <v>1</v>
      </c>
      <c r="M1098" s="82">
        <v>1</v>
      </c>
      <c r="N1098" s="82">
        <v>1</v>
      </c>
      <c r="O1098" s="82">
        <v>1</v>
      </c>
      <c r="P1098" s="82">
        <v>1</v>
      </c>
      <c r="Q1098" s="82">
        <v>1</v>
      </c>
      <c r="R1098" s="82">
        <v>1</v>
      </c>
      <c r="S1098" s="82">
        <v>1</v>
      </c>
      <c r="T1098" s="82">
        <v>1</v>
      </c>
      <c r="U1098" s="82">
        <v>1</v>
      </c>
      <c r="V1098" s="82">
        <v>0</v>
      </c>
      <c r="W1098" s="82">
        <v>0</v>
      </c>
      <c r="X1098" s="82">
        <v>1</v>
      </c>
      <c r="Y1098" s="82">
        <v>1</v>
      </c>
      <c r="Z1098" s="82">
        <v>1</v>
      </c>
      <c r="AA1098" s="82">
        <v>1</v>
      </c>
      <c r="AB1098" s="82" t="s">
        <v>138</v>
      </c>
      <c r="AC1098" s="82" t="s">
        <v>138</v>
      </c>
    </row>
    <row r="1099" spans="1:29" x14ac:dyDescent="0.3">
      <c r="A1099" t="s">
        <v>9057</v>
      </c>
      <c r="C1099" t="s">
        <v>9925</v>
      </c>
      <c r="E1099" t="s">
        <v>9919</v>
      </c>
      <c r="F1099" t="s">
        <v>7214</v>
      </c>
      <c r="G1099" t="s">
        <v>9926</v>
      </c>
      <c r="J1099" t="s">
        <v>4883</v>
      </c>
      <c r="K1099" t="s">
        <v>5126</v>
      </c>
      <c r="L1099">
        <v>3</v>
      </c>
      <c r="M1099">
        <v>1</v>
      </c>
      <c r="N1099">
        <v>1</v>
      </c>
      <c r="O1099">
        <v>1</v>
      </c>
      <c r="P1099">
        <v>1</v>
      </c>
      <c r="Q1099">
        <v>2</v>
      </c>
      <c r="R1099">
        <v>2</v>
      </c>
      <c r="S1099">
        <v>1</v>
      </c>
      <c r="T1099">
        <v>1</v>
      </c>
      <c r="U1099">
        <v>1</v>
      </c>
      <c r="V1099">
        <v>1</v>
      </c>
      <c r="W1099">
        <v>1</v>
      </c>
      <c r="X1099">
        <v>2</v>
      </c>
      <c r="Y1099">
        <v>1</v>
      </c>
      <c r="Z1099">
        <v>2</v>
      </c>
      <c r="AA1099">
        <v>1</v>
      </c>
      <c r="AB1099" t="s">
        <v>9058</v>
      </c>
      <c r="AC1099" t="s">
        <v>9059</v>
      </c>
    </row>
    <row r="1100" spans="1:29" x14ac:dyDescent="0.3">
      <c r="A1100" t="s">
        <v>9060</v>
      </c>
      <c r="C1100" t="s">
        <v>9927</v>
      </c>
      <c r="E1100" t="s">
        <v>9919</v>
      </c>
      <c r="F1100" t="s">
        <v>7214</v>
      </c>
      <c r="G1100" t="s">
        <v>9928</v>
      </c>
      <c r="I1100" t="s">
        <v>4883</v>
      </c>
      <c r="J1100" t="s">
        <v>4883</v>
      </c>
      <c r="K1100" t="s">
        <v>4883</v>
      </c>
      <c r="L1100">
        <v>1</v>
      </c>
      <c r="M1100">
        <v>1</v>
      </c>
      <c r="N1100">
        <v>2</v>
      </c>
      <c r="O1100">
        <v>1</v>
      </c>
      <c r="P1100">
        <v>1</v>
      </c>
      <c r="Q1100">
        <v>1</v>
      </c>
      <c r="R1100">
        <v>1</v>
      </c>
      <c r="S1100">
        <v>1</v>
      </c>
      <c r="T1100">
        <v>1</v>
      </c>
      <c r="U1100">
        <v>1</v>
      </c>
      <c r="V1100">
        <v>2</v>
      </c>
      <c r="W1100">
        <v>1</v>
      </c>
      <c r="X1100">
        <v>2</v>
      </c>
      <c r="Y1100">
        <v>1</v>
      </c>
      <c r="Z1100">
        <v>1</v>
      </c>
      <c r="AA1100">
        <v>1</v>
      </c>
      <c r="AB1100" t="s">
        <v>9929</v>
      </c>
      <c r="AC1100" t="s">
        <v>9061</v>
      </c>
    </row>
    <row r="1101" spans="1:29" x14ac:dyDescent="0.3">
      <c r="A1101" t="s">
        <v>9062</v>
      </c>
      <c r="C1101" t="s">
        <v>9930</v>
      </c>
      <c r="E1101" t="s">
        <v>9313</v>
      </c>
      <c r="F1101" t="s">
        <v>7214</v>
      </c>
      <c r="G1101" t="s">
        <v>6256</v>
      </c>
      <c r="I1101" t="s">
        <v>4883</v>
      </c>
      <c r="J1101" t="s">
        <v>4883</v>
      </c>
      <c r="L1101">
        <v>1</v>
      </c>
      <c r="M1101">
        <v>1</v>
      </c>
      <c r="N1101">
        <v>1</v>
      </c>
      <c r="O1101">
        <v>1</v>
      </c>
      <c r="P1101">
        <v>1</v>
      </c>
      <c r="Q1101">
        <v>2</v>
      </c>
      <c r="R1101">
        <v>1</v>
      </c>
      <c r="S1101">
        <v>1</v>
      </c>
      <c r="T1101">
        <v>1</v>
      </c>
      <c r="U1101">
        <v>1</v>
      </c>
      <c r="V1101">
        <v>1</v>
      </c>
      <c r="W1101">
        <v>0</v>
      </c>
      <c r="X1101">
        <v>1</v>
      </c>
      <c r="Y1101">
        <v>1</v>
      </c>
      <c r="Z1101">
        <v>1</v>
      </c>
      <c r="AA1101">
        <v>2</v>
      </c>
      <c r="AB1101" t="s">
        <v>9063</v>
      </c>
      <c r="AC1101" t="s">
        <v>138</v>
      </c>
    </row>
    <row r="1103" spans="1:29" x14ac:dyDescent="0.3">
      <c r="A1103" t="s">
        <v>8437</v>
      </c>
      <c r="L1103">
        <v>113</v>
      </c>
      <c r="M1103">
        <v>108</v>
      </c>
      <c r="N1103">
        <v>97</v>
      </c>
      <c r="O1103">
        <v>121</v>
      </c>
      <c r="P1103">
        <v>116</v>
      </c>
      <c r="Q1103">
        <v>96</v>
      </c>
      <c r="R1103">
        <v>159</v>
      </c>
      <c r="S1103">
        <v>116</v>
      </c>
      <c r="T1103">
        <v>97</v>
      </c>
      <c r="U1103">
        <v>136</v>
      </c>
      <c r="V1103">
        <v>45</v>
      </c>
      <c r="W1103">
        <v>38</v>
      </c>
      <c r="X1103">
        <v>74</v>
      </c>
      <c r="Y1103">
        <v>77</v>
      </c>
      <c r="Z1103">
        <v>91</v>
      </c>
      <c r="AA1103">
        <v>81</v>
      </c>
    </row>
    <row r="1104" spans="1:29" x14ac:dyDescent="0.3">
      <c r="A1104" t="s">
        <v>7217</v>
      </c>
      <c r="B1104">
        <v>512</v>
      </c>
      <c r="C1104" t="s">
        <v>7218</v>
      </c>
      <c r="E1104" t="s">
        <v>6417</v>
      </c>
      <c r="F1104" t="s">
        <v>7219</v>
      </c>
      <c r="G1104" t="s">
        <v>2559</v>
      </c>
      <c r="H1104" t="s">
        <v>5289</v>
      </c>
      <c r="I1104" t="s">
        <v>4883</v>
      </c>
      <c r="J1104" t="s">
        <v>4883</v>
      </c>
      <c r="K1104" t="s">
        <v>6078</v>
      </c>
      <c r="L1104">
        <v>1</v>
      </c>
      <c r="M1104">
        <v>2</v>
      </c>
      <c r="N1104">
        <v>1</v>
      </c>
      <c r="O1104">
        <v>1</v>
      </c>
      <c r="P1104">
        <v>1</v>
      </c>
      <c r="Q1104">
        <v>1</v>
      </c>
      <c r="R1104">
        <v>1</v>
      </c>
      <c r="S1104">
        <v>1</v>
      </c>
      <c r="T1104">
        <v>1</v>
      </c>
      <c r="U1104">
        <v>1</v>
      </c>
      <c r="V1104">
        <v>0</v>
      </c>
      <c r="W1104">
        <v>0</v>
      </c>
      <c r="X1104">
        <v>0</v>
      </c>
      <c r="Y1104">
        <v>1</v>
      </c>
      <c r="Z1104">
        <v>1</v>
      </c>
      <c r="AA1104">
        <v>0</v>
      </c>
      <c r="AB1104" t="s">
        <v>138</v>
      </c>
      <c r="AC1104" t="s">
        <v>138</v>
      </c>
    </row>
    <row r="1105" spans="1:29" x14ac:dyDescent="0.3">
      <c r="A1105" t="s">
        <v>7220</v>
      </c>
      <c r="B1105">
        <v>232</v>
      </c>
      <c r="C1105" t="s">
        <v>7221</v>
      </c>
      <c r="E1105" t="s">
        <v>6417</v>
      </c>
      <c r="F1105" t="s">
        <v>7219</v>
      </c>
      <c r="G1105" t="s">
        <v>2116</v>
      </c>
      <c r="I1105" t="s">
        <v>4883</v>
      </c>
      <c r="K1105" t="s">
        <v>6078</v>
      </c>
      <c r="L1105">
        <v>1</v>
      </c>
      <c r="M1105">
        <v>1</v>
      </c>
      <c r="N1105">
        <v>1</v>
      </c>
      <c r="O1105">
        <v>1</v>
      </c>
      <c r="P1105">
        <v>1</v>
      </c>
      <c r="Q1105">
        <v>1</v>
      </c>
      <c r="R1105">
        <v>1</v>
      </c>
      <c r="S1105">
        <v>1</v>
      </c>
      <c r="T1105">
        <v>1</v>
      </c>
      <c r="U1105">
        <v>1</v>
      </c>
      <c r="V1105">
        <v>1</v>
      </c>
      <c r="W1105">
        <v>0</v>
      </c>
      <c r="X1105">
        <v>1</v>
      </c>
      <c r="Y1105">
        <v>1</v>
      </c>
      <c r="Z1105">
        <v>1</v>
      </c>
      <c r="AA1105">
        <v>1</v>
      </c>
      <c r="AB1105" t="s">
        <v>4125</v>
      </c>
      <c r="AC1105" t="s">
        <v>138</v>
      </c>
    </row>
    <row r="1106" spans="1:29" x14ac:dyDescent="0.3">
      <c r="A1106" t="s">
        <v>7224</v>
      </c>
      <c r="B1106">
        <v>288</v>
      </c>
      <c r="C1106" t="s">
        <v>7221</v>
      </c>
      <c r="E1106" t="s">
        <v>6417</v>
      </c>
      <c r="F1106" t="s">
        <v>7219</v>
      </c>
      <c r="G1106" t="s">
        <v>2116</v>
      </c>
      <c r="I1106" t="s">
        <v>4883</v>
      </c>
      <c r="J1106" t="s">
        <v>4883</v>
      </c>
      <c r="K1106" t="s">
        <v>4883</v>
      </c>
      <c r="L1106">
        <v>1</v>
      </c>
      <c r="M1106">
        <v>1</v>
      </c>
      <c r="N1106">
        <v>1</v>
      </c>
      <c r="O1106">
        <v>2</v>
      </c>
      <c r="P1106">
        <v>1</v>
      </c>
      <c r="Q1106">
        <v>3</v>
      </c>
      <c r="R1106">
        <v>1</v>
      </c>
      <c r="S1106">
        <v>1</v>
      </c>
      <c r="T1106">
        <v>1</v>
      </c>
      <c r="U1106">
        <v>1</v>
      </c>
      <c r="V1106">
        <v>1</v>
      </c>
      <c r="W1106">
        <v>1</v>
      </c>
      <c r="X1106">
        <v>1</v>
      </c>
      <c r="Y1106">
        <v>0</v>
      </c>
      <c r="Z1106">
        <v>1</v>
      </c>
      <c r="AA1106">
        <v>1</v>
      </c>
      <c r="AB1106" t="s">
        <v>7225</v>
      </c>
      <c r="AC1106" t="s">
        <v>7226</v>
      </c>
    </row>
    <row r="1107" spans="1:29" x14ac:dyDescent="0.3">
      <c r="A1107" t="s">
        <v>7227</v>
      </c>
      <c r="B1107">
        <v>461</v>
      </c>
      <c r="C1107" t="s">
        <v>7228</v>
      </c>
      <c r="E1107" t="s">
        <v>6417</v>
      </c>
      <c r="F1107" t="s">
        <v>7219</v>
      </c>
      <c r="G1107" t="s">
        <v>2014</v>
      </c>
      <c r="I1107" t="s">
        <v>4883</v>
      </c>
      <c r="J1107" t="s">
        <v>4883</v>
      </c>
      <c r="K1107" t="s">
        <v>5245</v>
      </c>
      <c r="L1107">
        <v>1</v>
      </c>
      <c r="M1107">
        <v>3</v>
      </c>
      <c r="N1107">
        <v>1</v>
      </c>
      <c r="O1107">
        <v>1</v>
      </c>
      <c r="P1107">
        <v>1</v>
      </c>
      <c r="Q1107">
        <v>1</v>
      </c>
      <c r="R1107">
        <v>1</v>
      </c>
      <c r="S1107">
        <v>1</v>
      </c>
      <c r="T1107">
        <v>1</v>
      </c>
      <c r="U1107">
        <v>1</v>
      </c>
      <c r="V1107">
        <v>0</v>
      </c>
      <c r="W1107">
        <v>0</v>
      </c>
      <c r="X1107">
        <v>0</v>
      </c>
      <c r="Y1107">
        <v>1</v>
      </c>
      <c r="Z1107">
        <v>1</v>
      </c>
      <c r="AA1107">
        <v>1</v>
      </c>
      <c r="AB1107" t="s">
        <v>138</v>
      </c>
      <c r="AC1107" t="s">
        <v>138</v>
      </c>
    </row>
    <row r="1108" spans="1:29" x14ac:dyDescent="0.3">
      <c r="A1108" t="s">
        <v>7229</v>
      </c>
      <c r="B1108">
        <v>243</v>
      </c>
      <c r="C1108" t="s">
        <v>7230</v>
      </c>
      <c r="E1108" t="s">
        <v>4891</v>
      </c>
      <c r="F1108" t="s">
        <v>7219</v>
      </c>
      <c r="G1108" t="s">
        <v>2116</v>
      </c>
      <c r="H1108" t="s">
        <v>5289</v>
      </c>
      <c r="J1108" t="s">
        <v>4883</v>
      </c>
      <c r="K1108" t="s">
        <v>6078</v>
      </c>
      <c r="L1108">
        <v>2</v>
      </c>
      <c r="M1108">
        <v>1</v>
      </c>
      <c r="N1108">
        <v>1</v>
      </c>
      <c r="O1108">
        <v>1</v>
      </c>
      <c r="P1108">
        <v>1</v>
      </c>
      <c r="Q1108">
        <v>1</v>
      </c>
      <c r="R1108">
        <v>1</v>
      </c>
      <c r="S1108">
        <v>1</v>
      </c>
      <c r="T1108">
        <v>1</v>
      </c>
      <c r="U1108">
        <v>1</v>
      </c>
      <c r="V1108">
        <v>0</v>
      </c>
      <c r="W1108">
        <v>0</v>
      </c>
      <c r="X1108">
        <v>0</v>
      </c>
      <c r="Y1108">
        <v>0</v>
      </c>
      <c r="Z1108">
        <v>1</v>
      </c>
      <c r="AA1108">
        <v>0</v>
      </c>
      <c r="AB1108" t="s">
        <v>138</v>
      </c>
      <c r="AC1108" t="s">
        <v>138</v>
      </c>
    </row>
    <row r="1109" spans="1:29" x14ac:dyDescent="0.3">
      <c r="A1109" t="s">
        <v>9064</v>
      </c>
      <c r="C1109" t="s">
        <v>9931</v>
      </c>
      <c r="E1109" t="s">
        <v>9313</v>
      </c>
      <c r="F1109" t="s">
        <v>7219</v>
      </c>
      <c r="G1109" t="s">
        <v>2363</v>
      </c>
      <c r="H1109" t="s">
        <v>4892</v>
      </c>
      <c r="I1109" t="s">
        <v>4883</v>
      </c>
      <c r="J1109" t="s">
        <v>4883</v>
      </c>
      <c r="K1109" t="s">
        <v>4883</v>
      </c>
      <c r="L1109">
        <v>1</v>
      </c>
      <c r="M1109">
        <v>1</v>
      </c>
      <c r="N1109">
        <v>1</v>
      </c>
      <c r="O1109">
        <v>1</v>
      </c>
      <c r="P1109">
        <v>1</v>
      </c>
      <c r="Q1109">
        <v>1</v>
      </c>
      <c r="R1109">
        <v>1</v>
      </c>
      <c r="S1109">
        <v>1</v>
      </c>
      <c r="T1109">
        <v>1</v>
      </c>
      <c r="U1109">
        <v>1</v>
      </c>
      <c r="V1109">
        <v>0</v>
      </c>
      <c r="W1109">
        <v>0</v>
      </c>
      <c r="X1109">
        <v>1</v>
      </c>
      <c r="Y1109">
        <v>0</v>
      </c>
      <c r="Z1109">
        <v>1</v>
      </c>
      <c r="AA1109">
        <v>1</v>
      </c>
      <c r="AB1109" t="s">
        <v>138</v>
      </c>
      <c r="AC1109" t="s">
        <v>138</v>
      </c>
    </row>
    <row r="1110" spans="1:29" x14ac:dyDescent="0.3">
      <c r="A1110" t="s">
        <v>9065</v>
      </c>
      <c r="C1110" t="s">
        <v>9932</v>
      </c>
      <c r="E1110" t="s">
        <v>8469</v>
      </c>
      <c r="F1110" t="s">
        <v>7219</v>
      </c>
      <c r="G1110" t="s">
        <v>6256</v>
      </c>
      <c r="J1110" t="s">
        <v>5251</v>
      </c>
      <c r="L1110">
        <v>9</v>
      </c>
      <c r="M1110">
        <v>5</v>
      </c>
      <c r="N1110">
        <v>5</v>
      </c>
      <c r="O1110">
        <v>8</v>
      </c>
      <c r="P1110">
        <v>2</v>
      </c>
      <c r="Q1110">
        <v>7</v>
      </c>
      <c r="R1110">
        <v>7</v>
      </c>
      <c r="S1110">
        <v>25</v>
      </c>
      <c r="T1110">
        <v>11</v>
      </c>
      <c r="U1110">
        <v>1</v>
      </c>
      <c r="V1110">
        <v>0</v>
      </c>
      <c r="W1110">
        <v>0</v>
      </c>
      <c r="X1110">
        <v>3</v>
      </c>
      <c r="Y1110">
        <v>2</v>
      </c>
      <c r="Z1110">
        <v>3</v>
      </c>
      <c r="AA1110">
        <v>2</v>
      </c>
      <c r="AB1110" t="s">
        <v>138</v>
      </c>
      <c r="AC1110" t="s">
        <v>138</v>
      </c>
    </row>
    <row r="1111" spans="1:29" x14ac:dyDescent="0.3">
      <c r="A1111" t="s">
        <v>9066</v>
      </c>
      <c r="C1111" t="s">
        <v>9933</v>
      </c>
      <c r="E1111" t="s">
        <v>8469</v>
      </c>
      <c r="F1111" t="s">
        <v>7219</v>
      </c>
      <c r="G1111" t="s">
        <v>4417</v>
      </c>
      <c r="AB1111" t="s">
        <v>138</v>
      </c>
      <c r="AC1111" t="s">
        <v>138</v>
      </c>
    </row>
    <row r="1112" spans="1:29" x14ac:dyDescent="0.3">
      <c r="A1112" t="s">
        <v>9067</v>
      </c>
      <c r="C1112" t="s">
        <v>9934</v>
      </c>
      <c r="E1112" t="s">
        <v>9313</v>
      </c>
      <c r="F1112" t="s">
        <v>7219</v>
      </c>
      <c r="G1112" t="s">
        <v>3344</v>
      </c>
      <c r="I1112" t="s">
        <v>4883</v>
      </c>
      <c r="J1112" t="s">
        <v>4883</v>
      </c>
      <c r="K1112" t="s">
        <v>5366</v>
      </c>
      <c r="L1112">
        <v>2</v>
      </c>
      <c r="M1112">
        <v>1</v>
      </c>
      <c r="N1112">
        <v>1</v>
      </c>
      <c r="O1112">
        <v>2</v>
      </c>
      <c r="P1112">
        <v>1</v>
      </c>
      <c r="Q1112">
        <v>1</v>
      </c>
      <c r="R1112">
        <v>2</v>
      </c>
      <c r="S1112">
        <v>1</v>
      </c>
      <c r="T1112">
        <v>1</v>
      </c>
      <c r="U1112">
        <v>1</v>
      </c>
      <c r="V1112">
        <v>0</v>
      </c>
      <c r="W1112">
        <v>0</v>
      </c>
      <c r="X1112">
        <v>0</v>
      </c>
      <c r="Y1112">
        <v>0</v>
      </c>
      <c r="Z1112">
        <v>1</v>
      </c>
      <c r="AA1112">
        <v>2</v>
      </c>
      <c r="AB1112" t="s">
        <v>138</v>
      </c>
      <c r="AC1112" t="s">
        <v>138</v>
      </c>
    </row>
    <row r="1113" spans="1:29" x14ac:dyDescent="0.3">
      <c r="A1113" t="s">
        <v>9068</v>
      </c>
      <c r="C1113" t="s">
        <v>9935</v>
      </c>
      <c r="E1113" t="s">
        <v>8469</v>
      </c>
      <c r="F1113" t="s">
        <v>7219</v>
      </c>
      <c r="G1113" t="s">
        <v>2875</v>
      </c>
      <c r="L1113">
        <v>1</v>
      </c>
      <c r="M1113">
        <v>2</v>
      </c>
      <c r="N1113">
        <v>1</v>
      </c>
      <c r="O1113">
        <v>1</v>
      </c>
      <c r="P1113">
        <v>1</v>
      </c>
      <c r="Q1113">
        <v>1</v>
      </c>
      <c r="R1113">
        <v>1</v>
      </c>
      <c r="S1113">
        <v>1</v>
      </c>
      <c r="T1113">
        <v>1</v>
      </c>
      <c r="U1113">
        <v>1</v>
      </c>
      <c r="V1113">
        <v>1</v>
      </c>
      <c r="W1113">
        <v>1</v>
      </c>
      <c r="X1113">
        <v>1</v>
      </c>
      <c r="Y1113">
        <v>1</v>
      </c>
      <c r="Z1113">
        <v>1</v>
      </c>
      <c r="AA1113">
        <v>1</v>
      </c>
      <c r="AB1113" t="s">
        <v>9069</v>
      </c>
      <c r="AC1113" t="s">
        <v>9070</v>
      </c>
    </row>
    <row r="1114" spans="1:29" x14ac:dyDescent="0.3">
      <c r="A1114" t="s">
        <v>9071</v>
      </c>
      <c r="C1114" t="s">
        <v>9936</v>
      </c>
      <c r="E1114" t="s">
        <v>8469</v>
      </c>
      <c r="F1114" t="s">
        <v>7219</v>
      </c>
      <c r="G1114" t="s">
        <v>3348</v>
      </c>
      <c r="I1114" t="s">
        <v>4883</v>
      </c>
      <c r="J1114" t="s">
        <v>4883</v>
      </c>
      <c r="L1114">
        <v>1</v>
      </c>
      <c r="M1114">
        <v>1</v>
      </c>
      <c r="N1114">
        <v>1</v>
      </c>
      <c r="O1114">
        <v>1</v>
      </c>
      <c r="P1114">
        <v>2</v>
      </c>
      <c r="Q1114">
        <v>1</v>
      </c>
      <c r="R1114">
        <v>1</v>
      </c>
      <c r="S1114">
        <v>1</v>
      </c>
      <c r="T1114">
        <v>0</v>
      </c>
      <c r="U1114">
        <v>3</v>
      </c>
      <c r="V1114">
        <v>0</v>
      </c>
      <c r="W1114">
        <v>0</v>
      </c>
      <c r="X1114">
        <v>1</v>
      </c>
      <c r="Y1114">
        <v>2</v>
      </c>
      <c r="Z1114">
        <v>1</v>
      </c>
      <c r="AA1114">
        <v>0</v>
      </c>
      <c r="AB1114" t="s">
        <v>138</v>
      </c>
      <c r="AC1114" t="s">
        <v>138</v>
      </c>
    </row>
    <row r="1115" spans="1:29" x14ac:dyDescent="0.3">
      <c r="A1115" t="s">
        <v>9072</v>
      </c>
      <c r="C1115" t="s">
        <v>9937</v>
      </c>
      <c r="E1115" t="s">
        <v>9313</v>
      </c>
      <c r="F1115" t="s">
        <v>7219</v>
      </c>
      <c r="G1115" t="s">
        <v>2014</v>
      </c>
      <c r="I1115" t="s">
        <v>4883</v>
      </c>
      <c r="J1115" t="s">
        <v>4883</v>
      </c>
      <c r="L1115">
        <v>1</v>
      </c>
      <c r="M1115">
        <v>1</v>
      </c>
      <c r="N1115">
        <v>1</v>
      </c>
      <c r="O1115">
        <v>1</v>
      </c>
      <c r="P1115">
        <v>1</v>
      </c>
      <c r="Q1115">
        <v>1</v>
      </c>
      <c r="R1115">
        <v>1</v>
      </c>
      <c r="S1115">
        <v>1</v>
      </c>
      <c r="T1115">
        <v>1</v>
      </c>
      <c r="U1115">
        <v>1</v>
      </c>
      <c r="V1115">
        <v>0</v>
      </c>
      <c r="W1115">
        <v>0</v>
      </c>
      <c r="X1115">
        <v>0</v>
      </c>
      <c r="Y1115">
        <v>1</v>
      </c>
      <c r="Z1115">
        <v>1</v>
      </c>
      <c r="AA1115">
        <v>1</v>
      </c>
      <c r="AB1115" t="s">
        <v>138</v>
      </c>
      <c r="AC1115" t="s">
        <v>138</v>
      </c>
    </row>
    <row r="1116" spans="1:29" x14ac:dyDescent="0.3">
      <c r="A1116" t="s">
        <v>9073</v>
      </c>
      <c r="C1116" t="s">
        <v>9938</v>
      </c>
      <c r="E1116" t="s">
        <v>8469</v>
      </c>
      <c r="F1116" t="s">
        <v>7219</v>
      </c>
      <c r="G1116" t="s">
        <v>2014</v>
      </c>
      <c r="L1116">
        <v>4</v>
      </c>
      <c r="M1116">
        <v>3</v>
      </c>
      <c r="N1116">
        <v>1</v>
      </c>
      <c r="O1116">
        <v>2</v>
      </c>
      <c r="P1116">
        <v>3</v>
      </c>
      <c r="Q1116">
        <v>1</v>
      </c>
      <c r="R1116">
        <v>2</v>
      </c>
      <c r="S1116">
        <v>1</v>
      </c>
      <c r="T1116">
        <v>1</v>
      </c>
      <c r="U1116">
        <v>2</v>
      </c>
      <c r="V1116">
        <v>0</v>
      </c>
      <c r="W1116">
        <v>0</v>
      </c>
      <c r="X1116">
        <v>1</v>
      </c>
      <c r="Y1116">
        <v>1</v>
      </c>
      <c r="Z1116">
        <v>1</v>
      </c>
      <c r="AA1116">
        <v>1</v>
      </c>
      <c r="AB1116" t="s">
        <v>138</v>
      </c>
      <c r="AC1116" t="s">
        <v>138</v>
      </c>
    </row>
    <row r="1117" spans="1:29" x14ac:dyDescent="0.3">
      <c r="A1117" t="s">
        <v>7231</v>
      </c>
      <c r="B1117">
        <v>236</v>
      </c>
      <c r="C1117" t="s">
        <v>7232</v>
      </c>
      <c r="E1117" t="s">
        <v>6417</v>
      </c>
      <c r="F1117" t="s">
        <v>7233</v>
      </c>
      <c r="G1117" t="s">
        <v>2014</v>
      </c>
      <c r="H1117" t="s">
        <v>5289</v>
      </c>
      <c r="I1117" t="s">
        <v>4883</v>
      </c>
      <c r="J1117" t="s">
        <v>5171</v>
      </c>
      <c r="L1117">
        <v>1</v>
      </c>
      <c r="M1117">
        <v>1</v>
      </c>
      <c r="N1117">
        <v>1</v>
      </c>
      <c r="O1117">
        <v>1</v>
      </c>
      <c r="P1117">
        <v>1</v>
      </c>
      <c r="Q1117">
        <v>1</v>
      </c>
      <c r="R1117">
        <v>3</v>
      </c>
      <c r="S1117">
        <v>1</v>
      </c>
      <c r="T1117">
        <v>1</v>
      </c>
      <c r="U1117">
        <v>2</v>
      </c>
      <c r="V1117">
        <v>0</v>
      </c>
      <c r="W1117">
        <v>0</v>
      </c>
      <c r="X1117">
        <v>1</v>
      </c>
      <c r="Y1117">
        <v>1</v>
      </c>
      <c r="Z1117">
        <v>1</v>
      </c>
      <c r="AA1117">
        <v>0</v>
      </c>
      <c r="AB1117" t="s">
        <v>138</v>
      </c>
      <c r="AC1117" t="s">
        <v>138</v>
      </c>
    </row>
    <row r="1118" spans="1:29" x14ac:dyDescent="0.3">
      <c r="A1118" t="s">
        <v>7234</v>
      </c>
      <c r="B1118">
        <v>348</v>
      </c>
      <c r="C1118" t="s">
        <v>7235</v>
      </c>
      <c r="E1118" t="s">
        <v>6417</v>
      </c>
      <c r="F1118" t="s">
        <v>7233</v>
      </c>
      <c r="G1118" t="s">
        <v>2014</v>
      </c>
      <c r="I1118" t="s">
        <v>4883</v>
      </c>
      <c r="J1118" t="s">
        <v>4883</v>
      </c>
      <c r="K1118" t="s">
        <v>4883</v>
      </c>
      <c r="L1118">
        <v>1</v>
      </c>
      <c r="M1118">
        <v>1</v>
      </c>
      <c r="N1118">
        <v>1</v>
      </c>
      <c r="O1118">
        <v>1</v>
      </c>
      <c r="P1118">
        <v>1</v>
      </c>
      <c r="Q1118">
        <v>1</v>
      </c>
      <c r="R1118">
        <v>1</v>
      </c>
      <c r="S1118">
        <v>1</v>
      </c>
      <c r="T1118">
        <v>1</v>
      </c>
      <c r="U1118">
        <v>1</v>
      </c>
      <c r="V1118">
        <v>1</v>
      </c>
      <c r="W1118">
        <v>1</v>
      </c>
      <c r="X1118">
        <v>1</v>
      </c>
      <c r="Y1118">
        <v>1</v>
      </c>
      <c r="Z1118">
        <v>1</v>
      </c>
      <c r="AA1118">
        <v>1</v>
      </c>
      <c r="AB1118" t="s">
        <v>7236</v>
      </c>
      <c r="AC1118" t="s">
        <v>7237</v>
      </c>
    </row>
    <row r="1119" spans="1:29" x14ac:dyDescent="0.3">
      <c r="A1119" t="s">
        <v>8271</v>
      </c>
      <c r="B1119">
        <v>338</v>
      </c>
      <c r="C1119" t="s">
        <v>8272</v>
      </c>
      <c r="E1119" t="s">
        <v>5123</v>
      </c>
      <c r="F1119" t="s">
        <v>7240</v>
      </c>
      <c r="G1119" t="s">
        <v>1958</v>
      </c>
      <c r="H1119" t="s">
        <v>5103</v>
      </c>
      <c r="I1119" t="s">
        <v>4883</v>
      </c>
      <c r="J1119" t="s">
        <v>4883</v>
      </c>
      <c r="K1119" t="s">
        <v>5126</v>
      </c>
      <c r="L1119">
        <v>1</v>
      </c>
      <c r="M1119">
        <v>1</v>
      </c>
      <c r="N1119">
        <v>1</v>
      </c>
      <c r="O1119">
        <v>1</v>
      </c>
      <c r="P1119">
        <v>1</v>
      </c>
      <c r="Q1119">
        <v>1</v>
      </c>
      <c r="R1119">
        <v>1</v>
      </c>
      <c r="S1119">
        <v>1</v>
      </c>
      <c r="T1119">
        <v>1</v>
      </c>
      <c r="U1119">
        <v>1</v>
      </c>
      <c r="V1119">
        <v>2</v>
      </c>
      <c r="W1119">
        <v>1</v>
      </c>
      <c r="X1119">
        <v>2</v>
      </c>
      <c r="Y1119">
        <v>0</v>
      </c>
      <c r="Z1119">
        <v>1</v>
      </c>
      <c r="AA1119">
        <v>2</v>
      </c>
      <c r="AB1119" t="s">
        <v>8273</v>
      </c>
      <c r="AC1119" t="s">
        <v>8274</v>
      </c>
    </row>
    <row r="1120" spans="1:29" x14ac:dyDescent="0.3">
      <c r="A1120" t="s">
        <v>7241</v>
      </c>
      <c r="B1120">
        <v>714</v>
      </c>
      <c r="C1120" t="s">
        <v>7242</v>
      </c>
      <c r="E1120" t="s">
        <v>6417</v>
      </c>
      <c r="F1120" t="s">
        <v>7240</v>
      </c>
      <c r="G1120" t="s">
        <v>2559</v>
      </c>
      <c r="I1120" t="s">
        <v>4883</v>
      </c>
      <c r="J1120" t="s">
        <v>5171</v>
      </c>
      <c r="K1120" t="s">
        <v>6078</v>
      </c>
      <c r="L1120">
        <v>1</v>
      </c>
      <c r="M1120">
        <v>1</v>
      </c>
      <c r="N1120">
        <v>3</v>
      </c>
      <c r="O1120">
        <v>1</v>
      </c>
      <c r="P1120">
        <v>1</v>
      </c>
      <c r="Q1120">
        <v>1</v>
      </c>
      <c r="R1120">
        <v>1</v>
      </c>
      <c r="S1120">
        <v>1</v>
      </c>
      <c r="T1120">
        <v>1</v>
      </c>
      <c r="U1120">
        <v>1</v>
      </c>
      <c r="V1120">
        <v>0</v>
      </c>
      <c r="W1120">
        <v>0</v>
      </c>
      <c r="X1120">
        <v>1</v>
      </c>
      <c r="Y1120">
        <v>1</v>
      </c>
      <c r="Z1120">
        <v>2</v>
      </c>
      <c r="AA1120">
        <v>1</v>
      </c>
      <c r="AB1120" t="s">
        <v>138</v>
      </c>
      <c r="AC1120" t="s">
        <v>138</v>
      </c>
    </row>
    <row r="1121" spans="1:29" x14ac:dyDescent="0.3">
      <c r="A1121" t="s">
        <v>7243</v>
      </c>
      <c r="B1121">
        <v>271</v>
      </c>
      <c r="C1121" t="s">
        <v>7244</v>
      </c>
      <c r="E1121" t="s">
        <v>6417</v>
      </c>
      <c r="F1121" t="s">
        <v>7240</v>
      </c>
      <c r="G1121" t="s">
        <v>2875</v>
      </c>
      <c r="I1121" t="s">
        <v>4883</v>
      </c>
      <c r="J1121" t="s">
        <v>4883</v>
      </c>
      <c r="K1121" t="s">
        <v>5245</v>
      </c>
      <c r="L1121">
        <v>1</v>
      </c>
      <c r="M1121">
        <v>1</v>
      </c>
      <c r="N1121">
        <v>1</v>
      </c>
      <c r="O1121">
        <v>1</v>
      </c>
      <c r="P1121">
        <v>2</v>
      </c>
      <c r="Q1121">
        <v>1</v>
      </c>
      <c r="R1121">
        <v>1</v>
      </c>
      <c r="S1121">
        <v>1</v>
      </c>
      <c r="T1121">
        <v>1</v>
      </c>
      <c r="U1121">
        <v>1</v>
      </c>
      <c r="V1121">
        <v>1</v>
      </c>
      <c r="W1121">
        <v>1</v>
      </c>
      <c r="X1121">
        <v>1</v>
      </c>
      <c r="Y1121">
        <v>1</v>
      </c>
      <c r="Z1121">
        <v>1</v>
      </c>
      <c r="AA1121">
        <v>1</v>
      </c>
      <c r="AB1121" t="s">
        <v>7245</v>
      </c>
      <c r="AC1121" t="s">
        <v>7246</v>
      </c>
    </row>
    <row r="1122" spans="1:29" x14ac:dyDescent="0.3">
      <c r="A1122" t="s">
        <v>7247</v>
      </c>
      <c r="B1122">
        <v>634</v>
      </c>
      <c r="C1122" t="s">
        <v>7248</v>
      </c>
      <c r="E1122" t="s">
        <v>6417</v>
      </c>
      <c r="F1122" t="s">
        <v>7240</v>
      </c>
      <c r="G1122" t="s">
        <v>2875</v>
      </c>
      <c r="I1122" t="s">
        <v>4883</v>
      </c>
      <c r="J1122" t="s">
        <v>4883</v>
      </c>
      <c r="K1122" t="s">
        <v>5245</v>
      </c>
      <c r="L1122">
        <v>1</v>
      </c>
      <c r="M1122">
        <v>1</v>
      </c>
      <c r="N1122">
        <v>1</v>
      </c>
      <c r="O1122">
        <v>1</v>
      </c>
      <c r="P1122">
        <v>1</v>
      </c>
      <c r="Q1122">
        <v>1</v>
      </c>
      <c r="R1122">
        <v>1</v>
      </c>
      <c r="S1122">
        <v>1</v>
      </c>
      <c r="T1122">
        <v>1</v>
      </c>
      <c r="U1122">
        <v>1</v>
      </c>
      <c r="V1122">
        <v>1</v>
      </c>
      <c r="W1122">
        <v>1</v>
      </c>
      <c r="X1122">
        <v>2</v>
      </c>
      <c r="Y1122">
        <v>1</v>
      </c>
      <c r="Z1122">
        <v>1</v>
      </c>
      <c r="AA1122">
        <v>1</v>
      </c>
      <c r="AB1122" t="s">
        <v>7249</v>
      </c>
      <c r="AC1122" t="s">
        <v>7250</v>
      </c>
    </row>
    <row r="1123" spans="1:29" x14ac:dyDescent="0.3">
      <c r="A1123" t="s">
        <v>7251</v>
      </c>
      <c r="B1123">
        <v>728</v>
      </c>
      <c r="C1123" t="s">
        <v>7252</v>
      </c>
      <c r="E1123" t="s">
        <v>6417</v>
      </c>
      <c r="F1123" t="s">
        <v>7240</v>
      </c>
      <c r="G1123" t="s">
        <v>2875</v>
      </c>
      <c r="H1123" t="s">
        <v>5171</v>
      </c>
      <c r="I1123" t="s">
        <v>4883</v>
      </c>
      <c r="J1123" t="s">
        <v>5171</v>
      </c>
      <c r="K1123" t="s">
        <v>5912</v>
      </c>
      <c r="L1123">
        <v>3</v>
      </c>
      <c r="M1123">
        <v>1</v>
      </c>
      <c r="N1123">
        <v>1</v>
      </c>
      <c r="O1123">
        <v>1</v>
      </c>
      <c r="P1123">
        <v>2</v>
      </c>
      <c r="Q1123">
        <v>1</v>
      </c>
      <c r="R1123">
        <v>3</v>
      </c>
      <c r="S1123">
        <v>1</v>
      </c>
      <c r="T1123">
        <v>2</v>
      </c>
      <c r="U1123">
        <v>1</v>
      </c>
      <c r="V1123">
        <v>1</v>
      </c>
      <c r="W1123">
        <v>2</v>
      </c>
      <c r="X1123">
        <v>1</v>
      </c>
      <c r="Y1123">
        <v>0</v>
      </c>
      <c r="Z1123">
        <v>1</v>
      </c>
      <c r="AA1123">
        <v>1</v>
      </c>
      <c r="AB1123" t="s">
        <v>7253</v>
      </c>
      <c r="AC1123" t="s">
        <v>7254</v>
      </c>
    </row>
    <row r="1124" spans="1:29" x14ac:dyDescent="0.3">
      <c r="A1124" t="s">
        <v>9074</v>
      </c>
      <c r="C1124" t="s">
        <v>9939</v>
      </c>
      <c r="E1124" t="s">
        <v>5062</v>
      </c>
      <c r="F1124" t="s">
        <v>7240</v>
      </c>
      <c r="G1124" t="s">
        <v>2875</v>
      </c>
      <c r="L1124">
        <v>4</v>
      </c>
      <c r="M1124">
        <v>3</v>
      </c>
      <c r="N1124">
        <v>2</v>
      </c>
      <c r="O1124">
        <v>4</v>
      </c>
      <c r="P1124">
        <v>3</v>
      </c>
      <c r="Q1124">
        <v>2</v>
      </c>
      <c r="R1124">
        <v>3</v>
      </c>
      <c r="S1124">
        <v>2</v>
      </c>
      <c r="T1124">
        <v>2</v>
      </c>
      <c r="U1124">
        <v>2</v>
      </c>
      <c r="V1124">
        <v>0</v>
      </c>
      <c r="W1124">
        <v>0</v>
      </c>
      <c r="X1124">
        <v>2</v>
      </c>
      <c r="Y1124">
        <v>3</v>
      </c>
      <c r="Z1124">
        <v>2</v>
      </c>
      <c r="AA1124">
        <v>3</v>
      </c>
      <c r="AB1124" t="s">
        <v>138</v>
      </c>
      <c r="AC1124" t="s">
        <v>138</v>
      </c>
    </row>
    <row r="1125" spans="1:29" x14ac:dyDescent="0.3">
      <c r="A1125" t="s">
        <v>9075</v>
      </c>
      <c r="C1125" t="s">
        <v>9940</v>
      </c>
      <c r="E1125" t="s">
        <v>5062</v>
      </c>
      <c r="F1125" t="s">
        <v>7240</v>
      </c>
      <c r="G1125" t="s">
        <v>2875</v>
      </c>
      <c r="L1125">
        <v>4</v>
      </c>
      <c r="M1125">
        <v>3</v>
      </c>
      <c r="N1125">
        <v>2</v>
      </c>
      <c r="O1125">
        <v>4</v>
      </c>
      <c r="P1125">
        <v>3</v>
      </c>
      <c r="Q1125">
        <v>2</v>
      </c>
      <c r="R1125">
        <v>3</v>
      </c>
      <c r="S1125">
        <v>2</v>
      </c>
      <c r="T1125">
        <v>2</v>
      </c>
      <c r="U1125">
        <v>2</v>
      </c>
      <c r="V1125">
        <v>0</v>
      </c>
      <c r="W1125">
        <v>0</v>
      </c>
      <c r="X1125">
        <v>2</v>
      </c>
      <c r="Y1125">
        <v>3</v>
      </c>
      <c r="Z1125">
        <v>2</v>
      </c>
      <c r="AA1125">
        <v>3</v>
      </c>
      <c r="AB1125" t="s">
        <v>138</v>
      </c>
      <c r="AC1125" t="s">
        <v>138</v>
      </c>
    </row>
    <row r="1126" spans="1:29" x14ac:dyDescent="0.3">
      <c r="A1126" t="s">
        <v>9076</v>
      </c>
      <c r="C1126" t="s">
        <v>9941</v>
      </c>
      <c r="E1126" t="s">
        <v>5062</v>
      </c>
      <c r="F1126" t="s">
        <v>7240</v>
      </c>
      <c r="L1126">
        <v>4</v>
      </c>
      <c r="M1126">
        <v>1</v>
      </c>
      <c r="N1126">
        <v>2</v>
      </c>
      <c r="O1126">
        <v>4</v>
      </c>
      <c r="P1126">
        <v>3</v>
      </c>
      <c r="Q1126">
        <v>3</v>
      </c>
      <c r="R1126">
        <v>6</v>
      </c>
      <c r="S1126">
        <v>4</v>
      </c>
      <c r="T1126">
        <v>3</v>
      </c>
      <c r="U1126">
        <v>4</v>
      </c>
      <c r="V1126">
        <v>2</v>
      </c>
      <c r="W1126">
        <v>1</v>
      </c>
      <c r="X1126">
        <v>2</v>
      </c>
      <c r="Y1126">
        <v>2</v>
      </c>
      <c r="Z1126">
        <v>1</v>
      </c>
      <c r="AA1126">
        <v>1</v>
      </c>
      <c r="AB1126" t="s">
        <v>9942</v>
      </c>
      <c r="AC1126" t="s">
        <v>9077</v>
      </c>
    </row>
    <row r="1127" spans="1:29" x14ac:dyDescent="0.3">
      <c r="A1127" t="s">
        <v>7258</v>
      </c>
      <c r="B1127">
        <v>725</v>
      </c>
      <c r="C1127" t="s">
        <v>7259</v>
      </c>
      <c r="E1127" t="s">
        <v>6676</v>
      </c>
      <c r="F1127" t="s">
        <v>7257</v>
      </c>
      <c r="G1127" t="s">
        <v>2875</v>
      </c>
      <c r="K1127" t="s">
        <v>4883</v>
      </c>
      <c r="L1127">
        <v>1</v>
      </c>
      <c r="M1127">
        <v>1</v>
      </c>
      <c r="N1127">
        <v>1</v>
      </c>
      <c r="O1127">
        <v>1</v>
      </c>
      <c r="P1127">
        <v>1</v>
      </c>
      <c r="Q1127">
        <v>1</v>
      </c>
      <c r="R1127">
        <v>1</v>
      </c>
      <c r="S1127">
        <v>1</v>
      </c>
      <c r="T1127">
        <v>1</v>
      </c>
      <c r="U1127">
        <v>1</v>
      </c>
      <c r="V1127">
        <v>0</v>
      </c>
      <c r="W1127">
        <v>0</v>
      </c>
      <c r="X1127">
        <v>1</v>
      </c>
      <c r="Y1127">
        <v>1</v>
      </c>
      <c r="Z1127">
        <v>1</v>
      </c>
      <c r="AA1127">
        <v>1</v>
      </c>
      <c r="AB1127" t="s">
        <v>138</v>
      </c>
      <c r="AC1127" t="s">
        <v>138</v>
      </c>
    </row>
    <row r="1128" spans="1:29" x14ac:dyDescent="0.3">
      <c r="A1128" t="s">
        <v>9078</v>
      </c>
      <c r="B1128">
        <v>761</v>
      </c>
      <c r="C1128" t="s">
        <v>9943</v>
      </c>
      <c r="E1128" t="s">
        <v>4880</v>
      </c>
      <c r="F1128" t="s">
        <v>7257</v>
      </c>
      <c r="G1128" t="s">
        <v>2321</v>
      </c>
      <c r="J1128" t="s">
        <v>4883</v>
      </c>
      <c r="K1128" t="s">
        <v>6078</v>
      </c>
      <c r="L1128">
        <v>1</v>
      </c>
      <c r="M1128">
        <v>1</v>
      </c>
      <c r="N1128">
        <v>1</v>
      </c>
      <c r="O1128">
        <v>1</v>
      </c>
      <c r="P1128">
        <v>2</v>
      </c>
      <c r="Q1128">
        <v>1</v>
      </c>
      <c r="R1128">
        <v>2</v>
      </c>
      <c r="S1128">
        <v>1</v>
      </c>
      <c r="T1128">
        <v>1</v>
      </c>
      <c r="U1128">
        <v>1</v>
      </c>
      <c r="V1128">
        <v>0</v>
      </c>
      <c r="W1128">
        <v>0</v>
      </c>
      <c r="X1128">
        <v>1</v>
      </c>
      <c r="Y1128">
        <v>1</v>
      </c>
      <c r="Z1128">
        <v>1</v>
      </c>
      <c r="AA1128">
        <v>1</v>
      </c>
      <c r="AB1128" t="s">
        <v>138</v>
      </c>
      <c r="AC1128" t="s">
        <v>138</v>
      </c>
    </row>
    <row r="1129" spans="1:29" x14ac:dyDescent="0.3">
      <c r="A1129" t="s">
        <v>9079</v>
      </c>
      <c r="C1129" t="s">
        <v>9944</v>
      </c>
      <c r="E1129" t="s">
        <v>9313</v>
      </c>
      <c r="F1129" t="s">
        <v>7257</v>
      </c>
      <c r="G1129" t="s">
        <v>2559</v>
      </c>
      <c r="I1129" t="s">
        <v>4883</v>
      </c>
      <c r="J1129" t="s">
        <v>4883</v>
      </c>
      <c r="K1129" t="s">
        <v>4883</v>
      </c>
      <c r="L1129">
        <v>1</v>
      </c>
      <c r="M1129">
        <v>1</v>
      </c>
      <c r="N1129">
        <v>1</v>
      </c>
      <c r="O1129">
        <v>1</v>
      </c>
      <c r="P1129">
        <v>2</v>
      </c>
      <c r="Q1129">
        <v>1</v>
      </c>
      <c r="R1129">
        <v>2</v>
      </c>
      <c r="S1129">
        <v>1</v>
      </c>
      <c r="T1129">
        <v>1</v>
      </c>
      <c r="U1129">
        <v>1</v>
      </c>
      <c r="V1129">
        <v>0</v>
      </c>
      <c r="W1129">
        <v>0</v>
      </c>
      <c r="X1129">
        <v>1</v>
      </c>
      <c r="Y1129">
        <v>0</v>
      </c>
      <c r="Z1129">
        <v>1</v>
      </c>
      <c r="AA1129">
        <v>1</v>
      </c>
      <c r="AB1129" t="s">
        <v>138</v>
      </c>
      <c r="AC1129" t="s">
        <v>138</v>
      </c>
    </row>
    <row r="1130" spans="1:29" x14ac:dyDescent="0.3">
      <c r="A1130" t="s">
        <v>7265</v>
      </c>
      <c r="B1130">
        <v>278</v>
      </c>
      <c r="C1130" t="s">
        <v>7266</v>
      </c>
      <c r="E1130" t="s">
        <v>6417</v>
      </c>
      <c r="F1130" t="s">
        <v>7262</v>
      </c>
      <c r="G1130" t="s">
        <v>2875</v>
      </c>
      <c r="I1130" t="s">
        <v>4883</v>
      </c>
      <c r="J1130" t="s">
        <v>4883</v>
      </c>
      <c r="K1130" t="s">
        <v>4883</v>
      </c>
      <c r="L1130">
        <v>1</v>
      </c>
      <c r="M1130">
        <v>1</v>
      </c>
      <c r="N1130">
        <v>1</v>
      </c>
      <c r="O1130">
        <v>1</v>
      </c>
      <c r="P1130">
        <v>1</v>
      </c>
      <c r="Q1130">
        <v>1</v>
      </c>
      <c r="R1130">
        <v>1</v>
      </c>
      <c r="S1130">
        <v>1</v>
      </c>
      <c r="T1130">
        <v>1</v>
      </c>
      <c r="U1130">
        <v>1</v>
      </c>
      <c r="V1130">
        <v>1</v>
      </c>
      <c r="W1130">
        <v>1</v>
      </c>
      <c r="X1130">
        <v>1</v>
      </c>
      <c r="Y1130">
        <v>1</v>
      </c>
      <c r="Z1130">
        <v>1</v>
      </c>
      <c r="AA1130">
        <v>1</v>
      </c>
      <c r="AB1130" t="s">
        <v>1695</v>
      </c>
      <c r="AC1130" t="s">
        <v>1696</v>
      </c>
    </row>
    <row r="1131" spans="1:29" x14ac:dyDescent="0.3">
      <c r="A1131" t="s">
        <v>7267</v>
      </c>
      <c r="B1131">
        <v>345</v>
      </c>
      <c r="C1131" t="s">
        <v>7268</v>
      </c>
      <c r="E1131" t="s">
        <v>6417</v>
      </c>
      <c r="F1131" t="s">
        <v>7269</v>
      </c>
      <c r="G1131" t="s">
        <v>7270</v>
      </c>
      <c r="I1131" t="s">
        <v>4883</v>
      </c>
      <c r="J1131" t="s">
        <v>4883</v>
      </c>
      <c r="K1131" t="s">
        <v>6693</v>
      </c>
      <c r="L1131">
        <v>1</v>
      </c>
      <c r="M1131">
        <v>1</v>
      </c>
      <c r="N1131">
        <v>2</v>
      </c>
      <c r="O1131">
        <v>1</v>
      </c>
      <c r="P1131">
        <v>1</v>
      </c>
      <c r="Q1131">
        <v>1</v>
      </c>
      <c r="R1131">
        <v>2</v>
      </c>
      <c r="S1131">
        <v>1</v>
      </c>
      <c r="T1131">
        <v>1</v>
      </c>
      <c r="U1131">
        <v>1</v>
      </c>
      <c r="V1131">
        <v>1</v>
      </c>
      <c r="W1131">
        <v>0</v>
      </c>
      <c r="X1131">
        <v>1</v>
      </c>
      <c r="Y1131">
        <v>1</v>
      </c>
      <c r="Z1131">
        <v>1</v>
      </c>
      <c r="AA1131">
        <v>1</v>
      </c>
      <c r="AB1131" t="s">
        <v>7271</v>
      </c>
      <c r="AC1131" t="s">
        <v>138</v>
      </c>
    </row>
    <row r="1132" spans="1:29" x14ac:dyDescent="0.3">
      <c r="A1132" t="s">
        <v>7272</v>
      </c>
      <c r="B1132">
        <v>381</v>
      </c>
      <c r="C1132" t="s">
        <v>7273</v>
      </c>
      <c r="E1132" t="s">
        <v>6417</v>
      </c>
      <c r="F1132" t="s">
        <v>7269</v>
      </c>
      <c r="G1132" t="s">
        <v>7270</v>
      </c>
      <c r="H1132" t="s">
        <v>7274</v>
      </c>
      <c r="I1132" t="s">
        <v>4883</v>
      </c>
      <c r="J1132" t="s">
        <v>4883</v>
      </c>
      <c r="K1132" t="s">
        <v>6510</v>
      </c>
      <c r="L1132">
        <v>1</v>
      </c>
      <c r="M1132">
        <v>1</v>
      </c>
      <c r="N1132">
        <v>1</v>
      </c>
      <c r="O1132">
        <v>1</v>
      </c>
      <c r="P1132">
        <v>2</v>
      </c>
      <c r="Q1132">
        <v>1</v>
      </c>
      <c r="R1132">
        <v>2</v>
      </c>
      <c r="S1132">
        <v>1</v>
      </c>
      <c r="T1132">
        <v>1</v>
      </c>
      <c r="U1132">
        <v>1</v>
      </c>
      <c r="V1132">
        <v>1</v>
      </c>
      <c r="W1132">
        <v>1</v>
      </c>
      <c r="X1132">
        <v>1</v>
      </c>
      <c r="Y1132">
        <v>1</v>
      </c>
      <c r="Z1132">
        <v>1</v>
      </c>
      <c r="AA1132">
        <v>1</v>
      </c>
      <c r="AB1132" t="s">
        <v>3689</v>
      </c>
      <c r="AC1132" t="s">
        <v>3690</v>
      </c>
    </row>
    <row r="1133" spans="1:29" x14ac:dyDescent="0.3">
      <c r="A1133" t="s">
        <v>9080</v>
      </c>
      <c r="B1133">
        <v>411</v>
      </c>
      <c r="C1133" t="s">
        <v>9945</v>
      </c>
      <c r="E1133" t="s">
        <v>5123</v>
      </c>
      <c r="F1133" t="s">
        <v>9946</v>
      </c>
      <c r="G1133" t="s">
        <v>2310</v>
      </c>
      <c r="I1133" t="s">
        <v>4883</v>
      </c>
      <c r="J1133" t="s">
        <v>4883</v>
      </c>
      <c r="K1133" t="s">
        <v>4883</v>
      </c>
      <c r="L1133">
        <v>2</v>
      </c>
      <c r="M1133">
        <v>1</v>
      </c>
      <c r="N1133">
        <v>1</v>
      </c>
      <c r="O1133">
        <v>2</v>
      </c>
      <c r="P1133">
        <v>2</v>
      </c>
      <c r="Q1133">
        <v>1</v>
      </c>
      <c r="R1133">
        <v>2</v>
      </c>
      <c r="S1133">
        <v>2</v>
      </c>
      <c r="T1133">
        <v>1</v>
      </c>
      <c r="U1133">
        <v>3</v>
      </c>
      <c r="V1133">
        <v>1</v>
      </c>
      <c r="W1133">
        <v>1</v>
      </c>
      <c r="X1133">
        <v>1</v>
      </c>
      <c r="Y1133">
        <v>1</v>
      </c>
      <c r="Z1133">
        <v>2</v>
      </c>
      <c r="AA1133">
        <v>2</v>
      </c>
      <c r="AB1133" t="s">
        <v>2311</v>
      </c>
      <c r="AC1133" t="s">
        <v>2312</v>
      </c>
    </row>
    <row r="1134" spans="1:29" x14ac:dyDescent="0.3">
      <c r="A1134" t="s">
        <v>6015</v>
      </c>
      <c r="B1134">
        <v>250</v>
      </c>
      <c r="C1134" t="s">
        <v>6016</v>
      </c>
      <c r="E1134" t="s">
        <v>5062</v>
      </c>
      <c r="F1134" t="s">
        <v>6017</v>
      </c>
      <c r="G1134" t="s">
        <v>6018</v>
      </c>
      <c r="H1134" t="s">
        <v>6019</v>
      </c>
      <c r="J1134" t="s">
        <v>5251</v>
      </c>
      <c r="K1134" t="s">
        <v>6020</v>
      </c>
      <c r="L1134">
        <v>1</v>
      </c>
      <c r="M1134">
        <v>1</v>
      </c>
      <c r="N1134">
        <v>1</v>
      </c>
      <c r="O1134">
        <v>2</v>
      </c>
      <c r="P1134">
        <v>2</v>
      </c>
      <c r="Q1134">
        <v>1</v>
      </c>
      <c r="R1134">
        <v>3</v>
      </c>
      <c r="S1134">
        <v>1</v>
      </c>
      <c r="T1134">
        <v>1</v>
      </c>
      <c r="U1134">
        <v>1</v>
      </c>
      <c r="V1134">
        <v>0</v>
      </c>
      <c r="W1134">
        <v>0</v>
      </c>
      <c r="X1134">
        <v>0</v>
      </c>
      <c r="Y1134">
        <v>1</v>
      </c>
      <c r="Z1134">
        <v>2</v>
      </c>
      <c r="AA1134">
        <v>2</v>
      </c>
      <c r="AB1134" t="s">
        <v>138</v>
      </c>
      <c r="AC1134" t="s">
        <v>138</v>
      </c>
    </row>
    <row r="1135" spans="1:29" x14ac:dyDescent="0.3">
      <c r="A1135" t="s">
        <v>7287</v>
      </c>
      <c r="B1135">
        <v>618</v>
      </c>
      <c r="C1135" t="s">
        <v>7288</v>
      </c>
      <c r="E1135" t="s">
        <v>6417</v>
      </c>
      <c r="F1135" t="s">
        <v>7289</v>
      </c>
      <c r="G1135" t="s">
        <v>2559</v>
      </c>
      <c r="H1135" t="s">
        <v>7290</v>
      </c>
      <c r="I1135" t="s">
        <v>4883</v>
      </c>
      <c r="J1135" t="s">
        <v>5171</v>
      </c>
      <c r="K1135" t="s">
        <v>6078</v>
      </c>
      <c r="L1135">
        <v>2</v>
      </c>
      <c r="M1135">
        <v>3</v>
      </c>
      <c r="N1135">
        <v>2</v>
      </c>
      <c r="O1135">
        <v>2</v>
      </c>
      <c r="P1135">
        <v>2</v>
      </c>
      <c r="Q1135">
        <v>1</v>
      </c>
      <c r="R1135">
        <v>4</v>
      </c>
      <c r="S1135">
        <v>1</v>
      </c>
      <c r="T1135">
        <v>1</v>
      </c>
      <c r="U1135">
        <v>4</v>
      </c>
      <c r="V1135">
        <v>1</v>
      </c>
      <c r="W1135">
        <v>1</v>
      </c>
      <c r="X1135">
        <v>1</v>
      </c>
      <c r="Y1135">
        <v>1</v>
      </c>
      <c r="Z1135">
        <v>2</v>
      </c>
      <c r="AA1135">
        <v>1</v>
      </c>
      <c r="AB1135" t="s">
        <v>1737</v>
      </c>
      <c r="AC1135" t="s">
        <v>1738</v>
      </c>
    </row>
    <row r="1136" spans="1:29" x14ac:dyDescent="0.3">
      <c r="A1136" t="s">
        <v>7291</v>
      </c>
      <c r="B1136">
        <v>624</v>
      </c>
      <c r="C1136" t="s">
        <v>7292</v>
      </c>
      <c r="E1136" t="s">
        <v>6417</v>
      </c>
      <c r="F1136" t="s">
        <v>7289</v>
      </c>
      <c r="G1136" t="s">
        <v>2559</v>
      </c>
      <c r="I1136" t="s">
        <v>4883</v>
      </c>
      <c r="J1136" t="s">
        <v>4883</v>
      </c>
      <c r="K1136" t="s">
        <v>6078</v>
      </c>
      <c r="L1136">
        <v>2</v>
      </c>
      <c r="M1136">
        <v>3</v>
      </c>
      <c r="N1136">
        <v>2</v>
      </c>
      <c r="O1136">
        <v>2</v>
      </c>
      <c r="P1136">
        <v>2</v>
      </c>
      <c r="Q1136">
        <v>1</v>
      </c>
      <c r="R1136">
        <v>4</v>
      </c>
      <c r="S1136">
        <v>1</v>
      </c>
      <c r="T1136">
        <v>1</v>
      </c>
      <c r="U1136">
        <v>4</v>
      </c>
      <c r="V1136">
        <v>1</v>
      </c>
      <c r="W1136">
        <v>1</v>
      </c>
      <c r="X1136">
        <v>1</v>
      </c>
      <c r="Y1136">
        <v>1</v>
      </c>
      <c r="Z1136">
        <v>2</v>
      </c>
      <c r="AA1136">
        <v>1</v>
      </c>
      <c r="AB1136" t="s">
        <v>1737</v>
      </c>
      <c r="AC1136" t="s">
        <v>1738</v>
      </c>
    </row>
    <row r="1137" spans="1:29" x14ac:dyDescent="0.3">
      <c r="A1137" t="s">
        <v>7293</v>
      </c>
      <c r="B1137">
        <v>418</v>
      </c>
      <c r="C1137" t="s">
        <v>7294</v>
      </c>
      <c r="E1137" t="s">
        <v>6417</v>
      </c>
      <c r="F1137" t="s">
        <v>7295</v>
      </c>
      <c r="G1137" t="s">
        <v>2894</v>
      </c>
      <c r="I1137" t="s">
        <v>4883</v>
      </c>
      <c r="J1137" t="s">
        <v>4883</v>
      </c>
      <c r="L1137">
        <v>2</v>
      </c>
      <c r="M1137">
        <v>2</v>
      </c>
      <c r="N1137">
        <v>2</v>
      </c>
      <c r="O1137">
        <v>2</v>
      </c>
      <c r="P1137">
        <v>2</v>
      </c>
      <c r="Q1137">
        <v>2</v>
      </c>
      <c r="R1137">
        <v>2</v>
      </c>
      <c r="S1137">
        <v>3</v>
      </c>
      <c r="T1137">
        <v>2</v>
      </c>
      <c r="U1137">
        <v>3</v>
      </c>
      <c r="V1137">
        <v>1</v>
      </c>
      <c r="W1137">
        <v>1</v>
      </c>
      <c r="X1137">
        <v>1</v>
      </c>
      <c r="Y1137">
        <v>1</v>
      </c>
      <c r="Z1137">
        <v>3</v>
      </c>
      <c r="AA1137">
        <v>1</v>
      </c>
      <c r="AB1137" t="s">
        <v>7296</v>
      </c>
      <c r="AC1137" t="s">
        <v>7297</v>
      </c>
    </row>
    <row r="1138" spans="1:29" x14ac:dyDescent="0.3">
      <c r="A1138" t="s">
        <v>7298</v>
      </c>
      <c r="B1138">
        <v>375</v>
      </c>
      <c r="C1138" t="s">
        <v>7299</v>
      </c>
      <c r="E1138" t="s">
        <v>5062</v>
      </c>
      <c r="F1138" t="s">
        <v>6057</v>
      </c>
      <c r="G1138" t="s">
        <v>7300</v>
      </c>
      <c r="H1138" t="s">
        <v>7301</v>
      </c>
      <c r="J1138" t="s">
        <v>5171</v>
      </c>
      <c r="K1138" t="s">
        <v>7302</v>
      </c>
      <c r="L1138">
        <v>1</v>
      </c>
      <c r="M1138">
        <v>2</v>
      </c>
      <c r="N1138">
        <v>2</v>
      </c>
      <c r="O1138">
        <v>2</v>
      </c>
      <c r="P1138">
        <v>1</v>
      </c>
      <c r="Q1138">
        <v>1</v>
      </c>
      <c r="R1138">
        <v>2</v>
      </c>
      <c r="S1138">
        <v>2</v>
      </c>
      <c r="T1138">
        <v>1</v>
      </c>
      <c r="U1138">
        <v>2</v>
      </c>
      <c r="V1138">
        <v>1</v>
      </c>
      <c r="W1138">
        <v>1</v>
      </c>
      <c r="X1138">
        <v>1</v>
      </c>
      <c r="Y1138">
        <v>2</v>
      </c>
      <c r="Z1138">
        <v>2</v>
      </c>
      <c r="AA1138">
        <v>2</v>
      </c>
      <c r="AB1138" t="s">
        <v>7303</v>
      </c>
      <c r="AC1138" t="s">
        <v>7304</v>
      </c>
    </row>
    <row r="1139" spans="1:29" x14ac:dyDescent="0.3">
      <c r="A1139" t="s">
        <v>7305</v>
      </c>
      <c r="B1139">
        <v>770</v>
      </c>
      <c r="C1139" t="s">
        <v>7306</v>
      </c>
      <c r="E1139" t="s">
        <v>5062</v>
      </c>
      <c r="F1139" t="s">
        <v>6057</v>
      </c>
      <c r="G1139" t="s">
        <v>7307</v>
      </c>
      <c r="J1139" t="s">
        <v>5251</v>
      </c>
      <c r="K1139" t="s">
        <v>7308</v>
      </c>
      <c r="L1139">
        <v>1</v>
      </c>
      <c r="M1139">
        <v>3</v>
      </c>
      <c r="N1139">
        <v>1</v>
      </c>
      <c r="O1139">
        <v>3</v>
      </c>
      <c r="P1139">
        <v>1</v>
      </c>
      <c r="Q1139">
        <v>3</v>
      </c>
      <c r="R1139">
        <v>5</v>
      </c>
      <c r="S1139">
        <v>3</v>
      </c>
      <c r="T1139">
        <v>2</v>
      </c>
      <c r="U1139">
        <v>7</v>
      </c>
      <c r="V1139">
        <v>2</v>
      </c>
      <c r="W1139">
        <v>1</v>
      </c>
      <c r="X1139">
        <v>2</v>
      </c>
      <c r="Y1139">
        <v>3</v>
      </c>
      <c r="Z1139">
        <v>1</v>
      </c>
      <c r="AA1139">
        <v>3</v>
      </c>
      <c r="AB1139" t="s">
        <v>7309</v>
      </c>
      <c r="AC1139" t="s">
        <v>7310</v>
      </c>
    </row>
    <row r="1140" spans="1:29" x14ac:dyDescent="0.3">
      <c r="A1140" t="s">
        <v>7314</v>
      </c>
      <c r="B1140">
        <v>486</v>
      </c>
      <c r="C1140" t="s">
        <v>7315</v>
      </c>
      <c r="E1140" t="s">
        <v>5062</v>
      </c>
      <c r="F1140" t="s">
        <v>6057</v>
      </c>
      <c r="G1140" t="s">
        <v>7313</v>
      </c>
      <c r="K1140" t="s">
        <v>7302</v>
      </c>
      <c r="L1140">
        <v>3</v>
      </c>
      <c r="M1140">
        <v>2</v>
      </c>
      <c r="N1140">
        <v>2</v>
      </c>
      <c r="O1140">
        <v>2</v>
      </c>
      <c r="P1140">
        <v>2</v>
      </c>
      <c r="Q1140">
        <v>1</v>
      </c>
      <c r="R1140">
        <v>2</v>
      </c>
      <c r="S1140">
        <v>2</v>
      </c>
      <c r="T1140">
        <v>1</v>
      </c>
      <c r="U1140">
        <v>4</v>
      </c>
      <c r="V1140">
        <v>1</v>
      </c>
      <c r="W1140">
        <v>1</v>
      </c>
      <c r="X1140">
        <v>2</v>
      </c>
      <c r="Y1140">
        <v>1</v>
      </c>
      <c r="Z1140">
        <v>1</v>
      </c>
      <c r="AA1140">
        <v>1</v>
      </c>
      <c r="AB1140" t="s">
        <v>7316</v>
      </c>
      <c r="AC1140" t="s">
        <v>7317</v>
      </c>
    </row>
    <row r="1141" spans="1:29" x14ac:dyDescent="0.3">
      <c r="A1141" t="s">
        <v>7318</v>
      </c>
      <c r="B1141">
        <v>623</v>
      </c>
      <c r="C1141" t="s">
        <v>7319</v>
      </c>
      <c r="E1141" t="s">
        <v>5062</v>
      </c>
      <c r="F1141" t="s">
        <v>6057</v>
      </c>
      <c r="G1141" t="s">
        <v>7300</v>
      </c>
      <c r="K1141" t="s">
        <v>7302</v>
      </c>
      <c r="L1141">
        <v>1</v>
      </c>
      <c r="M1141">
        <v>2</v>
      </c>
      <c r="N1141">
        <v>2</v>
      </c>
      <c r="O1141">
        <v>3</v>
      </c>
      <c r="P1141">
        <v>1</v>
      </c>
      <c r="Q1141">
        <v>1</v>
      </c>
      <c r="R1141">
        <v>2</v>
      </c>
      <c r="S1141">
        <v>2</v>
      </c>
      <c r="T1141">
        <v>1</v>
      </c>
      <c r="U1141">
        <v>2</v>
      </c>
      <c r="V1141">
        <v>1</v>
      </c>
      <c r="W1141">
        <v>1</v>
      </c>
      <c r="X1141">
        <v>1</v>
      </c>
      <c r="Y1141">
        <v>1</v>
      </c>
      <c r="Z1141">
        <v>1</v>
      </c>
      <c r="AA1141">
        <v>1</v>
      </c>
      <c r="AB1141" t="s">
        <v>7320</v>
      </c>
      <c r="AC1141" t="s">
        <v>7321</v>
      </c>
    </row>
    <row r="1142" spans="1:29" x14ac:dyDescent="0.3">
      <c r="A1142" t="s">
        <v>7354</v>
      </c>
      <c r="B1142">
        <v>819</v>
      </c>
      <c r="C1142" t="s">
        <v>7355</v>
      </c>
      <c r="E1142" t="s">
        <v>6417</v>
      </c>
      <c r="F1142" t="s">
        <v>7353</v>
      </c>
      <c r="G1142" t="s">
        <v>3344</v>
      </c>
      <c r="H1142" t="s">
        <v>5479</v>
      </c>
      <c r="I1142" t="s">
        <v>4883</v>
      </c>
      <c r="J1142" t="s">
        <v>5171</v>
      </c>
      <c r="K1142" t="s">
        <v>5245</v>
      </c>
      <c r="L1142">
        <v>1</v>
      </c>
      <c r="M1142">
        <v>1</v>
      </c>
      <c r="N1142">
        <v>1</v>
      </c>
      <c r="O1142">
        <v>3</v>
      </c>
      <c r="P1142">
        <v>1</v>
      </c>
      <c r="Q1142">
        <v>1</v>
      </c>
      <c r="R1142">
        <v>1</v>
      </c>
      <c r="S1142">
        <v>1</v>
      </c>
      <c r="T1142">
        <v>1</v>
      </c>
      <c r="U1142">
        <v>1</v>
      </c>
      <c r="V1142">
        <v>1</v>
      </c>
      <c r="W1142">
        <v>1</v>
      </c>
      <c r="X1142">
        <v>1</v>
      </c>
      <c r="Y1142">
        <v>0</v>
      </c>
      <c r="Z1142">
        <v>1</v>
      </c>
      <c r="AA1142">
        <v>1</v>
      </c>
      <c r="AB1142" t="s">
        <v>1789</v>
      </c>
      <c r="AC1142" t="s">
        <v>1790</v>
      </c>
    </row>
    <row r="1143" spans="1:29" x14ac:dyDescent="0.3">
      <c r="A1143" t="s">
        <v>9081</v>
      </c>
      <c r="C1143" t="s">
        <v>9947</v>
      </c>
      <c r="E1143" t="s">
        <v>4880</v>
      </c>
      <c r="F1143" t="s">
        <v>7353</v>
      </c>
      <c r="G1143" t="s">
        <v>3344</v>
      </c>
      <c r="H1143" t="s">
        <v>4892</v>
      </c>
      <c r="J1143" t="s">
        <v>4883</v>
      </c>
      <c r="K1143" t="s">
        <v>4884</v>
      </c>
      <c r="L1143">
        <v>1</v>
      </c>
      <c r="M1143">
        <v>1</v>
      </c>
      <c r="N1143">
        <v>3</v>
      </c>
      <c r="O1143">
        <v>2</v>
      </c>
      <c r="P1143">
        <v>1</v>
      </c>
      <c r="Q1143">
        <v>1</v>
      </c>
      <c r="R1143">
        <v>1</v>
      </c>
      <c r="S1143">
        <v>1</v>
      </c>
      <c r="T1143">
        <v>1</v>
      </c>
      <c r="U1143">
        <v>1</v>
      </c>
      <c r="V1143">
        <v>0</v>
      </c>
      <c r="W1143">
        <v>0</v>
      </c>
      <c r="X1143">
        <v>1</v>
      </c>
      <c r="Y1143">
        <v>1</v>
      </c>
      <c r="Z1143">
        <v>1</v>
      </c>
      <c r="AA1143">
        <v>2</v>
      </c>
      <c r="AB1143" t="s">
        <v>138</v>
      </c>
      <c r="AC1143" t="s">
        <v>138</v>
      </c>
    </row>
    <row r="1144" spans="1:29" x14ac:dyDescent="0.3">
      <c r="A1144" t="s">
        <v>7356</v>
      </c>
      <c r="B1144">
        <v>558</v>
      </c>
      <c r="C1144" t="s">
        <v>7357</v>
      </c>
      <c r="E1144" t="s">
        <v>6417</v>
      </c>
      <c r="F1144" t="s">
        <v>7358</v>
      </c>
      <c r="G1144" t="s">
        <v>2559</v>
      </c>
      <c r="J1144" t="s">
        <v>4883</v>
      </c>
      <c r="K1144" t="s">
        <v>6078</v>
      </c>
      <c r="L1144">
        <v>1</v>
      </c>
      <c r="M1144">
        <v>1</v>
      </c>
      <c r="N1144">
        <v>1</v>
      </c>
      <c r="O1144">
        <v>1</v>
      </c>
      <c r="P1144">
        <v>1</v>
      </c>
      <c r="Q1144">
        <v>1</v>
      </c>
      <c r="R1144">
        <v>1</v>
      </c>
      <c r="S1144">
        <v>1</v>
      </c>
      <c r="T1144">
        <v>1</v>
      </c>
      <c r="U1144">
        <v>1</v>
      </c>
      <c r="V1144">
        <v>0</v>
      </c>
      <c r="W1144">
        <v>0</v>
      </c>
      <c r="X1144">
        <v>1</v>
      </c>
      <c r="Y1144">
        <v>1</v>
      </c>
      <c r="Z1144">
        <v>1</v>
      </c>
      <c r="AA1144">
        <v>1</v>
      </c>
      <c r="AB1144" t="s">
        <v>138</v>
      </c>
      <c r="AC1144" t="s">
        <v>138</v>
      </c>
    </row>
    <row r="1145" spans="1:29" x14ac:dyDescent="0.3">
      <c r="A1145" t="s">
        <v>9082</v>
      </c>
      <c r="C1145" t="s">
        <v>9948</v>
      </c>
      <c r="E1145" t="s">
        <v>6417</v>
      </c>
      <c r="F1145" t="s">
        <v>9949</v>
      </c>
      <c r="G1145" t="s">
        <v>3348</v>
      </c>
      <c r="H1145" t="s">
        <v>5479</v>
      </c>
      <c r="I1145" t="s">
        <v>4883</v>
      </c>
      <c r="J1145" t="s">
        <v>4883</v>
      </c>
      <c r="K1145" t="s">
        <v>5245</v>
      </c>
      <c r="L1145">
        <v>1</v>
      </c>
      <c r="M1145">
        <v>1</v>
      </c>
      <c r="N1145">
        <v>1</v>
      </c>
      <c r="O1145">
        <v>1</v>
      </c>
      <c r="P1145">
        <v>3</v>
      </c>
      <c r="Q1145">
        <v>1</v>
      </c>
      <c r="R1145">
        <v>1</v>
      </c>
      <c r="S1145">
        <v>1</v>
      </c>
      <c r="T1145">
        <v>2</v>
      </c>
      <c r="U1145">
        <v>2</v>
      </c>
      <c r="V1145">
        <v>0</v>
      </c>
      <c r="W1145">
        <v>0</v>
      </c>
      <c r="X1145">
        <v>1</v>
      </c>
      <c r="Y1145">
        <v>1</v>
      </c>
      <c r="Z1145">
        <v>1</v>
      </c>
      <c r="AA1145">
        <v>2</v>
      </c>
      <c r="AB1145" t="s">
        <v>138</v>
      </c>
      <c r="AC1145" t="s">
        <v>138</v>
      </c>
    </row>
    <row r="1146" spans="1:29" x14ac:dyDescent="0.3">
      <c r="A1146" t="s">
        <v>7359</v>
      </c>
      <c r="B1146">
        <v>546</v>
      </c>
      <c r="C1146" t="s">
        <v>7360</v>
      </c>
      <c r="E1146" t="s">
        <v>6417</v>
      </c>
      <c r="F1146" t="s">
        <v>7361</v>
      </c>
      <c r="G1146" t="s">
        <v>2559</v>
      </c>
      <c r="I1146" t="s">
        <v>4883</v>
      </c>
      <c r="J1146" t="s">
        <v>4883</v>
      </c>
      <c r="K1146" t="s">
        <v>6078</v>
      </c>
      <c r="L1146">
        <v>1</v>
      </c>
      <c r="M1146">
        <v>2</v>
      </c>
      <c r="N1146">
        <v>1</v>
      </c>
      <c r="O1146">
        <v>1</v>
      </c>
      <c r="P1146">
        <v>2</v>
      </c>
      <c r="Q1146">
        <v>1</v>
      </c>
      <c r="R1146">
        <v>2</v>
      </c>
      <c r="S1146">
        <v>1</v>
      </c>
      <c r="T1146">
        <v>1</v>
      </c>
      <c r="U1146">
        <v>2</v>
      </c>
      <c r="V1146">
        <v>1</v>
      </c>
      <c r="W1146">
        <v>1</v>
      </c>
      <c r="X1146">
        <v>1</v>
      </c>
      <c r="Y1146">
        <v>2</v>
      </c>
      <c r="Z1146">
        <v>1</v>
      </c>
      <c r="AA1146">
        <v>1</v>
      </c>
      <c r="AB1146" t="s">
        <v>1777</v>
      </c>
      <c r="AC1146" t="s">
        <v>1778</v>
      </c>
    </row>
    <row r="1147" spans="1:29" x14ac:dyDescent="0.3">
      <c r="A1147" t="s">
        <v>7362</v>
      </c>
      <c r="B1147">
        <v>549</v>
      </c>
      <c r="C1147" t="s">
        <v>7363</v>
      </c>
      <c r="E1147" t="s">
        <v>6417</v>
      </c>
      <c r="F1147" t="s">
        <v>7364</v>
      </c>
      <c r="G1147" t="s">
        <v>2559</v>
      </c>
      <c r="J1147" t="s">
        <v>4883</v>
      </c>
      <c r="K1147" t="s">
        <v>5245</v>
      </c>
      <c r="AB1147" t="s">
        <v>138</v>
      </c>
      <c r="AC1147" t="s">
        <v>138</v>
      </c>
    </row>
    <row r="1148" spans="1:29" x14ac:dyDescent="0.3">
      <c r="A1148" t="s">
        <v>7365</v>
      </c>
      <c r="B1148">
        <v>167</v>
      </c>
      <c r="C1148" t="s">
        <v>7366</v>
      </c>
      <c r="E1148" t="s">
        <v>6624</v>
      </c>
      <c r="F1148" t="s">
        <v>7367</v>
      </c>
      <c r="G1148" t="s">
        <v>2014</v>
      </c>
      <c r="L1148">
        <v>2</v>
      </c>
      <c r="M1148">
        <v>1</v>
      </c>
      <c r="N1148">
        <v>1</v>
      </c>
      <c r="O1148">
        <v>2</v>
      </c>
      <c r="P1148">
        <v>1</v>
      </c>
      <c r="Q1148">
        <v>1</v>
      </c>
      <c r="R1148">
        <v>4</v>
      </c>
      <c r="S1148">
        <v>1</v>
      </c>
      <c r="T1148">
        <v>1</v>
      </c>
      <c r="U1148">
        <v>1</v>
      </c>
      <c r="V1148">
        <v>1</v>
      </c>
      <c r="W1148">
        <v>1</v>
      </c>
      <c r="X1148">
        <v>1</v>
      </c>
      <c r="Y1148">
        <v>1</v>
      </c>
      <c r="Z1148">
        <v>1</v>
      </c>
      <c r="AA1148">
        <v>1</v>
      </c>
      <c r="AB1148" t="s">
        <v>7368</v>
      </c>
      <c r="AC1148" t="s">
        <v>7369</v>
      </c>
    </row>
    <row r="1149" spans="1:29" x14ac:dyDescent="0.3">
      <c r="A1149" t="s">
        <v>7372</v>
      </c>
      <c r="B1149">
        <v>167</v>
      </c>
      <c r="C1149" t="s">
        <v>7373</v>
      </c>
      <c r="E1149" t="s">
        <v>6624</v>
      </c>
      <c r="F1149" t="s">
        <v>7367</v>
      </c>
      <c r="G1149" t="s">
        <v>2559</v>
      </c>
      <c r="H1149" t="s">
        <v>5479</v>
      </c>
      <c r="K1149" t="s">
        <v>6410</v>
      </c>
      <c r="L1149">
        <v>2</v>
      </c>
      <c r="M1149">
        <v>1</v>
      </c>
      <c r="N1149">
        <v>1</v>
      </c>
      <c r="O1149">
        <v>2</v>
      </c>
      <c r="P1149">
        <v>1</v>
      </c>
      <c r="Q1149">
        <v>1</v>
      </c>
      <c r="R1149">
        <v>4</v>
      </c>
      <c r="S1149">
        <v>1</v>
      </c>
      <c r="T1149">
        <v>1</v>
      </c>
      <c r="U1149">
        <v>1</v>
      </c>
      <c r="V1149">
        <v>1</v>
      </c>
      <c r="W1149">
        <v>1</v>
      </c>
      <c r="X1149">
        <v>1</v>
      </c>
      <c r="Y1149">
        <v>1</v>
      </c>
      <c r="Z1149">
        <v>1</v>
      </c>
      <c r="AA1149">
        <v>1</v>
      </c>
      <c r="AB1149" t="s">
        <v>7368</v>
      </c>
      <c r="AC1149" t="s">
        <v>7369</v>
      </c>
    </row>
    <row r="1150" spans="1:29" x14ac:dyDescent="0.3">
      <c r="A1150" t="s">
        <v>7374</v>
      </c>
      <c r="B1150">
        <v>343</v>
      </c>
      <c r="C1150" t="s">
        <v>7375</v>
      </c>
      <c r="E1150" t="s">
        <v>6624</v>
      </c>
      <c r="F1150" t="s">
        <v>7367</v>
      </c>
      <c r="G1150" t="s">
        <v>2559</v>
      </c>
      <c r="H1150" t="s">
        <v>7376</v>
      </c>
      <c r="I1150" t="s">
        <v>4883</v>
      </c>
      <c r="J1150" t="s">
        <v>4883</v>
      </c>
      <c r="K1150" t="s">
        <v>6410</v>
      </c>
      <c r="L1150">
        <v>1</v>
      </c>
      <c r="M1150">
        <v>1</v>
      </c>
      <c r="N1150">
        <v>1</v>
      </c>
      <c r="O1150">
        <v>1</v>
      </c>
      <c r="P1150">
        <v>1</v>
      </c>
      <c r="Q1150">
        <v>1</v>
      </c>
      <c r="R1150">
        <v>1</v>
      </c>
      <c r="S1150">
        <v>1</v>
      </c>
      <c r="T1150">
        <v>1</v>
      </c>
      <c r="U1150">
        <v>3</v>
      </c>
      <c r="V1150">
        <v>1</v>
      </c>
      <c r="W1150">
        <v>1</v>
      </c>
      <c r="X1150">
        <v>1</v>
      </c>
      <c r="Y1150">
        <v>1</v>
      </c>
      <c r="Z1150">
        <v>1</v>
      </c>
      <c r="AA1150">
        <v>1</v>
      </c>
      <c r="AB1150" t="s">
        <v>7377</v>
      </c>
      <c r="AC1150" t="s">
        <v>7378</v>
      </c>
    </row>
    <row r="1151" spans="1:29" x14ac:dyDescent="0.3">
      <c r="A1151" t="s">
        <v>7379</v>
      </c>
      <c r="B1151">
        <v>145</v>
      </c>
      <c r="C1151" t="s">
        <v>7380</v>
      </c>
      <c r="E1151" t="s">
        <v>6624</v>
      </c>
      <c r="F1151" t="s">
        <v>7367</v>
      </c>
      <c r="G1151" t="s">
        <v>2014</v>
      </c>
      <c r="H1151" t="s">
        <v>7381</v>
      </c>
      <c r="K1151" t="s">
        <v>6410</v>
      </c>
      <c r="L1151">
        <v>1</v>
      </c>
      <c r="M1151">
        <v>2</v>
      </c>
      <c r="N1151">
        <v>1</v>
      </c>
      <c r="O1151">
        <v>1</v>
      </c>
      <c r="P1151">
        <v>2</v>
      </c>
      <c r="Q1151">
        <v>1</v>
      </c>
      <c r="R1151">
        <v>2</v>
      </c>
      <c r="S1151">
        <v>1</v>
      </c>
      <c r="T1151">
        <v>2</v>
      </c>
      <c r="U1151">
        <v>2</v>
      </c>
      <c r="V1151">
        <v>1</v>
      </c>
      <c r="W1151">
        <v>0</v>
      </c>
      <c r="X1151">
        <v>1</v>
      </c>
      <c r="Y1151">
        <v>1</v>
      </c>
      <c r="Z1151">
        <v>1</v>
      </c>
      <c r="AA1151">
        <v>1</v>
      </c>
      <c r="AB1151" t="s">
        <v>7382</v>
      </c>
      <c r="AC1151" t="s">
        <v>138</v>
      </c>
    </row>
    <row r="1152" spans="1:29" x14ac:dyDescent="0.3">
      <c r="A1152" t="s">
        <v>7389</v>
      </c>
      <c r="B1152">
        <v>213</v>
      </c>
      <c r="C1152" t="s">
        <v>7390</v>
      </c>
      <c r="E1152" t="s">
        <v>6624</v>
      </c>
      <c r="F1152" t="s">
        <v>7367</v>
      </c>
      <c r="G1152" t="s">
        <v>2559</v>
      </c>
      <c r="K1152" t="s">
        <v>6410</v>
      </c>
      <c r="L1152">
        <v>2</v>
      </c>
      <c r="M1152">
        <v>1</v>
      </c>
      <c r="N1152">
        <v>1</v>
      </c>
      <c r="O1152">
        <v>2</v>
      </c>
      <c r="P1152">
        <v>1</v>
      </c>
      <c r="Q1152">
        <v>3</v>
      </c>
      <c r="R1152">
        <v>3</v>
      </c>
      <c r="S1152">
        <v>1</v>
      </c>
      <c r="T1152">
        <v>1</v>
      </c>
      <c r="U1152">
        <v>4</v>
      </c>
      <c r="V1152">
        <v>1</v>
      </c>
      <c r="W1152">
        <v>1</v>
      </c>
      <c r="X1152">
        <v>1</v>
      </c>
      <c r="Y1152">
        <v>2</v>
      </c>
      <c r="Z1152">
        <v>1</v>
      </c>
      <c r="AA1152">
        <v>1</v>
      </c>
      <c r="AB1152" t="s">
        <v>7391</v>
      </c>
      <c r="AC1152" t="s">
        <v>7392</v>
      </c>
    </row>
    <row r="1153" spans="1:29" x14ac:dyDescent="0.3">
      <c r="A1153" t="s">
        <v>7393</v>
      </c>
      <c r="B1153">
        <v>340</v>
      </c>
      <c r="C1153" t="s">
        <v>7394</v>
      </c>
      <c r="E1153" t="s">
        <v>6417</v>
      </c>
      <c r="F1153" t="s">
        <v>7395</v>
      </c>
      <c r="G1153" t="s">
        <v>2014</v>
      </c>
      <c r="I1153" t="s">
        <v>4883</v>
      </c>
      <c r="J1153" t="s">
        <v>4883</v>
      </c>
      <c r="K1153" t="s">
        <v>5245</v>
      </c>
      <c r="L1153">
        <v>1</v>
      </c>
      <c r="M1153">
        <v>1</v>
      </c>
      <c r="N1153">
        <v>1</v>
      </c>
      <c r="O1153">
        <v>1</v>
      </c>
      <c r="P1153">
        <v>1</v>
      </c>
      <c r="Q1153">
        <v>1</v>
      </c>
      <c r="R1153">
        <v>1</v>
      </c>
      <c r="S1153">
        <v>1</v>
      </c>
      <c r="T1153">
        <v>1</v>
      </c>
      <c r="U1153">
        <v>2</v>
      </c>
      <c r="V1153">
        <v>0</v>
      </c>
      <c r="W1153">
        <v>0</v>
      </c>
      <c r="X1153">
        <v>1</v>
      </c>
      <c r="Y1153">
        <v>1</v>
      </c>
      <c r="Z1153">
        <v>1</v>
      </c>
      <c r="AA1153">
        <v>1</v>
      </c>
      <c r="AB1153" t="s">
        <v>138</v>
      </c>
      <c r="AC1153" t="s">
        <v>138</v>
      </c>
    </row>
    <row r="1154" spans="1:29" x14ac:dyDescent="0.3">
      <c r="A1154" t="s">
        <v>7396</v>
      </c>
      <c r="B1154">
        <v>813</v>
      </c>
      <c r="C1154" t="s">
        <v>7397</v>
      </c>
      <c r="E1154" t="s">
        <v>6676</v>
      </c>
      <c r="F1154" t="s">
        <v>7395</v>
      </c>
      <c r="G1154" t="s">
        <v>2014</v>
      </c>
      <c r="J1154" t="s">
        <v>5171</v>
      </c>
      <c r="K1154" t="s">
        <v>5245</v>
      </c>
      <c r="L1154">
        <v>2</v>
      </c>
      <c r="M1154">
        <v>2</v>
      </c>
      <c r="N1154">
        <v>1</v>
      </c>
      <c r="O1154">
        <v>1</v>
      </c>
      <c r="P1154">
        <v>1</v>
      </c>
      <c r="Q1154">
        <v>1</v>
      </c>
      <c r="R1154">
        <v>1</v>
      </c>
      <c r="S1154">
        <v>1</v>
      </c>
      <c r="T1154">
        <v>1</v>
      </c>
      <c r="U1154">
        <v>3</v>
      </c>
      <c r="V1154">
        <v>0</v>
      </c>
      <c r="W1154">
        <v>0</v>
      </c>
      <c r="X1154">
        <v>1</v>
      </c>
      <c r="Y1154">
        <v>1</v>
      </c>
      <c r="Z1154">
        <v>1</v>
      </c>
      <c r="AA1154">
        <v>1</v>
      </c>
      <c r="AB1154" t="s">
        <v>138</v>
      </c>
      <c r="AC1154" t="s">
        <v>138</v>
      </c>
    </row>
    <row r="1155" spans="1:29" x14ac:dyDescent="0.3">
      <c r="A1155" t="s">
        <v>7398</v>
      </c>
      <c r="B1155">
        <v>817</v>
      </c>
      <c r="C1155" t="s">
        <v>7399</v>
      </c>
      <c r="E1155" t="s">
        <v>6417</v>
      </c>
      <c r="F1155" t="s">
        <v>7395</v>
      </c>
      <c r="G1155" t="s">
        <v>2116</v>
      </c>
      <c r="J1155" t="s">
        <v>4883</v>
      </c>
      <c r="K1155" t="s">
        <v>4883</v>
      </c>
      <c r="L1155">
        <v>2</v>
      </c>
      <c r="M1155">
        <v>2</v>
      </c>
      <c r="N1155">
        <v>1</v>
      </c>
      <c r="O1155">
        <v>1</v>
      </c>
      <c r="P1155">
        <v>1</v>
      </c>
      <c r="Q1155">
        <v>1</v>
      </c>
      <c r="R1155">
        <v>1</v>
      </c>
      <c r="S1155">
        <v>1</v>
      </c>
      <c r="T1155">
        <v>1</v>
      </c>
      <c r="U1155">
        <v>3</v>
      </c>
      <c r="V1155">
        <v>0</v>
      </c>
      <c r="W1155">
        <v>0</v>
      </c>
      <c r="X1155">
        <v>1</v>
      </c>
      <c r="Y1155">
        <v>1</v>
      </c>
      <c r="Z1155">
        <v>1</v>
      </c>
      <c r="AA1155">
        <v>1</v>
      </c>
      <c r="AB1155" t="s">
        <v>138</v>
      </c>
      <c r="AC1155" t="s">
        <v>138</v>
      </c>
    </row>
    <row r="1156" spans="1:29" x14ac:dyDescent="0.3">
      <c r="A1156" t="s">
        <v>7400</v>
      </c>
      <c r="B1156">
        <v>618</v>
      </c>
      <c r="C1156" t="s">
        <v>7401</v>
      </c>
      <c r="E1156" t="s">
        <v>6417</v>
      </c>
      <c r="F1156" t="s">
        <v>7402</v>
      </c>
      <c r="G1156" t="s">
        <v>2559</v>
      </c>
      <c r="H1156" t="s">
        <v>7403</v>
      </c>
      <c r="I1156" t="s">
        <v>4883</v>
      </c>
      <c r="K1156" t="s">
        <v>6078</v>
      </c>
      <c r="L1156">
        <v>2</v>
      </c>
      <c r="M1156">
        <v>1</v>
      </c>
      <c r="N1156">
        <v>1</v>
      </c>
      <c r="O1156">
        <v>2</v>
      </c>
      <c r="P1156">
        <v>2</v>
      </c>
      <c r="Q1156">
        <v>1</v>
      </c>
      <c r="R1156">
        <v>4</v>
      </c>
      <c r="S1156">
        <v>1</v>
      </c>
      <c r="T1156">
        <v>1</v>
      </c>
      <c r="U1156">
        <v>3</v>
      </c>
      <c r="V1156">
        <v>1</v>
      </c>
      <c r="W1156">
        <v>1</v>
      </c>
      <c r="X1156">
        <v>2</v>
      </c>
      <c r="Y1156">
        <v>2</v>
      </c>
      <c r="Z1156">
        <v>1</v>
      </c>
      <c r="AA1156">
        <v>1</v>
      </c>
      <c r="AB1156" t="s">
        <v>7404</v>
      </c>
      <c r="AC1156" t="s">
        <v>7405</v>
      </c>
    </row>
    <row r="1157" spans="1:29" x14ac:dyDescent="0.3">
      <c r="A1157" t="s">
        <v>7406</v>
      </c>
      <c r="B1157">
        <v>627</v>
      </c>
      <c r="C1157" t="s">
        <v>7407</v>
      </c>
      <c r="E1157" t="s">
        <v>6417</v>
      </c>
      <c r="F1157" t="s">
        <v>7402</v>
      </c>
      <c r="G1157" t="s">
        <v>2543</v>
      </c>
      <c r="K1157" t="s">
        <v>5245</v>
      </c>
      <c r="L1157">
        <v>2</v>
      </c>
      <c r="M1157">
        <v>1</v>
      </c>
      <c r="N1157">
        <v>1</v>
      </c>
      <c r="O1157">
        <v>2</v>
      </c>
      <c r="P1157">
        <v>2</v>
      </c>
      <c r="Q1157">
        <v>1</v>
      </c>
      <c r="R1157">
        <v>4</v>
      </c>
      <c r="S1157">
        <v>1</v>
      </c>
      <c r="T1157">
        <v>1</v>
      </c>
      <c r="U1157">
        <v>3</v>
      </c>
      <c r="V1157">
        <v>1</v>
      </c>
      <c r="W1157">
        <v>1</v>
      </c>
      <c r="X1157">
        <v>2</v>
      </c>
      <c r="Y1157">
        <v>2</v>
      </c>
      <c r="Z1157">
        <v>1</v>
      </c>
      <c r="AA1157">
        <v>1</v>
      </c>
      <c r="AB1157" t="s">
        <v>7404</v>
      </c>
      <c r="AC1157" t="s">
        <v>7405</v>
      </c>
    </row>
    <row r="1158" spans="1:29" x14ac:dyDescent="0.3">
      <c r="A1158" t="s">
        <v>9083</v>
      </c>
      <c r="C1158" t="s">
        <v>9950</v>
      </c>
      <c r="E1158" t="s">
        <v>9329</v>
      </c>
      <c r="F1158" t="s">
        <v>9951</v>
      </c>
      <c r="G1158" t="s">
        <v>2543</v>
      </c>
      <c r="L1158">
        <v>1</v>
      </c>
      <c r="M1158">
        <v>1</v>
      </c>
      <c r="N1158">
        <v>1</v>
      </c>
      <c r="O1158">
        <v>1</v>
      </c>
      <c r="P1158">
        <v>1</v>
      </c>
      <c r="Q1158">
        <v>1</v>
      </c>
      <c r="R1158">
        <v>1</v>
      </c>
      <c r="S1158">
        <v>1</v>
      </c>
      <c r="T1158">
        <v>1</v>
      </c>
      <c r="U1158">
        <v>1</v>
      </c>
      <c r="V1158">
        <v>1</v>
      </c>
      <c r="W1158">
        <v>0</v>
      </c>
      <c r="X1158">
        <v>1</v>
      </c>
      <c r="Y1158">
        <v>1</v>
      </c>
      <c r="Z1158">
        <v>1</v>
      </c>
      <c r="AA1158">
        <v>1</v>
      </c>
      <c r="AB1158" t="s">
        <v>2544</v>
      </c>
      <c r="AC1158" t="s">
        <v>138</v>
      </c>
    </row>
    <row r="1159" spans="1:29" x14ac:dyDescent="0.3">
      <c r="A1159" t="s">
        <v>7409</v>
      </c>
      <c r="B1159">
        <v>619</v>
      </c>
      <c r="C1159" t="s">
        <v>7410</v>
      </c>
      <c r="E1159" t="s">
        <v>6417</v>
      </c>
      <c r="F1159" t="s">
        <v>7411</v>
      </c>
      <c r="G1159" t="s">
        <v>2014</v>
      </c>
      <c r="I1159" t="s">
        <v>4883</v>
      </c>
      <c r="J1159" t="s">
        <v>4883</v>
      </c>
      <c r="K1159" t="s">
        <v>5245</v>
      </c>
      <c r="L1159">
        <v>2</v>
      </c>
      <c r="M1159">
        <v>1</v>
      </c>
      <c r="N1159">
        <v>1</v>
      </c>
      <c r="O1159">
        <v>2</v>
      </c>
      <c r="P1159">
        <v>2</v>
      </c>
      <c r="Q1159">
        <v>1</v>
      </c>
      <c r="R1159">
        <v>1</v>
      </c>
      <c r="S1159">
        <v>1</v>
      </c>
      <c r="T1159">
        <v>1</v>
      </c>
      <c r="U1159">
        <v>1</v>
      </c>
      <c r="V1159">
        <v>0</v>
      </c>
      <c r="W1159">
        <v>0</v>
      </c>
      <c r="X1159">
        <v>1</v>
      </c>
      <c r="Y1159">
        <v>1</v>
      </c>
      <c r="Z1159">
        <v>2</v>
      </c>
      <c r="AA1159">
        <v>1</v>
      </c>
      <c r="AB1159" t="s">
        <v>138</v>
      </c>
      <c r="AC1159" t="s">
        <v>138</v>
      </c>
    </row>
    <row r="1160" spans="1:29" x14ac:dyDescent="0.3">
      <c r="A1160" t="s">
        <v>7412</v>
      </c>
      <c r="B1160">
        <v>813</v>
      </c>
      <c r="C1160" t="s">
        <v>7413</v>
      </c>
      <c r="E1160" t="s">
        <v>6547</v>
      </c>
      <c r="F1160" t="s">
        <v>7411</v>
      </c>
      <c r="G1160" t="s">
        <v>2014</v>
      </c>
      <c r="J1160" t="s">
        <v>5171</v>
      </c>
      <c r="K1160" t="s">
        <v>4883</v>
      </c>
      <c r="L1160">
        <v>2</v>
      </c>
      <c r="M1160">
        <v>1</v>
      </c>
      <c r="N1160">
        <v>1</v>
      </c>
      <c r="O1160">
        <v>2</v>
      </c>
      <c r="P1160">
        <v>2</v>
      </c>
      <c r="Q1160">
        <v>1</v>
      </c>
      <c r="R1160">
        <v>1</v>
      </c>
      <c r="S1160">
        <v>1</v>
      </c>
      <c r="T1160">
        <v>1</v>
      </c>
      <c r="U1160">
        <v>1</v>
      </c>
      <c r="V1160">
        <v>0</v>
      </c>
      <c r="W1160">
        <v>0</v>
      </c>
      <c r="X1160">
        <v>1</v>
      </c>
      <c r="Y1160">
        <v>1</v>
      </c>
      <c r="Z1160">
        <v>2</v>
      </c>
      <c r="AA1160">
        <v>1</v>
      </c>
      <c r="AB1160" t="s">
        <v>138</v>
      </c>
      <c r="AC1160" t="s">
        <v>138</v>
      </c>
    </row>
    <row r="1161" spans="1:29" x14ac:dyDescent="0.3">
      <c r="A1161" t="s">
        <v>7414</v>
      </c>
      <c r="B1161">
        <v>350</v>
      </c>
      <c r="C1161" t="s">
        <v>7415</v>
      </c>
      <c r="E1161" t="s">
        <v>6417</v>
      </c>
      <c r="F1161" t="s">
        <v>7416</v>
      </c>
      <c r="G1161" t="s">
        <v>7270</v>
      </c>
      <c r="H1161" t="s">
        <v>7417</v>
      </c>
      <c r="K1161" t="s">
        <v>6078</v>
      </c>
      <c r="L1161">
        <v>1</v>
      </c>
      <c r="M1161">
        <v>1</v>
      </c>
      <c r="N1161">
        <v>1</v>
      </c>
      <c r="O1161">
        <v>1</v>
      </c>
      <c r="P1161">
        <v>2</v>
      </c>
      <c r="Q1161">
        <v>1</v>
      </c>
      <c r="R1161">
        <v>1</v>
      </c>
      <c r="S1161">
        <v>1</v>
      </c>
      <c r="T1161">
        <v>1</v>
      </c>
      <c r="U1161">
        <v>2</v>
      </c>
      <c r="V1161">
        <v>1</v>
      </c>
      <c r="W1161">
        <v>2</v>
      </c>
      <c r="X1161">
        <v>1</v>
      </c>
      <c r="Y1161">
        <v>1</v>
      </c>
      <c r="Z1161">
        <v>1</v>
      </c>
      <c r="AA1161">
        <v>1</v>
      </c>
      <c r="AB1161" t="s">
        <v>7418</v>
      </c>
      <c r="AC1161" t="s">
        <v>7419</v>
      </c>
    </row>
    <row r="1162" spans="1:29" x14ac:dyDescent="0.3">
      <c r="A1162" t="s">
        <v>7420</v>
      </c>
      <c r="B1162">
        <v>451</v>
      </c>
      <c r="C1162" t="s">
        <v>7421</v>
      </c>
      <c r="E1162" t="s">
        <v>4969</v>
      </c>
      <c r="F1162" t="s">
        <v>7416</v>
      </c>
      <c r="G1162" t="s">
        <v>2014</v>
      </c>
      <c r="H1162" t="s">
        <v>5479</v>
      </c>
      <c r="J1162" t="s">
        <v>4883</v>
      </c>
      <c r="K1162" t="s">
        <v>5245</v>
      </c>
      <c r="L1162">
        <v>1</v>
      </c>
      <c r="M1162">
        <v>1</v>
      </c>
      <c r="N1162">
        <v>1</v>
      </c>
      <c r="O1162">
        <v>1</v>
      </c>
      <c r="P1162">
        <v>1</v>
      </c>
      <c r="Q1162">
        <v>2</v>
      </c>
      <c r="R1162">
        <v>2</v>
      </c>
      <c r="S1162">
        <v>1</v>
      </c>
      <c r="T1162">
        <v>1</v>
      </c>
      <c r="U1162">
        <v>2</v>
      </c>
      <c r="V1162">
        <v>1</v>
      </c>
      <c r="W1162">
        <v>1</v>
      </c>
      <c r="X1162">
        <v>1</v>
      </c>
      <c r="Y1162">
        <v>1</v>
      </c>
      <c r="Z1162">
        <v>2</v>
      </c>
      <c r="AA1162">
        <v>1</v>
      </c>
      <c r="AB1162" t="s">
        <v>7422</v>
      </c>
      <c r="AC1162" t="s">
        <v>7423</v>
      </c>
    </row>
    <row r="1163" spans="1:29" x14ac:dyDescent="0.3">
      <c r="A1163" t="s">
        <v>9084</v>
      </c>
      <c r="C1163" t="s">
        <v>9952</v>
      </c>
      <c r="E1163" t="s">
        <v>9313</v>
      </c>
      <c r="F1163" t="s">
        <v>9953</v>
      </c>
      <c r="G1163" t="s">
        <v>2014</v>
      </c>
      <c r="I1163" t="s">
        <v>4883</v>
      </c>
      <c r="J1163" t="s">
        <v>4883</v>
      </c>
      <c r="L1163">
        <v>3</v>
      </c>
      <c r="M1163">
        <v>1</v>
      </c>
      <c r="N1163">
        <v>1</v>
      </c>
      <c r="O1163">
        <v>1</v>
      </c>
      <c r="P1163">
        <v>1</v>
      </c>
      <c r="Q1163">
        <v>1</v>
      </c>
      <c r="R1163">
        <v>2</v>
      </c>
      <c r="S1163">
        <v>1</v>
      </c>
      <c r="T1163">
        <v>1</v>
      </c>
      <c r="U1163">
        <v>2</v>
      </c>
      <c r="V1163">
        <v>0</v>
      </c>
      <c r="W1163">
        <v>0</v>
      </c>
      <c r="X1163">
        <v>1</v>
      </c>
      <c r="Y1163">
        <v>1</v>
      </c>
      <c r="Z1163">
        <v>1</v>
      </c>
      <c r="AA1163">
        <v>1</v>
      </c>
      <c r="AB1163" t="s">
        <v>138</v>
      </c>
      <c r="AC1163" t="s">
        <v>138</v>
      </c>
    </row>
    <row r="1164" spans="1:29" x14ac:dyDescent="0.3">
      <c r="A1164" t="s">
        <v>7424</v>
      </c>
      <c r="B1164">
        <v>415</v>
      </c>
      <c r="C1164" t="s">
        <v>7425</v>
      </c>
      <c r="E1164" t="s">
        <v>6417</v>
      </c>
      <c r="F1164" t="s">
        <v>7426</v>
      </c>
      <c r="G1164" t="s">
        <v>2559</v>
      </c>
      <c r="H1164" t="s">
        <v>5289</v>
      </c>
      <c r="I1164" t="s">
        <v>4883</v>
      </c>
      <c r="J1164" t="s">
        <v>4883</v>
      </c>
      <c r="K1164" t="s">
        <v>6078</v>
      </c>
      <c r="L1164">
        <v>2</v>
      </c>
      <c r="M1164">
        <v>2</v>
      </c>
      <c r="N1164">
        <v>2</v>
      </c>
      <c r="O1164">
        <v>1</v>
      </c>
      <c r="P1164">
        <v>1</v>
      </c>
      <c r="Q1164">
        <v>1</v>
      </c>
      <c r="R1164">
        <v>1</v>
      </c>
      <c r="S1164">
        <v>1</v>
      </c>
      <c r="T1164">
        <v>1</v>
      </c>
      <c r="U1164">
        <v>2</v>
      </c>
      <c r="V1164">
        <v>0</v>
      </c>
      <c r="W1164">
        <v>0</v>
      </c>
      <c r="X1164">
        <v>1</v>
      </c>
      <c r="Y1164">
        <v>1</v>
      </c>
      <c r="Z1164">
        <v>1</v>
      </c>
      <c r="AA1164">
        <v>1</v>
      </c>
      <c r="AB1164" t="s">
        <v>138</v>
      </c>
      <c r="AC1164" t="s">
        <v>138</v>
      </c>
    </row>
    <row r="1165" spans="1:29" x14ac:dyDescent="0.3">
      <c r="A1165" t="s">
        <v>9085</v>
      </c>
      <c r="C1165" t="s">
        <v>8569</v>
      </c>
      <c r="E1165" t="s">
        <v>5062</v>
      </c>
      <c r="F1165" t="s">
        <v>9954</v>
      </c>
      <c r="G1165" t="s">
        <v>2894</v>
      </c>
      <c r="H1165" t="s">
        <v>5171</v>
      </c>
      <c r="K1165" t="s">
        <v>5912</v>
      </c>
      <c r="L1165">
        <v>1</v>
      </c>
      <c r="M1165">
        <v>2</v>
      </c>
      <c r="N1165">
        <v>1</v>
      </c>
      <c r="O1165">
        <v>4</v>
      </c>
      <c r="P1165">
        <v>1</v>
      </c>
      <c r="Q1165">
        <v>1</v>
      </c>
      <c r="R1165">
        <v>3</v>
      </c>
      <c r="S1165">
        <v>2</v>
      </c>
      <c r="T1165">
        <v>2</v>
      </c>
      <c r="U1165">
        <v>2</v>
      </c>
      <c r="V1165">
        <v>1</v>
      </c>
      <c r="W1165">
        <v>1</v>
      </c>
      <c r="X1165">
        <v>1</v>
      </c>
      <c r="Y1165">
        <v>1</v>
      </c>
      <c r="Z1165">
        <v>2</v>
      </c>
      <c r="AA1165">
        <v>1</v>
      </c>
      <c r="AB1165" t="s">
        <v>9086</v>
      </c>
      <c r="AC1165" t="s">
        <v>9087</v>
      </c>
    </row>
    <row r="1166" spans="1:29" x14ac:dyDescent="0.3">
      <c r="A1166" t="s">
        <v>7427</v>
      </c>
      <c r="B1166">
        <v>392</v>
      </c>
      <c r="C1166" t="s">
        <v>7428</v>
      </c>
      <c r="E1166" t="s">
        <v>6417</v>
      </c>
      <c r="F1166" t="s">
        <v>7429</v>
      </c>
      <c r="G1166" t="s">
        <v>2559</v>
      </c>
      <c r="I1166" t="s">
        <v>4883</v>
      </c>
      <c r="K1166" t="s">
        <v>7430</v>
      </c>
      <c r="L1166">
        <v>1</v>
      </c>
      <c r="M1166">
        <v>1</v>
      </c>
      <c r="N1166">
        <v>1</v>
      </c>
      <c r="O1166">
        <v>3</v>
      </c>
      <c r="P1166">
        <v>3</v>
      </c>
      <c r="Q1166">
        <v>2</v>
      </c>
      <c r="R1166">
        <v>3</v>
      </c>
      <c r="S1166">
        <v>2</v>
      </c>
      <c r="T1166">
        <v>2</v>
      </c>
      <c r="U1166">
        <v>2</v>
      </c>
      <c r="V1166">
        <v>1</v>
      </c>
      <c r="W1166">
        <v>1</v>
      </c>
      <c r="X1166">
        <v>1</v>
      </c>
      <c r="Y1166">
        <v>1</v>
      </c>
      <c r="Z1166">
        <v>2</v>
      </c>
      <c r="AA1166">
        <v>1</v>
      </c>
      <c r="AB1166" t="s">
        <v>1740</v>
      </c>
      <c r="AC1166" t="s">
        <v>1741</v>
      </c>
    </row>
    <row r="1167" spans="1:29" x14ac:dyDescent="0.3">
      <c r="A1167" t="s">
        <v>1277</v>
      </c>
      <c r="B1167">
        <v>415</v>
      </c>
      <c r="C1167" t="s">
        <v>7431</v>
      </c>
      <c r="E1167" t="s">
        <v>6417</v>
      </c>
      <c r="F1167" t="s">
        <v>7429</v>
      </c>
      <c r="G1167" t="s">
        <v>2559</v>
      </c>
      <c r="I1167" t="s">
        <v>4883</v>
      </c>
      <c r="J1167" t="s">
        <v>4883</v>
      </c>
      <c r="K1167" t="s">
        <v>4946</v>
      </c>
      <c r="L1167">
        <v>2</v>
      </c>
      <c r="M1167">
        <v>1</v>
      </c>
      <c r="N1167">
        <v>2</v>
      </c>
      <c r="O1167">
        <v>1</v>
      </c>
      <c r="P1167">
        <v>2</v>
      </c>
      <c r="Q1167">
        <v>1</v>
      </c>
      <c r="R1167">
        <v>3</v>
      </c>
      <c r="S1167">
        <v>1</v>
      </c>
      <c r="T1167">
        <v>2</v>
      </c>
      <c r="U1167">
        <v>2</v>
      </c>
      <c r="V1167">
        <v>2</v>
      </c>
      <c r="W1167">
        <v>1</v>
      </c>
      <c r="X1167">
        <v>1</v>
      </c>
      <c r="Y1167">
        <v>1</v>
      </c>
      <c r="Z1167">
        <v>1</v>
      </c>
      <c r="AA1167">
        <v>1</v>
      </c>
      <c r="AB1167" t="s">
        <v>3079</v>
      </c>
      <c r="AC1167" t="s">
        <v>1280</v>
      </c>
    </row>
    <row r="1168" spans="1:29" x14ac:dyDescent="0.3">
      <c r="A1168" t="s">
        <v>7434</v>
      </c>
      <c r="B1168">
        <v>412</v>
      </c>
      <c r="C1168" t="s">
        <v>7431</v>
      </c>
      <c r="E1168" t="s">
        <v>6417</v>
      </c>
      <c r="F1168" t="s">
        <v>7435</v>
      </c>
      <c r="G1168" t="s">
        <v>2559</v>
      </c>
      <c r="I1168" t="s">
        <v>4883</v>
      </c>
      <c r="K1168" t="s">
        <v>6078</v>
      </c>
      <c r="L1168">
        <v>1</v>
      </c>
      <c r="M1168">
        <v>1</v>
      </c>
      <c r="N1168">
        <v>1</v>
      </c>
      <c r="O1168">
        <v>1</v>
      </c>
      <c r="P1168">
        <v>1</v>
      </c>
      <c r="Q1168">
        <v>1</v>
      </c>
      <c r="R1168">
        <v>1</v>
      </c>
      <c r="S1168">
        <v>1</v>
      </c>
      <c r="T1168">
        <v>1</v>
      </c>
      <c r="U1168">
        <v>3</v>
      </c>
      <c r="V1168">
        <v>1</v>
      </c>
      <c r="W1168">
        <v>1</v>
      </c>
      <c r="X1168">
        <v>1</v>
      </c>
      <c r="Y1168">
        <v>1</v>
      </c>
      <c r="Z1168">
        <v>1</v>
      </c>
      <c r="AA1168">
        <v>1</v>
      </c>
      <c r="AB1168" t="s">
        <v>1699</v>
      </c>
      <c r="AC1168" t="s">
        <v>1700</v>
      </c>
    </row>
    <row r="1169" spans="1:29" x14ac:dyDescent="0.3">
      <c r="A1169" t="s">
        <v>7436</v>
      </c>
      <c r="B1169">
        <v>325</v>
      </c>
      <c r="C1169" t="s">
        <v>7437</v>
      </c>
      <c r="E1169" t="s">
        <v>6417</v>
      </c>
      <c r="F1169" t="s">
        <v>7438</v>
      </c>
      <c r="G1169" t="s">
        <v>2559</v>
      </c>
      <c r="I1169" t="s">
        <v>4883</v>
      </c>
      <c r="J1169" t="s">
        <v>4883</v>
      </c>
      <c r="K1169" t="s">
        <v>6078</v>
      </c>
      <c r="L1169">
        <v>2</v>
      </c>
      <c r="M1169">
        <v>2</v>
      </c>
      <c r="N1169">
        <v>1</v>
      </c>
      <c r="O1169">
        <v>2</v>
      </c>
      <c r="P1169">
        <v>2</v>
      </c>
      <c r="Q1169">
        <v>2</v>
      </c>
      <c r="R1169">
        <v>2</v>
      </c>
      <c r="S1169">
        <v>1</v>
      </c>
      <c r="T1169">
        <v>2</v>
      </c>
      <c r="U1169">
        <v>2</v>
      </c>
      <c r="V1169">
        <v>1</v>
      </c>
      <c r="W1169">
        <v>0</v>
      </c>
      <c r="X1169">
        <v>1</v>
      </c>
      <c r="Y1169">
        <v>1</v>
      </c>
      <c r="Z1169">
        <v>2</v>
      </c>
      <c r="AA1169">
        <v>1</v>
      </c>
      <c r="AB1169" t="s">
        <v>1798</v>
      </c>
      <c r="AC1169" t="s">
        <v>138</v>
      </c>
    </row>
    <row r="1170" spans="1:29" x14ac:dyDescent="0.3">
      <c r="A1170" t="s">
        <v>7439</v>
      </c>
      <c r="B1170">
        <v>178</v>
      </c>
      <c r="C1170" t="s">
        <v>7440</v>
      </c>
      <c r="E1170" t="s">
        <v>6413</v>
      </c>
      <c r="F1170" t="s">
        <v>7441</v>
      </c>
      <c r="G1170" t="s">
        <v>4201</v>
      </c>
      <c r="J1170" t="s">
        <v>4883</v>
      </c>
      <c r="K1170" t="s">
        <v>5126</v>
      </c>
      <c r="L1170">
        <v>1</v>
      </c>
      <c r="M1170">
        <v>2</v>
      </c>
      <c r="N1170">
        <v>1</v>
      </c>
      <c r="O1170">
        <v>1</v>
      </c>
      <c r="P1170">
        <v>1</v>
      </c>
      <c r="Q1170">
        <v>1</v>
      </c>
      <c r="R1170">
        <v>2</v>
      </c>
      <c r="S1170">
        <v>1</v>
      </c>
      <c r="T1170">
        <v>1</v>
      </c>
      <c r="U1170">
        <v>1</v>
      </c>
      <c r="V1170">
        <v>1</v>
      </c>
      <c r="W1170">
        <v>1</v>
      </c>
      <c r="X1170">
        <v>1</v>
      </c>
      <c r="Y1170">
        <v>1</v>
      </c>
      <c r="Z1170">
        <v>1</v>
      </c>
      <c r="AA1170">
        <v>0</v>
      </c>
      <c r="AB1170" t="s">
        <v>7442</v>
      </c>
      <c r="AC1170" t="s">
        <v>7443</v>
      </c>
    </row>
    <row r="1171" spans="1:29" x14ac:dyDescent="0.3">
      <c r="A1171" t="s">
        <v>7444</v>
      </c>
      <c r="B1171">
        <v>459</v>
      </c>
      <c r="C1171" t="s">
        <v>7445</v>
      </c>
      <c r="E1171" t="s">
        <v>6417</v>
      </c>
      <c r="F1171" t="s">
        <v>7446</v>
      </c>
      <c r="G1171" t="s">
        <v>2559</v>
      </c>
      <c r="I1171" t="s">
        <v>4883</v>
      </c>
      <c r="J1171" t="s">
        <v>4883</v>
      </c>
      <c r="K1171" t="s">
        <v>6078</v>
      </c>
      <c r="L1171">
        <v>1</v>
      </c>
      <c r="M1171">
        <v>1</v>
      </c>
      <c r="N1171">
        <v>1</v>
      </c>
      <c r="O1171">
        <v>3</v>
      </c>
      <c r="P1171">
        <v>1</v>
      </c>
      <c r="Q1171">
        <v>1</v>
      </c>
      <c r="R1171">
        <v>2</v>
      </c>
      <c r="S1171">
        <v>1</v>
      </c>
      <c r="T1171">
        <v>2</v>
      </c>
      <c r="U1171">
        <v>2</v>
      </c>
      <c r="V1171">
        <v>0</v>
      </c>
      <c r="W1171">
        <v>0</v>
      </c>
      <c r="X1171">
        <v>1</v>
      </c>
      <c r="Y1171">
        <v>1</v>
      </c>
      <c r="Z1171">
        <v>1</v>
      </c>
      <c r="AA1171">
        <v>1</v>
      </c>
      <c r="AB1171" t="s">
        <v>138</v>
      </c>
      <c r="AC1171" t="s">
        <v>138</v>
      </c>
    </row>
    <row r="1172" spans="1:29" x14ac:dyDescent="0.3">
      <c r="A1172" t="s">
        <v>7447</v>
      </c>
      <c r="B1172">
        <v>653</v>
      </c>
      <c r="C1172" t="s">
        <v>7448</v>
      </c>
      <c r="E1172" t="s">
        <v>6417</v>
      </c>
      <c r="F1172" t="s">
        <v>7449</v>
      </c>
      <c r="G1172" t="s">
        <v>2116</v>
      </c>
      <c r="I1172" t="s">
        <v>4883</v>
      </c>
      <c r="J1172" t="s">
        <v>4883</v>
      </c>
      <c r="L1172">
        <v>3</v>
      </c>
      <c r="M1172">
        <v>2</v>
      </c>
      <c r="N1172">
        <v>1</v>
      </c>
      <c r="O1172">
        <v>1</v>
      </c>
      <c r="P1172">
        <v>1</v>
      </c>
      <c r="Q1172">
        <v>2</v>
      </c>
      <c r="R1172">
        <v>2</v>
      </c>
      <c r="S1172">
        <v>1</v>
      </c>
      <c r="T1172">
        <v>1</v>
      </c>
      <c r="U1172">
        <v>2</v>
      </c>
      <c r="V1172">
        <v>1</v>
      </c>
      <c r="W1172">
        <v>1</v>
      </c>
      <c r="X1172">
        <v>1</v>
      </c>
      <c r="Y1172">
        <v>1</v>
      </c>
      <c r="Z1172">
        <v>1</v>
      </c>
      <c r="AA1172">
        <v>1</v>
      </c>
      <c r="AB1172" t="s">
        <v>7450</v>
      </c>
      <c r="AC1172" t="s">
        <v>7451</v>
      </c>
    </row>
    <row r="1173" spans="1:29" x14ac:dyDescent="0.3">
      <c r="A1173" t="s">
        <v>7452</v>
      </c>
      <c r="B1173">
        <v>661</v>
      </c>
      <c r="C1173" t="s">
        <v>7448</v>
      </c>
      <c r="E1173" t="s">
        <v>6417</v>
      </c>
      <c r="F1173" t="s">
        <v>7449</v>
      </c>
      <c r="G1173" t="s">
        <v>2116</v>
      </c>
      <c r="I1173" t="s">
        <v>4883</v>
      </c>
      <c r="J1173" t="s">
        <v>4883</v>
      </c>
      <c r="K1173" t="s">
        <v>4883</v>
      </c>
      <c r="L1173">
        <v>3</v>
      </c>
      <c r="M1173">
        <v>2</v>
      </c>
      <c r="N1173">
        <v>1</v>
      </c>
      <c r="O1173">
        <v>1</v>
      </c>
      <c r="P1173">
        <v>1</v>
      </c>
      <c r="Q1173">
        <v>2</v>
      </c>
      <c r="R1173">
        <v>2</v>
      </c>
      <c r="S1173">
        <v>1</v>
      </c>
      <c r="T1173">
        <v>1</v>
      </c>
      <c r="U1173">
        <v>2</v>
      </c>
      <c r="V1173">
        <v>1</v>
      </c>
      <c r="W1173">
        <v>1</v>
      </c>
      <c r="X1173">
        <v>1</v>
      </c>
      <c r="Y1173">
        <v>1</v>
      </c>
      <c r="Z1173">
        <v>1</v>
      </c>
      <c r="AA1173">
        <v>1</v>
      </c>
      <c r="AB1173" t="s">
        <v>7450</v>
      </c>
      <c r="AC1173" t="s">
        <v>7451</v>
      </c>
    </row>
    <row r="1174" spans="1:29" x14ac:dyDescent="0.3">
      <c r="A1174" t="s">
        <v>7456</v>
      </c>
      <c r="B1174">
        <v>555</v>
      </c>
      <c r="C1174" t="s">
        <v>7457</v>
      </c>
      <c r="E1174" t="s">
        <v>6417</v>
      </c>
      <c r="F1174" t="s">
        <v>7455</v>
      </c>
      <c r="G1174" t="s">
        <v>2774</v>
      </c>
      <c r="I1174" t="s">
        <v>4883</v>
      </c>
      <c r="J1174" t="s">
        <v>4883</v>
      </c>
      <c r="K1174" t="s">
        <v>5245</v>
      </c>
      <c r="L1174">
        <v>2</v>
      </c>
      <c r="M1174">
        <v>1</v>
      </c>
      <c r="N1174">
        <v>2</v>
      </c>
      <c r="O1174">
        <v>1</v>
      </c>
      <c r="P1174">
        <v>5</v>
      </c>
      <c r="Q1174">
        <v>2</v>
      </c>
      <c r="R1174">
        <v>4</v>
      </c>
      <c r="S1174">
        <v>2</v>
      </c>
      <c r="T1174">
        <v>2</v>
      </c>
      <c r="U1174">
        <v>3</v>
      </c>
      <c r="V1174">
        <v>1</v>
      </c>
      <c r="W1174">
        <v>1</v>
      </c>
      <c r="X1174">
        <v>0</v>
      </c>
      <c r="Y1174">
        <v>2</v>
      </c>
      <c r="Z1174">
        <v>1</v>
      </c>
      <c r="AA1174">
        <v>2</v>
      </c>
      <c r="AB1174" t="s">
        <v>2775</v>
      </c>
      <c r="AC1174" t="s">
        <v>2776</v>
      </c>
    </row>
    <row r="1175" spans="1:29" x14ac:dyDescent="0.3">
      <c r="A1175" t="s">
        <v>7458</v>
      </c>
      <c r="B1175">
        <v>401</v>
      </c>
      <c r="C1175" t="s">
        <v>6076</v>
      </c>
      <c r="E1175" t="s">
        <v>6417</v>
      </c>
      <c r="F1175" t="s">
        <v>6077</v>
      </c>
      <c r="G1175" t="s">
        <v>7459</v>
      </c>
      <c r="I1175" t="s">
        <v>4883</v>
      </c>
      <c r="J1175" t="s">
        <v>4883</v>
      </c>
      <c r="K1175" t="s">
        <v>5245</v>
      </c>
      <c r="L1175">
        <v>1</v>
      </c>
      <c r="M1175">
        <v>1</v>
      </c>
      <c r="N1175">
        <v>1</v>
      </c>
      <c r="O1175">
        <v>1</v>
      </c>
      <c r="P1175">
        <v>3</v>
      </c>
      <c r="Q1175">
        <v>1</v>
      </c>
      <c r="R1175">
        <v>1</v>
      </c>
      <c r="S1175">
        <v>1</v>
      </c>
      <c r="T1175">
        <v>1</v>
      </c>
      <c r="U1175">
        <v>1</v>
      </c>
      <c r="V1175">
        <v>1</v>
      </c>
      <c r="W1175">
        <v>0</v>
      </c>
      <c r="X1175">
        <v>0</v>
      </c>
      <c r="Y1175">
        <v>1</v>
      </c>
      <c r="Z1175">
        <v>1</v>
      </c>
      <c r="AA1175">
        <v>0</v>
      </c>
      <c r="AB1175" t="s">
        <v>7460</v>
      </c>
      <c r="AC1175" t="s">
        <v>138</v>
      </c>
    </row>
    <row r="1176" spans="1:29" x14ac:dyDescent="0.3">
      <c r="A1176" t="s">
        <v>6075</v>
      </c>
      <c r="B1176">
        <v>409</v>
      </c>
      <c r="C1176" t="s">
        <v>6076</v>
      </c>
      <c r="E1176" t="s">
        <v>4891</v>
      </c>
      <c r="F1176" t="s">
        <v>6077</v>
      </c>
      <c r="G1176" t="s">
        <v>2559</v>
      </c>
      <c r="I1176" t="s">
        <v>4883</v>
      </c>
      <c r="J1176" t="s">
        <v>4883</v>
      </c>
      <c r="K1176" t="s">
        <v>6078</v>
      </c>
      <c r="L1176">
        <v>1</v>
      </c>
      <c r="M1176">
        <v>2</v>
      </c>
      <c r="N1176">
        <v>1</v>
      </c>
      <c r="O1176">
        <v>1</v>
      </c>
      <c r="P1176">
        <v>1</v>
      </c>
      <c r="Q1176">
        <v>1</v>
      </c>
      <c r="R1176">
        <v>1</v>
      </c>
      <c r="S1176">
        <v>1</v>
      </c>
      <c r="T1176">
        <v>1</v>
      </c>
      <c r="U1176">
        <v>3</v>
      </c>
      <c r="V1176">
        <v>1</v>
      </c>
      <c r="W1176">
        <v>1</v>
      </c>
      <c r="X1176">
        <v>0</v>
      </c>
      <c r="Y1176">
        <v>1</v>
      </c>
      <c r="Z1176">
        <v>1</v>
      </c>
      <c r="AA1176">
        <v>0</v>
      </c>
      <c r="AB1176" t="s">
        <v>7461</v>
      </c>
      <c r="AC1176" t="s">
        <v>6091</v>
      </c>
    </row>
    <row r="1177" spans="1:29" x14ac:dyDescent="0.3">
      <c r="A1177" t="s">
        <v>7462</v>
      </c>
      <c r="B1177">
        <v>436</v>
      </c>
      <c r="C1177" t="s">
        <v>7463</v>
      </c>
      <c r="E1177" t="s">
        <v>6417</v>
      </c>
      <c r="F1177" t="s">
        <v>6077</v>
      </c>
      <c r="G1177" t="s">
        <v>2559</v>
      </c>
      <c r="I1177" t="s">
        <v>4883</v>
      </c>
      <c r="J1177" t="s">
        <v>4883</v>
      </c>
      <c r="K1177" t="s">
        <v>6078</v>
      </c>
      <c r="L1177">
        <v>1</v>
      </c>
      <c r="M1177">
        <v>1</v>
      </c>
      <c r="N1177">
        <v>1</v>
      </c>
      <c r="O1177">
        <v>1</v>
      </c>
      <c r="P1177">
        <v>1</v>
      </c>
      <c r="Q1177">
        <v>1</v>
      </c>
      <c r="R1177">
        <v>3</v>
      </c>
      <c r="S1177">
        <v>3</v>
      </c>
      <c r="T1177">
        <v>1</v>
      </c>
      <c r="U1177">
        <v>1</v>
      </c>
      <c r="V1177">
        <v>0</v>
      </c>
      <c r="W1177">
        <v>0</v>
      </c>
      <c r="X1177">
        <v>1</v>
      </c>
      <c r="Y1177">
        <v>0</v>
      </c>
      <c r="Z1177">
        <v>2</v>
      </c>
      <c r="AA1177">
        <v>1</v>
      </c>
      <c r="AB1177" t="s">
        <v>138</v>
      </c>
      <c r="AC1177" t="s">
        <v>138</v>
      </c>
    </row>
    <row r="1178" spans="1:29" x14ac:dyDescent="0.3">
      <c r="A1178" t="s">
        <v>6094</v>
      </c>
      <c r="B1178">
        <v>557</v>
      </c>
      <c r="C1178" t="s">
        <v>6095</v>
      </c>
      <c r="E1178" t="s">
        <v>4891</v>
      </c>
      <c r="F1178" t="s">
        <v>6096</v>
      </c>
      <c r="G1178" t="s">
        <v>2559</v>
      </c>
      <c r="I1178" t="s">
        <v>4883</v>
      </c>
      <c r="J1178" t="s">
        <v>4883</v>
      </c>
      <c r="K1178" t="s">
        <v>6078</v>
      </c>
      <c r="L1178">
        <v>1</v>
      </c>
      <c r="M1178">
        <v>2</v>
      </c>
      <c r="N1178">
        <v>2</v>
      </c>
      <c r="O1178">
        <v>2</v>
      </c>
      <c r="P1178">
        <v>1</v>
      </c>
      <c r="Q1178">
        <v>1</v>
      </c>
      <c r="R1178">
        <v>2</v>
      </c>
      <c r="S1178">
        <v>1</v>
      </c>
      <c r="T1178">
        <v>1</v>
      </c>
      <c r="U1178">
        <v>2</v>
      </c>
      <c r="V1178">
        <v>1</v>
      </c>
      <c r="W1178">
        <v>1</v>
      </c>
      <c r="X1178">
        <v>1</v>
      </c>
      <c r="Y1178">
        <v>1</v>
      </c>
      <c r="Z1178">
        <v>1</v>
      </c>
      <c r="AA1178">
        <v>1</v>
      </c>
      <c r="AB1178" t="s">
        <v>1755</v>
      </c>
      <c r="AC1178" t="s">
        <v>1756</v>
      </c>
    </row>
    <row r="1179" spans="1:29" x14ac:dyDescent="0.3">
      <c r="A1179" t="s">
        <v>6099</v>
      </c>
      <c r="B1179">
        <v>563</v>
      </c>
      <c r="C1179" t="s">
        <v>6100</v>
      </c>
      <c r="E1179" t="s">
        <v>4891</v>
      </c>
      <c r="F1179" t="s">
        <v>6096</v>
      </c>
      <c r="G1179" t="s">
        <v>2559</v>
      </c>
      <c r="J1179" t="s">
        <v>4883</v>
      </c>
      <c r="K1179" t="s">
        <v>6078</v>
      </c>
      <c r="L1179">
        <v>1</v>
      </c>
      <c r="M1179">
        <v>2</v>
      </c>
      <c r="N1179">
        <v>3</v>
      </c>
      <c r="O1179">
        <v>2</v>
      </c>
      <c r="P1179">
        <v>1</v>
      </c>
      <c r="Q1179">
        <v>2</v>
      </c>
      <c r="R1179">
        <v>4</v>
      </c>
      <c r="S1179">
        <v>1</v>
      </c>
      <c r="T1179">
        <v>1</v>
      </c>
      <c r="U1179">
        <v>2</v>
      </c>
      <c r="V1179">
        <v>1</v>
      </c>
      <c r="W1179">
        <v>1</v>
      </c>
      <c r="X1179">
        <v>2</v>
      </c>
      <c r="Y1179">
        <v>1</v>
      </c>
      <c r="Z1179">
        <v>1</v>
      </c>
      <c r="AA1179">
        <v>1</v>
      </c>
      <c r="AB1179" t="s">
        <v>1769</v>
      </c>
      <c r="AC1179" t="s">
        <v>1770</v>
      </c>
    </row>
    <row r="1180" spans="1:29" x14ac:dyDescent="0.3">
      <c r="A1180" t="s">
        <v>7464</v>
      </c>
      <c r="B1180">
        <v>613</v>
      </c>
      <c r="C1180" t="s">
        <v>7465</v>
      </c>
      <c r="E1180" t="s">
        <v>6417</v>
      </c>
      <c r="F1180" t="s">
        <v>7466</v>
      </c>
      <c r="G1180" t="s">
        <v>7467</v>
      </c>
      <c r="H1180" t="s">
        <v>5479</v>
      </c>
      <c r="I1180" t="s">
        <v>4883</v>
      </c>
      <c r="K1180" t="s">
        <v>6078</v>
      </c>
      <c r="L1180">
        <v>1</v>
      </c>
      <c r="M1180">
        <v>1</v>
      </c>
      <c r="N1180">
        <v>1</v>
      </c>
      <c r="O1180">
        <v>2</v>
      </c>
      <c r="P1180">
        <v>1</v>
      </c>
      <c r="Q1180">
        <v>1</v>
      </c>
      <c r="R1180">
        <v>1</v>
      </c>
      <c r="S1180">
        <v>1</v>
      </c>
      <c r="T1180">
        <v>1</v>
      </c>
      <c r="U1180">
        <v>1</v>
      </c>
      <c r="V1180">
        <v>0</v>
      </c>
      <c r="W1180">
        <v>0</v>
      </c>
      <c r="X1180">
        <v>0</v>
      </c>
      <c r="Y1180">
        <v>1</v>
      </c>
      <c r="Z1180">
        <v>1</v>
      </c>
      <c r="AA1180">
        <v>2</v>
      </c>
      <c r="AB1180" t="s">
        <v>138</v>
      </c>
      <c r="AC1180" t="s">
        <v>138</v>
      </c>
    </row>
    <row r="1181" spans="1:29" x14ac:dyDescent="0.3">
      <c r="A1181" t="s">
        <v>9088</v>
      </c>
      <c r="C1181" t="s">
        <v>9955</v>
      </c>
      <c r="E1181" t="s">
        <v>5062</v>
      </c>
      <c r="F1181" t="s">
        <v>7466</v>
      </c>
      <c r="G1181" t="s">
        <v>7467</v>
      </c>
      <c r="L1181">
        <v>2</v>
      </c>
      <c r="M1181">
        <v>2</v>
      </c>
      <c r="N1181">
        <v>2</v>
      </c>
      <c r="O1181">
        <v>4</v>
      </c>
      <c r="P1181">
        <v>6</v>
      </c>
      <c r="Q1181">
        <v>2</v>
      </c>
      <c r="R1181">
        <v>14</v>
      </c>
      <c r="S1181">
        <v>1</v>
      </c>
      <c r="T1181">
        <v>2</v>
      </c>
      <c r="U1181">
        <v>3</v>
      </c>
      <c r="V1181">
        <v>0</v>
      </c>
      <c r="W1181">
        <v>0</v>
      </c>
      <c r="X1181">
        <v>2</v>
      </c>
      <c r="Y1181">
        <v>2</v>
      </c>
      <c r="Z1181">
        <v>2</v>
      </c>
      <c r="AA1181">
        <v>2</v>
      </c>
      <c r="AB1181" t="s">
        <v>138</v>
      </c>
      <c r="AC1181" t="s">
        <v>138</v>
      </c>
    </row>
    <row r="1182" spans="1:29" x14ac:dyDescent="0.3">
      <c r="A1182" t="s">
        <v>7468</v>
      </c>
      <c r="B1182">
        <v>512</v>
      </c>
      <c r="C1182" t="s">
        <v>7469</v>
      </c>
      <c r="E1182" t="s">
        <v>6417</v>
      </c>
      <c r="F1182" t="s">
        <v>7470</v>
      </c>
      <c r="G1182" t="s">
        <v>7467</v>
      </c>
      <c r="I1182" t="s">
        <v>4883</v>
      </c>
      <c r="J1182" t="s">
        <v>4883</v>
      </c>
      <c r="K1182" t="s">
        <v>7471</v>
      </c>
      <c r="L1182">
        <v>1</v>
      </c>
      <c r="M1182">
        <v>1</v>
      </c>
      <c r="N1182">
        <v>1</v>
      </c>
      <c r="O1182">
        <v>1</v>
      </c>
      <c r="P1182">
        <v>1</v>
      </c>
      <c r="Q1182">
        <v>1</v>
      </c>
      <c r="R1182">
        <v>1</v>
      </c>
      <c r="S1182">
        <v>1</v>
      </c>
      <c r="T1182">
        <v>1</v>
      </c>
      <c r="U1182">
        <v>1</v>
      </c>
      <c r="V1182">
        <v>0</v>
      </c>
      <c r="W1182">
        <v>0</v>
      </c>
      <c r="X1182">
        <v>1</v>
      </c>
      <c r="Y1182">
        <v>1</v>
      </c>
      <c r="Z1182">
        <v>1</v>
      </c>
      <c r="AA1182">
        <v>1</v>
      </c>
      <c r="AB1182" t="s">
        <v>138</v>
      </c>
      <c r="AC1182" t="s">
        <v>138</v>
      </c>
    </row>
    <row r="1183" spans="1:29" x14ac:dyDescent="0.3">
      <c r="A1183" t="s">
        <v>7474</v>
      </c>
      <c r="B1183">
        <v>541</v>
      </c>
      <c r="C1183" t="s">
        <v>7475</v>
      </c>
      <c r="E1183" t="s">
        <v>6417</v>
      </c>
      <c r="F1183" t="s">
        <v>7470</v>
      </c>
      <c r="G1183" t="s">
        <v>7467</v>
      </c>
      <c r="J1183" t="s">
        <v>4883</v>
      </c>
      <c r="K1183" t="s">
        <v>6078</v>
      </c>
      <c r="L1183">
        <v>1</v>
      </c>
      <c r="M1183">
        <v>2</v>
      </c>
      <c r="N1183">
        <v>1</v>
      </c>
      <c r="O1183">
        <v>2</v>
      </c>
      <c r="P1183">
        <v>2</v>
      </c>
      <c r="Q1183">
        <v>1</v>
      </c>
      <c r="R1183">
        <v>1</v>
      </c>
      <c r="S1183">
        <v>1</v>
      </c>
      <c r="T1183">
        <v>1</v>
      </c>
      <c r="U1183">
        <v>2</v>
      </c>
      <c r="V1183">
        <v>0</v>
      </c>
      <c r="W1183">
        <v>0</v>
      </c>
      <c r="X1183">
        <v>1</v>
      </c>
      <c r="Y1183">
        <v>1</v>
      </c>
      <c r="Z1183">
        <v>1</v>
      </c>
      <c r="AA1183">
        <v>1</v>
      </c>
      <c r="AB1183" t="s">
        <v>138</v>
      </c>
      <c r="AC1183" t="s">
        <v>138</v>
      </c>
    </row>
    <row r="1184" spans="1:29" x14ac:dyDescent="0.3">
      <c r="A1184" t="s">
        <v>7479</v>
      </c>
      <c r="B1184">
        <v>408</v>
      </c>
      <c r="C1184" t="s">
        <v>7480</v>
      </c>
      <c r="E1184" t="s">
        <v>6417</v>
      </c>
      <c r="F1184" t="s">
        <v>7481</v>
      </c>
      <c r="G1184" t="s">
        <v>2559</v>
      </c>
      <c r="H1184" t="s">
        <v>7482</v>
      </c>
      <c r="J1184" t="s">
        <v>4883</v>
      </c>
      <c r="K1184" t="s">
        <v>6078</v>
      </c>
      <c r="L1184">
        <v>1</v>
      </c>
      <c r="M1184">
        <v>2</v>
      </c>
      <c r="N1184">
        <v>1</v>
      </c>
      <c r="O1184">
        <v>1</v>
      </c>
      <c r="P1184">
        <v>2</v>
      </c>
      <c r="Q1184">
        <v>1</v>
      </c>
      <c r="R1184">
        <v>3</v>
      </c>
      <c r="S1184">
        <v>1</v>
      </c>
      <c r="T1184">
        <v>0</v>
      </c>
      <c r="U1184">
        <v>2</v>
      </c>
      <c r="V1184">
        <v>0</v>
      </c>
      <c r="W1184">
        <v>1</v>
      </c>
      <c r="X1184">
        <v>1</v>
      </c>
      <c r="Y1184">
        <v>1</v>
      </c>
      <c r="Z1184">
        <v>2</v>
      </c>
      <c r="AA1184">
        <v>1</v>
      </c>
      <c r="AB1184" t="s">
        <v>138</v>
      </c>
      <c r="AC1184" t="s">
        <v>2560</v>
      </c>
    </row>
    <row r="1185" spans="1:29" x14ac:dyDescent="0.3">
      <c r="A1185" t="s">
        <v>6102</v>
      </c>
      <c r="B1185">
        <v>410</v>
      </c>
      <c r="C1185" t="s">
        <v>6103</v>
      </c>
      <c r="E1185" t="s">
        <v>4891</v>
      </c>
      <c r="F1185" t="s">
        <v>6104</v>
      </c>
      <c r="G1185" t="s">
        <v>2559</v>
      </c>
      <c r="J1185" t="s">
        <v>5171</v>
      </c>
      <c r="K1185" t="s">
        <v>6078</v>
      </c>
      <c r="L1185">
        <v>1</v>
      </c>
      <c r="M1185">
        <v>2</v>
      </c>
      <c r="N1185">
        <v>2</v>
      </c>
      <c r="O1185">
        <v>1</v>
      </c>
      <c r="P1185">
        <v>2</v>
      </c>
      <c r="Q1185">
        <v>1</v>
      </c>
      <c r="R1185">
        <v>4</v>
      </c>
      <c r="S1185">
        <v>3</v>
      </c>
      <c r="T1185">
        <v>2</v>
      </c>
      <c r="U1185">
        <v>3</v>
      </c>
      <c r="V1185">
        <v>0</v>
      </c>
      <c r="W1185">
        <v>0</v>
      </c>
      <c r="X1185">
        <v>1</v>
      </c>
      <c r="Y1185">
        <v>1</v>
      </c>
      <c r="Z1185">
        <v>1</v>
      </c>
      <c r="AA1185">
        <v>1</v>
      </c>
      <c r="AB1185" t="s">
        <v>138</v>
      </c>
      <c r="AC1185" t="s">
        <v>138</v>
      </c>
    </row>
    <row r="1187" spans="1:29" x14ac:dyDescent="0.3">
      <c r="A1187" t="s">
        <v>8438</v>
      </c>
      <c r="L1187">
        <v>317</v>
      </c>
      <c r="M1187">
        <v>306</v>
      </c>
      <c r="N1187">
        <v>279</v>
      </c>
      <c r="O1187">
        <v>348</v>
      </c>
      <c r="P1187">
        <v>338</v>
      </c>
      <c r="Q1187">
        <v>311</v>
      </c>
      <c r="R1187">
        <v>408</v>
      </c>
      <c r="S1187">
        <v>320</v>
      </c>
      <c r="T1187">
        <v>277</v>
      </c>
      <c r="U1187">
        <v>368</v>
      </c>
      <c r="V1187">
        <v>83</v>
      </c>
      <c r="W1187">
        <v>78</v>
      </c>
      <c r="X1187">
        <v>238</v>
      </c>
      <c r="Y1187">
        <v>244</v>
      </c>
      <c r="Z1187">
        <v>264</v>
      </c>
      <c r="AA1187">
        <v>254</v>
      </c>
    </row>
    <row r="1188" spans="1:29" x14ac:dyDescent="0.3">
      <c r="A1188" t="s">
        <v>9089</v>
      </c>
      <c r="B1188">
        <v>524</v>
      </c>
      <c r="C1188" t="s">
        <v>5862</v>
      </c>
      <c r="E1188" t="s">
        <v>5123</v>
      </c>
      <c r="F1188" t="s">
        <v>6107</v>
      </c>
      <c r="G1188" t="s">
        <v>5859</v>
      </c>
      <c r="I1188" t="s">
        <v>4883</v>
      </c>
      <c r="J1188" t="s">
        <v>5171</v>
      </c>
      <c r="K1188" t="s">
        <v>4883</v>
      </c>
      <c r="L1188">
        <v>1</v>
      </c>
      <c r="M1188">
        <v>1</v>
      </c>
      <c r="N1188">
        <v>2</v>
      </c>
      <c r="O1188">
        <v>3</v>
      </c>
      <c r="P1188">
        <v>5</v>
      </c>
      <c r="Q1188">
        <v>1</v>
      </c>
      <c r="R1188">
        <v>3</v>
      </c>
      <c r="S1188">
        <v>1</v>
      </c>
      <c r="T1188">
        <v>1</v>
      </c>
      <c r="U1188">
        <v>1</v>
      </c>
      <c r="V1188">
        <v>1</v>
      </c>
      <c r="W1188">
        <v>2</v>
      </c>
      <c r="X1188">
        <v>4</v>
      </c>
      <c r="Y1188">
        <v>1</v>
      </c>
      <c r="Z1188">
        <v>1</v>
      </c>
      <c r="AA1188">
        <v>0</v>
      </c>
      <c r="AB1188" t="s">
        <v>9090</v>
      </c>
      <c r="AC1188" t="s">
        <v>9956</v>
      </c>
    </row>
    <row r="1189" spans="1:29" x14ac:dyDescent="0.3">
      <c r="A1189" t="s">
        <v>7487</v>
      </c>
      <c r="B1189">
        <v>257</v>
      </c>
      <c r="C1189" t="s">
        <v>7488</v>
      </c>
      <c r="E1189" t="s">
        <v>6417</v>
      </c>
      <c r="F1189" t="s">
        <v>6107</v>
      </c>
      <c r="G1189" t="s">
        <v>2014</v>
      </c>
      <c r="I1189" t="s">
        <v>4883</v>
      </c>
      <c r="J1189" t="s">
        <v>4883</v>
      </c>
      <c r="L1189">
        <v>1</v>
      </c>
      <c r="M1189">
        <v>1</v>
      </c>
      <c r="N1189">
        <v>1</v>
      </c>
      <c r="O1189">
        <v>1</v>
      </c>
      <c r="P1189">
        <v>1</v>
      </c>
      <c r="Q1189">
        <v>2</v>
      </c>
      <c r="R1189">
        <v>1</v>
      </c>
      <c r="S1189">
        <v>1</v>
      </c>
      <c r="T1189">
        <v>1</v>
      </c>
      <c r="U1189">
        <v>2</v>
      </c>
      <c r="V1189">
        <v>1</v>
      </c>
      <c r="W1189">
        <v>1</v>
      </c>
      <c r="X1189">
        <v>1</v>
      </c>
      <c r="Y1189">
        <v>1</v>
      </c>
      <c r="Z1189">
        <v>1</v>
      </c>
      <c r="AA1189">
        <v>0</v>
      </c>
      <c r="AB1189" t="s">
        <v>3925</v>
      </c>
      <c r="AC1189" t="s">
        <v>3926</v>
      </c>
    </row>
    <row r="1190" spans="1:29" x14ac:dyDescent="0.3">
      <c r="A1190" t="s">
        <v>6105</v>
      </c>
      <c r="B1190">
        <v>408</v>
      </c>
      <c r="C1190" t="s">
        <v>6106</v>
      </c>
      <c r="E1190" t="s">
        <v>4922</v>
      </c>
      <c r="F1190" t="s">
        <v>6107</v>
      </c>
      <c r="G1190" t="s">
        <v>6108</v>
      </c>
      <c r="J1190" t="s">
        <v>5171</v>
      </c>
      <c r="K1190" t="s">
        <v>5366</v>
      </c>
      <c r="L1190">
        <v>1</v>
      </c>
      <c r="M1190">
        <v>2</v>
      </c>
      <c r="N1190">
        <v>1</v>
      </c>
      <c r="O1190">
        <v>1</v>
      </c>
      <c r="P1190">
        <v>1</v>
      </c>
      <c r="Q1190">
        <v>1</v>
      </c>
      <c r="R1190">
        <v>1</v>
      </c>
      <c r="S1190">
        <v>1</v>
      </c>
      <c r="T1190">
        <v>1</v>
      </c>
      <c r="U1190">
        <v>2</v>
      </c>
      <c r="V1190">
        <v>1</v>
      </c>
      <c r="W1190">
        <v>3</v>
      </c>
      <c r="X1190">
        <v>2</v>
      </c>
      <c r="Y1190">
        <v>1</v>
      </c>
      <c r="Z1190">
        <v>1</v>
      </c>
      <c r="AA1190">
        <v>1</v>
      </c>
      <c r="AB1190" t="s">
        <v>8275</v>
      </c>
      <c r="AC1190" t="s">
        <v>6121</v>
      </c>
    </row>
    <row r="1191" spans="1:29" x14ac:dyDescent="0.3">
      <c r="A1191" t="s">
        <v>8276</v>
      </c>
      <c r="B1191">
        <v>313</v>
      </c>
      <c r="C1191" t="s">
        <v>8277</v>
      </c>
      <c r="E1191" t="s">
        <v>5123</v>
      </c>
      <c r="F1191" t="s">
        <v>6107</v>
      </c>
      <c r="G1191" t="s">
        <v>2014</v>
      </c>
      <c r="I1191" t="s">
        <v>4883</v>
      </c>
      <c r="J1191" t="s">
        <v>4883</v>
      </c>
      <c r="K1191" t="s">
        <v>5339</v>
      </c>
      <c r="L1191">
        <v>1</v>
      </c>
      <c r="M1191">
        <v>1</v>
      </c>
      <c r="N1191">
        <v>1</v>
      </c>
      <c r="O1191">
        <v>1</v>
      </c>
      <c r="P1191">
        <v>1</v>
      </c>
      <c r="Q1191">
        <v>1</v>
      </c>
      <c r="R1191">
        <v>1</v>
      </c>
      <c r="S1191">
        <v>1</v>
      </c>
      <c r="T1191">
        <v>1</v>
      </c>
      <c r="U1191">
        <v>1</v>
      </c>
      <c r="V1191">
        <v>0</v>
      </c>
      <c r="W1191">
        <v>0</v>
      </c>
      <c r="X1191">
        <v>1</v>
      </c>
      <c r="Y1191">
        <v>1</v>
      </c>
      <c r="Z1191">
        <v>1</v>
      </c>
      <c r="AA1191">
        <v>1</v>
      </c>
      <c r="AB1191" t="s">
        <v>138</v>
      </c>
      <c r="AC1191" t="s">
        <v>138</v>
      </c>
    </row>
    <row r="1192" spans="1:29" x14ac:dyDescent="0.3">
      <c r="A1192" t="s">
        <v>9091</v>
      </c>
      <c r="B1192">
        <v>226</v>
      </c>
      <c r="C1192" t="s">
        <v>9957</v>
      </c>
      <c r="E1192" t="s">
        <v>9313</v>
      </c>
      <c r="F1192" t="s">
        <v>6107</v>
      </c>
      <c r="G1192" t="s">
        <v>2014</v>
      </c>
      <c r="I1192" t="s">
        <v>4883</v>
      </c>
      <c r="J1192" t="s">
        <v>4883</v>
      </c>
      <c r="K1192" t="s">
        <v>5274</v>
      </c>
      <c r="L1192">
        <v>1</v>
      </c>
      <c r="M1192">
        <v>1</v>
      </c>
      <c r="N1192">
        <v>1</v>
      </c>
      <c r="O1192">
        <v>1</v>
      </c>
      <c r="P1192">
        <v>1</v>
      </c>
      <c r="Q1192">
        <v>1</v>
      </c>
      <c r="R1192">
        <v>1</v>
      </c>
      <c r="S1192">
        <v>1</v>
      </c>
      <c r="T1192">
        <v>1</v>
      </c>
      <c r="U1192">
        <v>1</v>
      </c>
      <c r="V1192">
        <v>0</v>
      </c>
      <c r="W1192">
        <v>0</v>
      </c>
      <c r="X1192">
        <v>1</v>
      </c>
      <c r="Y1192">
        <v>0</v>
      </c>
      <c r="Z1192">
        <v>1</v>
      </c>
      <c r="AA1192">
        <v>1</v>
      </c>
      <c r="AB1192" t="s">
        <v>138</v>
      </c>
      <c r="AC1192" t="s">
        <v>138</v>
      </c>
    </row>
    <row r="1193" spans="1:29" x14ac:dyDescent="0.3">
      <c r="A1193" t="s">
        <v>7497</v>
      </c>
      <c r="B1193">
        <v>319</v>
      </c>
      <c r="C1193" t="s">
        <v>7498</v>
      </c>
      <c r="E1193" t="s">
        <v>6547</v>
      </c>
      <c r="F1193" t="s">
        <v>6107</v>
      </c>
      <c r="G1193" t="s">
        <v>4453</v>
      </c>
      <c r="I1193" t="s">
        <v>4883</v>
      </c>
      <c r="J1193" t="s">
        <v>4883</v>
      </c>
      <c r="L1193">
        <v>1</v>
      </c>
      <c r="M1193">
        <v>1</v>
      </c>
      <c r="N1193">
        <v>1</v>
      </c>
      <c r="O1193">
        <v>1</v>
      </c>
      <c r="P1193">
        <v>3</v>
      </c>
      <c r="Q1193">
        <v>1</v>
      </c>
      <c r="R1193">
        <v>1</v>
      </c>
      <c r="S1193">
        <v>1</v>
      </c>
      <c r="T1193">
        <v>1</v>
      </c>
      <c r="U1193">
        <v>2</v>
      </c>
      <c r="V1193">
        <v>0</v>
      </c>
      <c r="W1193">
        <v>0</v>
      </c>
      <c r="X1193">
        <v>1</v>
      </c>
      <c r="Y1193">
        <v>1</v>
      </c>
      <c r="Z1193">
        <v>1</v>
      </c>
      <c r="AA1193">
        <v>1</v>
      </c>
      <c r="AB1193" t="s">
        <v>138</v>
      </c>
      <c r="AC1193" t="s">
        <v>138</v>
      </c>
    </row>
    <row r="1194" spans="1:29" x14ac:dyDescent="0.3">
      <c r="A1194" t="s">
        <v>9092</v>
      </c>
      <c r="B1194">
        <v>280</v>
      </c>
      <c r="C1194" t="s">
        <v>9958</v>
      </c>
      <c r="E1194" t="s">
        <v>4880</v>
      </c>
      <c r="F1194" t="s">
        <v>6107</v>
      </c>
      <c r="G1194" t="s">
        <v>2014</v>
      </c>
      <c r="I1194" t="s">
        <v>4883</v>
      </c>
      <c r="J1194" t="s">
        <v>5171</v>
      </c>
      <c r="K1194" t="s">
        <v>4883</v>
      </c>
      <c r="L1194">
        <v>1</v>
      </c>
      <c r="M1194">
        <v>1</v>
      </c>
      <c r="N1194">
        <v>1</v>
      </c>
      <c r="O1194">
        <v>1</v>
      </c>
      <c r="P1194">
        <v>1</v>
      </c>
      <c r="Q1194">
        <v>1</v>
      </c>
      <c r="R1194">
        <v>1</v>
      </c>
      <c r="S1194">
        <v>1</v>
      </c>
      <c r="T1194">
        <v>1</v>
      </c>
      <c r="U1194">
        <v>1</v>
      </c>
      <c r="V1194">
        <v>0</v>
      </c>
      <c r="W1194">
        <v>0</v>
      </c>
      <c r="X1194">
        <v>1</v>
      </c>
      <c r="Y1194">
        <v>3</v>
      </c>
      <c r="Z1194">
        <v>1</v>
      </c>
      <c r="AA1194">
        <v>0</v>
      </c>
      <c r="AB1194" t="s">
        <v>138</v>
      </c>
      <c r="AC1194" t="s">
        <v>138</v>
      </c>
    </row>
    <row r="1195" spans="1:29" x14ac:dyDescent="0.3">
      <c r="A1195" t="s">
        <v>6139</v>
      </c>
      <c r="B1195">
        <v>363</v>
      </c>
      <c r="C1195" t="s">
        <v>6140</v>
      </c>
      <c r="E1195" t="s">
        <v>4880</v>
      </c>
      <c r="F1195" t="s">
        <v>6107</v>
      </c>
      <c r="G1195" t="s">
        <v>6141</v>
      </c>
      <c r="J1195" t="s">
        <v>5251</v>
      </c>
      <c r="K1195" t="s">
        <v>5366</v>
      </c>
      <c r="L1195">
        <v>4</v>
      </c>
      <c r="M1195">
        <v>3</v>
      </c>
      <c r="N1195">
        <v>2</v>
      </c>
      <c r="O1195">
        <v>2</v>
      </c>
      <c r="P1195">
        <v>3</v>
      </c>
      <c r="Q1195">
        <v>3</v>
      </c>
      <c r="R1195">
        <v>3</v>
      </c>
      <c r="S1195">
        <v>1</v>
      </c>
      <c r="T1195">
        <v>2</v>
      </c>
      <c r="U1195">
        <v>5</v>
      </c>
      <c r="V1195">
        <v>0</v>
      </c>
      <c r="W1195">
        <v>0</v>
      </c>
      <c r="X1195">
        <v>2</v>
      </c>
      <c r="Y1195">
        <v>4</v>
      </c>
      <c r="Z1195">
        <v>2</v>
      </c>
      <c r="AA1195">
        <v>0</v>
      </c>
      <c r="AB1195" t="s">
        <v>138</v>
      </c>
      <c r="AC1195" t="s">
        <v>138</v>
      </c>
    </row>
    <row r="1196" spans="1:29" x14ac:dyDescent="0.3">
      <c r="A1196" t="s">
        <v>7499</v>
      </c>
      <c r="B1196">
        <v>350</v>
      </c>
      <c r="C1196" t="s">
        <v>7500</v>
      </c>
      <c r="E1196" t="s">
        <v>6421</v>
      </c>
      <c r="F1196" t="s">
        <v>6107</v>
      </c>
      <c r="G1196" t="s">
        <v>2014</v>
      </c>
      <c r="I1196" t="s">
        <v>4883</v>
      </c>
      <c r="J1196" t="s">
        <v>4883</v>
      </c>
      <c r="K1196" t="s">
        <v>4883</v>
      </c>
      <c r="L1196">
        <v>1</v>
      </c>
      <c r="M1196">
        <v>1</v>
      </c>
      <c r="N1196">
        <v>1</v>
      </c>
      <c r="O1196">
        <v>1</v>
      </c>
      <c r="P1196">
        <v>1</v>
      </c>
      <c r="Q1196">
        <v>1</v>
      </c>
      <c r="R1196">
        <v>1</v>
      </c>
      <c r="S1196">
        <v>1</v>
      </c>
      <c r="T1196">
        <v>1</v>
      </c>
      <c r="U1196">
        <v>2</v>
      </c>
      <c r="V1196">
        <v>0</v>
      </c>
      <c r="W1196">
        <v>0</v>
      </c>
      <c r="X1196">
        <v>1</v>
      </c>
      <c r="Y1196">
        <v>1</v>
      </c>
      <c r="Z1196">
        <v>1</v>
      </c>
      <c r="AA1196">
        <v>1</v>
      </c>
      <c r="AB1196" t="s">
        <v>138</v>
      </c>
      <c r="AC1196" t="s">
        <v>138</v>
      </c>
    </row>
    <row r="1197" spans="1:29" x14ac:dyDescent="0.3">
      <c r="A1197" t="s">
        <v>9093</v>
      </c>
      <c r="B1197">
        <v>296</v>
      </c>
      <c r="C1197" t="s">
        <v>5546</v>
      </c>
      <c r="E1197" t="s">
        <v>5123</v>
      </c>
      <c r="F1197" t="s">
        <v>6107</v>
      </c>
      <c r="G1197" t="s">
        <v>2014</v>
      </c>
      <c r="I1197" t="s">
        <v>4883</v>
      </c>
      <c r="J1197" t="s">
        <v>4883</v>
      </c>
      <c r="K1197" t="s">
        <v>5339</v>
      </c>
      <c r="L1197">
        <v>1</v>
      </c>
      <c r="M1197">
        <v>1</v>
      </c>
      <c r="N1197">
        <v>1</v>
      </c>
      <c r="O1197">
        <v>1</v>
      </c>
      <c r="P1197">
        <v>1</v>
      </c>
      <c r="Q1197">
        <v>1</v>
      </c>
      <c r="R1197">
        <v>1</v>
      </c>
      <c r="S1197">
        <v>1</v>
      </c>
      <c r="T1197">
        <v>1</v>
      </c>
      <c r="U1197">
        <v>1</v>
      </c>
      <c r="V1197">
        <v>1</v>
      </c>
      <c r="W1197">
        <v>1</v>
      </c>
      <c r="X1197">
        <v>1</v>
      </c>
      <c r="Y1197">
        <v>1</v>
      </c>
      <c r="Z1197">
        <v>1</v>
      </c>
      <c r="AA1197">
        <v>0</v>
      </c>
      <c r="AB1197" t="s">
        <v>9094</v>
      </c>
      <c r="AC1197" t="s">
        <v>9095</v>
      </c>
    </row>
    <row r="1198" spans="1:29" x14ac:dyDescent="0.3">
      <c r="A1198" t="s">
        <v>7501</v>
      </c>
      <c r="B1198">
        <v>138</v>
      </c>
      <c r="C1198" t="s">
        <v>7502</v>
      </c>
      <c r="E1198" t="s">
        <v>6179</v>
      </c>
      <c r="F1198" t="s">
        <v>6107</v>
      </c>
      <c r="G1198" t="s">
        <v>2014</v>
      </c>
      <c r="H1198" t="s">
        <v>4892</v>
      </c>
      <c r="K1198" t="s">
        <v>4946</v>
      </c>
      <c r="L1198">
        <v>1</v>
      </c>
      <c r="M1198">
        <v>1</v>
      </c>
      <c r="N1198">
        <v>1</v>
      </c>
      <c r="O1198">
        <v>1</v>
      </c>
      <c r="P1198">
        <v>2</v>
      </c>
      <c r="Q1198">
        <v>2</v>
      </c>
      <c r="R1198">
        <v>1</v>
      </c>
      <c r="S1198">
        <v>1</v>
      </c>
      <c r="T1198">
        <v>1</v>
      </c>
      <c r="U1198">
        <v>1</v>
      </c>
      <c r="V1198">
        <v>1</v>
      </c>
      <c r="W1198">
        <v>1</v>
      </c>
      <c r="X1198">
        <v>1</v>
      </c>
      <c r="Y1198">
        <v>1</v>
      </c>
      <c r="Z1198">
        <v>1</v>
      </c>
      <c r="AA1198">
        <v>1</v>
      </c>
      <c r="AB1198" t="s">
        <v>7503</v>
      </c>
      <c r="AC1198" t="s">
        <v>7504</v>
      </c>
    </row>
    <row r="1199" spans="1:29" x14ac:dyDescent="0.3">
      <c r="A1199" t="s">
        <v>7505</v>
      </c>
      <c r="B1199">
        <v>168</v>
      </c>
      <c r="C1199" t="s">
        <v>7506</v>
      </c>
      <c r="E1199" t="s">
        <v>6417</v>
      </c>
      <c r="F1199" t="s">
        <v>6107</v>
      </c>
      <c r="G1199" t="s">
        <v>2014</v>
      </c>
      <c r="H1199" t="s">
        <v>5308</v>
      </c>
      <c r="I1199" t="s">
        <v>4883</v>
      </c>
      <c r="J1199" t="s">
        <v>4883</v>
      </c>
      <c r="K1199" t="s">
        <v>4946</v>
      </c>
      <c r="L1199">
        <v>1</v>
      </c>
      <c r="M1199">
        <v>2</v>
      </c>
      <c r="N1199">
        <v>1</v>
      </c>
      <c r="O1199">
        <v>3</v>
      </c>
      <c r="P1199">
        <v>2</v>
      </c>
      <c r="Q1199">
        <v>2</v>
      </c>
      <c r="R1199">
        <v>2</v>
      </c>
      <c r="S1199">
        <v>2</v>
      </c>
      <c r="T1199">
        <v>1</v>
      </c>
      <c r="U1199">
        <v>2</v>
      </c>
      <c r="V1199">
        <v>1</v>
      </c>
      <c r="W1199">
        <v>0</v>
      </c>
      <c r="X1199">
        <v>1</v>
      </c>
      <c r="Y1199">
        <v>1</v>
      </c>
      <c r="Z1199">
        <v>2</v>
      </c>
      <c r="AA1199">
        <v>1</v>
      </c>
      <c r="AB1199" t="s">
        <v>7507</v>
      </c>
      <c r="AC1199" t="s">
        <v>138</v>
      </c>
    </row>
    <row r="1200" spans="1:29" x14ac:dyDescent="0.3">
      <c r="A1200" t="s">
        <v>7508</v>
      </c>
      <c r="B1200">
        <v>258</v>
      </c>
      <c r="C1200" t="s">
        <v>7509</v>
      </c>
      <c r="E1200" t="s">
        <v>6417</v>
      </c>
      <c r="F1200" t="s">
        <v>6107</v>
      </c>
      <c r="G1200" t="s">
        <v>2014</v>
      </c>
      <c r="I1200" t="s">
        <v>4883</v>
      </c>
      <c r="J1200" t="s">
        <v>4883</v>
      </c>
      <c r="K1200" t="s">
        <v>4883</v>
      </c>
      <c r="L1200">
        <v>1</v>
      </c>
      <c r="M1200">
        <v>1</v>
      </c>
      <c r="N1200">
        <v>1</v>
      </c>
      <c r="O1200">
        <v>3</v>
      </c>
      <c r="P1200">
        <v>1</v>
      </c>
      <c r="Q1200">
        <v>1</v>
      </c>
      <c r="R1200">
        <v>1</v>
      </c>
      <c r="S1200">
        <v>1</v>
      </c>
      <c r="T1200">
        <v>1</v>
      </c>
      <c r="U1200">
        <v>1</v>
      </c>
      <c r="V1200">
        <v>0</v>
      </c>
      <c r="W1200">
        <v>0</v>
      </c>
      <c r="X1200">
        <v>1</v>
      </c>
      <c r="Y1200">
        <v>1</v>
      </c>
      <c r="Z1200">
        <v>2</v>
      </c>
      <c r="AA1200">
        <v>0</v>
      </c>
      <c r="AB1200" t="s">
        <v>138</v>
      </c>
      <c r="AC1200" t="s">
        <v>138</v>
      </c>
    </row>
    <row r="1201" spans="1:29" x14ac:dyDescent="0.3">
      <c r="A1201" t="s">
        <v>7510</v>
      </c>
      <c r="B1201">
        <v>240</v>
      </c>
      <c r="C1201" t="s">
        <v>7511</v>
      </c>
      <c r="E1201" t="s">
        <v>6417</v>
      </c>
      <c r="F1201" t="s">
        <v>6107</v>
      </c>
      <c r="G1201" t="s">
        <v>4456</v>
      </c>
      <c r="I1201" t="s">
        <v>4883</v>
      </c>
      <c r="J1201" t="s">
        <v>4883</v>
      </c>
      <c r="L1201">
        <v>1</v>
      </c>
      <c r="M1201">
        <v>1</v>
      </c>
      <c r="N1201">
        <v>1</v>
      </c>
      <c r="O1201">
        <v>1</v>
      </c>
      <c r="P1201">
        <v>1</v>
      </c>
      <c r="Q1201">
        <v>1</v>
      </c>
      <c r="R1201">
        <v>1</v>
      </c>
      <c r="S1201">
        <v>1</v>
      </c>
      <c r="T1201">
        <v>1</v>
      </c>
      <c r="U1201">
        <v>1</v>
      </c>
      <c r="V1201">
        <v>0</v>
      </c>
      <c r="W1201">
        <v>0</v>
      </c>
      <c r="X1201">
        <v>2</v>
      </c>
      <c r="Y1201">
        <v>1</v>
      </c>
      <c r="Z1201">
        <v>1</v>
      </c>
      <c r="AA1201">
        <v>1</v>
      </c>
      <c r="AB1201" t="s">
        <v>138</v>
      </c>
      <c r="AC1201" t="s">
        <v>138</v>
      </c>
    </row>
    <row r="1202" spans="1:29" x14ac:dyDescent="0.3">
      <c r="A1202" t="s">
        <v>6156</v>
      </c>
      <c r="B1202">
        <v>428</v>
      </c>
      <c r="C1202" t="s">
        <v>5564</v>
      </c>
      <c r="E1202" t="s">
        <v>6157</v>
      </c>
      <c r="F1202" t="s">
        <v>6107</v>
      </c>
      <c r="G1202" t="s">
        <v>2014</v>
      </c>
      <c r="J1202" t="s">
        <v>5171</v>
      </c>
      <c r="K1202" t="s">
        <v>4883</v>
      </c>
      <c r="L1202">
        <v>1</v>
      </c>
      <c r="M1202">
        <v>1</v>
      </c>
      <c r="N1202">
        <v>1</v>
      </c>
      <c r="O1202">
        <v>1</v>
      </c>
      <c r="P1202">
        <v>1</v>
      </c>
      <c r="Q1202">
        <v>1</v>
      </c>
      <c r="R1202">
        <v>2</v>
      </c>
      <c r="S1202">
        <v>1</v>
      </c>
      <c r="T1202">
        <v>1</v>
      </c>
      <c r="U1202">
        <v>1</v>
      </c>
      <c r="V1202">
        <v>0</v>
      </c>
      <c r="W1202">
        <v>0</v>
      </c>
      <c r="X1202">
        <v>1</v>
      </c>
      <c r="Y1202">
        <v>1</v>
      </c>
      <c r="Z1202">
        <v>1</v>
      </c>
      <c r="AA1202">
        <v>1</v>
      </c>
      <c r="AB1202" t="s">
        <v>138</v>
      </c>
      <c r="AC1202" t="s">
        <v>138</v>
      </c>
    </row>
    <row r="1203" spans="1:29" x14ac:dyDescent="0.3">
      <c r="A1203" t="s">
        <v>8278</v>
      </c>
      <c r="B1203">
        <v>438</v>
      </c>
      <c r="C1203" t="s">
        <v>8279</v>
      </c>
      <c r="E1203" t="s">
        <v>5123</v>
      </c>
      <c r="F1203" t="s">
        <v>6107</v>
      </c>
      <c r="G1203" t="s">
        <v>2116</v>
      </c>
      <c r="I1203" t="s">
        <v>4883</v>
      </c>
      <c r="J1203" t="s">
        <v>4883</v>
      </c>
      <c r="K1203" t="s">
        <v>4883</v>
      </c>
      <c r="L1203">
        <v>2</v>
      </c>
      <c r="M1203">
        <v>1</v>
      </c>
      <c r="N1203">
        <v>1</v>
      </c>
      <c r="O1203">
        <v>1</v>
      </c>
      <c r="P1203">
        <v>1</v>
      </c>
      <c r="Q1203">
        <v>1</v>
      </c>
      <c r="R1203">
        <v>1</v>
      </c>
      <c r="S1203">
        <v>1</v>
      </c>
      <c r="T1203">
        <v>1</v>
      </c>
      <c r="U1203">
        <v>2</v>
      </c>
      <c r="V1203">
        <v>1</v>
      </c>
      <c r="W1203">
        <v>1</v>
      </c>
      <c r="X1203">
        <v>1</v>
      </c>
      <c r="Y1203">
        <v>1</v>
      </c>
      <c r="Z1203">
        <v>1</v>
      </c>
      <c r="AA1203">
        <v>1</v>
      </c>
      <c r="AB1203" t="s">
        <v>8280</v>
      </c>
      <c r="AC1203" t="s">
        <v>8281</v>
      </c>
    </row>
    <row r="1204" spans="1:29" x14ac:dyDescent="0.3">
      <c r="A1204" t="s">
        <v>7512</v>
      </c>
      <c r="B1204">
        <v>391</v>
      </c>
      <c r="C1204" t="s">
        <v>7513</v>
      </c>
      <c r="E1204" t="s">
        <v>6417</v>
      </c>
      <c r="F1204" t="s">
        <v>6107</v>
      </c>
      <c r="G1204" t="s">
        <v>2014</v>
      </c>
      <c r="I1204" t="s">
        <v>4883</v>
      </c>
      <c r="J1204" t="s">
        <v>4883</v>
      </c>
      <c r="K1204" t="s">
        <v>4883</v>
      </c>
      <c r="L1204">
        <v>1</v>
      </c>
      <c r="M1204">
        <v>1</v>
      </c>
      <c r="N1204">
        <v>3</v>
      </c>
      <c r="O1204">
        <v>1</v>
      </c>
      <c r="P1204">
        <v>5</v>
      </c>
      <c r="Q1204">
        <v>2</v>
      </c>
      <c r="R1204">
        <v>6</v>
      </c>
      <c r="S1204">
        <v>1</v>
      </c>
      <c r="T1204">
        <v>2</v>
      </c>
      <c r="U1204">
        <v>3</v>
      </c>
      <c r="V1204">
        <v>0</v>
      </c>
      <c r="W1204">
        <v>1</v>
      </c>
      <c r="X1204">
        <v>1</v>
      </c>
      <c r="Y1204">
        <v>1</v>
      </c>
      <c r="Z1204">
        <v>2</v>
      </c>
      <c r="AA1204">
        <v>2</v>
      </c>
      <c r="AB1204" t="s">
        <v>138</v>
      </c>
      <c r="AC1204" t="s">
        <v>2170</v>
      </c>
    </row>
    <row r="1205" spans="1:29" x14ac:dyDescent="0.3">
      <c r="A1205" t="s">
        <v>466</v>
      </c>
      <c r="B1205">
        <v>285</v>
      </c>
      <c r="C1205" t="s">
        <v>6158</v>
      </c>
      <c r="E1205" t="s">
        <v>4880</v>
      </c>
      <c r="F1205" t="s">
        <v>6107</v>
      </c>
      <c r="G1205" t="s">
        <v>2014</v>
      </c>
      <c r="H1205" t="s">
        <v>4916</v>
      </c>
      <c r="I1205" t="s">
        <v>4883</v>
      </c>
      <c r="J1205" t="s">
        <v>4883</v>
      </c>
      <c r="K1205" t="s">
        <v>4913</v>
      </c>
      <c r="L1205">
        <v>1</v>
      </c>
      <c r="M1205">
        <v>2</v>
      </c>
      <c r="N1205">
        <v>1</v>
      </c>
      <c r="O1205">
        <v>1</v>
      </c>
      <c r="P1205">
        <v>1</v>
      </c>
      <c r="Q1205">
        <v>1</v>
      </c>
      <c r="R1205">
        <v>2</v>
      </c>
      <c r="S1205">
        <v>1</v>
      </c>
      <c r="T1205">
        <v>1</v>
      </c>
      <c r="U1205">
        <v>1</v>
      </c>
      <c r="V1205">
        <v>0</v>
      </c>
      <c r="W1205">
        <v>0</v>
      </c>
      <c r="X1205">
        <v>1</v>
      </c>
      <c r="Y1205">
        <v>1</v>
      </c>
      <c r="Z1205">
        <v>1</v>
      </c>
      <c r="AA1205">
        <v>1</v>
      </c>
      <c r="AB1205" t="s">
        <v>138</v>
      </c>
      <c r="AC1205" t="s">
        <v>138</v>
      </c>
    </row>
    <row r="1206" spans="1:29" x14ac:dyDescent="0.3">
      <c r="A1206" t="s">
        <v>6159</v>
      </c>
      <c r="B1206">
        <v>1055</v>
      </c>
      <c r="C1206" t="s">
        <v>6160</v>
      </c>
      <c r="E1206" t="s">
        <v>4922</v>
      </c>
      <c r="F1206" t="s">
        <v>6107</v>
      </c>
      <c r="G1206" t="s">
        <v>6161</v>
      </c>
      <c r="I1206" t="s">
        <v>4883</v>
      </c>
      <c r="J1206" t="s">
        <v>4883</v>
      </c>
      <c r="K1206" t="s">
        <v>5126</v>
      </c>
      <c r="L1206">
        <v>1</v>
      </c>
      <c r="M1206">
        <v>1</v>
      </c>
      <c r="N1206">
        <v>1</v>
      </c>
      <c r="O1206">
        <v>1</v>
      </c>
      <c r="P1206">
        <v>1</v>
      </c>
      <c r="Q1206">
        <v>2</v>
      </c>
      <c r="R1206">
        <v>1</v>
      </c>
      <c r="S1206">
        <v>1</v>
      </c>
      <c r="T1206">
        <v>1</v>
      </c>
      <c r="U1206">
        <v>1</v>
      </c>
      <c r="V1206">
        <v>0</v>
      </c>
      <c r="W1206">
        <v>0</v>
      </c>
      <c r="X1206">
        <v>1</v>
      </c>
      <c r="Y1206">
        <v>1</v>
      </c>
      <c r="Z1206">
        <v>1</v>
      </c>
      <c r="AA1206">
        <v>1</v>
      </c>
      <c r="AB1206" t="s">
        <v>138</v>
      </c>
      <c r="AC1206" t="s">
        <v>138</v>
      </c>
    </row>
    <row r="1207" spans="1:29" x14ac:dyDescent="0.3">
      <c r="A1207" t="s">
        <v>8282</v>
      </c>
      <c r="B1207">
        <v>237</v>
      </c>
      <c r="C1207" t="s">
        <v>8283</v>
      </c>
      <c r="E1207" t="s">
        <v>5123</v>
      </c>
      <c r="F1207" t="s">
        <v>6107</v>
      </c>
      <c r="G1207" t="s">
        <v>2014</v>
      </c>
      <c r="J1207" t="s">
        <v>4883</v>
      </c>
      <c r="K1207" t="s">
        <v>5126</v>
      </c>
      <c r="L1207">
        <v>1</v>
      </c>
      <c r="M1207">
        <v>1</v>
      </c>
      <c r="N1207">
        <v>1</v>
      </c>
      <c r="O1207">
        <v>1</v>
      </c>
      <c r="P1207">
        <v>1</v>
      </c>
      <c r="Q1207">
        <v>1</v>
      </c>
      <c r="R1207">
        <v>1</v>
      </c>
      <c r="S1207">
        <v>1</v>
      </c>
      <c r="T1207">
        <v>2</v>
      </c>
      <c r="U1207">
        <v>1</v>
      </c>
      <c r="V1207">
        <v>0</v>
      </c>
      <c r="W1207">
        <v>0</v>
      </c>
      <c r="X1207">
        <v>0</v>
      </c>
      <c r="Y1207">
        <v>1</v>
      </c>
      <c r="Z1207">
        <v>2</v>
      </c>
      <c r="AA1207">
        <v>1</v>
      </c>
      <c r="AB1207" t="s">
        <v>138</v>
      </c>
      <c r="AC1207" t="s">
        <v>138</v>
      </c>
    </row>
    <row r="1208" spans="1:29" x14ac:dyDescent="0.3">
      <c r="A1208" t="s">
        <v>1812</v>
      </c>
      <c r="B1208">
        <v>767</v>
      </c>
      <c r="C1208" t="s">
        <v>9959</v>
      </c>
      <c r="E1208" t="s">
        <v>5123</v>
      </c>
      <c r="F1208" t="s">
        <v>6107</v>
      </c>
      <c r="G1208" t="s">
        <v>9960</v>
      </c>
      <c r="I1208" t="s">
        <v>4883</v>
      </c>
      <c r="J1208" t="s">
        <v>4883</v>
      </c>
      <c r="K1208" t="s">
        <v>4883</v>
      </c>
      <c r="L1208">
        <v>1</v>
      </c>
      <c r="M1208">
        <v>1</v>
      </c>
      <c r="N1208">
        <v>1</v>
      </c>
      <c r="O1208">
        <v>1</v>
      </c>
      <c r="P1208">
        <v>1</v>
      </c>
      <c r="Q1208">
        <v>1</v>
      </c>
      <c r="R1208">
        <v>1</v>
      </c>
      <c r="S1208">
        <v>1</v>
      </c>
      <c r="T1208">
        <v>1</v>
      </c>
      <c r="U1208">
        <v>2</v>
      </c>
      <c r="V1208">
        <v>1</v>
      </c>
      <c r="W1208">
        <v>0</v>
      </c>
      <c r="X1208">
        <v>0</v>
      </c>
      <c r="Y1208">
        <v>1</v>
      </c>
      <c r="Z1208">
        <v>1</v>
      </c>
      <c r="AA1208">
        <v>1</v>
      </c>
      <c r="AB1208" t="s">
        <v>9096</v>
      </c>
      <c r="AC1208" t="s">
        <v>138</v>
      </c>
    </row>
    <row r="1209" spans="1:29" x14ac:dyDescent="0.3">
      <c r="A1209" t="s">
        <v>6177</v>
      </c>
      <c r="B1209">
        <v>250</v>
      </c>
      <c r="C1209" t="s">
        <v>6178</v>
      </c>
      <c r="E1209" t="s">
        <v>6179</v>
      </c>
      <c r="F1209" t="s">
        <v>6107</v>
      </c>
      <c r="G1209" t="s">
        <v>2014</v>
      </c>
      <c r="J1209" t="s">
        <v>5171</v>
      </c>
      <c r="L1209">
        <v>1</v>
      </c>
      <c r="M1209">
        <v>1</v>
      </c>
      <c r="N1209">
        <v>1</v>
      </c>
      <c r="O1209">
        <v>1</v>
      </c>
      <c r="P1209">
        <v>1</v>
      </c>
      <c r="Q1209">
        <v>1</v>
      </c>
      <c r="R1209">
        <v>1</v>
      </c>
      <c r="S1209">
        <v>1</v>
      </c>
      <c r="T1209">
        <v>1</v>
      </c>
      <c r="U1209">
        <v>1</v>
      </c>
      <c r="V1209">
        <v>0</v>
      </c>
      <c r="W1209">
        <v>0</v>
      </c>
      <c r="X1209">
        <v>1</v>
      </c>
      <c r="Y1209">
        <v>1</v>
      </c>
      <c r="Z1209">
        <v>1</v>
      </c>
      <c r="AA1209">
        <v>1</v>
      </c>
      <c r="AB1209" t="s">
        <v>138</v>
      </c>
      <c r="AC1209" t="s">
        <v>138</v>
      </c>
    </row>
    <row r="1210" spans="1:29" x14ac:dyDescent="0.3">
      <c r="A1210" t="s">
        <v>8284</v>
      </c>
      <c r="B1210">
        <v>350</v>
      </c>
      <c r="C1210" t="s">
        <v>8285</v>
      </c>
      <c r="E1210" t="s">
        <v>5123</v>
      </c>
      <c r="F1210" t="s">
        <v>6107</v>
      </c>
      <c r="G1210" t="s">
        <v>8286</v>
      </c>
      <c r="I1210" t="s">
        <v>4883</v>
      </c>
      <c r="J1210" t="s">
        <v>4883</v>
      </c>
      <c r="K1210" t="s">
        <v>6513</v>
      </c>
      <c r="L1210">
        <v>1</v>
      </c>
      <c r="M1210">
        <v>2</v>
      </c>
      <c r="N1210">
        <v>1</v>
      </c>
      <c r="O1210">
        <v>1</v>
      </c>
      <c r="P1210">
        <v>1</v>
      </c>
      <c r="Q1210">
        <v>2</v>
      </c>
      <c r="R1210">
        <v>2</v>
      </c>
      <c r="S1210">
        <v>2</v>
      </c>
      <c r="T1210">
        <v>1</v>
      </c>
      <c r="U1210">
        <v>2</v>
      </c>
      <c r="V1210">
        <v>1</v>
      </c>
      <c r="W1210">
        <v>1</v>
      </c>
      <c r="X1210">
        <v>1</v>
      </c>
      <c r="Y1210">
        <v>1</v>
      </c>
      <c r="Z1210">
        <v>1</v>
      </c>
      <c r="AA1210">
        <v>2</v>
      </c>
      <c r="AB1210" t="s">
        <v>8287</v>
      </c>
      <c r="AC1210" t="s">
        <v>8288</v>
      </c>
    </row>
    <row r="1211" spans="1:29" x14ac:dyDescent="0.3">
      <c r="A1211" t="s">
        <v>6180</v>
      </c>
      <c r="B1211">
        <v>230</v>
      </c>
      <c r="C1211" t="s">
        <v>6181</v>
      </c>
      <c r="E1211" t="s">
        <v>6179</v>
      </c>
      <c r="F1211" t="s">
        <v>6107</v>
      </c>
      <c r="G1211" t="s">
        <v>2116</v>
      </c>
      <c r="J1211" t="s">
        <v>5171</v>
      </c>
      <c r="K1211" t="s">
        <v>4883</v>
      </c>
      <c r="L1211">
        <v>1</v>
      </c>
      <c r="M1211">
        <v>1</v>
      </c>
      <c r="N1211">
        <v>1</v>
      </c>
      <c r="O1211">
        <v>1</v>
      </c>
      <c r="P1211">
        <v>1</v>
      </c>
      <c r="Q1211">
        <v>1</v>
      </c>
      <c r="R1211">
        <v>1</v>
      </c>
      <c r="S1211">
        <v>1</v>
      </c>
      <c r="T1211">
        <v>1</v>
      </c>
      <c r="U1211">
        <v>1</v>
      </c>
      <c r="V1211">
        <v>0</v>
      </c>
      <c r="W1211">
        <v>0</v>
      </c>
      <c r="X1211">
        <v>1</v>
      </c>
      <c r="Y1211">
        <v>1</v>
      </c>
      <c r="Z1211">
        <v>1</v>
      </c>
      <c r="AA1211">
        <v>1</v>
      </c>
      <c r="AB1211" t="s">
        <v>138</v>
      </c>
      <c r="AC1211" t="s">
        <v>138</v>
      </c>
    </row>
    <row r="1212" spans="1:29" x14ac:dyDescent="0.3">
      <c r="A1212" t="s">
        <v>9097</v>
      </c>
      <c r="B1212">
        <v>492</v>
      </c>
      <c r="C1212" t="s">
        <v>9961</v>
      </c>
      <c r="E1212" t="s">
        <v>4880</v>
      </c>
      <c r="F1212" t="s">
        <v>6107</v>
      </c>
      <c r="G1212" t="s">
        <v>6588</v>
      </c>
      <c r="J1212" t="s">
        <v>5251</v>
      </c>
      <c r="L1212">
        <v>2</v>
      </c>
      <c r="M1212">
        <v>3</v>
      </c>
      <c r="N1212">
        <v>1</v>
      </c>
      <c r="O1212">
        <v>1</v>
      </c>
      <c r="P1212">
        <v>1</v>
      </c>
      <c r="Q1212">
        <v>1</v>
      </c>
      <c r="R1212">
        <v>2</v>
      </c>
      <c r="S1212">
        <v>0</v>
      </c>
      <c r="T1212">
        <v>1</v>
      </c>
      <c r="U1212">
        <v>2</v>
      </c>
      <c r="V1212">
        <v>0</v>
      </c>
      <c r="W1212">
        <v>0</v>
      </c>
      <c r="X1212">
        <v>1</v>
      </c>
      <c r="Y1212">
        <v>0</v>
      </c>
      <c r="Z1212">
        <v>1</v>
      </c>
      <c r="AA1212">
        <v>2</v>
      </c>
      <c r="AB1212" t="s">
        <v>138</v>
      </c>
      <c r="AC1212" t="s">
        <v>138</v>
      </c>
    </row>
    <row r="1213" spans="1:29" x14ac:dyDescent="0.3">
      <c r="A1213" t="s">
        <v>8289</v>
      </c>
      <c r="B1213">
        <v>615</v>
      </c>
      <c r="C1213" t="s">
        <v>8290</v>
      </c>
      <c r="E1213" t="s">
        <v>5123</v>
      </c>
      <c r="F1213" t="s">
        <v>6107</v>
      </c>
      <c r="G1213" t="s">
        <v>8291</v>
      </c>
      <c r="I1213" t="s">
        <v>4883</v>
      </c>
      <c r="J1213" t="s">
        <v>4883</v>
      </c>
      <c r="K1213" t="s">
        <v>5126</v>
      </c>
      <c r="L1213">
        <v>1</v>
      </c>
      <c r="M1213">
        <v>1</v>
      </c>
      <c r="N1213">
        <v>1</v>
      </c>
      <c r="O1213">
        <v>1</v>
      </c>
      <c r="P1213">
        <v>1</v>
      </c>
      <c r="Q1213">
        <v>1</v>
      </c>
      <c r="R1213">
        <v>1</v>
      </c>
      <c r="S1213">
        <v>1</v>
      </c>
      <c r="T1213">
        <v>1</v>
      </c>
      <c r="U1213">
        <v>1</v>
      </c>
      <c r="V1213">
        <v>0</v>
      </c>
      <c r="W1213">
        <v>0</v>
      </c>
      <c r="X1213">
        <v>0</v>
      </c>
      <c r="Y1213">
        <v>1</v>
      </c>
      <c r="Z1213">
        <v>1</v>
      </c>
      <c r="AA1213">
        <v>0</v>
      </c>
      <c r="AB1213" t="s">
        <v>138</v>
      </c>
      <c r="AC1213" t="s">
        <v>138</v>
      </c>
    </row>
    <row r="1214" spans="1:29" x14ac:dyDescent="0.3">
      <c r="A1214" t="s">
        <v>7522</v>
      </c>
      <c r="B1214">
        <v>824</v>
      </c>
      <c r="C1214" t="s">
        <v>7523</v>
      </c>
      <c r="E1214" t="s">
        <v>6417</v>
      </c>
      <c r="F1214" t="s">
        <v>6107</v>
      </c>
      <c r="G1214" t="s">
        <v>2014</v>
      </c>
      <c r="I1214" t="s">
        <v>4883</v>
      </c>
      <c r="J1214" t="s">
        <v>5171</v>
      </c>
      <c r="K1214" t="s">
        <v>5044</v>
      </c>
      <c r="L1214">
        <v>1</v>
      </c>
      <c r="M1214">
        <v>2</v>
      </c>
      <c r="N1214">
        <v>1</v>
      </c>
      <c r="O1214">
        <v>1</v>
      </c>
      <c r="P1214">
        <v>1</v>
      </c>
      <c r="Q1214">
        <v>1</v>
      </c>
      <c r="R1214">
        <v>2</v>
      </c>
      <c r="S1214">
        <v>1</v>
      </c>
      <c r="T1214">
        <v>2</v>
      </c>
      <c r="U1214">
        <v>2</v>
      </c>
      <c r="V1214">
        <v>0</v>
      </c>
      <c r="W1214">
        <v>0</v>
      </c>
      <c r="X1214">
        <v>1</v>
      </c>
      <c r="Y1214">
        <v>1</v>
      </c>
      <c r="Z1214">
        <v>1</v>
      </c>
      <c r="AA1214">
        <v>1</v>
      </c>
      <c r="AB1214" t="s">
        <v>138</v>
      </c>
      <c r="AC1214" t="s">
        <v>138</v>
      </c>
    </row>
    <row r="1215" spans="1:29" x14ac:dyDescent="0.3">
      <c r="A1215" t="s">
        <v>7524</v>
      </c>
      <c r="B1215">
        <v>370</v>
      </c>
      <c r="C1215" t="s">
        <v>7525</v>
      </c>
      <c r="E1215" t="s">
        <v>6417</v>
      </c>
      <c r="F1215" t="s">
        <v>6107</v>
      </c>
      <c r="G1215" t="s">
        <v>2014</v>
      </c>
      <c r="H1215" t="s">
        <v>4892</v>
      </c>
      <c r="I1215" t="s">
        <v>4883</v>
      </c>
      <c r="J1215" t="s">
        <v>4883</v>
      </c>
      <c r="K1215" t="s">
        <v>4883</v>
      </c>
      <c r="L1215">
        <v>1</v>
      </c>
      <c r="M1215">
        <v>1</v>
      </c>
      <c r="N1215">
        <v>1</v>
      </c>
      <c r="O1215">
        <v>1</v>
      </c>
      <c r="P1215">
        <v>1</v>
      </c>
      <c r="Q1215">
        <v>1</v>
      </c>
      <c r="R1215">
        <v>1</v>
      </c>
      <c r="S1215">
        <v>1</v>
      </c>
      <c r="T1215">
        <v>1</v>
      </c>
      <c r="U1215">
        <v>1</v>
      </c>
      <c r="V1215">
        <v>0</v>
      </c>
      <c r="W1215">
        <v>0</v>
      </c>
      <c r="X1215">
        <v>0</v>
      </c>
      <c r="Y1215">
        <v>0</v>
      </c>
      <c r="Z1215">
        <v>1</v>
      </c>
      <c r="AA1215">
        <v>1</v>
      </c>
      <c r="AB1215" t="s">
        <v>138</v>
      </c>
      <c r="AC1215" t="s">
        <v>138</v>
      </c>
    </row>
    <row r="1216" spans="1:29" x14ac:dyDescent="0.3">
      <c r="A1216" t="s">
        <v>6197</v>
      </c>
      <c r="B1216">
        <v>198</v>
      </c>
      <c r="C1216" t="s">
        <v>6198</v>
      </c>
      <c r="E1216" t="s">
        <v>4880</v>
      </c>
      <c r="F1216" t="s">
        <v>6107</v>
      </c>
      <c r="G1216" t="s">
        <v>2014</v>
      </c>
      <c r="H1216" t="s">
        <v>4892</v>
      </c>
      <c r="I1216" t="s">
        <v>4883</v>
      </c>
      <c r="J1216" t="s">
        <v>4883</v>
      </c>
      <c r="K1216" t="s">
        <v>4946</v>
      </c>
      <c r="L1216">
        <v>1</v>
      </c>
      <c r="M1216">
        <v>2</v>
      </c>
      <c r="N1216">
        <v>1</v>
      </c>
      <c r="O1216">
        <v>1</v>
      </c>
      <c r="P1216">
        <v>1</v>
      </c>
      <c r="Q1216">
        <v>1</v>
      </c>
      <c r="R1216">
        <v>1</v>
      </c>
      <c r="S1216">
        <v>1</v>
      </c>
      <c r="T1216">
        <v>1</v>
      </c>
      <c r="U1216">
        <v>1</v>
      </c>
      <c r="V1216">
        <v>0</v>
      </c>
      <c r="W1216">
        <v>0</v>
      </c>
      <c r="X1216">
        <v>0</v>
      </c>
      <c r="Y1216">
        <v>1</v>
      </c>
      <c r="Z1216">
        <v>1</v>
      </c>
      <c r="AA1216">
        <v>1</v>
      </c>
      <c r="AB1216" t="s">
        <v>138</v>
      </c>
      <c r="AC1216" t="s">
        <v>138</v>
      </c>
    </row>
    <row r="1217" spans="1:29" x14ac:dyDescent="0.3">
      <c r="A1217" t="s">
        <v>8292</v>
      </c>
      <c r="B1217">
        <v>375</v>
      </c>
      <c r="C1217" t="s">
        <v>8293</v>
      </c>
      <c r="E1217" t="s">
        <v>5123</v>
      </c>
      <c r="F1217" t="s">
        <v>6107</v>
      </c>
      <c r="G1217" t="s">
        <v>8294</v>
      </c>
      <c r="I1217" t="s">
        <v>4883</v>
      </c>
      <c r="J1217" t="s">
        <v>4883</v>
      </c>
      <c r="K1217" t="s">
        <v>5126</v>
      </c>
      <c r="L1217">
        <v>1</v>
      </c>
      <c r="M1217">
        <v>1</v>
      </c>
      <c r="N1217">
        <v>1</v>
      </c>
      <c r="O1217">
        <v>1</v>
      </c>
      <c r="P1217">
        <v>2</v>
      </c>
      <c r="Q1217">
        <v>1</v>
      </c>
      <c r="R1217">
        <v>1</v>
      </c>
      <c r="S1217">
        <v>1</v>
      </c>
      <c r="T1217">
        <v>1</v>
      </c>
      <c r="U1217">
        <v>1</v>
      </c>
      <c r="V1217">
        <v>1</v>
      </c>
      <c r="W1217">
        <v>1</v>
      </c>
      <c r="X1217">
        <v>1</v>
      </c>
      <c r="Y1217">
        <v>1</v>
      </c>
      <c r="Z1217">
        <v>2</v>
      </c>
      <c r="AA1217">
        <v>1</v>
      </c>
      <c r="AB1217" t="s">
        <v>8295</v>
      </c>
      <c r="AC1217" t="s">
        <v>8296</v>
      </c>
    </row>
    <row r="1218" spans="1:29" x14ac:dyDescent="0.3">
      <c r="A1218" t="s">
        <v>7526</v>
      </c>
      <c r="B1218">
        <v>333</v>
      </c>
      <c r="C1218" t="s">
        <v>7527</v>
      </c>
      <c r="E1218" t="s">
        <v>6417</v>
      </c>
      <c r="F1218" t="s">
        <v>6107</v>
      </c>
      <c r="G1218" t="s">
        <v>2014</v>
      </c>
      <c r="H1218" t="s">
        <v>5289</v>
      </c>
      <c r="I1218" t="s">
        <v>4883</v>
      </c>
      <c r="J1218" t="s">
        <v>4883</v>
      </c>
      <c r="K1218" t="s">
        <v>6078</v>
      </c>
      <c r="L1218">
        <v>1</v>
      </c>
      <c r="M1218">
        <v>1</v>
      </c>
      <c r="N1218">
        <v>1</v>
      </c>
      <c r="O1218">
        <v>2</v>
      </c>
      <c r="P1218">
        <v>1</v>
      </c>
      <c r="Q1218">
        <v>1</v>
      </c>
      <c r="R1218">
        <v>2</v>
      </c>
      <c r="S1218">
        <v>1</v>
      </c>
      <c r="T1218">
        <v>1</v>
      </c>
      <c r="U1218">
        <v>1</v>
      </c>
      <c r="V1218">
        <v>0</v>
      </c>
      <c r="W1218">
        <v>0</v>
      </c>
      <c r="X1218">
        <v>2</v>
      </c>
      <c r="Y1218">
        <v>1</v>
      </c>
      <c r="Z1218">
        <v>1</v>
      </c>
      <c r="AA1218">
        <v>1</v>
      </c>
      <c r="AB1218" t="s">
        <v>138</v>
      </c>
      <c r="AC1218" t="s">
        <v>138</v>
      </c>
    </row>
    <row r="1219" spans="1:29" x14ac:dyDescent="0.3">
      <c r="A1219" t="s">
        <v>9098</v>
      </c>
      <c r="B1219">
        <v>170</v>
      </c>
      <c r="C1219" t="s">
        <v>9962</v>
      </c>
      <c r="E1219" t="s">
        <v>4880</v>
      </c>
      <c r="F1219" t="s">
        <v>6107</v>
      </c>
      <c r="G1219" t="s">
        <v>2014</v>
      </c>
      <c r="I1219" t="s">
        <v>4883</v>
      </c>
      <c r="J1219" t="s">
        <v>4883</v>
      </c>
      <c r="L1219">
        <v>1</v>
      </c>
      <c r="M1219">
        <v>1</v>
      </c>
      <c r="N1219">
        <v>1</v>
      </c>
      <c r="O1219">
        <v>1</v>
      </c>
      <c r="P1219">
        <v>1</v>
      </c>
      <c r="Q1219">
        <v>1</v>
      </c>
      <c r="R1219">
        <v>1</v>
      </c>
      <c r="S1219">
        <v>1</v>
      </c>
      <c r="T1219">
        <v>1</v>
      </c>
      <c r="U1219">
        <v>1</v>
      </c>
      <c r="V1219">
        <v>0</v>
      </c>
      <c r="W1219">
        <v>0</v>
      </c>
      <c r="X1219">
        <v>1</v>
      </c>
      <c r="Y1219">
        <v>1</v>
      </c>
      <c r="Z1219">
        <v>1</v>
      </c>
      <c r="AA1219">
        <v>1</v>
      </c>
      <c r="AB1219" t="s">
        <v>138</v>
      </c>
      <c r="AC1219" t="s">
        <v>138</v>
      </c>
    </row>
    <row r="1220" spans="1:29" x14ac:dyDescent="0.3">
      <c r="A1220" t="s">
        <v>9099</v>
      </c>
      <c r="B1220">
        <v>199</v>
      </c>
      <c r="C1220" t="s">
        <v>9963</v>
      </c>
      <c r="E1220" t="s">
        <v>9313</v>
      </c>
      <c r="F1220" t="s">
        <v>6107</v>
      </c>
      <c r="G1220" t="s">
        <v>2014</v>
      </c>
      <c r="I1220" t="s">
        <v>4883</v>
      </c>
      <c r="J1220" t="s">
        <v>4883</v>
      </c>
      <c r="K1220" t="s">
        <v>4883</v>
      </c>
      <c r="L1220">
        <v>1</v>
      </c>
      <c r="M1220">
        <v>1</v>
      </c>
      <c r="N1220">
        <v>1</v>
      </c>
      <c r="O1220">
        <v>1</v>
      </c>
      <c r="P1220">
        <v>1</v>
      </c>
      <c r="Q1220">
        <v>1</v>
      </c>
      <c r="R1220">
        <v>1</v>
      </c>
      <c r="S1220">
        <v>2</v>
      </c>
      <c r="T1220">
        <v>1</v>
      </c>
      <c r="U1220">
        <v>2</v>
      </c>
      <c r="V1220">
        <v>0</v>
      </c>
      <c r="W1220">
        <v>0</v>
      </c>
      <c r="X1220">
        <v>0</v>
      </c>
      <c r="Y1220">
        <v>0</v>
      </c>
      <c r="Z1220">
        <v>0</v>
      </c>
      <c r="AA1220">
        <v>0</v>
      </c>
      <c r="AB1220" t="s">
        <v>138</v>
      </c>
      <c r="AC1220" t="s">
        <v>138</v>
      </c>
    </row>
    <row r="1221" spans="1:29" x14ac:dyDescent="0.3">
      <c r="A1221" t="s">
        <v>8297</v>
      </c>
      <c r="B1221">
        <v>650</v>
      </c>
      <c r="C1221" t="s">
        <v>8298</v>
      </c>
      <c r="E1221" t="s">
        <v>5123</v>
      </c>
      <c r="F1221" t="s">
        <v>6107</v>
      </c>
      <c r="G1221" t="s">
        <v>8299</v>
      </c>
      <c r="H1221" t="s">
        <v>6457</v>
      </c>
      <c r="I1221" t="s">
        <v>4883</v>
      </c>
      <c r="J1221" t="s">
        <v>4883</v>
      </c>
      <c r="K1221" t="s">
        <v>7714</v>
      </c>
      <c r="L1221">
        <v>1</v>
      </c>
      <c r="M1221">
        <v>1</v>
      </c>
      <c r="N1221">
        <v>1</v>
      </c>
      <c r="O1221">
        <v>1</v>
      </c>
      <c r="P1221">
        <v>1</v>
      </c>
      <c r="Q1221">
        <v>1</v>
      </c>
      <c r="R1221">
        <v>1</v>
      </c>
      <c r="S1221">
        <v>1</v>
      </c>
      <c r="T1221">
        <v>2</v>
      </c>
      <c r="U1221">
        <v>1</v>
      </c>
      <c r="V1221">
        <v>1</v>
      </c>
      <c r="W1221">
        <v>0</v>
      </c>
      <c r="X1221">
        <v>1</v>
      </c>
      <c r="Y1221">
        <v>1</v>
      </c>
      <c r="Z1221">
        <v>1</v>
      </c>
      <c r="AA1221">
        <v>2</v>
      </c>
      <c r="AB1221" t="s">
        <v>8300</v>
      </c>
      <c r="AC1221" t="s">
        <v>138</v>
      </c>
    </row>
    <row r="1222" spans="1:29" x14ac:dyDescent="0.3">
      <c r="A1222" t="s">
        <v>8301</v>
      </c>
      <c r="B1222">
        <v>401</v>
      </c>
      <c r="C1222" t="s">
        <v>8302</v>
      </c>
      <c r="E1222" t="s">
        <v>5123</v>
      </c>
      <c r="F1222" t="s">
        <v>6107</v>
      </c>
      <c r="G1222" t="s">
        <v>8303</v>
      </c>
      <c r="H1222" t="s">
        <v>5148</v>
      </c>
      <c r="K1222" t="s">
        <v>5148</v>
      </c>
      <c r="L1222">
        <v>1</v>
      </c>
      <c r="M1222">
        <v>1</v>
      </c>
      <c r="N1222">
        <v>1</v>
      </c>
      <c r="O1222">
        <v>1</v>
      </c>
      <c r="P1222">
        <v>4</v>
      </c>
      <c r="Q1222">
        <v>1</v>
      </c>
      <c r="R1222">
        <v>1</v>
      </c>
      <c r="S1222">
        <v>1</v>
      </c>
      <c r="T1222">
        <v>2</v>
      </c>
      <c r="U1222">
        <v>2</v>
      </c>
      <c r="V1222">
        <v>0</v>
      </c>
      <c r="W1222">
        <v>0</v>
      </c>
      <c r="X1222">
        <v>0</v>
      </c>
      <c r="Y1222">
        <v>1</v>
      </c>
      <c r="Z1222">
        <v>1</v>
      </c>
      <c r="AA1222">
        <v>1</v>
      </c>
      <c r="AB1222" t="s">
        <v>138</v>
      </c>
      <c r="AC1222" t="s">
        <v>138</v>
      </c>
    </row>
    <row r="1223" spans="1:29" x14ac:dyDescent="0.3">
      <c r="A1223" t="s">
        <v>7528</v>
      </c>
      <c r="B1223">
        <v>205</v>
      </c>
      <c r="C1223" t="s">
        <v>7529</v>
      </c>
      <c r="E1223" t="s">
        <v>6676</v>
      </c>
      <c r="F1223" t="s">
        <v>6107</v>
      </c>
      <c r="G1223" t="s">
        <v>2014</v>
      </c>
      <c r="J1223" t="s">
        <v>5171</v>
      </c>
      <c r="K1223" t="s">
        <v>5245</v>
      </c>
      <c r="L1223">
        <v>1</v>
      </c>
      <c r="M1223">
        <v>1</v>
      </c>
      <c r="N1223">
        <v>1</v>
      </c>
      <c r="O1223">
        <v>1</v>
      </c>
      <c r="P1223">
        <v>2</v>
      </c>
      <c r="Q1223">
        <v>1</v>
      </c>
      <c r="R1223">
        <v>1</v>
      </c>
      <c r="S1223">
        <v>1</v>
      </c>
      <c r="T1223">
        <v>1</v>
      </c>
      <c r="U1223">
        <v>1</v>
      </c>
      <c r="V1223">
        <v>0</v>
      </c>
      <c r="W1223">
        <v>0</v>
      </c>
      <c r="X1223">
        <v>1</v>
      </c>
      <c r="Y1223">
        <v>1</v>
      </c>
      <c r="Z1223">
        <v>1</v>
      </c>
      <c r="AA1223">
        <v>1</v>
      </c>
      <c r="AB1223" t="s">
        <v>138</v>
      </c>
      <c r="AC1223" t="s">
        <v>138</v>
      </c>
    </row>
    <row r="1224" spans="1:29" x14ac:dyDescent="0.3">
      <c r="A1224" t="s">
        <v>8304</v>
      </c>
      <c r="B1224">
        <v>359</v>
      </c>
      <c r="C1224" t="s">
        <v>7761</v>
      </c>
      <c r="E1224" t="s">
        <v>5123</v>
      </c>
      <c r="F1224" t="s">
        <v>6107</v>
      </c>
      <c r="G1224" t="s">
        <v>8305</v>
      </c>
      <c r="I1224" t="s">
        <v>4883</v>
      </c>
      <c r="J1224" t="s">
        <v>4883</v>
      </c>
      <c r="K1224" t="s">
        <v>5126</v>
      </c>
      <c r="L1224">
        <v>1</v>
      </c>
      <c r="M1224">
        <v>1</v>
      </c>
      <c r="N1224">
        <v>1</v>
      </c>
      <c r="O1224">
        <v>1</v>
      </c>
      <c r="P1224">
        <v>1</v>
      </c>
      <c r="Q1224">
        <v>1</v>
      </c>
      <c r="R1224">
        <v>2</v>
      </c>
      <c r="S1224">
        <v>1</v>
      </c>
      <c r="T1224">
        <v>1</v>
      </c>
      <c r="U1224">
        <v>1</v>
      </c>
      <c r="V1224">
        <v>1</v>
      </c>
      <c r="W1224">
        <v>1</v>
      </c>
      <c r="X1224">
        <v>3</v>
      </c>
      <c r="Y1224">
        <v>0</v>
      </c>
      <c r="Z1224">
        <v>2</v>
      </c>
      <c r="AA1224">
        <v>1</v>
      </c>
      <c r="AB1224" t="s">
        <v>8306</v>
      </c>
      <c r="AC1224" t="s">
        <v>8307</v>
      </c>
    </row>
    <row r="1225" spans="1:29" x14ac:dyDescent="0.3">
      <c r="A1225" t="s">
        <v>8308</v>
      </c>
      <c r="B1225">
        <v>330</v>
      </c>
      <c r="C1225" t="s">
        <v>8309</v>
      </c>
      <c r="E1225" t="s">
        <v>5123</v>
      </c>
      <c r="F1225" t="s">
        <v>6107</v>
      </c>
      <c r="G1225" t="s">
        <v>2014</v>
      </c>
      <c r="I1225" t="s">
        <v>4883</v>
      </c>
      <c r="J1225" t="s">
        <v>4883</v>
      </c>
      <c r="K1225" t="s">
        <v>5126</v>
      </c>
      <c r="L1225">
        <v>1</v>
      </c>
      <c r="M1225">
        <v>1</v>
      </c>
      <c r="N1225">
        <v>1</v>
      </c>
      <c r="O1225">
        <v>1</v>
      </c>
      <c r="P1225">
        <v>1</v>
      </c>
      <c r="Q1225">
        <v>1</v>
      </c>
      <c r="R1225">
        <v>2</v>
      </c>
      <c r="S1225">
        <v>1</v>
      </c>
      <c r="T1225">
        <v>1</v>
      </c>
      <c r="U1225">
        <v>1</v>
      </c>
      <c r="V1225">
        <v>0</v>
      </c>
      <c r="W1225">
        <v>0</v>
      </c>
      <c r="X1225">
        <v>1</v>
      </c>
      <c r="Y1225">
        <v>1</v>
      </c>
      <c r="Z1225">
        <v>0</v>
      </c>
      <c r="AA1225">
        <v>1</v>
      </c>
      <c r="AB1225" t="s">
        <v>138</v>
      </c>
      <c r="AC1225" t="s">
        <v>138</v>
      </c>
    </row>
    <row r="1226" spans="1:29" x14ac:dyDescent="0.3">
      <c r="A1226" t="s">
        <v>8310</v>
      </c>
      <c r="B1226">
        <v>209</v>
      </c>
      <c r="C1226" t="s">
        <v>8311</v>
      </c>
      <c r="E1226" t="s">
        <v>5123</v>
      </c>
      <c r="F1226" t="s">
        <v>6107</v>
      </c>
      <c r="G1226" t="s">
        <v>2116</v>
      </c>
      <c r="H1226" t="s">
        <v>4892</v>
      </c>
      <c r="I1226" t="s">
        <v>4883</v>
      </c>
      <c r="J1226" t="s">
        <v>4883</v>
      </c>
      <c r="K1226" t="s">
        <v>6513</v>
      </c>
      <c r="AB1226" t="s">
        <v>138</v>
      </c>
      <c r="AC1226" t="s">
        <v>138</v>
      </c>
    </row>
    <row r="1227" spans="1:29" x14ac:dyDescent="0.3">
      <c r="A1227" t="s">
        <v>6213</v>
      </c>
      <c r="B1227">
        <v>332</v>
      </c>
      <c r="C1227" t="s">
        <v>6214</v>
      </c>
      <c r="E1227" t="s">
        <v>4880</v>
      </c>
      <c r="F1227" t="s">
        <v>6107</v>
      </c>
      <c r="G1227" t="s">
        <v>2014</v>
      </c>
      <c r="I1227" t="s">
        <v>4883</v>
      </c>
      <c r="J1227" t="s">
        <v>4883</v>
      </c>
      <c r="K1227" t="s">
        <v>4883</v>
      </c>
      <c r="L1227">
        <v>1</v>
      </c>
      <c r="M1227">
        <v>1</v>
      </c>
      <c r="N1227">
        <v>1</v>
      </c>
      <c r="O1227">
        <v>2</v>
      </c>
      <c r="P1227">
        <v>0</v>
      </c>
      <c r="Q1227">
        <v>1</v>
      </c>
      <c r="R1227">
        <v>1</v>
      </c>
      <c r="S1227">
        <v>1</v>
      </c>
      <c r="T1227">
        <v>1</v>
      </c>
      <c r="U1227">
        <v>1</v>
      </c>
      <c r="V1227">
        <v>0</v>
      </c>
      <c r="W1227">
        <v>0</v>
      </c>
      <c r="X1227">
        <v>1</v>
      </c>
      <c r="Y1227">
        <v>1</v>
      </c>
      <c r="Z1227">
        <v>1</v>
      </c>
      <c r="AA1227">
        <v>1</v>
      </c>
      <c r="AB1227" t="s">
        <v>138</v>
      </c>
      <c r="AC1227" t="s">
        <v>138</v>
      </c>
    </row>
    <row r="1228" spans="1:29" x14ac:dyDescent="0.3">
      <c r="A1228" t="s">
        <v>6215</v>
      </c>
      <c r="B1228">
        <v>167</v>
      </c>
      <c r="C1228" t="s">
        <v>6216</v>
      </c>
      <c r="E1228" t="s">
        <v>4880</v>
      </c>
      <c r="F1228" t="s">
        <v>6107</v>
      </c>
      <c r="G1228" t="s">
        <v>2014</v>
      </c>
      <c r="H1228" t="s">
        <v>4892</v>
      </c>
      <c r="I1228" t="s">
        <v>4883</v>
      </c>
      <c r="J1228" t="s">
        <v>4883</v>
      </c>
      <c r="K1228" t="s">
        <v>4946</v>
      </c>
      <c r="AB1228" t="s">
        <v>138</v>
      </c>
      <c r="AC1228" t="s">
        <v>138</v>
      </c>
    </row>
    <row r="1229" spans="1:29" x14ac:dyDescent="0.3">
      <c r="A1229" t="s">
        <v>7532</v>
      </c>
      <c r="B1229">
        <v>182</v>
      </c>
      <c r="C1229" t="s">
        <v>7533</v>
      </c>
      <c r="E1229" t="s">
        <v>6413</v>
      </c>
      <c r="F1229" t="s">
        <v>6107</v>
      </c>
      <c r="G1229" t="s">
        <v>2014</v>
      </c>
      <c r="H1229" t="s">
        <v>4892</v>
      </c>
      <c r="I1229" t="s">
        <v>4883</v>
      </c>
      <c r="J1229" t="s">
        <v>4883</v>
      </c>
      <c r="K1229" t="s">
        <v>5126</v>
      </c>
      <c r="L1229">
        <v>2</v>
      </c>
      <c r="M1229">
        <v>2</v>
      </c>
      <c r="N1229">
        <v>1</v>
      </c>
      <c r="O1229">
        <v>2</v>
      </c>
      <c r="P1229">
        <v>2</v>
      </c>
      <c r="Q1229">
        <v>1</v>
      </c>
      <c r="R1229">
        <v>2</v>
      </c>
      <c r="S1229">
        <v>1</v>
      </c>
      <c r="T1229">
        <v>1</v>
      </c>
      <c r="U1229">
        <v>2</v>
      </c>
      <c r="V1229">
        <v>0</v>
      </c>
      <c r="W1229">
        <v>0</v>
      </c>
      <c r="X1229">
        <v>2</v>
      </c>
      <c r="Y1229">
        <v>1</v>
      </c>
      <c r="Z1229">
        <v>3</v>
      </c>
      <c r="AA1229">
        <v>1</v>
      </c>
      <c r="AB1229" t="s">
        <v>138</v>
      </c>
      <c r="AC1229" t="s">
        <v>138</v>
      </c>
    </row>
    <row r="1230" spans="1:29" x14ac:dyDescent="0.3">
      <c r="A1230" t="s">
        <v>8312</v>
      </c>
      <c r="B1230">
        <v>408</v>
      </c>
      <c r="C1230" t="s">
        <v>8313</v>
      </c>
      <c r="E1230" t="s">
        <v>5123</v>
      </c>
      <c r="F1230" t="s">
        <v>6107</v>
      </c>
      <c r="G1230" t="s">
        <v>8314</v>
      </c>
      <c r="H1230" t="s">
        <v>6457</v>
      </c>
      <c r="I1230" t="s">
        <v>4883</v>
      </c>
      <c r="J1230" t="s">
        <v>4883</v>
      </c>
      <c r="K1230" t="s">
        <v>7714</v>
      </c>
      <c r="L1230">
        <v>1</v>
      </c>
      <c r="M1230">
        <v>1</v>
      </c>
      <c r="N1230">
        <v>1</v>
      </c>
      <c r="O1230">
        <v>1</v>
      </c>
      <c r="P1230">
        <v>1</v>
      </c>
      <c r="Q1230">
        <v>1</v>
      </c>
      <c r="R1230">
        <v>3</v>
      </c>
      <c r="S1230">
        <v>1</v>
      </c>
      <c r="T1230">
        <v>1</v>
      </c>
      <c r="U1230">
        <v>1</v>
      </c>
      <c r="V1230">
        <v>0</v>
      </c>
      <c r="W1230">
        <v>0</v>
      </c>
      <c r="X1230">
        <v>1</v>
      </c>
      <c r="Y1230">
        <v>1</v>
      </c>
      <c r="Z1230">
        <v>1</v>
      </c>
      <c r="AA1230">
        <v>1</v>
      </c>
      <c r="AB1230" t="s">
        <v>138</v>
      </c>
      <c r="AC1230" t="s">
        <v>138</v>
      </c>
    </row>
    <row r="1231" spans="1:29" x14ac:dyDescent="0.3">
      <c r="A1231" t="s">
        <v>9100</v>
      </c>
      <c r="B1231">
        <v>253</v>
      </c>
      <c r="C1231" t="s">
        <v>9964</v>
      </c>
      <c r="E1231" t="s">
        <v>4880</v>
      </c>
      <c r="F1231" t="s">
        <v>6107</v>
      </c>
      <c r="G1231" t="s">
        <v>2014</v>
      </c>
      <c r="H1231" t="s">
        <v>4892</v>
      </c>
      <c r="I1231" t="s">
        <v>4883</v>
      </c>
      <c r="J1231" t="s">
        <v>4883</v>
      </c>
      <c r="K1231" t="s">
        <v>4946</v>
      </c>
      <c r="L1231">
        <v>1</v>
      </c>
      <c r="M1231">
        <v>1</v>
      </c>
      <c r="N1231">
        <v>1</v>
      </c>
      <c r="O1231">
        <v>1</v>
      </c>
      <c r="P1231">
        <v>1</v>
      </c>
      <c r="Q1231">
        <v>1</v>
      </c>
      <c r="R1231">
        <v>1</v>
      </c>
      <c r="S1231">
        <v>1</v>
      </c>
      <c r="T1231">
        <v>1</v>
      </c>
      <c r="U1231">
        <v>1</v>
      </c>
      <c r="V1231">
        <v>0</v>
      </c>
      <c r="W1231">
        <v>0</v>
      </c>
      <c r="X1231">
        <v>1</v>
      </c>
      <c r="Y1231">
        <v>1</v>
      </c>
      <c r="Z1231">
        <v>1</v>
      </c>
      <c r="AA1231">
        <v>1</v>
      </c>
      <c r="AB1231" t="s">
        <v>138</v>
      </c>
      <c r="AC1231" t="s">
        <v>138</v>
      </c>
    </row>
    <row r="1232" spans="1:29" x14ac:dyDescent="0.3">
      <c r="A1232" t="s">
        <v>9101</v>
      </c>
      <c r="B1232">
        <v>201</v>
      </c>
      <c r="C1232" t="s">
        <v>9965</v>
      </c>
      <c r="E1232" t="s">
        <v>4880</v>
      </c>
      <c r="F1232" t="s">
        <v>6107</v>
      </c>
      <c r="G1232" t="s">
        <v>2014</v>
      </c>
      <c r="H1232" t="s">
        <v>4892</v>
      </c>
      <c r="I1232" t="s">
        <v>4883</v>
      </c>
      <c r="J1232" t="s">
        <v>4883</v>
      </c>
      <c r="K1232" t="s">
        <v>4883</v>
      </c>
      <c r="L1232">
        <v>1</v>
      </c>
      <c r="M1232">
        <v>1</v>
      </c>
      <c r="N1232">
        <v>1</v>
      </c>
      <c r="O1232">
        <v>1</v>
      </c>
      <c r="P1232">
        <v>1</v>
      </c>
      <c r="Q1232">
        <v>1</v>
      </c>
      <c r="R1232">
        <v>1</v>
      </c>
      <c r="S1232">
        <v>1</v>
      </c>
      <c r="T1232">
        <v>1</v>
      </c>
      <c r="U1232">
        <v>1</v>
      </c>
      <c r="V1232">
        <v>0</v>
      </c>
      <c r="W1232">
        <v>0</v>
      </c>
      <c r="X1232">
        <v>1</v>
      </c>
      <c r="Y1232">
        <v>1</v>
      </c>
      <c r="Z1232">
        <v>1</v>
      </c>
      <c r="AA1232">
        <v>1</v>
      </c>
      <c r="AB1232" t="s">
        <v>138</v>
      </c>
      <c r="AC1232" t="s">
        <v>138</v>
      </c>
    </row>
    <row r="1233" spans="1:29" x14ac:dyDescent="0.3">
      <c r="A1233" t="s">
        <v>8315</v>
      </c>
      <c r="B1233">
        <v>199</v>
      </c>
      <c r="C1233" t="s">
        <v>8316</v>
      </c>
      <c r="E1233" t="s">
        <v>5123</v>
      </c>
      <c r="F1233" t="s">
        <v>6107</v>
      </c>
      <c r="G1233" t="s">
        <v>2070</v>
      </c>
      <c r="I1233" t="s">
        <v>4883</v>
      </c>
      <c r="J1233" t="s">
        <v>4883</v>
      </c>
      <c r="K1233" t="s">
        <v>5126</v>
      </c>
      <c r="L1233">
        <v>1</v>
      </c>
      <c r="M1233">
        <v>1</v>
      </c>
      <c r="N1233">
        <v>1</v>
      </c>
      <c r="O1233">
        <v>1</v>
      </c>
      <c r="P1233">
        <v>1</v>
      </c>
      <c r="Q1233">
        <v>1</v>
      </c>
      <c r="R1233">
        <v>0</v>
      </c>
      <c r="S1233">
        <v>1</v>
      </c>
      <c r="T1233">
        <v>2</v>
      </c>
      <c r="U1233">
        <v>1</v>
      </c>
      <c r="V1233">
        <v>0</v>
      </c>
      <c r="W1233">
        <v>0</v>
      </c>
      <c r="X1233">
        <v>0</v>
      </c>
      <c r="Y1233">
        <v>3</v>
      </c>
      <c r="Z1233">
        <v>0</v>
      </c>
      <c r="AA1233">
        <v>1</v>
      </c>
      <c r="AB1233" t="s">
        <v>138</v>
      </c>
      <c r="AC1233" t="s">
        <v>138</v>
      </c>
    </row>
    <row r="1234" spans="1:29" x14ac:dyDescent="0.3">
      <c r="A1234" t="s">
        <v>9102</v>
      </c>
      <c r="B1234">
        <v>350</v>
      </c>
      <c r="C1234" t="s">
        <v>9966</v>
      </c>
      <c r="E1234" t="s">
        <v>4880</v>
      </c>
      <c r="F1234" t="s">
        <v>6107</v>
      </c>
      <c r="G1234" t="s">
        <v>2014</v>
      </c>
      <c r="J1234" t="s">
        <v>4883</v>
      </c>
      <c r="L1234">
        <v>1</v>
      </c>
      <c r="M1234">
        <v>1</v>
      </c>
      <c r="N1234">
        <v>1</v>
      </c>
      <c r="O1234">
        <v>1</v>
      </c>
      <c r="P1234">
        <v>1</v>
      </c>
      <c r="Q1234">
        <v>1</v>
      </c>
      <c r="R1234">
        <v>1</v>
      </c>
      <c r="S1234">
        <v>1</v>
      </c>
      <c r="T1234">
        <v>1</v>
      </c>
      <c r="U1234">
        <v>1</v>
      </c>
      <c r="V1234">
        <v>0</v>
      </c>
      <c r="W1234">
        <v>0</v>
      </c>
      <c r="X1234">
        <v>1</v>
      </c>
      <c r="Y1234">
        <v>1</v>
      </c>
      <c r="Z1234">
        <v>1</v>
      </c>
      <c r="AA1234">
        <v>1</v>
      </c>
      <c r="AB1234" t="s">
        <v>138</v>
      </c>
      <c r="AC1234" t="s">
        <v>138</v>
      </c>
    </row>
    <row r="1235" spans="1:29" x14ac:dyDescent="0.3">
      <c r="A1235" t="s">
        <v>7542</v>
      </c>
      <c r="B1235">
        <v>823</v>
      </c>
      <c r="C1235" t="s">
        <v>7431</v>
      </c>
      <c r="E1235" t="s">
        <v>6676</v>
      </c>
      <c r="F1235" t="s">
        <v>6107</v>
      </c>
      <c r="G1235" t="s">
        <v>2559</v>
      </c>
      <c r="K1235" t="s">
        <v>5245</v>
      </c>
      <c r="L1235">
        <v>1</v>
      </c>
      <c r="M1235">
        <v>2</v>
      </c>
      <c r="N1235">
        <v>1</v>
      </c>
      <c r="O1235">
        <v>2</v>
      </c>
      <c r="P1235">
        <v>1</v>
      </c>
      <c r="Q1235">
        <v>1</v>
      </c>
      <c r="R1235">
        <v>2</v>
      </c>
      <c r="S1235">
        <v>1</v>
      </c>
      <c r="T1235">
        <v>1</v>
      </c>
      <c r="U1235">
        <v>3</v>
      </c>
      <c r="V1235">
        <v>1</v>
      </c>
      <c r="W1235">
        <v>1</v>
      </c>
      <c r="X1235">
        <v>1</v>
      </c>
      <c r="Y1235">
        <v>1</v>
      </c>
      <c r="Z1235">
        <v>1</v>
      </c>
      <c r="AA1235">
        <v>1</v>
      </c>
      <c r="AB1235" t="s">
        <v>2895</v>
      </c>
      <c r="AC1235" t="s">
        <v>2896</v>
      </c>
    </row>
    <row r="1236" spans="1:29" x14ac:dyDescent="0.3">
      <c r="A1236" t="s">
        <v>9103</v>
      </c>
      <c r="B1236">
        <v>186</v>
      </c>
      <c r="C1236" t="s">
        <v>9967</v>
      </c>
      <c r="E1236" t="s">
        <v>5123</v>
      </c>
      <c r="F1236" t="s">
        <v>6107</v>
      </c>
      <c r="G1236" t="s">
        <v>2014</v>
      </c>
      <c r="H1236" t="s">
        <v>4892</v>
      </c>
      <c r="I1236" t="s">
        <v>4883</v>
      </c>
      <c r="J1236" t="s">
        <v>4883</v>
      </c>
      <c r="K1236" t="s">
        <v>4946</v>
      </c>
      <c r="L1236">
        <v>1</v>
      </c>
      <c r="M1236">
        <v>1</v>
      </c>
      <c r="N1236">
        <v>1</v>
      </c>
      <c r="O1236">
        <v>1</v>
      </c>
      <c r="P1236">
        <v>1</v>
      </c>
      <c r="Q1236">
        <v>1</v>
      </c>
      <c r="R1236">
        <v>1</v>
      </c>
      <c r="S1236">
        <v>1</v>
      </c>
      <c r="T1236">
        <v>1</v>
      </c>
      <c r="U1236">
        <v>1</v>
      </c>
      <c r="V1236">
        <v>0</v>
      </c>
      <c r="W1236">
        <v>0</v>
      </c>
      <c r="X1236">
        <v>0</v>
      </c>
      <c r="Y1236">
        <v>1</v>
      </c>
      <c r="Z1236">
        <v>1</v>
      </c>
      <c r="AA1236">
        <v>1</v>
      </c>
      <c r="AB1236" t="s">
        <v>138</v>
      </c>
      <c r="AC1236" t="s">
        <v>138</v>
      </c>
    </row>
    <row r="1237" spans="1:29" x14ac:dyDescent="0.3">
      <c r="A1237" t="s">
        <v>9104</v>
      </c>
      <c r="B1237">
        <v>256</v>
      </c>
      <c r="C1237" t="s">
        <v>9968</v>
      </c>
      <c r="E1237" t="s">
        <v>4880</v>
      </c>
      <c r="F1237" t="s">
        <v>6107</v>
      </c>
      <c r="G1237" t="s">
        <v>2014</v>
      </c>
      <c r="I1237" t="s">
        <v>4883</v>
      </c>
      <c r="J1237" t="s">
        <v>4883</v>
      </c>
      <c r="L1237">
        <v>1</v>
      </c>
      <c r="M1237">
        <v>1</v>
      </c>
      <c r="N1237">
        <v>1</v>
      </c>
      <c r="O1237">
        <v>1</v>
      </c>
      <c r="P1237">
        <v>1</v>
      </c>
      <c r="Q1237">
        <v>1</v>
      </c>
      <c r="R1237">
        <v>1</v>
      </c>
      <c r="S1237">
        <v>1</v>
      </c>
      <c r="T1237">
        <v>1</v>
      </c>
      <c r="U1237">
        <v>1</v>
      </c>
      <c r="V1237">
        <v>0</v>
      </c>
      <c r="W1237">
        <v>0</v>
      </c>
      <c r="X1237">
        <v>1</v>
      </c>
      <c r="Y1237">
        <v>1</v>
      </c>
      <c r="Z1237">
        <v>1</v>
      </c>
      <c r="AA1237">
        <v>1</v>
      </c>
      <c r="AB1237" t="s">
        <v>138</v>
      </c>
      <c r="AC1237" t="s">
        <v>138</v>
      </c>
    </row>
    <row r="1238" spans="1:29" x14ac:dyDescent="0.3">
      <c r="A1238" t="s">
        <v>7547</v>
      </c>
      <c r="B1238">
        <v>333</v>
      </c>
      <c r="C1238" t="s">
        <v>7548</v>
      </c>
      <c r="E1238" t="s">
        <v>6417</v>
      </c>
      <c r="F1238" t="s">
        <v>6107</v>
      </c>
      <c r="G1238" t="s">
        <v>2116</v>
      </c>
      <c r="I1238" t="s">
        <v>4883</v>
      </c>
      <c r="J1238" t="s">
        <v>4883</v>
      </c>
      <c r="K1238" t="s">
        <v>4883</v>
      </c>
      <c r="L1238">
        <v>4</v>
      </c>
      <c r="M1238">
        <v>2</v>
      </c>
      <c r="N1238">
        <v>3</v>
      </c>
      <c r="O1238">
        <v>9</v>
      </c>
      <c r="P1238">
        <v>2</v>
      </c>
      <c r="Q1238">
        <v>1</v>
      </c>
      <c r="R1238">
        <v>2</v>
      </c>
      <c r="S1238">
        <v>1</v>
      </c>
      <c r="T1238">
        <v>2</v>
      </c>
      <c r="U1238">
        <v>2</v>
      </c>
      <c r="V1238">
        <v>0</v>
      </c>
      <c r="W1238">
        <v>0</v>
      </c>
      <c r="X1238">
        <v>1</v>
      </c>
      <c r="Y1238">
        <v>1</v>
      </c>
      <c r="Z1238">
        <v>1</v>
      </c>
      <c r="AA1238">
        <v>1</v>
      </c>
      <c r="AB1238" t="s">
        <v>138</v>
      </c>
      <c r="AC1238" t="s">
        <v>138</v>
      </c>
    </row>
    <row r="1239" spans="1:29" x14ac:dyDescent="0.3">
      <c r="A1239" t="s">
        <v>7549</v>
      </c>
      <c r="B1239">
        <v>347</v>
      </c>
      <c r="C1239" t="s">
        <v>7550</v>
      </c>
      <c r="E1239" t="s">
        <v>6417</v>
      </c>
      <c r="F1239" t="s">
        <v>6107</v>
      </c>
      <c r="G1239" t="s">
        <v>4456</v>
      </c>
      <c r="I1239" t="s">
        <v>4883</v>
      </c>
      <c r="J1239" t="s">
        <v>4883</v>
      </c>
      <c r="K1239" t="s">
        <v>4883</v>
      </c>
      <c r="L1239">
        <v>2</v>
      </c>
      <c r="M1239">
        <v>2</v>
      </c>
      <c r="N1239">
        <v>1</v>
      </c>
      <c r="O1239">
        <v>2</v>
      </c>
      <c r="P1239">
        <v>1</v>
      </c>
      <c r="Q1239">
        <v>2</v>
      </c>
      <c r="R1239">
        <v>2</v>
      </c>
      <c r="S1239">
        <v>2</v>
      </c>
      <c r="T1239">
        <v>1</v>
      </c>
      <c r="U1239">
        <v>2</v>
      </c>
      <c r="V1239">
        <v>0</v>
      </c>
      <c r="W1239">
        <v>1</v>
      </c>
      <c r="X1239">
        <v>2</v>
      </c>
      <c r="Y1239">
        <v>2</v>
      </c>
      <c r="Z1239">
        <v>2</v>
      </c>
      <c r="AA1239">
        <v>2</v>
      </c>
      <c r="AB1239" t="s">
        <v>138</v>
      </c>
      <c r="AC1239" t="s">
        <v>3469</v>
      </c>
    </row>
    <row r="1240" spans="1:29" x14ac:dyDescent="0.3">
      <c r="A1240" t="s">
        <v>7551</v>
      </c>
      <c r="B1240">
        <v>335</v>
      </c>
      <c r="C1240" t="s">
        <v>7552</v>
      </c>
      <c r="E1240" t="s">
        <v>6417</v>
      </c>
      <c r="F1240" t="s">
        <v>6107</v>
      </c>
      <c r="G1240" t="s">
        <v>2014</v>
      </c>
      <c r="H1240" t="s">
        <v>5289</v>
      </c>
      <c r="I1240" t="s">
        <v>4883</v>
      </c>
      <c r="J1240" t="s">
        <v>4883</v>
      </c>
      <c r="K1240" t="s">
        <v>6078</v>
      </c>
      <c r="L1240">
        <v>1</v>
      </c>
      <c r="M1240">
        <v>2</v>
      </c>
      <c r="N1240">
        <v>1</v>
      </c>
      <c r="O1240">
        <v>2</v>
      </c>
      <c r="P1240">
        <v>1</v>
      </c>
      <c r="Q1240">
        <v>1</v>
      </c>
      <c r="R1240">
        <v>2</v>
      </c>
      <c r="S1240">
        <v>1</v>
      </c>
      <c r="T1240">
        <v>1</v>
      </c>
      <c r="U1240">
        <v>2</v>
      </c>
      <c r="V1240">
        <v>1</v>
      </c>
      <c r="W1240">
        <v>1</v>
      </c>
      <c r="X1240">
        <v>1</v>
      </c>
      <c r="Y1240">
        <v>1</v>
      </c>
      <c r="Z1240">
        <v>1</v>
      </c>
      <c r="AA1240">
        <v>1</v>
      </c>
      <c r="AB1240" t="s">
        <v>7553</v>
      </c>
      <c r="AC1240" t="s">
        <v>7554</v>
      </c>
    </row>
    <row r="1241" spans="1:29" x14ac:dyDescent="0.3">
      <c r="A1241" t="s">
        <v>7560</v>
      </c>
      <c r="B1241">
        <v>274</v>
      </c>
      <c r="C1241" t="s">
        <v>7561</v>
      </c>
      <c r="E1241" t="s">
        <v>6417</v>
      </c>
      <c r="F1241" t="s">
        <v>6107</v>
      </c>
      <c r="G1241" t="s">
        <v>2014</v>
      </c>
      <c r="H1241" t="s">
        <v>4892</v>
      </c>
      <c r="I1241" t="s">
        <v>4883</v>
      </c>
      <c r="J1241" t="s">
        <v>4883</v>
      </c>
      <c r="K1241" t="s">
        <v>4883</v>
      </c>
      <c r="L1241">
        <v>2</v>
      </c>
      <c r="M1241">
        <v>1</v>
      </c>
      <c r="N1241">
        <v>1</v>
      </c>
      <c r="O1241">
        <v>1</v>
      </c>
      <c r="P1241">
        <v>3</v>
      </c>
      <c r="Q1241">
        <v>1</v>
      </c>
      <c r="R1241">
        <v>1</v>
      </c>
      <c r="S1241">
        <v>1</v>
      </c>
      <c r="T1241">
        <v>1</v>
      </c>
      <c r="U1241">
        <v>5</v>
      </c>
      <c r="V1241">
        <v>1</v>
      </c>
      <c r="W1241">
        <v>0</v>
      </c>
      <c r="X1241">
        <v>1</v>
      </c>
      <c r="Y1241">
        <v>0</v>
      </c>
      <c r="Z1241">
        <v>1</v>
      </c>
      <c r="AA1241">
        <v>1</v>
      </c>
      <c r="AB1241" t="s">
        <v>7562</v>
      </c>
      <c r="AC1241" t="s">
        <v>138</v>
      </c>
    </row>
    <row r="1242" spans="1:29" x14ac:dyDescent="0.3">
      <c r="A1242" t="s">
        <v>8317</v>
      </c>
      <c r="B1242">
        <v>289</v>
      </c>
      <c r="C1242" t="s">
        <v>8318</v>
      </c>
      <c r="E1242" t="s">
        <v>5123</v>
      </c>
      <c r="F1242" t="s">
        <v>6107</v>
      </c>
      <c r="G1242" t="s">
        <v>2014</v>
      </c>
      <c r="I1242" t="s">
        <v>4883</v>
      </c>
      <c r="J1242" t="s">
        <v>4883</v>
      </c>
      <c r="K1242" t="s">
        <v>5126</v>
      </c>
      <c r="L1242">
        <v>2</v>
      </c>
      <c r="M1242">
        <v>2</v>
      </c>
      <c r="N1242">
        <v>1</v>
      </c>
      <c r="O1242">
        <v>1</v>
      </c>
      <c r="P1242">
        <v>1</v>
      </c>
      <c r="Q1242">
        <v>1</v>
      </c>
      <c r="R1242">
        <v>2</v>
      </c>
      <c r="S1242">
        <v>2</v>
      </c>
      <c r="T1242">
        <v>1</v>
      </c>
      <c r="U1242">
        <v>1</v>
      </c>
      <c r="V1242">
        <v>0</v>
      </c>
      <c r="W1242">
        <v>0</v>
      </c>
      <c r="X1242">
        <v>3</v>
      </c>
      <c r="Y1242">
        <v>1</v>
      </c>
      <c r="Z1242">
        <v>1</v>
      </c>
      <c r="AA1242">
        <v>0</v>
      </c>
      <c r="AB1242" t="s">
        <v>138</v>
      </c>
      <c r="AC1242" t="s">
        <v>138</v>
      </c>
    </row>
    <row r="1243" spans="1:29" x14ac:dyDescent="0.3">
      <c r="A1243" t="s">
        <v>8319</v>
      </c>
      <c r="B1243">
        <v>227</v>
      </c>
      <c r="C1243" t="s">
        <v>8320</v>
      </c>
      <c r="E1243" t="s">
        <v>5123</v>
      </c>
      <c r="F1243" t="s">
        <v>6107</v>
      </c>
      <c r="G1243" t="s">
        <v>8321</v>
      </c>
      <c r="I1243" t="s">
        <v>4883</v>
      </c>
      <c r="J1243" t="s">
        <v>4883</v>
      </c>
      <c r="K1243" t="s">
        <v>4883</v>
      </c>
      <c r="L1243">
        <v>1</v>
      </c>
      <c r="M1243">
        <v>1</v>
      </c>
      <c r="N1243">
        <v>1</v>
      </c>
      <c r="O1243">
        <v>2</v>
      </c>
      <c r="P1243">
        <v>1</v>
      </c>
      <c r="Q1243">
        <v>15</v>
      </c>
      <c r="R1243">
        <v>2</v>
      </c>
      <c r="S1243">
        <v>1</v>
      </c>
      <c r="T1243">
        <v>1</v>
      </c>
      <c r="U1243">
        <v>2</v>
      </c>
      <c r="V1243">
        <v>3</v>
      </c>
      <c r="W1243">
        <v>1</v>
      </c>
      <c r="X1243">
        <v>1</v>
      </c>
      <c r="Y1243">
        <v>1</v>
      </c>
      <c r="Z1243">
        <v>1</v>
      </c>
      <c r="AA1243">
        <v>1</v>
      </c>
      <c r="AB1243" t="s">
        <v>8322</v>
      </c>
      <c r="AC1243" t="s">
        <v>8323</v>
      </c>
    </row>
    <row r="1244" spans="1:29" x14ac:dyDescent="0.3">
      <c r="A1244" t="s">
        <v>7563</v>
      </c>
      <c r="B1244">
        <v>236</v>
      </c>
      <c r="C1244" t="s">
        <v>7564</v>
      </c>
      <c r="E1244" t="s">
        <v>5062</v>
      </c>
      <c r="F1244" t="s">
        <v>6107</v>
      </c>
      <c r="G1244" t="s">
        <v>2116</v>
      </c>
      <c r="J1244" t="s">
        <v>5251</v>
      </c>
      <c r="K1244" t="s">
        <v>5148</v>
      </c>
      <c r="L1244">
        <v>3</v>
      </c>
      <c r="M1244">
        <v>2</v>
      </c>
      <c r="N1244">
        <v>1</v>
      </c>
      <c r="O1244">
        <v>1</v>
      </c>
      <c r="P1244">
        <v>1</v>
      </c>
      <c r="Q1244">
        <v>1</v>
      </c>
      <c r="R1244">
        <v>5</v>
      </c>
      <c r="S1244">
        <v>2</v>
      </c>
      <c r="T1244">
        <v>2</v>
      </c>
      <c r="U1244">
        <v>2</v>
      </c>
      <c r="V1244">
        <v>0</v>
      </c>
      <c r="W1244">
        <v>1</v>
      </c>
      <c r="X1244">
        <v>1</v>
      </c>
      <c r="Y1244">
        <v>1</v>
      </c>
      <c r="Z1244">
        <v>1</v>
      </c>
      <c r="AA1244">
        <v>1</v>
      </c>
      <c r="AB1244" t="s">
        <v>138</v>
      </c>
      <c r="AC1244" t="s">
        <v>7565</v>
      </c>
    </row>
    <row r="1245" spans="1:29" x14ac:dyDescent="0.3">
      <c r="A1245" t="s">
        <v>8324</v>
      </c>
      <c r="B1245">
        <v>511</v>
      </c>
      <c r="C1245" t="s">
        <v>8325</v>
      </c>
      <c r="E1245" t="s">
        <v>5123</v>
      </c>
      <c r="F1245" t="s">
        <v>6107</v>
      </c>
      <c r="G1245" t="s">
        <v>8326</v>
      </c>
      <c r="H1245" t="s">
        <v>6457</v>
      </c>
      <c r="I1245" t="s">
        <v>4883</v>
      </c>
      <c r="J1245" t="s">
        <v>4883</v>
      </c>
      <c r="K1245" t="s">
        <v>7714</v>
      </c>
      <c r="L1245">
        <v>1</v>
      </c>
      <c r="M1245">
        <v>1</v>
      </c>
      <c r="N1245">
        <v>1</v>
      </c>
      <c r="O1245">
        <v>1</v>
      </c>
      <c r="P1245">
        <v>2</v>
      </c>
      <c r="Q1245">
        <v>1</v>
      </c>
      <c r="R1245">
        <v>1</v>
      </c>
      <c r="S1245">
        <v>1</v>
      </c>
      <c r="T1245">
        <v>1</v>
      </c>
      <c r="U1245">
        <v>1</v>
      </c>
      <c r="V1245">
        <v>0</v>
      </c>
      <c r="W1245">
        <v>0</v>
      </c>
      <c r="X1245">
        <v>2</v>
      </c>
      <c r="Y1245">
        <v>1</v>
      </c>
      <c r="Z1245">
        <v>1</v>
      </c>
      <c r="AA1245">
        <v>1</v>
      </c>
      <c r="AB1245" t="s">
        <v>138</v>
      </c>
      <c r="AC1245" t="s">
        <v>138</v>
      </c>
    </row>
    <row r="1246" spans="1:29" x14ac:dyDescent="0.3">
      <c r="A1246" t="s">
        <v>7568</v>
      </c>
      <c r="B1246">
        <v>162</v>
      </c>
      <c r="C1246" t="s">
        <v>7569</v>
      </c>
      <c r="E1246" t="s">
        <v>6417</v>
      </c>
      <c r="F1246" t="s">
        <v>6107</v>
      </c>
      <c r="G1246" t="s">
        <v>2014</v>
      </c>
      <c r="I1246" t="s">
        <v>4883</v>
      </c>
      <c r="J1246" t="s">
        <v>4883</v>
      </c>
      <c r="K1246" t="s">
        <v>4883</v>
      </c>
      <c r="L1246">
        <v>2</v>
      </c>
      <c r="M1246">
        <v>1</v>
      </c>
      <c r="N1246">
        <v>1</v>
      </c>
      <c r="O1246">
        <v>2</v>
      </c>
      <c r="P1246">
        <v>1</v>
      </c>
      <c r="Q1246">
        <v>1</v>
      </c>
      <c r="R1246">
        <v>1</v>
      </c>
      <c r="S1246">
        <v>1</v>
      </c>
      <c r="T1246">
        <v>2</v>
      </c>
      <c r="U1246">
        <v>3</v>
      </c>
      <c r="V1246">
        <v>0</v>
      </c>
      <c r="W1246">
        <v>0</v>
      </c>
      <c r="X1246">
        <v>1</v>
      </c>
      <c r="Y1246">
        <v>1</v>
      </c>
      <c r="Z1246">
        <v>2</v>
      </c>
      <c r="AA1246">
        <v>2</v>
      </c>
      <c r="AB1246" t="s">
        <v>138</v>
      </c>
      <c r="AC1246" t="s">
        <v>138</v>
      </c>
    </row>
    <row r="1247" spans="1:29" x14ac:dyDescent="0.3">
      <c r="A1247" t="s">
        <v>8327</v>
      </c>
      <c r="B1247">
        <v>922</v>
      </c>
      <c r="C1247" t="s">
        <v>8328</v>
      </c>
      <c r="E1247" t="s">
        <v>5123</v>
      </c>
      <c r="F1247" t="s">
        <v>6107</v>
      </c>
      <c r="G1247" t="s">
        <v>2901</v>
      </c>
      <c r="I1247" t="s">
        <v>4883</v>
      </c>
      <c r="J1247" t="s">
        <v>4883</v>
      </c>
      <c r="K1247" t="s">
        <v>5126</v>
      </c>
      <c r="L1247">
        <v>1</v>
      </c>
      <c r="M1247">
        <v>1</v>
      </c>
      <c r="N1247">
        <v>1</v>
      </c>
      <c r="O1247">
        <v>1</v>
      </c>
      <c r="P1247">
        <v>1</v>
      </c>
      <c r="Q1247">
        <v>1</v>
      </c>
      <c r="R1247">
        <v>2</v>
      </c>
      <c r="S1247">
        <v>1</v>
      </c>
      <c r="T1247">
        <v>1</v>
      </c>
      <c r="U1247">
        <v>1</v>
      </c>
      <c r="V1247">
        <v>1</v>
      </c>
      <c r="W1247">
        <v>0</v>
      </c>
      <c r="X1247">
        <v>1</v>
      </c>
      <c r="Y1247">
        <v>0</v>
      </c>
      <c r="Z1247">
        <v>1</v>
      </c>
      <c r="AA1247">
        <v>0</v>
      </c>
      <c r="AB1247" t="s">
        <v>8329</v>
      </c>
      <c r="AC1247" t="s">
        <v>138</v>
      </c>
    </row>
    <row r="1248" spans="1:29" x14ac:dyDescent="0.3">
      <c r="A1248" t="s">
        <v>7570</v>
      </c>
      <c r="B1248">
        <v>216</v>
      </c>
      <c r="C1248" t="s">
        <v>7571</v>
      </c>
      <c r="E1248" t="s">
        <v>6417</v>
      </c>
      <c r="F1248" t="s">
        <v>6107</v>
      </c>
      <c r="G1248" t="s">
        <v>2014</v>
      </c>
      <c r="I1248" t="s">
        <v>4883</v>
      </c>
      <c r="J1248" t="s">
        <v>4883</v>
      </c>
      <c r="K1248" t="s">
        <v>4883</v>
      </c>
      <c r="L1248">
        <v>1</v>
      </c>
      <c r="M1248">
        <v>1</v>
      </c>
      <c r="N1248">
        <v>1</v>
      </c>
      <c r="O1248">
        <v>1</v>
      </c>
      <c r="P1248">
        <v>1</v>
      </c>
      <c r="Q1248">
        <v>2</v>
      </c>
      <c r="R1248">
        <v>2</v>
      </c>
      <c r="S1248">
        <v>1</v>
      </c>
      <c r="T1248">
        <v>1</v>
      </c>
      <c r="U1248">
        <v>1</v>
      </c>
      <c r="V1248">
        <v>0</v>
      </c>
      <c r="W1248">
        <v>0</v>
      </c>
      <c r="X1248">
        <v>0</v>
      </c>
      <c r="Y1248">
        <v>1</v>
      </c>
      <c r="Z1248">
        <v>1</v>
      </c>
      <c r="AA1248">
        <v>2</v>
      </c>
      <c r="AB1248" t="s">
        <v>138</v>
      </c>
      <c r="AC1248" t="s">
        <v>138</v>
      </c>
    </row>
    <row r="1249" spans="1:29" x14ac:dyDescent="0.3">
      <c r="A1249" t="s">
        <v>7572</v>
      </c>
      <c r="B1249">
        <v>479</v>
      </c>
      <c r="C1249" t="s">
        <v>7573</v>
      </c>
      <c r="E1249" t="s">
        <v>7574</v>
      </c>
      <c r="F1249" t="s">
        <v>6107</v>
      </c>
      <c r="G1249" t="s">
        <v>7270</v>
      </c>
      <c r="K1249" t="s">
        <v>6410</v>
      </c>
      <c r="L1249">
        <v>1</v>
      </c>
      <c r="M1249">
        <v>1</v>
      </c>
      <c r="N1249">
        <v>1</v>
      </c>
      <c r="O1249">
        <v>1</v>
      </c>
      <c r="P1249">
        <v>1</v>
      </c>
      <c r="Q1249">
        <v>1</v>
      </c>
      <c r="R1249">
        <v>1</v>
      </c>
      <c r="S1249">
        <v>1</v>
      </c>
      <c r="T1249">
        <v>1</v>
      </c>
      <c r="U1249">
        <v>1</v>
      </c>
      <c r="V1249">
        <v>0</v>
      </c>
      <c r="W1249">
        <v>0</v>
      </c>
      <c r="X1249">
        <v>1</v>
      </c>
      <c r="Y1249">
        <v>1</v>
      </c>
      <c r="Z1249">
        <v>1</v>
      </c>
      <c r="AA1249">
        <v>1</v>
      </c>
      <c r="AB1249" t="s">
        <v>138</v>
      </c>
      <c r="AC1249" t="s">
        <v>138</v>
      </c>
    </row>
    <row r="1250" spans="1:29" x14ac:dyDescent="0.3">
      <c r="A1250" t="s">
        <v>7575</v>
      </c>
      <c r="B1250">
        <v>337</v>
      </c>
      <c r="C1250" t="s">
        <v>7576</v>
      </c>
      <c r="E1250" t="s">
        <v>6417</v>
      </c>
      <c r="F1250" t="s">
        <v>6107</v>
      </c>
      <c r="G1250" t="s">
        <v>2116</v>
      </c>
      <c r="H1250" t="s">
        <v>5479</v>
      </c>
      <c r="I1250" t="s">
        <v>4883</v>
      </c>
      <c r="J1250" t="s">
        <v>4883</v>
      </c>
      <c r="K1250" t="s">
        <v>5245</v>
      </c>
      <c r="L1250">
        <v>2</v>
      </c>
      <c r="M1250">
        <v>2</v>
      </c>
      <c r="N1250">
        <v>1</v>
      </c>
      <c r="O1250">
        <v>3</v>
      </c>
      <c r="P1250">
        <v>2</v>
      </c>
      <c r="Q1250">
        <v>1</v>
      </c>
      <c r="R1250">
        <v>5</v>
      </c>
      <c r="S1250">
        <v>1</v>
      </c>
      <c r="T1250">
        <v>1</v>
      </c>
      <c r="U1250">
        <v>2</v>
      </c>
      <c r="V1250">
        <v>0</v>
      </c>
      <c r="W1250">
        <v>1</v>
      </c>
      <c r="X1250">
        <v>3</v>
      </c>
      <c r="Y1250">
        <v>1</v>
      </c>
      <c r="Z1250">
        <v>1</v>
      </c>
      <c r="AA1250">
        <v>2</v>
      </c>
      <c r="AB1250" t="s">
        <v>138</v>
      </c>
      <c r="AC1250" t="s">
        <v>3465</v>
      </c>
    </row>
    <row r="1251" spans="1:29" x14ac:dyDescent="0.3">
      <c r="A1251" t="s">
        <v>6217</v>
      </c>
      <c r="B1251">
        <v>214</v>
      </c>
      <c r="C1251" t="s">
        <v>4943</v>
      </c>
      <c r="E1251" t="s">
        <v>6157</v>
      </c>
      <c r="F1251" t="s">
        <v>6107</v>
      </c>
      <c r="G1251" t="s">
        <v>4945</v>
      </c>
      <c r="J1251" t="s">
        <v>5171</v>
      </c>
      <c r="K1251" t="s">
        <v>4946</v>
      </c>
      <c r="L1251">
        <v>1</v>
      </c>
      <c r="M1251">
        <v>1</v>
      </c>
      <c r="N1251">
        <v>1</v>
      </c>
      <c r="O1251">
        <v>1</v>
      </c>
      <c r="P1251">
        <v>1</v>
      </c>
      <c r="Q1251">
        <v>1</v>
      </c>
      <c r="R1251">
        <v>1</v>
      </c>
      <c r="S1251">
        <v>1</v>
      </c>
      <c r="T1251">
        <v>1</v>
      </c>
      <c r="U1251">
        <v>1</v>
      </c>
      <c r="V1251">
        <v>0</v>
      </c>
      <c r="W1251">
        <v>0</v>
      </c>
      <c r="X1251">
        <v>0</v>
      </c>
      <c r="Y1251">
        <v>1</v>
      </c>
      <c r="Z1251">
        <v>1</v>
      </c>
      <c r="AA1251">
        <v>0</v>
      </c>
      <c r="AB1251" t="s">
        <v>138</v>
      </c>
      <c r="AC1251" t="s">
        <v>138</v>
      </c>
    </row>
    <row r="1252" spans="1:29" x14ac:dyDescent="0.3">
      <c r="A1252" t="s">
        <v>9105</v>
      </c>
      <c r="B1252">
        <v>663</v>
      </c>
      <c r="C1252" t="s">
        <v>9969</v>
      </c>
      <c r="E1252" t="s">
        <v>5123</v>
      </c>
      <c r="F1252" t="s">
        <v>6107</v>
      </c>
      <c r="G1252" t="s">
        <v>9928</v>
      </c>
      <c r="I1252" t="s">
        <v>4883</v>
      </c>
      <c r="J1252" t="s">
        <v>4883</v>
      </c>
      <c r="K1252" t="s">
        <v>4883</v>
      </c>
      <c r="L1252">
        <v>1</v>
      </c>
      <c r="M1252">
        <v>1</v>
      </c>
      <c r="N1252">
        <v>1</v>
      </c>
      <c r="O1252">
        <v>1</v>
      </c>
      <c r="P1252">
        <v>1</v>
      </c>
      <c r="Q1252">
        <v>1</v>
      </c>
      <c r="R1252">
        <v>1</v>
      </c>
      <c r="S1252">
        <v>1</v>
      </c>
      <c r="T1252">
        <v>1</v>
      </c>
      <c r="U1252">
        <v>1</v>
      </c>
      <c r="V1252">
        <v>1</v>
      </c>
      <c r="W1252">
        <v>1</v>
      </c>
      <c r="X1252">
        <v>1</v>
      </c>
      <c r="Y1252">
        <v>1</v>
      </c>
      <c r="Z1252">
        <v>1</v>
      </c>
      <c r="AA1252">
        <v>1</v>
      </c>
      <c r="AB1252" t="s">
        <v>9106</v>
      </c>
      <c r="AC1252" t="s">
        <v>9107</v>
      </c>
    </row>
    <row r="1253" spans="1:29" x14ac:dyDescent="0.3">
      <c r="A1253" t="s">
        <v>9108</v>
      </c>
      <c r="B1253">
        <v>266</v>
      </c>
      <c r="C1253" t="s">
        <v>9970</v>
      </c>
      <c r="E1253" t="s">
        <v>4880</v>
      </c>
      <c r="F1253" t="s">
        <v>6107</v>
      </c>
      <c r="G1253" t="s">
        <v>2014</v>
      </c>
      <c r="H1253" t="s">
        <v>4892</v>
      </c>
      <c r="J1253" t="s">
        <v>5171</v>
      </c>
      <c r="K1253" t="s">
        <v>4883</v>
      </c>
      <c r="L1253">
        <v>1</v>
      </c>
      <c r="M1253">
        <v>1</v>
      </c>
      <c r="N1253">
        <v>1</v>
      </c>
      <c r="O1253">
        <v>1</v>
      </c>
      <c r="P1253">
        <v>2</v>
      </c>
      <c r="Q1253">
        <v>1</v>
      </c>
      <c r="R1253">
        <v>2</v>
      </c>
      <c r="S1253">
        <v>1</v>
      </c>
      <c r="T1253">
        <v>1</v>
      </c>
      <c r="U1253">
        <v>2</v>
      </c>
      <c r="V1253">
        <v>0</v>
      </c>
      <c r="W1253">
        <v>0</v>
      </c>
      <c r="X1253">
        <v>1</v>
      </c>
      <c r="Y1253">
        <v>1</v>
      </c>
      <c r="Z1253">
        <v>1</v>
      </c>
      <c r="AA1253">
        <v>1</v>
      </c>
      <c r="AB1253" t="s">
        <v>138</v>
      </c>
      <c r="AC1253" t="s">
        <v>138</v>
      </c>
    </row>
    <row r="1254" spans="1:29" x14ac:dyDescent="0.3">
      <c r="A1254" t="s">
        <v>8330</v>
      </c>
      <c r="B1254">
        <v>537</v>
      </c>
      <c r="C1254" t="s">
        <v>8331</v>
      </c>
      <c r="E1254" t="s">
        <v>5123</v>
      </c>
      <c r="F1254" t="s">
        <v>6107</v>
      </c>
      <c r="G1254" t="s">
        <v>8332</v>
      </c>
      <c r="I1254" t="s">
        <v>4883</v>
      </c>
      <c r="J1254" t="s">
        <v>4883</v>
      </c>
      <c r="K1254" t="s">
        <v>7714</v>
      </c>
      <c r="L1254">
        <v>1</v>
      </c>
      <c r="M1254">
        <v>1</v>
      </c>
      <c r="N1254">
        <v>1</v>
      </c>
      <c r="O1254">
        <v>1</v>
      </c>
      <c r="P1254">
        <v>1</v>
      </c>
      <c r="Q1254">
        <v>1</v>
      </c>
      <c r="R1254">
        <v>1</v>
      </c>
      <c r="S1254">
        <v>1</v>
      </c>
      <c r="T1254">
        <v>1</v>
      </c>
      <c r="U1254">
        <v>1</v>
      </c>
      <c r="V1254">
        <v>0</v>
      </c>
      <c r="W1254">
        <v>0</v>
      </c>
      <c r="X1254">
        <v>1</v>
      </c>
      <c r="Y1254">
        <v>1</v>
      </c>
      <c r="Z1254">
        <v>1</v>
      </c>
      <c r="AA1254">
        <v>1</v>
      </c>
      <c r="AB1254" t="s">
        <v>138</v>
      </c>
      <c r="AC1254" t="s">
        <v>138</v>
      </c>
    </row>
    <row r="1255" spans="1:29" x14ac:dyDescent="0.3">
      <c r="A1255" t="s">
        <v>7577</v>
      </c>
      <c r="B1255">
        <v>558</v>
      </c>
      <c r="C1255" t="s">
        <v>7578</v>
      </c>
      <c r="E1255" t="s">
        <v>6417</v>
      </c>
      <c r="F1255" t="s">
        <v>6107</v>
      </c>
      <c r="G1255" t="s">
        <v>2014</v>
      </c>
      <c r="I1255" t="s">
        <v>4883</v>
      </c>
      <c r="J1255" t="s">
        <v>4883</v>
      </c>
      <c r="K1255" t="s">
        <v>4883</v>
      </c>
      <c r="L1255">
        <v>1</v>
      </c>
      <c r="M1255">
        <v>1</v>
      </c>
      <c r="N1255">
        <v>1</v>
      </c>
      <c r="O1255">
        <v>1</v>
      </c>
      <c r="P1255">
        <v>1</v>
      </c>
      <c r="Q1255">
        <v>1</v>
      </c>
      <c r="R1255">
        <v>2</v>
      </c>
      <c r="S1255">
        <v>1</v>
      </c>
      <c r="T1255">
        <v>1</v>
      </c>
      <c r="U1255">
        <v>1</v>
      </c>
      <c r="V1255">
        <v>0</v>
      </c>
      <c r="W1255">
        <v>0</v>
      </c>
      <c r="X1255">
        <v>1</v>
      </c>
      <c r="Y1255">
        <v>2</v>
      </c>
      <c r="Z1255">
        <v>1</v>
      </c>
      <c r="AA1255">
        <v>1</v>
      </c>
      <c r="AB1255" t="s">
        <v>138</v>
      </c>
      <c r="AC1255" t="s">
        <v>138</v>
      </c>
    </row>
    <row r="1256" spans="1:29" x14ac:dyDescent="0.3">
      <c r="A1256" t="s">
        <v>8333</v>
      </c>
      <c r="B1256">
        <v>196</v>
      </c>
      <c r="C1256" t="s">
        <v>8334</v>
      </c>
      <c r="E1256" t="s">
        <v>5123</v>
      </c>
      <c r="F1256" t="s">
        <v>6107</v>
      </c>
      <c r="G1256" t="s">
        <v>2116</v>
      </c>
      <c r="J1256" t="s">
        <v>5171</v>
      </c>
      <c r="K1256" t="s">
        <v>5366</v>
      </c>
      <c r="L1256">
        <v>1</v>
      </c>
      <c r="M1256">
        <v>2</v>
      </c>
      <c r="N1256">
        <v>1</v>
      </c>
      <c r="O1256">
        <v>3</v>
      </c>
      <c r="P1256">
        <v>5</v>
      </c>
      <c r="Q1256">
        <v>4</v>
      </c>
      <c r="R1256">
        <v>3</v>
      </c>
      <c r="S1256">
        <v>3</v>
      </c>
      <c r="T1256">
        <v>2</v>
      </c>
      <c r="U1256">
        <v>4</v>
      </c>
      <c r="V1256">
        <v>1</v>
      </c>
      <c r="W1256">
        <v>0</v>
      </c>
      <c r="X1256">
        <v>1</v>
      </c>
      <c r="Y1256">
        <v>2</v>
      </c>
      <c r="Z1256">
        <v>1</v>
      </c>
      <c r="AA1256">
        <v>3</v>
      </c>
      <c r="AB1256" t="s">
        <v>8335</v>
      </c>
      <c r="AC1256" t="s">
        <v>138</v>
      </c>
    </row>
    <row r="1257" spans="1:29" x14ac:dyDescent="0.3">
      <c r="A1257" t="s">
        <v>7579</v>
      </c>
      <c r="B1257">
        <v>249</v>
      </c>
      <c r="C1257" t="s">
        <v>7580</v>
      </c>
      <c r="E1257" t="s">
        <v>6417</v>
      </c>
      <c r="F1257" t="s">
        <v>6107</v>
      </c>
      <c r="G1257" t="s">
        <v>2014</v>
      </c>
      <c r="H1257" t="s">
        <v>5479</v>
      </c>
      <c r="I1257" t="s">
        <v>4883</v>
      </c>
      <c r="J1257" t="s">
        <v>4883</v>
      </c>
      <c r="K1257" t="s">
        <v>5366</v>
      </c>
      <c r="L1257">
        <v>1</v>
      </c>
      <c r="M1257">
        <v>2</v>
      </c>
      <c r="N1257">
        <v>1</v>
      </c>
      <c r="O1257">
        <v>1</v>
      </c>
      <c r="P1257">
        <v>1</v>
      </c>
      <c r="Q1257">
        <v>1</v>
      </c>
      <c r="R1257">
        <v>1</v>
      </c>
      <c r="S1257">
        <v>1</v>
      </c>
      <c r="T1257">
        <v>1</v>
      </c>
      <c r="U1257">
        <v>1</v>
      </c>
      <c r="V1257">
        <v>0</v>
      </c>
      <c r="W1257">
        <v>0</v>
      </c>
      <c r="X1257">
        <v>0</v>
      </c>
      <c r="Y1257">
        <v>1</v>
      </c>
      <c r="Z1257">
        <v>1</v>
      </c>
      <c r="AA1257">
        <v>1</v>
      </c>
      <c r="AB1257" t="s">
        <v>138</v>
      </c>
      <c r="AC1257" t="s">
        <v>138</v>
      </c>
    </row>
    <row r="1258" spans="1:29" x14ac:dyDescent="0.3">
      <c r="A1258" t="s">
        <v>7581</v>
      </c>
      <c r="B1258">
        <v>240</v>
      </c>
      <c r="C1258" t="s">
        <v>7582</v>
      </c>
      <c r="E1258" t="s">
        <v>6417</v>
      </c>
      <c r="F1258" t="s">
        <v>6107</v>
      </c>
      <c r="G1258" t="s">
        <v>4783</v>
      </c>
      <c r="I1258" t="s">
        <v>4883</v>
      </c>
      <c r="J1258" t="s">
        <v>4883</v>
      </c>
      <c r="K1258" t="s">
        <v>4883</v>
      </c>
      <c r="L1258">
        <v>2</v>
      </c>
      <c r="M1258">
        <v>1</v>
      </c>
      <c r="N1258">
        <v>1</v>
      </c>
      <c r="O1258">
        <v>1</v>
      </c>
      <c r="P1258">
        <v>1</v>
      </c>
      <c r="Q1258">
        <v>1</v>
      </c>
      <c r="R1258">
        <v>1</v>
      </c>
      <c r="S1258">
        <v>1</v>
      </c>
      <c r="T1258">
        <v>1</v>
      </c>
      <c r="U1258">
        <v>1</v>
      </c>
      <c r="V1258">
        <v>2</v>
      </c>
      <c r="W1258">
        <v>2</v>
      </c>
      <c r="X1258">
        <v>1</v>
      </c>
      <c r="Y1258">
        <v>0</v>
      </c>
      <c r="Z1258">
        <v>1</v>
      </c>
      <c r="AA1258">
        <v>1</v>
      </c>
      <c r="AB1258" t="s">
        <v>7583</v>
      </c>
      <c r="AC1258" t="s">
        <v>7584</v>
      </c>
    </row>
    <row r="1259" spans="1:29" x14ac:dyDescent="0.3">
      <c r="A1259" t="s">
        <v>8336</v>
      </c>
      <c r="B1259">
        <v>319</v>
      </c>
      <c r="C1259" t="s">
        <v>6160</v>
      </c>
      <c r="E1259" t="s">
        <v>5123</v>
      </c>
      <c r="F1259" t="s">
        <v>6107</v>
      </c>
      <c r="G1259" t="s">
        <v>2116</v>
      </c>
      <c r="I1259" t="s">
        <v>4883</v>
      </c>
      <c r="J1259" t="s">
        <v>4883</v>
      </c>
      <c r="K1259" t="s">
        <v>5126</v>
      </c>
      <c r="L1259">
        <v>1</v>
      </c>
      <c r="M1259">
        <v>1</v>
      </c>
      <c r="N1259">
        <v>1</v>
      </c>
      <c r="O1259">
        <v>1</v>
      </c>
      <c r="P1259">
        <v>2</v>
      </c>
      <c r="Q1259">
        <v>1</v>
      </c>
      <c r="R1259">
        <v>1</v>
      </c>
      <c r="S1259">
        <v>1</v>
      </c>
      <c r="T1259">
        <v>1</v>
      </c>
      <c r="U1259">
        <v>1</v>
      </c>
      <c r="V1259">
        <v>1</v>
      </c>
      <c r="W1259">
        <v>0</v>
      </c>
      <c r="X1259">
        <v>0</v>
      </c>
      <c r="Y1259">
        <v>1</v>
      </c>
      <c r="Z1259">
        <v>1</v>
      </c>
      <c r="AA1259">
        <v>1</v>
      </c>
      <c r="AB1259" t="s">
        <v>2237</v>
      </c>
      <c r="AC1259" t="s">
        <v>138</v>
      </c>
    </row>
    <row r="1260" spans="1:29" x14ac:dyDescent="0.3">
      <c r="A1260" t="s">
        <v>9109</v>
      </c>
      <c r="B1260">
        <v>181</v>
      </c>
      <c r="C1260" t="s">
        <v>9971</v>
      </c>
      <c r="E1260" t="s">
        <v>4880</v>
      </c>
      <c r="F1260" t="s">
        <v>6107</v>
      </c>
      <c r="G1260" t="s">
        <v>2014</v>
      </c>
      <c r="H1260" t="s">
        <v>4892</v>
      </c>
      <c r="J1260" t="s">
        <v>4883</v>
      </c>
      <c r="K1260" t="s">
        <v>4946</v>
      </c>
      <c r="L1260">
        <v>1</v>
      </c>
      <c r="M1260">
        <v>1</v>
      </c>
      <c r="N1260">
        <v>1</v>
      </c>
      <c r="O1260">
        <v>1</v>
      </c>
      <c r="P1260">
        <v>1</v>
      </c>
      <c r="Q1260">
        <v>1</v>
      </c>
      <c r="R1260">
        <v>1</v>
      </c>
      <c r="S1260">
        <v>1</v>
      </c>
      <c r="T1260">
        <v>1</v>
      </c>
      <c r="U1260">
        <v>1</v>
      </c>
      <c r="V1260">
        <v>0</v>
      </c>
      <c r="W1260">
        <v>0</v>
      </c>
      <c r="X1260">
        <v>2</v>
      </c>
      <c r="Y1260">
        <v>1</v>
      </c>
      <c r="Z1260">
        <v>1</v>
      </c>
      <c r="AA1260">
        <v>1</v>
      </c>
      <c r="AB1260" t="s">
        <v>138</v>
      </c>
      <c r="AC1260" t="s">
        <v>138</v>
      </c>
    </row>
    <row r="1261" spans="1:29" x14ac:dyDescent="0.3">
      <c r="A1261" t="s">
        <v>8337</v>
      </c>
      <c r="B1261">
        <v>578</v>
      </c>
      <c r="C1261" t="s">
        <v>8338</v>
      </c>
      <c r="E1261" t="s">
        <v>5123</v>
      </c>
      <c r="F1261" t="s">
        <v>6107</v>
      </c>
      <c r="G1261" t="s">
        <v>2014</v>
      </c>
      <c r="I1261" t="s">
        <v>4883</v>
      </c>
      <c r="J1261" t="s">
        <v>4883</v>
      </c>
      <c r="K1261" t="s">
        <v>4883</v>
      </c>
      <c r="L1261">
        <v>1</v>
      </c>
      <c r="M1261">
        <v>2</v>
      </c>
      <c r="N1261">
        <v>2</v>
      </c>
      <c r="O1261">
        <v>1</v>
      </c>
      <c r="P1261">
        <v>1</v>
      </c>
      <c r="Q1261">
        <v>1</v>
      </c>
      <c r="R1261">
        <v>1</v>
      </c>
      <c r="S1261">
        <v>1</v>
      </c>
      <c r="T1261">
        <v>1</v>
      </c>
      <c r="U1261">
        <v>1</v>
      </c>
      <c r="V1261">
        <v>0</v>
      </c>
      <c r="W1261">
        <v>0</v>
      </c>
      <c r="X1261">
        <v>1</v>
      </c>
      <c r="Y1261">
        <v>1</v>
      </c>
      <c r="Z1261">
        <v>1</v>
      </c>
      <c r="AA1261">
        <v>2</v>
      </c>
      <c r="AB1261" t="s">
        <v>138</v>
      </c>
      <c r="AC1261" t="s">
        <v>138</v>
      </c>
    </row>
    <row r="1262" spans="1:29" x14ac:dyDescent="0.3">
      <c r="A1262" t="s">
        <v>7590</v>
      </c>
      <c r="B1262">
        <v>226</v>
      </c>
      <c r="C1262" t="s">
        <v>7591</v>
      </c>
      <c r="E1262" t="s">
        <v>6417</v>
      </c>
      <c r="F1262" t="s">
        <v>6107</v>
      </c>
      <c r="G1262" t="s">
        <v>2014</v>
      </c>
      <c r="H1262" t="s">
        <v>5289</v>
      </c>
      <c r="I1262" t="s">
        <v>4883</v>
      </c>
      <c r="J1262" t="s">
        <v>4883</v>
      </c>
      <c r="K1262" t="s">
        <v>5245</v>
      </c>
      <c r="L1262">
        <v>1</v>
      </c>
      <c r="M1262">
        <v>1</v>
      </c>
      <c r="N1262">
        <v>2</v>
      </c>
      <c r="O1262">
        <v>1</v>
      </c>
      <c r="P1262">
        <v>1</v>
      </c>
      <c r="Q1262">
        <v>1</v>
      </c>
      <c r="R1262">
        <v>3</v>
      </c>
      <c r="S1262">
        <v>1</v>
      </c>
      <c r="T1262">
        <v>1</v>
      </c>
      <c r="U1262">
        <v>1</v>
      </c>
      <c r="V1262">
        <v>1</v>
      </c>
      <c r="W1262">
        <v>0</v>
      </c>
      <c r="X1262">
        <v>1</v>
      </c>
      <c r="Y1262">
        <v>1</v>
      </c>
      <c r="Z1262">
        <v>1</v>
      </c>
      <c r="AA1262">
        <v>1</v>
      </c>
      <c r="AB1262" t="s">
        <v>3846</v>
      </c>
      <c r="AC1262" t="s">
        <v>138</v>
      </c>
    </row>
    <row r="1263" spans="1:29" x14ac:dyDescent="0.3">
      <c r="A1263" t="s">
        <v>6231</v>
      </c>
      <c r="B1263">
        <v>347</v>
      </c>
      <c r="C1263" t="s">
        <v>6232</v>
      </c>
      <c r="E1263" t="s">
        <v>4880</v>
      </c>
      <c r="F1263" t="s">
        <v>6107</v>
      </c>
      <c r="G1263" t="s">
        <v>6233</v>
      </c>
      <c r="H1263" t="s">
        <v>5103</v>
      </c>
      <c r="I1263" t="s">
        <v>4883</v>
      </c>
      <c r="J1263" t="s">
        <v>4883</v>
      </c>
      <c r="K1263" t="s">
        <v>5126</v>
      </c>
      <c r="L1263">
        <v>1</v>
      </c>
      <c r="M1263">
        <v>1</v>
      </c>
      <c r="N1263">
        <v>1</v>
      </c>
      <c r="O1263">
        <v>2</v>
      </c>
      <c r="P1263">
        <v>1</v>
      </c>
      <c r="Q1263">
        <v>1</v>
      </c>
      <c r="R1263">
        <v>1</v>
      </c>
      <c r="S1263">
        <v>1</v>
      </c>
      <c r="T1263">
        <v>1</v>
      </c>
      <c r="U1263">
        <v>1</v>
      </c>
      <c r="V1263">
        <v>0</v>
      </c>
      <c r="W1263">
        <v>1</v>
      </c>
      <c r="X1263">
        <v>1</v>
      </c>
      <c r="Y1263">
        <v>1</v>
      </c>
      <c r="Z1263">
        <v>1</v>
      </c>
      <c r="AA1263">
        <v>1</v>
      </c>
      <c r="AB1263" t="s">
        <v>138</v>
      </c>
      <c r="AC1263" t="s">
        <v>6245</v>
      </c>
    </row>
    <row r="1264" spans="1:29" x14ac:dyDescent="0.3">
      <c r="A1264" t="s">
        <v>6250</v>
      </c>
      <c r="B1264">
        <v>610</v>
      </c>
      <c r="C1264" t="s">
        <v>6251</v>
      </c>
      <c r="E1264" t="s">
        <v>4880</v>
      </c>
      <c r="F1264" t="s">
        <v>6107</v>
      </c>
      <c r="G1264" t="s">
        <v>2014</v>
      </c>
      <c r="J1264" t="s">
        <v>5171</v>
      </c>
      <c r="K1264" t="s">
        <v>4946</v>
      </c>
      <c r="L1264">
        <v>1</v>
      </c>
      <c r="M1264">
        <v>1</v>
      </c>
      <c r="N1264">
        <v>1</v>
      </c>
      <c r="O1264">
        <v>1</v>
      </c>
      <c r="P1264">
        <v>1</v>
      </c>
      <c r="Q1264">
        <v>1</v>
      </c>
      <c r="R1264">
        <v>1</v>
      </c>
      <c r="S1264">
        <v>1</v>
      </c>
      <c r="T1264">
        <v>1</v>
      </c>
      <c r="U1264">
        <v>2</v>
      </c>
      <c r="V1264">
        <v>0</v>
      </c>
      <c r="W1264">
        <v>0</v>
      </c>
      <c r="X1264">
        <v>1</v>
      </c>
      <c r="Y1264">
        <v>2</v>
      </c>
      <c r="Z1264">
        <v>1</v>
      </c>
      <c r="AA1264">
        <v>1</v>
      </c>
      <c r="AB1264" t="s">
        <v>138</v>
      </c>
      <c r="AC1264" t="s">
        <v>138</v>
      </c>
    </row>
    <row r="1265" spans="1:29" x14ac:dyDescent="0.3">
      <c r="A1265" t="s">
        <v>6252</v>
      </c>
      <c r="B1265">
        <v>272</v>
      </c>
      <c r="C1265" t="s">
        <v>6253</v>
      </c>
      <c r="E1265" t="s">
        <v>4887</v>
      </c>
      <c r="F1265" t="s">
        <v>6107</v>
      </c>
      <c r="G1265" t="s">
        <v>2014</v>
      </c>
      <c r="H1265" t="s">
        <v>5289</v>
      </c>
      <c r="I1265" t="s">
        <v>4883</v>
      </c>
      <c r="J1265" t="s">
        <v>4883</v>
      </c>
      <c r="K1265" t="s">
        <v>4883</v>
      </c>
      <c r="L1265">
        <v>1</v>
      </c>
      <c r="M1265">
        <v>1</v>
      </c>
      <c r="N1265">
        <v>1</v>
      </c>
      <c r="O1265">
        <v>1</v>
      </c>
      <c r="P1265">
        <v>1</v>
      </c>
      <c r="Q1265">
        <v>1</v>
      </c>
      <c r="R1265">
        <v>1</v>
      </c>
      <c r="S1265">
        <v>1</v>
      </c>
      <c r="T1265">
        <v>1</v>
      </c>
      <c r="U1265">
        <v>1</v>
      </c>
      <c r="V1265">
        <v>0</v>
      </c>
      <c r="W1265">
        <v>0</v>
      </c>
      <c r="X1265">
        <v>1</v>
      </c>
      <c r="Y1265">
        <v>1</v>
      </c>
      <c r="Z1265">
        <v>1</v>
      </c>
      <c r="AA1265">
        <v>1</v>
      </c>
      <c r="AB1265" t="s">
        <v>138</v>
      </c>
      <c r="AC1265" t="s">
        <v>138</v>
      </c>
    </row>
    <row r="1266" spans="1:29" x14ac:dyDescent="0.3">
      <c r="A1266" t="s">
        <v>9110</v>
      </c>
      <c r="B1266">
        <v>422</v>
      </c>
      <c r="C1266" t="s">
        <v>9972</v>
      </c>
      <c r="E1266" t="s">
        <v>4922</v>
      </c>
      <c r="F1266" t="s">
        <v>6107</v>
      </c>
      <c r="G1266" t="s">
        <v>8363</v>
      </c>
      <c r="I1266" t="s">
        <v>4883</v>
      </c>
      <c r="J1266" t="s">
        <v>4883</v>
      </c>
      <c r="K1266" t="s">
        <v>4883</v>
      </c>
      <c r="L1266">
        <v>1</v>
      </c>
      <c r="M1266">
        <v>1</v>
      </c>
      <c r="N1266">
        <v>1</v>
      </c>
      <c r="O1266">
        <v>1</v>
      </c>
      <c r="P1266">
        <v>1</v>
      </c>
      <c r="Q1266">
        <v>1</v>
      </c>
      <c r="R1266">
        <v>1</v>
      </c>
      <c r="S1266">
        <v>1</v>
      </c>
      <c r="T1266">
        <v>1</v>
      </c>
      <c r="U1266">
        <v>1</v>
      </c>
      <c r="V1266">
        <v>0</v>
      </c>
      <c r="W1266">
        <v>0</v>
      </c>
      <c r="X1266">
        <v>1</v>
      </c>
      <c r="Y1266">
        <v>1</v>
      </c>
      <c r="Z1266">
        <v>1</v>
      </c>
      <c r="AA1266">
        <v>1</v>
      </c>
      <c r="AB1266" t="s">
        <v>138</v>
      </c>
      <c r="AC1266" t="s">
        <v>138</v>
      </c>
    </row>
    <row r="1267" spans="1:29" x14ac:dyDescent="0.3">
      <c r="A1267" t="s">
        <v>7594</v>
      </c>
      <c r="B1267">
        <v>69</v>
      </c>
      <c r="C1267" t="s">
        <v>7595</v>
      </c>
      <c r="E1267" t="s">
        <v>4891</v>
      </c>
      <c r="F1267" t="s">
        <v>6107</v>
      </c>
      <c r="G1267" t="s">
        <v>2014</v>
      </c>
      <c r="H1267" t="s">
        <v>7381</v>
      </c>
      <c r="K1267" t="s">
        <v>6897</v>
      </c>
      <c r="L1267">
        <v>3</v>
      </c>
      <c r="M1267">
        <v>1</v>
      </c>
      <c r="N1267">
        <v>1</v>
      </c>
      <c r="O1267">
        <v>2</v>
      </c>
      <c r="P1267">
        <v>2</v>
      </c>
      <c r="Q1267">
        <v>2</v>
      </c>
      <c r="R1267">
        <v>1</v>
      </c>
      <c r="S1267">
        <v>1</v>
      </c>
      <c r="T1267">
        <v>2</v>
      </c>
      <c r="U1267">
        <v>1</v>
      </c>
      <c r="V1267">
        <v>0</v>
      </c>
      <c r="W1267">
        <v>0</v>
      </c>
      <c r="X1267">
        <v>2</v>
      </c>
      <c r="Y1267">
        <v>2</v>
      </c>
      <c r="Z1267">
        <v>2</v>
      </c>
      <c r="AA1267">
        <v>1</v>
      </c>
      <c r="AB1267" t="s">
        <v>138</v>
      </c>
      <c r="AC1267" t="s">
        <v>138</v>
      </c>
    </row>
    <row r="1268" spans="1:29" x14ac:dyDescent="0.3">
      <c r="A1268" t="s">
        <v>9111</v>
      </c>
      <c r="B1268">
        <v>224</v>
      </c>
      <c r="C1268" t="s">
        <v>9973</v>
      </c>
      <c r="E1268" t="s">
        <v>5123</v>
      </c>
      <c r="F1268" t="s">
        <v>6107</v>
      </c>
      <c r="G1268" t="s">
        <v>2014</v>
      </c>
      <c r="I1268" t="s">
        <v>4883</v>
      </c>
      <c r="J1268" t="s">
        <v>4883</v>
      </c>
      <c r="K1268" t="s">
        <v>4883</v>
      </c>
      <c r="L1268">
        <v>3</v>
      </c>
      <c r="M1268">
        <v>1</v>
      </c>
      <c r="N1268">
        <v>1</v>
      </c>
      <c r="O1268">
        <v>1</v>
      </c>
      <c r="P1268">
        <v>1</v>
      </c>
      <c r="Q1268">
        <v>1</v>
      </c>
      <c r="R1268">
        <v>2</v>
      </c>
      <c r="S1268">
        <v>1</v>
      </c>
      <c r="T1268">
        <v>1</v>
      </c>
      <c r="U1268">
        <v>2</v>
      </c>
      <c r="V1268">
        <v>0</v>
      </c>
      <c r="W1268">
        <v>0</v>
      </c>
      <c r="X1268">
        <v>1</v>
      </c>
      <c r="Y1268">
        <v>1</v>
      </c>
      <c r="Z1268">
        <v>1</v>
      </c>
      <c r="AA1268">
        <v>1</v>
      </c>
      <c r="AB1268" t="s">
        <v>138</v>
      </c>
      <c r="AC1268" t="s">
        <v>138</v>
      </c>
    </row>
    <row r="1269" spans="1:29" x14ac:dyDescent="0.3">
      <c r="A1269" t="s">
        <v>6254</v>
      </c>
      <c r="B1269">
        <v>196</v>
      </c>
      <c r="C1269" t="s">
        <v>6255</v>
      </c>
      <c r="E1269" t="s">
        <v>4880</v>
      </c>
      <c r="F1269" t="s">
        <v>6107</v>
      </c>
      <c r="G1269" t="s">
        <v>6256</v>
      </c>
      <c r="H1269" t="s">
        <v>5103</v>
      </c>
      <c r="I1269" t="s">
        <v>4883</v>
      </c>
      <c r="J1269" t="s">
        <v>4883</v>
      </c>
      <c r="K1269" t="s">
        <v>5126</v>
      </c>
      <c r="AB1269" t="s">
        <v>138</v>
      </c>
      <c r="AC1269" t="s">
        <v>138</v>
      </c>
    </row>
    <row r="1270" spans="1:29" x14ac:dyDescent="0.3">
      <c r="A1270" t="s">
        <v>6257</v>
      </c>
      <c r="B1270">
        <v>216</v>
      </c>
      <c r="C1270" t="s">
        <v>6258</v>
      </c>
      <c r="E1270" t="s">
        <v>4887</v>
      </c>
      <c r="F1270" t="s">
        <v>6107</v>
      </c>
      <c r="G1270" t="s">
        <v>2014</v>
      </c>
      <c r="H1270" t="s">
        <v>4916</v>
      </c>
      <c r="I1270" t="s">
        <v>4883</v>
      </c>
      <c r="J1270" t="s">
        <v>4883</v>
      </c>
      <c r="K1270" t="s">
        <v>4913</v>
      </c>
      <c r="L1270">
        <v>1</v>
      </c>
      <c r="M1270">
        <v>1</v>
      </c>
      <c r="N1270">
        <v>2</v>
      </c>
      <c r="O1270">
        <v>1</v>
      </c>
      <c r="P1270">
        <v>1</v>
      </c>
      <c r="Q1270">
        <v>1</v>
      </c>
      <c r="R1270">
        <v>1</v>
      </c>
      <c r="S1270">
        <v>1</v>
      </c>
      <c r="T1270">
        <v>1</v>
      </c>
      <c r="U1270">
        <v>1</v>
      </c>
      <c r="V1270">
        <v>0</v>
      </c>
      <c r="W1270">
        <v>0</v>
      </c>
      <c r="X1270">
        <v>1</v>
      </c>
      <c r="Y1270">
        <v>1</v>
      </c>
      <c r="Z1270">
        <v>1</v>
      </c>
      <c r="AA1270">
        <v>1</v>
      </c>
      <c r="AB1270" t="s">
        <v>138</v>
      </c>
      <c r="AC1270" t="s">
        <v>138</v>
      </c>
    </row>
    <row r="1271" spans="1:29" x14ac:dyDescent="0.3">
      <c r="A1271" t="s">
        <v>9112</v>
      </c>
      <c r="B1271">
        <v>165</v>
      </c>
      <c r="C1271" t="s">
        <v>9974</v>
      </c>
      <c r="E1271" t="s">
        <v>4880</v>
      </c>
      <c r="F1271" t="s">
        <v>6107</v>
      </c>
      <c r="G1271" t="s">
        <v>2014</v>
      </c>
      <c r="I1271" t="s">
        <v>4883</v>
      </c>
      <c r="J1271" t="s">
        <v>4883</v>
      </c>
      <c r="L1271">
        <v>1</v>
      </c>
      <c r="M1271">
        <v>1</v>
      </c>
      <c r="N1271">
        <v>1</v>
      </c>
      <c r="O1271">
        <v>1</v>
      </c>
      <c r="P1271">
        <v>1</v>
      </c>
      <c r="Q1271">
        <v>1</v>
      </c>
      <c r="R1271">
        <v>1</v>
      </c>
      <c r="S1271">
        <v>1</v>
      </c>
      <c r="T1271">
        <v>1</v>
      </c>
      <c r="U1271">
        <v>1</v>
      </c>
      <c r="V1271">
        <v>0</v>
      </c>
      <c r="W1271">
        <v>0</v>
      </c>
      <c r="X1271">
        <v>1</v>
      </c>
      <c r="Y1271">
        <v>1</v>
      </c>
      <c r="Z1271">
        <v>1</v>
      </c>
      <c r="AA1271">
        <v>1</v>
      </c>
      <c r="AB1271" t="s">
        <v>138</v>
      </c>
      <c r="AC1271" t="s">
        <v>138</v>
      </c>
    </row>
    <row r="1272" spans="1:29" x14ac:dyDescent="0.3">
      <c r="A1272" t="s">
        <v>9113</v>
      </c>
      <c r="B1272">
        <v>185</v>
      </c>
      <c r="C1272" t="s">
        <v>9975</v>
      </c>
      <c r="E1272" t="s">
        <v>4880</v>
      </c>
      <c r="F1272" t="s">
        <v>6107</v>
      </c>
      <c r="G1272" t="s">
        <v>2014</v>
      </c>
      <c r="H1272" t="s">
        <v>4892</v>
      </c>
      <c r="I1272" t="s">
        <v>4883</v>
      </c>
      <c r="J1272" t="s">
        <v>4883</v>
      </c>
      <c r="K1272" t="s">
        <v>4946</v>
      </c>
      <c r="L1272">
        <v>1</v>
      </c>
      <c r="M1272">
        <v>1</v>
      </c>
      <c r="N1272">
        <v>1</v>
      </c>
      <c r="O1272">
        <v>1</v>
      </c>
      <c r="P1272">
        <v>1</v>
      </c>
      <c r="Q1272">
        <v>1</v>
      </c>
      <c r="R1272">
        <v>1</v>
      </c>
      <c r="S1272">
        <v>1</v>
      </c>
      <c r="T1272">
        <v>1</v>
      </c>
      <c r="U1272">
        <v>5</v>
      </c>
      <c r="V1272">
        <v>0</v>
      </c>
      <c r="W1272">
        <v>0</v>
      </c>
      <c r="X1272">
        <v>1</v>
      </c>
      <c r="Y1272">
        <v>1</v>
      </c>
      <c r="Z1272">
        <v>1</v>
      </c>
      <c r="AA1272">
        <v>0</v>
      </c>
      <c r="AB1272" t="s">
        <v>138</v>
      </c>
      <c r="AC1272" t="s">
        <v>138</v>
      </c>
    </row>
    <row r="1273" spans="1:29" x14ac:dyDescent="0.3">
      <c r="A1273" t="s">
        <v>6274</v>
      </c>
      <c r="B1273">
        <v>125</v>
      </c>
      <c r="C1273" t="s">
        <v>6275</v>
      </c>
      <c r="E1273" t="s">
        <v>4880</v>
      </c>
      <c r="F1273" t="s">
        <v>6107</v>
      </c>
      <c r="G1273" t="s">
        <v>2014</v>
      </c>
      <c r="I1273" t="s">
        <v>4883</v>
      </c>
      <c r="J1273" t="s">
        <v>4883</v>
      </c>
      <c r="K1273" t="s">
        <v>4883</v>
      </c>
      <c r="L1273">
        <v>2</v>
      </c>
      <c r="M1273">
        <v>1</v>
      </c>
      <c r="N1273">
        <v>1</v>
      </c>
      <c r="O1273">
        <v>1</v>
      </c>
      <c r="P1273">
        <v>1</v>
      </c>
      <c r="Q1273">
        <v>1</v>
      </c>
      <c r="R1273">
        <v>1</v>
      </c>
      <c r="S1273">
        <v>1</v>
      </c>
      <c r="T1273">
        <v>1</v>
      </c>
      <c r="U1273">
        <v>1</v>
      </c>
      <c r="V1273">
        <v>0</v>
      </c>
      <c r="W1273">
        <v>0</v>
      </c>
      <c r="X1273">
        <v>0</v>
      </c>
      <c r="Y1273">
        <v>1</v>
      </c>
      <c r="Z1273">
        <v>1</v>
      </c>
      <c r="AA1273">
        <v>1</v>
      </c>
      <c r="AB1273" t="s">
        <v>138</v>
      </c>
      <c r="AC1273" t="s">
        <v>138</v>
      </c>
    </row>
    <row r="1274" spans="1:29" x14ac:dyDescent="0.3">
      <c r="A1274" t="s">
        <v>1814</v>
      </c>
      <c r="B1274">
        <v>387</v>
      </c>
      <c r="C1274" t="s">
        <v>6276</v>
      </c>
      <c r="E1274" t="s">
        <v>4891</v>
      </c>
      <c r="F1274" t="s">
        <v>6107</v>
      </c>
      <c r="G1274" t="s">
        <v>6277</v>
      </c>
      <c r="H1274" t="s">
        <v>5583</v>
      </c>
      <c r="I1274" t="s">
        <v>4883</v>
      </c>
      <c r="J1274" t="s">
        <v>4883</v>
      </c>
      <c r="K1274" t="s">
        <v>5044</v>
      </c>
      <c r="L1274">
        <v>1</v>
      </c>
      <c r="M1274">
        <v>1</v>
      </c>
      <c r="N1274">
        <v>1</v>
      </c>
      <c r="O1274">
        <v>1</v>
      </c>
      <c r="P1274">
        <v>1</v>
      </c>
      <c r="Q1274">
        <v>1</v>
      </c>
      <c r="R1274">
        <v>1</v>
      </c>
      <c r="S1274">
        <v>1</v>
      </c>
      <c r="T1274">
        <v>1</v>
      </c>
      <c r="U1274">
        <v>1</v>
      </c>
      <c r="V1274">
        <v>0</v>
      </c>
      <c r="W1274">
        <v>0</v>
      </c>
      <c r="X1274">
        <v>0</v>
      </c>
      <c r="Y1274">
        <v>1</v>
      </c>
      <c r="Z1274">
        <v>1</v>
      </c>
      <c r="AA1274">
        <v>1</v>
      </c>
      <c r="AB1274" t="s">
        <v>138</v>
      </c>
      <c r="AC1274" t="s">
        <v>138</v>
      </c>
    </row>
    <row r="1275" spans="1:29" x14ac:dyDescent="0.3">
      <c r="A1275" t="s">
        <v>1194</v>
      </c>
      <c r="B1275">
        <v>956</v>
      </c>
      <c r="C1275" t="s">
        <v>8339</v>
      </c>
      <c r="E1275" t="s">
        <v>5123</v>
      </c>
      <c r="F1275" t="s">
        <v>6107</v>
      </c>
      <c r="G1275" t="s">
        <v>3398</v>
      </c>
      <c r="K1275" t="s">
        <v>5126</v>
      </c>
      <c r="L1275">
        <v>1</v>
      </c>
      <c r="M1275">
        <v>2</v>
      </c>
      <c r="N1275">
        <v>1</v>
      </c>
      <c r="O1275">
        <v>1</v>
      </c>
      <c r="P1275">
        <v>2</v>
      </c>
      <c r="Q1275">
        <v>1</v>
      </c>
      <c r="R1275">
        <v>2</v>
      </c>
      <c r="S1275">
        <v>3</v>
      </c>
      <c r="T1275">
        <v>1</v>
      </c>
      <c r="U1275">
        <v>1</v>
      </c>
      <c r="V1275">
        <v>1</v>
      </c>
      <c r="W1275">
        <v>0</v>
      </c>
      <c r="X1275">
        <v>0</v>
      </c>
      <c r="Y1275">
        <v>3</v>
      </c>
      <c r="Z1275">
        <v>1</v>
      </c>
      <c r="AA1275">
        <v>2</v>
      </c>
      <c r="AB1275" t="s">
        <v>3399</v>
      </c>
      <c r="AC1275" t="s">
        <v>138</v>
      </c>
    </row>
    <row r="1276" spans="1:29" x14ac:dyDescent="0.3">
      <c r="A1276" t="s">
        <v>9114</v>
      </c>
      <c r="B1276">
        <v>1380</v>
      </c>
      <c r="C1276" t="s">
        <v>9976</v>
      </c>
      <c r="E1276" t="s">
        <v>5123</v>
      </c>
      <c r="F1276" t="s">
        <v>6107</v>
      </c>
      <c r="G1276" t="s">
        <v>9977</v>
      </c>
      <c r="H1276" t="s">
        <v>7290</v>
      </c>
      <c r="I1276" t="s">
        <v>4883</v>
      </c>
      <c r="J1276" t="s">
        <v>4883</v>
      </c>
      <c r="K1276" t="s">
        <v>5126</v>
      </c>
      <c r="L1276">
        <v>1</v>
      </c>
      <c r="M1276">
        <v>1</v>
      </c>
      <c r="N1276">
        <v>1</v>
      </c>
      <c r="O1276">
        <v>1</v>
      </c>
      <c r="P1276">
        <v>2</v>
      </c>
      <c r="Q1276">
        <v>0</v>
      </c>
      <c r="R1276">
        <v>1</v>
      </c>
      <c r="S1276">
        <v>1</v>
      </c>
      <c r="T1276">
        <v>1</v>
      </c>
      <c r="U1276">
        <v>2</v>
      </c>
      <c r="V1276">
        <v>0</v>
      </c>
      <c r="W1276">
        <v>0</v>
      </c>
      <c r="X1276">
        <v>1</v>
      </c>
      <c r="Y1276">
        <v>2</v>
      </c>
      <c r="Z1276">
        <v>1</v>
      </c>
      <c r="AA1276">
        <v>1</v>
      </c>
      <c r="AB1276" t="s">
        <v>138</v>
      </c>
      <c r="AC1276" t="s">
        <v>138</v>
      </c>
    </row>
    <row r="1277" spans="1:29" x14ac:dyDescent="0.3">
      <c r="A1277" t="s">
        <v>8340</v>
      </c>
      <c r="B1277">
        <v>426</v>
      </c>
      <c r="C1277" t="s">
        <v>8341</v>
      </c>
      <c r="E1277" t="s">
        <v>5123</v>
      </c>
      <c r="F1277" t="s">
        <v>6107</v>
      </c>
      <c r="G1277" t="s">
        <v>3352</v>
      </c>
      <c r="I1277" t="s">
        <v>4883</v>
      </c>
      <c r="J1277" t="s">
        <v>4883</v>
      </c>
      <c r="K1277" t="s">
        <v>4883</v>
      </c>
      <c r="L1277">
        <v>1</v>
      </c>
      <c r="M1277">
        <v>1</v>
      </c>
      <c r="N1277">
        <v>2</v>
      </c>
      <c r="O1277">
        <v>1</v>
      </c>
      <c r="P1277">
        <v>1</v>
      </c>
      <c r="Q1277">
        <v>1</v>
      </c>
      <c r="R1277">
        <v>2</v>
      </c>
      <c r="S1277">
        <v>1</v>
      </c>
      <c r="T1277">
        <v>1</v>
      </c>
      <c r="U1277">
        <v>1</v>
      </c>
      <c r="V1277">
        <v>1</v>
      </c>
      <c r="W1277">
        <v>1</v>
      </c>
      <c r="X1277">
        <v>1</v>
      </c>
      <c r="Y1277">
        <v>1</v>
      </c>
      <c r="Z1277">
        <v>2</v>
      </c>
      <c r="AA1277">
        <v>2</v>
      </c>
      <c r="AB1277" t="s">
        <v>8342</v>
      </c>
      <c r="AC1277" t="s">
        <v>8343</v>
      </c>
    </row>
    <row r="1278" spans="1:29" x14ac:dyDescent="0.3">
      <c r="A1278" t="s">
        <v>9115</v>
      </c>
      <c r="B1278">
        <v>403</v>
      </c>
      <c r="C1278" t="s">
        <v>9978</v>
      </c>
      <c r="E1278" t="s">
        <v>5123</v>
      </c>
      <c r="F1278" t="s">
        <v>6107</v>
      </c>
      <c r="G1278" t="s">
        <v>2014</v>
      </c>
      <c r="I1278" t="s">
        <v>4883</v>
      </c>
      <c r="J1278" t="s">
        <v>4883</v>
      </c>
      <c r="K1278" t="s">
        <v>5126</v>
      </c>
      <c r="L1278">
        <v>2</v>
      </c>
      <c r="M1278">
        <v>2</v>
      </c>
      <c r="N1278">
        <v>1</v>
      </c>
      <c r="O1278">
        <v>1</v>
      </c>
      <c r="P1278">
        <v>1</v>
      </c>
      <c r="Q1278">
        <v>1</v>
      </c>
      <c r="R1278">
        <v>2</v>
      </c>
      <c r="S1278">
        <v>1</v>
      </c>
      <c r="T1278">
        <v>1</v>
      </c>
      <c r="U1278">
        <v>1</v>
      </c>
      <c r="V1278">
        <v>0</v>
      </c>
      <c r="W1278">
        <v>0</v>
      </c>
      <c r="X1278">
        <v>0</v>
      </c>
      <c r="Y1278">
        <v>1</v>
      </c>
      <c r="Z1278">
        <v>1</v>
      </c>
      <c r="AA1278">
        <v>1</v>
      </c>
      <c r="AB1278" t="s">
        <v>138</v>
      </c>
      <c r="AC1278" t="s">
        <v>138</v>
      </c>
    </row>
    <row r="1279" spans="1:29" x14ac:dyDescent="0.3">
      <c r="A1279" t="s">
        <v>8344</v>
      </c>
      <c r="B1279">
        <v>522</v>
      </c>
      <c r="C1279" t="s">
        <v>8345</v>
      </c>
      <c r="E1279" t="s">
        <v>5123</v>
      </c>
      <c r="F1279" t="s">
        <v>6107</v>
      </c>
      <c r="G1279" t="s">
        <v>3491</v>
      </c>
      <c r="H1279" t="s">
        <v>5103</v>
      </c>
      <c r="I1279" t="s">
        <v>4883</v>
      </c>
      <c r="J1279" t="s">
        <v>4883</v>
      </c>
      <c r="K1279" t="s">
        <v>5126</v>
      </c>
      <c r="L1279">
        <v>1</v>
      </c>
      <c r="M1279">
        <v>1</v>
      </c>
      <c r="N1279">
        <v>1</v>
      </c>
      <c r="O1279">
        <v>2</v>
      </c>
      <c r="P1279">
        <v>2</v>
      </c>
      <c r="Q1279">
        <v>1</v>
      </c>
      <c r="R1279">
        <v>2</v>
      </c>
      <c r="S1279">
        <v>1</v>
      </c>
      <c r="T1279">
        <v>1</v>
      </c>
      <c r="U1279">
        <v>1</v>
      </c>
      <c r="V1279">
        <v>1</v>
      </c>
      <c r="W1279">
        <v>1</v>
      </c>
      <c r="X1279">
        <v>2</v>
      </c>
      <c r="Y1279">
        <v>1</v>
      </c>
      <c r="Z1279">
        <v>1</v>
      </c>
      <c r="AA1279">
        <v>1</v>
      </c>
      <c r="AB1279" t="s">
        <v>3492</v>
      </c>
      <c r="AC1279" t="s">
        <v>3493</v>
      </c>
    </row>
    <row r="1280" spans="1:29" x14ac:dyDescent="0.3">
      <c r="A1280" t="s">
        <v>9116</v>
      </c>
      <c r="B1280">
        <v>225</v>
      </c>
      <c r="C1280" t="s">
        <v>9979</v>
      </c>
      <c r="E1280" t="s">
        <v>4880</v>
      </c>
      <c r="F1280" t="s">
        <v>6107</v>
      </c>
      <c r="G1280" t="s">
        <v>2014</v>
      </c>
      <c r="H1280" t="s">
        <v>4912</v>
      </c>
      <c r="I1280" t="s">
        <v>4883</v>
      </c>
      <c r="J1280" t="s">
        <v>4883</v>
      </c>
      <c r="K1280" t="s">
        <v>4913</v>
      </c>
      <c r="L1280">
        <v>1</v>
      </c>
      <c r="M1280">
        <v>1</v>
      </c>
      <c r="N1280">
        <v>1</v>
      </c>
      <c r="O1280">
        <v>1</v>
      </c>
      <c r="P1280">
        <v>1</v>
      </c>
      <c r="Q1280">
        <v>1</v>
      </c>
      <c r="R1280">
        <v>1</v>
      </c>
      <c r="S1280">
        <v>1</v>
      </c>
      <c r="T1280">
        <v>1</v>
      </c>
      <c r="U1280">
        <v>1</v>
      </c>
      <c r="V1280">
        <v>0</v>
      </c>
      <c r="W1280">
        <v>0</v>
      </c>
      <c r="X1280">
        <v>0</v>
      </c>
      <c r="Y1280">
        <v>0</v>
      </c>
      <c r="Z1280">
        <v>1</v>
      </c>
      <c r="AA1280">
        <v>1</v>
      </c>
      <c r="AB1280" t="s">
        <v>138</v>
      </c>
      <c r="AC1280" t="s">
        <v>138</v>
      </c>
    </row>
    <row r="1281" spans="1:29" x14ac:dyDescent="0.3">
      <c r="A1281" t="s">
        <v>6278</v>
      </c>
      <c r="B1281">
        <v>224</v>
      </c>
      <c r="C1281" t="s">
        <v>4943</v>
      </c>
      <c r="E1281" t="s">
        <v>4891</v>
      </c>
      <c r="F1281" t="s">
        <v>6107</v>
      </c>
      <c r="G1281" t="s">
        <v>4945</v>
      </c>
      <c r="H1281" t="s">
        <v>4892</v>
      </c>
      <c r="I1281" t="s">
        <v>4883</v>
      </c>
      <c r="J1281" t="s">
        <v>4883</v>
      </c>
      <c r="K1281" t="s">
        <v>4946</v>
      </c>
      <c r="L1281">
        <v>1</v>
      </c>
      <c r="M1281">
        <v>1</v>
      </c>
      <c r="N1281">
        <v>1</v>
      </c>
      <c r="O1281">
        <v>1</v>
      </c>
      <c r="P1281">
        <v>1</v>
      </c>
      <c r="Q1281">
        <v>1</v>
      </c>
      <c r="R1281">
        <v>1</v>
      </c>
      <c r="S1281">
        <v>1</v>
      </c>
      <c r="T1281">
        <v>1</v>
      </c>
      <c r="U1281">
        <v>1</v>
      </c>
      <c r="V1281">
        <v>0</v>
      </c>
      <c r="W1281">
        <v>0</v>
      </c>
      <c r="X1281">
        <v>1</v>
      </c>
      <c r="Y1281">
        <v>1</v>
      </c>
      <c r="Z1281">
        <v>1</v>
      </c>
      <c r="AA1281">
        <v>1</v>
      </c>
      <c r="AB1281" t="s">
        <v>138</v>
      </c>
      <c r="AC1281" t="s">
        <v>138</v>
      </c>
    </row>
    <row r="1282" spans="1:29" x14ac:dyDescent="0.3">
      <c r="A1282" t="s">
        <v>6294</v>
      </c>
      <c r="B1282">
        <v>157</v>
      </c>
      <c r="C1282" t="s">
        <v>6295</v>
      </c>
      <c r="E1282" t="s">
        <v>4880</v>
      </c>
      <c r="F1282" t="s">
        <v>6107</v>
      </c>
      <c r="G1282" t="s">
        <v>2014</v>
      </c>
      <c r="I1282" t="s">
        <v>4883</v>
      </c>
      <c r="J1282" t="s">
        <v>4883</v>
      </c>
      <c r="K1282" t="s">
        <v>4883</v>
      </c>
      <c r="L1282">
        <v>1</v>
      </c>
      <c r="M1282">
        <v>1</v>
      </c>
      <c r="N1282">
        <v>1</v>
      </c>
      <c r="O1282">
        <v>1</v>
      </c>
      <c r="P1282">
        <v>2</v>
      </c>
      <c r="Q1282">
        <v>1</v>
      </c>
      <c r="R1282">
        <v>1</v>
      </c>
      <c r="S1282">
        <v>1</v>
      </c>
      <c r="T1282">
        <v>1</v>
      </c>
      <c r="U1282">
        <v>1</v>
      </c>
      <c r="V1282">
        <v>0</v>
      </c>
      <c r="W1282">
        <v>0</v>
      </c>
      <c r="X1282">
        <v>1</v>
      </c>
      <c r="Y1282">
        <v>1</v>
      </c>
      <c r="Z1282">
        <v>1</v>
      </c>
      <c r="AA1282">
        <v>1</v>
      </c>
      <c r="AB1282" t="s">
        <v>138</v>
      </c>
      <c r="AC1282" t="s">
        <v>138</v>
      </c>
    </row>
    <row r="1283" spans="1:29" x14ac:dyDescent="0.3">
      <c r="A1283" t="s">
        <v>9117</v>
      </c>
      <c r="B1283">
        <v>317</v>
      </c>
      <c r="C1283" t="s">
        <v>9980</v>
      </c>
      <c r="E1283" t="s">
        <v>5123</v>
      </c>
      <c r="F1283" t="s">
        <v>6107</v>
      </c>
      <c r="G1283" t="s">
        <v>2269</v>
      </c>
      <c r="I1283" t="s">
        <v>4883</v>
      </c>
      <c r="J1283" t="s">
        <v>4883</v>
      </c>
      <c r="K1283" t="s">
        <v>4883</v>
      </c>
      <c r="L1283">
        <v>1</v>
      </c>
      <c r="M1283">
        <v>2</v>
      </c>
      <c r="N1283">
        <v>2</v>
      </c>
      <c r="O1283">
        <v>1</v>
      </c>
      <c r="P1283">
        <v>1</v>
      </c>
      <c r="Q1283">
        <v>1</v>
      </c>
      <c r="R1283">
        <v>1</v>
      </c>
      <c r="S1283">
        <v>1</v>
      </c>
      <c r="T1283">
        <v>1</v>
      </c>
      <c r="U1283">
        <v>1</v>
      </c>
      <c r="V1283">
        <v>0</v>
      </c>
      <c r="W1283">
        <v>0</v>
      </c>
      <c r="X1283">
        <v>1</v>
      </c>
      <c r="Y1283">
        <v>1</v>
      </c>
      <c r="Z1283">
        <v>1</v>
      </c>
      <c r="AA1283">
        <v>1</v>
      </c>
      <c r="AB1283" t="s">
        <v>138</v>
      </c>
      <c r="AC1283" t="s">
        <v>138</v>
      </c>
    </row>
    <row r="1284" spans="1:29" x14ac:dyDescent="0.3">
      <c r="A1284" t="s">
        <v>8346</v>
      </c>
      <c r="B1284">
        <v>529</v>
      </c>
      <c r="C1284" t="s">
        <v>8347</v>
      </c>
      <c r="E1284" t="s">
        <v>5123</v>
      </c>
      <c r="F1284" t="s">
        <v>6107</v>
      </c>
      <c r="G1284" t="s">
        <v>8348</v>
      </c>
      <c r="I1284" t="s">
        <v>4883</v>
      </c>
      <c r="J1284" t="s">
        <v>4883</v>
      </c>
      <c r="K1284" t="s">
        <v>4883</v>
      </c>
      <c r="L1284">
        <v>1</v>
      </c>
      <c r="M1284">
        <v>1</v>
      </c>
      <c r="N1284">
        <v>1</v>
      </c>
      <c r="O1284">
        <v>1</v>
      </c>
      <c r="P1284">
        <v>1</v>
      </c>
      <c r="Q1284">
        <v>1</v>
      </c>
      <c r="R1284">
        <v>2</v>
      </c>
      <c r="S1284">
        <v>1</v>
      </c>
      <c r="T1284">
        <v>1</v>
      </c>
      <c r="U1284">
        <v>2</v>
      </c>
      <c r="V1284">
        <v>0</v>
      </c>
      <c r="W1284">
        <v>0</v>
      </c>
      <c r="X1284">
        <v>1</v>
      </c>
      <c r="Y1284">
        <v>1</v>
      </c>
      <c r="Z1284">
        <v>0</v>
      </c>
      <c r="AA1284">
        <v>1</v>
      </c>
      <c r="AB1284" t="s">
        <v>138</v>
      </c>
      <c r="AC1284" t="s">
        <v>138</v>
      </c>
    </row>
    <row r="1285" spans="1:29" x14ac:dyDescent="0.3">
      <c r="A1285" t="s">
        <v>8349</v>
      </c>
      <c r="B1285">
        <v>330</v>
      </c>
      <c r="C1285" t="s">
        <v>8350</v>
      </c>
      <c r="E1285" t="s">
        <v>5123</v>
      </c>
      <c r="F1285" t="s">
        <v>6107</v>
      </c>
      <c r="G1285" t="s">
        <v>2014</v>
      </c>
      <c r="J1285" t="s">
        <v>4883</v>
      </c>
      <c r="K1285" t="s">
        <v>5126</v>
      </c>
      <c r="L1285">
        <v>2</v>
      </c>
      <c r="M1285">
        <v>1</v>
      </c>
      <c r="N1285">
        <v>1</v>
      </c>
      <c r="O1285">
        <v>1</v>
      </c>
      <c r="P1285">
        <v>1</v>
      </c>
      <c r="Q1285">
        <v>1</v>
      </c>
      <c r="R1285">
        <v>1</v>
      </c>
      <c r="S1285">
        <v>2</v>
      </c>
      <c r="T1285">
        <v>1</v>
      </c>
      <c r="U1285">
        <v>2</v>
      </c>
      <c r="V1285">
        <v>0</v>
      </c>
      <c r="W1285">
        <v>0</v>
      </c>
      <c r="X1285">
        <v>1</v>
      </c>
      <c r="Y1285">
        <v>1</v>
      </c>
      <c r="Z1285">
        <v>1</v>
      </c>
      <c r="AA1285">
        <v>1</v>
      </c>
      <c r="AB1285" t="s">
        <v>138</v>
      </c>
      <c r="AC1285" t="s">
        <v>138</v>
      </c>
    </row>
    <row r="1286" spans="1:29" x14ac:dyDescent="0.3">
      <c r="A1286" t="s">
        <v>9118</v>
      </c>
      <c r="B1286">
        <v>144</v>
      </c>
      <c r="C1286" t="s">
        <v>9981</v>
      </c>
      <c r="E1286" t="s">
        <v>4922</v>
      </c>
      <c r="F1286" t="s">
        <v>6107</v>
      </c>
      <c r="G1286" t="s">
        <v>2116</v>
      </c>
      <c r="I1286" t="s">
        <v>4883</v>
      </c>
      <c r="J1286" t="s">
        <v>4883</v>
      </c>
      <c r="L1286">
        <v>2</v>
      </c>
      <c r="M1286">
        <v>2</v>
      </c>
      <c r="N1286">
        <v>1</v>
      </c>
      <c r="O1286">
        <v>2</v>
      </c>
      <c r="P1286">
        <v>1</v>
      </c>
      <c r="Q1286">
        <v>1</v>
      </c>
      <c r="R1286">
        <v>1</v>
      </c>
      <c r="S1286">
        <v>1</v>
      </c>
      <c r="T1286">
        <v>1</v>
      </c>
      <c r="U1286">
        <v>2</v>
      </c>
      <c r="V1286">
        <v>1</v>
      </c>
      <c r="W1286">
        <v>1</v>
      </c>
      <c r="X1286">
        <v>1</v>
      </c>
      <c r="Y1286">
        <v>0</v>
      </c>
      <c r="Z1286">
        <v>1</v>
      </c>
      <c r="AA1286">
        <v>1</v>
      </c>
      <c r="AB1286" t="s">
        <v>9119</v>
      </c>
      <c r="AC1286" t="s">
        <v>9120</v>
      </c>
    </row>
    <row r="1287" spans="1:29" x14ac:dyDescent="0.3">
      <c r="A1287" t="s">
        <v>6311</v>
      </c>
      <c r="B1287">
        <v>517</v>
      </c>
      <c r="C1287" t="s">
        <v>6312</v>
      </c>
      <c r="E1287" t="s">
        <v>4922</v>
      </c>
      <c r="F1287" t="s">
        <v>6107</v>
      </c>
      <c r="G1287" t="s">
        <v>6313</v>
      </c>
      <c r="H1287" t="s">
        <v>5171</v>
      </c>
      <c r="J1287" t="s">
        <v>5171</v>
      </c>
      <c r="K1287" t="s">
        <v>5912</v>
      </c>
      <c r="L1287">
        <v>2</v>
      </c>
      <c r="M1287">
        <v>2</v>
      </c>
      <c r="N1287">
        <v>1</v>
      </c>
      <c r="O1287">
        <v>3</v>
      </c>
      <c r="P1287">
        <v>2</v>
      </c>
      <c r="Q1287">
        <v>2</v>
      </c>
      <c r="R1287">
        <v>2</v>
      </c>
      <c r="S1287">
        <v>5</v>
      </c>
      <c r="T1287">
        <v>2</v>
      </c>
      <c r="U1287">
        <v>2</v>
      </c>
      <c r="V1287">
        <v>1</v>
      </c>
      <c r="W1287">
        <v>0</v>
      </c>
      <c r="X1287">
        <v>1</v>
      </c>
      <c r="Y1287">
        <v>1</v>
      </c>
      <c r="Z1287">
        <v>1</v>
      </c>
      <c r="AA1287">
        <v>2</v>
      </c>
      <c r="AB1287" t="s">
        <v>8351</v>
      </c>
      <c r="AC1287" t="s">
        <v>138</v>
      </c>
    </row>
    <row r="1288" spans="1:29" x14ac:dyDescent="0.3">
      <c r="A1288" t="s">
        <v>8352</v>
      </c>
      <c r="B1288">
        <v>316</v>
      </c>
      <c r="C1288" t="s">
        <v>6160</v>
      </c>
      <c r="E1288" t="s">
        <v>5123</v>
      </c>
      <c r="F1288" t="s">
        <v>6107</v>
      </c>
      <c r="G1288" t="s">
        <v>6161</v>
      </c>
      <c r="I1288" t="s">
        <v>4883</v>
      </c>
      <c r="J1288" t="s">
        <v>4883</v>
      </c>
      <c r="K1288" t="s">
        <v>5126</v>
      </c>
      <c r="L1288">
        <v>1</v>
      </c>
      <c r="M1288">
        <v>1</v>
      </c>
      <c r="N1288">
        <v>1</v>
      </c>
      <c r="O1288">
        <v>1</v>
      </c>
      <c r="P1288">
        <v>1</v>
      </c>
      <c r="Q1288">
        <v>1</v>
      </c>
      <c r="R1288">
        <v>1</v>
      </c>
      <c r="S1288">
        <v>2</v>
      </c>
      <c r="T1288">
        <v>1</v>
      </c>
      <c r="U1288">
        <v>1</v>
      </c>
      <c r="V1288">
        <v>0</v>
      </c>
      <c r="W1288">
        <v>0</v>
      </c>
      <c r="X1288">
        <v>1</v>
      </c>
      <c r="Y1288">
        <v>2</v>
      </c>
      <c r="Z1288">
        <v>1</v>
      </c>
      <c r="AA1288">
        <v>2</v>
      </c>
      <c r="AB1288" t="s">
        <v>138</v>
      </c>
      <c r="AC1288" t="s">
        <v>138</v>
      </c>
    </row>
    <row r="1289" spans="1:29" x14ac:dyDescent="0.3">
      <c r="A1289" t="s">
        <v>7614</v>
      </c>
      <c r="B1289">
        <v>424</v>
      </c>
      <c r="C1289" t="s">
        <v>7615</v>
      </c>
      <c r="E1289" t="s">
        <v>6417</v>
      </c>
      <c r="F1289" t="s">
        <v>6107</v>
      </c>
      <c r="G1289" t="s">
        <v>2014</v>
      </c>
      <c r="H1289" t="s">
        <v>5479</v>
      </c>
      <c r="I1289" t="s">
        <v>4883</v>
      </c>
      <c r="J1289" t="s">
        <v>4883</v>
      </c>
      <c r="K1289" t="s">
        <v>4883</v>
      </c>
      <c r="L1289">
        <v>1</v>
      </c>
      <c r="M1289">
        <v>1</v>
      </c>
      <c r="N1289">
        <v>1</v>
      </c>
      <c r="O1289">
        <v>1</v>
      </c>
      <c r="P1289">
        <v>1</v>
      </c>
      <c r="Q1289">
        <v>1</v>
      </c>
      <c r="R1289">
        <v>1</v>
      </c>
      <c r="S1289">
        <v>1</v>
      </c>
      <c r="T1289">
        <v>1</v>
      </c>
      <c r="U1289">
        <v>2</v>
      </c>
      <c r="V1289">
        <v>1</v>
      </c>
      <c r="W1289">
        <v>0</v>
      </c>
      <c r="X1289">
        <v>1</v>
      </c>
      <c r="Y1289">
        <v>1</v>
      </c>
      <c r="Z1289">
        <v>1</v>
      </c>
      <c r="AA1289">
        <v>1</v>
      </c>
      <c r="AB1289" t="s">
        <v>7616</v>
      </c>
      <c r="AC1289" t="s">
        <v>138</v>
      </c>
    </row>
    <row r="1290" spans="1:29" x14ac:dyDescent="0.3">
      <c r="A1290" t="s">
        <v>7617</v>
      </c>
      <c r="B1290">
        <v>429</v>
      </c>
      <c r="C1290" t="s">
        <v>7618</v>
      </c>
      <c r="E1290" t="s">
        <v>6417</v>
      </c>
      <c r="F1290" t="s">
        <v>6107</v>
      </c>
      <c r="G1290" t="s">
        <v>2014</v>
      </c>
      <c r="I1290" t="s">
        <v>4883</v>
      </c>
      <c r="J1290" t="s">
        <v>4883</v>
      </c>
      <c r="K1290" t="s">
        <v>4883</v>
      </c>
      <c r="L1290">
        <v>1</v>
      </c>
      <c r="M1290">
        <v>1</v>
      </c>
      <c r="N1290">
        <v>1</v>
      </c>
      <c r="O1290">
        <v>1</v>
      </c>
      <c r="P1290">
        <v>2</v>
      </c>
      <c r="Q1290">
        <v>2</v>
      </c>
      <c r="R1290">
        <v>3</v>
      </c>
      <c r="S1290">
        <v>1</v>
      </c>
      <c r="T1290">
        <v>1</v>
      </c>
      <c r="U1290">
        <v>1</v>
      </c>
      <c r="V1290">
        <v>3</v>
      </c>
      <c r="W1290">
        <v>1</v>
      </c>
      <c r="X1290">
        <v>1</v>
      </c>
      <c r="Y1290">
        <v>1</v>
      </c>
      <c r="Z1290">
        <v>1</v>
      </c>
      <c r="AA1290">
        <v>1</v>
      </c>
      <c r="AB1290" t="s">
        <v>2213</v>
      </c>
      <c r="AC1290" t="s">
        <v>2214</v>
      </c>
    </row>
    <row r="1291" spans="1:29" x14ac:dyDescent="0.3">
      <c r="A1291" t="s">
        <v>8353</v>
      </c>
      <c r="B1291">
        <v>301</v>
      </c>
      <c r="C1291" t="s">
        <v>8354</v>
      </c>
      <c r="E1291" t="s">
        <v>5123</v>
      </c>
      <c r="F1291" t="s">
        <v>6107</v>
      </c>
      <c r="G1291" t="s">
        <v>4425</v>
      </c>
      <c r="H1291" t="s">
        <v>4892</v>
      </c>
      <c r="I1291" t="s">
        <v>4883</v>
      </c>
      <c r="J1291" t="s">
        <v>4883</v>
      </c>
      <c r="K1291" t="s">
        <v>5126</v>
      </c>
      <c r="L1291">
        <v>1</v>
      </c>
      <c r="M1291">
        <v>2</v>
      </c>
      <c r="N1291">
        <v>1</v>
      </c>
      <c r="O1291">
        <v>1</v>
      </c>
      <c r="P1291">
        <v>1</v>
      </c>
      <c r="Q1291">
        <v>0</v>
      </c>
      <c r="R1291">
        <v>1</v>
      </c>
      <c r="S1291">
        <v>1</v>
      </c>
      <c r="T1291">
        <v>1</v>
      </c>
      <c r="U1291">
        <v>1</v>
      </c>
      <c r="V1291">
        <v>0</v>
      </c>
      <c r="W1291">
        <v>0</v>
      </c>
      <c r="X1291">
        <v>1</v>
      </c>
      <c r="Y1291">
        <v>0</v>
      </c>
      <c r="Z1291">
        <v>1</v>
      </c>
      <c r="AA1291">
        <v>1</v>
      </c>
      <c r="AB1291" t="s">
        <v>138</v>
      </c>
      <c r="AC1291" t="s">
        <v>138</v>
      </c>
    </row>
    <row r="1292" spans="1:29" x14ac:dyDescent="0.3">
      <c r="A1292" t="s">
        <v>9121</v>
      </c>
      <c r="B1292">
        <v>235</v>
      </c>
      <c r="C1292" t="s">
        <v>9982</v>
      </c>
      <c r="E1292" t="s">
        <v>4880</v>
      </c>
      <c r="F1292" t="s">
        <v>6107</v>
      </c>
      <c r="G1292" t="s">
        <v>9983</v>
      </c>
      <c r="H1292" t="s">
        <v>4892</v>
      </c>
      <c r="I1292" t="s">
        <v>4883</v>
      </c>
      <c r="K1292" t="s">
        <v>4946</v>
      </c>
      <c r="L1292">
        <v>1</v>
      </c>
      <c r="M1292">
        <v>1</v>
      </c>
      <c r="N1292">
        <v>1</v>
      </c>
      <c r="O1292">
        <v>1</v>
      </c>
      <c r="P1292">
        <v>1</v>
      </c>
      <c r="Q1292">
        <v>1</v>
      </c>
      <c r="R1292">
        <v>1</v>
      </c>
      <c r="S1292">
        <v>1</v>
      </c>
      <c r="T1292">
        <v>1</v>
      </c>
      <c r="U1292">
        <v>1</v>
      </c>
      <c r="V1292">
        <v>0</v>
      </c>
      <c r="W1292">
        <v>0</v>
      </c>
      <c r="X1292">
        <v>1</v>
      </c>
      <c r="Y1292">
        <v>1</v>
      </c>
      <c r="Z1292">
        <v>1</v>
      </c>
      <c r="AA1292">
        <v>1</v>
      </c>
      <c r="AB1292" t="s">
        <v>138</v>
      </c>
      <c r="AC1292" t="s">
        <v>138</v>
      </c>
    </row>
    <row r="1293" spans="1:29" x14ac:dyDescent="0.3">
      <c r="A1293" t="s">
        <v>6330</v>
      </c>
      <c r="B1293">
        <v>158</v>
      </c>
      <c r="C1293" t="s">
        <v>6331</v>
      </c>
      <c r="E1293" t="s">
        <v>4880</v>
      </c>
      <c r="F1293" t="s">
        <v>6107</v>
      </c>
      <c r="G1293" t="s">
        <v>2014</v>
      </c>
      <c r="H1293" t="s">
        <v>4892</v>
      </c>
      <c r="I1293" t="s">
        <v>4883</v>
      </c>
      <c r="J1293" t="s">
        <v>4883</v>
      </c>
      <c r="K1293" t="s">
        <v>4946</v>
      </c>
      <c r="L1293">
        <v>1</v>
      </c>
      <c r="M1293">
        <v>1</v>
      </c>
      <c r="N1293">
        <v>1</v>
      </c>
      <c r="O1293">
        <v>1</v>
      </c>
      <c r="P1293">
        <v>1</v>
      </c>
      <c r="Q1293">
        <v>1</v>
      </c>
      <c r="R1293">
        <v>2</v>
      </c>
      <c r="S1293">
        <v>1</v>
      </c>
      <c r="T1293">
        <v>1</v>
      </c>
      <c r="U1293">
        <v>1</v>
      </c>
      <c r="V1293">
        <v>0</v>
      </c>
      <c r="W1293">
        <v>0</v>
      </c>
      <c r="X1293">
        <v>0</v>
      </c>
      <c r="Y1293">
        <v>1</v>
      </c>
      <c r="Z1293">
        <v>1</v>
      </c>
      <c r="AA1293">
        <v>1</v>
      </c>
      <c r="AB1293" t="s">
        <v>138</v>
      </c>
      <c r="AC1293" t="s">
        <v>138</v>
      </c>
    </row>
    <row r="1294" spans="1:29" x14ac:dyDescent="0.3">
      <c r="A1294" t="s">
        <v>7621</v>
      </c>
      <c r="B1294">
        <v>346</v>
      </c>
      <c r="C1294" t="s">
        <v>7622</v>
      </c>
      <c r="E1294" t="s">
        <v>6417</v>
      </c>
      <c r="F1294" t="s">
        <v>6107</v>
      </c>
      <c r="G1294" t="s">
        <v>2014</v>
      </c>
      <c r="H1294" t="s">
        <v>5335</v>
      </c>
      <c r="J1294" t="s">
        <v>4883</v>
      </c>
      <c r="K1294" t="s">
        <v>6510</v>
      </c>
      <c r="L1294">
        <v>1</v>
      </c>
      <c r="M1294">
        <v>1</v>
      </c>
      <c r="N1294">
        <v>1</v>
      </c>
      <c r="O1294">
        <v>1</v>
      </c>
      <c r="P1294">
        <v>1</v>
      </c>
      <c r="Q1294">
        <v>2</v>
      </c>
      <c r="R1294">
        <v>3</v>
      </c>
      <c r="S1294">
        <v>1</v>
      </c>
      <c r="T1294">
        <v>1</v>
      </c>
      <c r="U1294">
        <v>1</v>
      </c>
      <c r="V1294">
        <v>0</v>
      </c>
      <c r="W1294">
        <v>0</v>
      </c>
      <c r="X1294">
        <v>1</v>
      </c>
      <c r="Y1294">
        <v>1</v>
      </c>
      <c r="Z1294">
        <v>2</v>
      </c>
      <c r="AA1294">
        <v>1</v>
      </c>
      <c r="AB1294" t="s">
        <v>138</v>
      </c>
      <c r="AC1294" t="s">
        <v>138</v>
      </c>
    </row>
    <row r="1295" spans="1:29" x14ac:dyDescent="0.3">
      <c r="A1295" t="s">
        <v>7623</v>
      </c>
      <c r="B1295">
        <v>205</v>
      </c>
      <c r="C1295" t="s">
        <v>7624</v>
      </c>
      <c r="E1295" t="s">
        <v>6417</v>
      </c>
      <c r="F1295" t="s">
        <v>6107</v>
      </c>
      <c r="G1295" t="s">
        <v>2014</v>
      </c>
      <c r="I1295" t="s">
        <v>4883</v>
      </c>
      <c r="J1295" t="s">
        <v>4883</v>
      </c>
      <c r="L1295">
        <v>1</v>
      </c>
      <c r="M1295">
        <v>1</v>
      </c>
      <c r="N1295">
        <v>1</v>
      </c>
      <c r="O1295">
        <v>1</v>
      </c>
      <c r="P1295">
        <v>1</v>
      </c>
      <c r="Q1295">
        <v>2</v>
      </c>
      <c r="R1295">
        <v>1</v>
      </c>
      <c r="S1295">
        <v>2</v>
      </c>
      <c r="T1295">
        <v>1</v>
      </c>
      <c r="U1295">
        <v>1</v>
      </c>
      <c r="V1295">
        <v>0</v>
      </c>
      <c r="W1295">
        <v>0</v>
      </c>
      <c r="X1295">
        <v>1</v>
      </c>
      <c r="Y1295">
        <v>0</v>
      </c>
      <c r="Z1295">
        <v>0</v>
      </c>
      <c r="AA1295">
        <v>1</v>
      </c>
      <c r="AB1295" t="s">
        <v>138</v>
      </c>
      <c r="AC1295" t="s">
        <v>138</v>
      </c>
    </row>
    <row r="1296" spans="1:29" x14ac:dyDescent="0.3">
      <c r="A1296" t="s">
        <v>7625</v>
      </c>
      <c r="B1296">
        <v>386</v>
      </c>
      <c r="C1296" t="s">
        <v>7626</v>
      </c>
      <c r="E1296" t="s">
        <v>6417</v>
      </c>
      <c r="F1296" t="s">
        <v>6107</v>
      </c>
      <c r="G1296" t="s">
        <v>2559</v>
      </c>
      <c r="H1296" t="s">
        <v>5289</v>
      </c>
      <c r="I1296" t="s">
        <v>4883</v>
      </c>
      <c r="J1296" t="s">
        <v>4883</v>
      </c>
      <c r="K1296" t="s">
        <v>6078</v>
      </c>
      <c r="AB1296" t="s">
        <v>138</v>
      </c>
      <c r="AC1296" t="s">
        <v>138</v>
      </c>
    </row>
    <row r="1297" spans="1:29" x14ac:dyDescent="0.3">
      <c r="A1297" t="s">
        <v>8355</v>
      </c>
      <c r="B1297">
        <v>514</v>
      </c>
      <c r="C1297" t="s">
        <v>8356</v>
      </c>
      <c r="E1297" t="s">
        <v>5123</v>
      </c>
      <c r="F1297" t="s">
        <v>6107</v>
      </c>
      <c r="G1297" t="s">
        <v>2685</v>
      </c>
      <c r="J1297" t="s">
        <v>4883</v>
      </c>
      <c r="K1297" t="s">
        <v>4883</v>
      </c>
      <c r="L1297">
        <v>1</v>
      </c>
      <c r="M1297">
        <v>1</v>
      </c>
      <c r="N1297">
        <v>1</v>
      </c>
      <c r="O1297">
        <v>1</v>
      </c>
      <c r="P1297">
        <v>1</v>
      </c>
      <c r="Q1297">
        <v>1</v>
      </c>
      <c r="R1297">
        <v>1</v>
      </c>
      <c r="S1297">
        <v>1</v>
      </c>
      <c r="T1297">
        <v>1</v>
      </c>
      <c r="U1297">
        <v>2</v>
      </c>
      <c r="V1297">
        <v>1</v>
      </c>
      <c r="W1297">
        <v>1</v>
      </c>
      <c r="X1297">
        <v>1</v>
      </c>
      <c r="Y1297">
        <v>1</v>
      </c>
      <c r="Z1297">
        <v>1</v>
      </c>
      <c r="AA1297">
        <v>1</v>
      </c>
      <c r="AB1297" t="s">
        <v>8357</v>
      </c>
      <c r="AC1297" t="s">
        <v>8358</v>
      </c>
    </row>
    <row r="1298" spans="1:29" x14ac:dyDescent="0.3">
      <c r="A1298" t="s">
        <v>9122</v>
      </c>
      <c r="B1298">
        <v>273</v>
      </c>
      <c r="C1298" t="s">
        <v>9984</v>
      </c>
      <c r="E1298" t="s">
        <v>5123</v>
      </c>
      <c r="F1298" t="s">
        <v>6107</v>
      </c>
      <c r="G1298" t="s">
        <v>2269</v>
      </c>
      <c r="J1298" t="s">
        <v>4883</v>
      </c>
      <c r="K1298" t="s">
        <v>7714</v>
      </c>
      <c r="L1298">
        <v>1</v>
      </c>
      <c r="M1298">
        <v>1</v>
      </c>
      <c r="N1298">
        <v>1</v>
      </c>
      <c r="O1298">
        <v>1</v>
      </c>
      <c r="P1298">
        <v>1</v>
      </c>
      <c r="Q1298">
        <v>1</v>
      </c>
      <c r="R1298">
        <v>1</v>
      </c>
      <c r="S1298">
        <v>1</v>
      </c>
      <c r="T1298">
        <v>1</v>
      </c>
      <c r="U1298">
        <v>1</v>
      </c>
      <c r="V1298">
        <v>1</v>
      </c>
      <c r="W1298">
        <v>1</v>
      </c>
      <c r="X1298">
        <v>1</v>
      </c>
      <c r="Y1298">
        <v>0</v>
      </c>
      <c r="Z1298">
        <v>1</v>
      </c>
      <c r="AA1298">
        <v>1</v>
      </c>
      <c r="AB1298" t="s">
        <v>9123</v>
      </c>
      <c r="AC1298" t="s">
        <v>9124</v>
      </c>
    </row>
    <row r="1299" spans="1:29" x14ac:dyDescent="0.3">
      <c r="A1299" t="s">
        <v>7627</v>
      </c>
      <c r="B1299">
        <v>168</v>
      </c>
      <c r="C1299" t="s">
        <v>7628</v>
      </c>
      <c r="E1299" t="s">
        <v>4891</v>
      </c>
      <c r="F1299" t="s">
        <v>6107</v>
      </c>
      <c r="G1299" t="s">
        <v>2014</v>
      </c>
      <c r="I1299" t="s">
        <v>4883</v>
      </c>
      <c r="J1299" t="s">
        <v>4883</v>
      </c>
      <c r="K1299" t="s">
        <v>4883</v>
      </c>
      <c r="L1299">
        <v>2</v>
      </c>
      <c r="M1299">
        <v>1</v>
      </c>
      <c r="N1299">
        <v>1</v>
      </c>
      <c r="O1299">
        <v>2</v>
      </c>
      <c r="P1299">
        <v>1</v>
      </c>
      <c r="Q1299">
        <v>1</v>
      </c>
      <c r="R1299">
        <v>1</v>
      </c>
      <c r="S1299">
        <v>1</v>
      </c>
      <c r="T1299">
        <v>2</v>
      </c>
      <c r="U1299">
        <v>3</v>
      </c>
      <c r="V1299">
        <v>0</v>
      </c>
      <c r="W1299">
        <v>0</v>
      </c>
      <c r="X1299">
        <v>1</v>
      </c>
      <c r="Y1299">
        <v>1</v>
      </c>
      <c r="Z1299">
        <v>2</v>
      </c>
      <c r="AA1299">
        <v>2</v>
      </c>
      <c r="AB1299" t="s">
        <v>138</v>
      </c>
      <c r="AC1299" t="s">
        <v>138</v>
      </c>
    </row>
    <row r="1300" spans="1:29" x14ac:dyDescent="0.3">
      <c r="A1300" t="s">
        <v>6346</v>
      </c>
      <c r="B1300">
        <v>271</v>
      </c>
      <c r="C1300" t="s">
        <v>6347</v>
      </c>
      <c r="E1300" t="s">
        <v>4880</v>
      </c>
      <c r="F1300" t="s">
        <v>6107</v>
      </c>
      <c r="G1300" t="s">
        <v>2517</v>
      </c>
      <c r="H1300" t="s">
        <v>4892</v>
      </c>
      <c r="I1300" t="s">
        <v>4883</v>
      </c>
      <c r="J1300" t="s">
        <v>4883</v>
      </c>
      <c r="K1300" t="s">
        <v>4946</v>
      </c>
      <c r="L1300">
        <v>1</v>
      </c>
      <c r="M1300">
        <v>1</v>
      </c>
      <c r="N1300">
        <v>2</v>
      </c>
      <c r="O1300">
        <v>1</v>
      </c>
      <c r="P1300">
        <v>1</v>
      </c>
      <c r="Q1300">
        <v>2</v>
      </c>
      <c r="R1300">
        <v>1</v>
      </c>
      <c r="S1300">
        <v>1</v>
      </c>
      <c r="T1300">
        <v>1</v>
      </c>
      <c r="U1300">
        <v>1</v>
      </c>
      <c r="V1300">
        <v>0</v>
      </c>
      <c r="W1300">
        <v>0</v>
      </c>
      <c r="X1300">
        <v>1</v>
      </c>
      <c r="Y1300">
        <v>1</v>
      </c>
      <c r="Z1300">
        <v>1</v>
      </c>
      <c r="AA1300">
        <v>1</v>
      </c>
      <c r="AB1300" t="s">
        <v>138</v>
      </c>
      <c r="AC1300" t="s">
        <v>138</v>
      </c>
    </row>
    <row r="1301" spans="1:29" x14ac:dyDescent="0.3">
      <c r="A1301" t="s">
        <v>9125</v>
      </c>
      <c r="B1301">
        <v>299</v>
      </c>
      <c r="C1301" t="s">
        <v>9985</v>
      </c>
      <c r="E1301" t="s">
        <v>5123</v>
      </c>
      <c r="F1301" t="s">
        <v>6107</v>
      </c>
      <c r="G1301" t="s">
        <v>4945</v>
      </c>
      <c r="I1301" t="s">
        <v>4883</v>
      </c>
      <c r="J1301" t="s">
        <v>4883</v>
      </c>
      <c r="K1301" t="s">
        <v>4883</v>
      </c>
      <c r="L1301">
        <v>1</v>
      </c>
      <c r="M1301">
        <v>2</v>
      </c>
      <c r="N1301">
        <v>1</v>
      </c>
      <c r="O1301">
        <v>1</v>
      </c>
      <c r="P1301">
        <v>1</v>
      </c>
      <c r="Q1301">
        <v>1</v>
      </c>
      <c r="R1301">
        <v>1</v>
      </c>
      <c r="S1301">
        <v>1</v>
      </c>
      <c r="T1301">
        <v>1</v>
      </c>
      <c r="U1301">
        <v>1</v>
      </c>
      <c r="V1301">
        <v>0</v>
      </c>
      <c r="W1301">
        <v>0</v>
      </c>
      <c r="X1301">
        <v>1</v>
      </c>
      <c r="Y1301">
        <v>1</v>
      </c>
      <c r="Z1301">
        <v>1</v>
      </c>
      <c r="AA1301">
        <v>1</v>
      </c>
      <c r="AB1301" t="s">
        <v>138</v>
      </c>
      <c r="AC1301" t="s">
        <v>138</v>
      </c>
    </row>
    <row r="1302" spans="1:29" x14ac:dyDescent="0.3">
      <c r="A1302" t="s">
        <v>6348</v>
      </c>
      <c r="B1302">
        <v>378</v>
      </c>
      <c r="C1302" t="s">
        <v>6349</v>
      </c>
      <c r="E1302" t="s">
        <v>4891</v>
      </c>
      <c r="F1302" t="s">
        <v>6107</v>
      </c>
      <c r="G1302" t="s">
        <v>2337</v>
      </c>
      <c r="H1302" t="s">
        <v>4892</v>
      </c>
      <c r="J1302" t="s">
        <v>4883</v>
      </c>
      <c r="K1302" t="s">
        <v>4946</v>
      </c>
      <c r="L1302">
        <v>1</v>
      </c>
      <c r="M1302">
        <v>2</v>
      </c>
      <c r="N1302">
        <v>2</v>
      </c>
      <c r="O1302">
        <v>1</v>
      </c>
      <c r="P1302">
        <v>2</v>
      </c>
      <c r="Q1302">
        <v>1</v>
      </c>
      <c r="R1302">
        <v>6</v>
      </c>
      <c r="S1302">
        <v>1</v>
      </c>
      <c r="T1302">
        <v>2</v>
      </c>
      <c r="U1302">
        <v>1</v>
      </c>
      <c r="V1302">
        <v>0</v>
      </c>
      <c r="W1302">
        <v>0</v>
      </c>
      <c r="X1302">
        <v>1</v>
      </c>
      <c r="Y1302">
        <v>1</v>
      </c>
      <c r="Z1302">
        <v>1</v>
      </c>
      <c r="AA1302">
        <v>1</v>
      </c>
      <c r="AB1302" t="s">
        <v>138</v>
      </c>
      <c r="AC1302" t="s">
        <v>138</v>
      </c>
    </row>
    <row r="1303" spans="1:29" x14ac:dyDescent="0.3">
      <c r="A1303" t="s">
        <v>9126</v>
      </c>
      <c r="B1303">
        <v>211</v>
      </c>
      <c r="C1303" t="s">
        <v>9986</v>
      </c>
      <c r="E1303" t="s">
        <v>4880</v>
      </c>
      <c r="F1303" t="s">
        <v>6107</v>
      </c>
      <c r="G1303" t="s">
        <v>7035</v>
      </c>
      <c r="H1303" t="s">
        <v>9987</v>
      </c>
      <c r="J1303" t="s">
        <v>5251</v>
      </c>
      <c r="K1303" t="s">
        <v>8913</v>
      </c>
      <c r="L1303">
        <v>2</v>
      </c>
      <c r="M1303">
        <v>2</v>
      </c>
      <c r="N1303">
        <v>1</v>
      </c>
      <c r="O1303">
        <v>1</v>
      </c>
      <c r="P1303">
        <v>4</v>
      </c>
      <c r="Q1303">
        <v>1</v>
      </c>
      <c r="R1303">
        <v>5</v>
      </c>
      <c r="S1303">
        <v>1</v>
      </c>
      <c r="T1303">
        <v>2</v>
      </c>
      <c r="U1303">
        <v>4</v>
      </c>
      <c r="V1303">
        <v>0</v>
      </c>
      <c r="W1303">
        <v>0</v>
      </c>
      <c r="X1303">
        <v>0</v>
      </c>
      <c r="Y1303">
        <v>3</v>
      </c>
      <c r="Z1303">
        <v>2</v>
      </c>
      <c r="AA1303">
        <v>2</v>
      </c>
      <c r="AB1303" t="s">
        <v>138</v>
      </c>
      <c r="AC1303" t="s">
        <v>138</v>
      </c>
    </row>
    <row r="1304" spans="1:29" x14ac:dyDescent="0.3">
      <c r="A1304" t="s">
        <v>9127</v>
      </c>
      <c r="B1304">
        <v>482</v>
      </c>
      <c r="C1304" t="s">
        <v>9988</v>
      </c>
      <c r="E1304" t="s">
        <v>5123</v>
      </c>
      <c r="F1304" t="s">
        <v>6107</v>
      </c>
      <c r="G1304" t="s">
        <v>9989</v>
      </c>
      <c r="I1304" t="s">
        <v>4883</v>
      </c>
      <c r="J1304" t="s">
        <v>4883</v>
      </c>
      <c r="K1304" t="s">
        <v>5126</v>
      </c>
      <c r="L1304">
        <v>1</v>
      </c>
      <c r="M1304">
        <v>1</v>
      </c>
      <c r="N1304">
        <v>1</v>
      </c>
      <c r="O1304">
        <v>1</v>
      </c>
      <c r="P1304">
        <v>1</v>
      </c>
      <c r="Q1304">
        <v>1</v>
      </c>
      <c r="R1304">
        <v>1</v>
      </c>
      <c r="S1304">
        <v>1</v>
      </c>
      <c r="T1304">
        <v>1</v>
      </c>
      <c r="U1304">
        <v>1</v>
      </c>
      <c r="V1304">
        <v>0</v>
      </c>
      <c r="W1304">
        <v>0</v>
      </c>
      <c r="X1304">
        <v>0</v>
      </c>
      <c r="Y1304">
        <v>1</v>
      </c>
      <c r="Z1304">
        <v>1</v>
      </c>
      <c r="AA1304">
        <v>1</v>
      </c>
      <c r="AB1304" t="s">
        <v>138</v>
      </c>
      <c r="AC1304" t="s">
        <v>138</v>
      </c>
    </row>
    <row r="1305" spans="1:29" x14ac:dyDescent="0.3">
      <c r="A1305" t="s">
        <v>7633</v>
      </c>
      <c r="B1305">
        <v>946</v>
      </c>
      <c r="C1305" t="s">
        <v>7634</v>
      </c>
      <c r="E1305" t="s">
        <v>6417</v>
      </c>
      <c r="F1305" t="s">
        <v>6107</v>
      </c>
      <c r="G1305" t="s">
        <v>2559</v>
      </c>
      <c r="H1305" t="s">
        <v>5335</v>
      </c>
      <c r="J1305" t="s">
        <v>4883</v>
      </c>
      <c r="K1305" t="s">
        <v>6078</v>
      </c>
      <c r="L1305">
        <v>2</v>
      </c>
      <c r="M1305">
        <v>1</v>
      </c>
      <c r="N1305">
        <v>1</v>
      </c>
      <c r="O1305">
        <v>2</v>
      </c>
      <c r="P1305">
        <v>1</v>
      </c>
      <c r="Q1305">
        <v>1</v>
      </c>
      <c r="R1305">
        <v>1</v>
      </c>
      <c r="S1305">
        <v>1</v>
      </c>
      <c r="T1305">
        <v>1</v>
      </c>
      <c r="U1305">
        <v>3</v>
      </c>
      <c r="V1305">
        <v>1</v>
      </c>
      <c r="W1305">
        <v>1</v>
      </c>
      <c r="X1305">
        <v>1</v>
      </c>
      <c r="Y1305">
        <v>1</v>
      </c>
      <c r="Z1305">
        <v>2</v>
      </c>
      <c r="AA1305">
        <v>1</v>
      </c>
      <c r="AB1305" t="s">
        <v>7635</v>
      </c>
      <c r="AC1305" t="s">
        <v>7636</v>
      </c>
    </row>
    <row r="1306" spans="1:29" x14ac:dyDescent="0.3">
      <c r="A1306" t="s">
        <v>7637</v>
      </c>
      <c r="B1306">
        <v>521</v>
      </c>
      <c r="C1306" t="s">
        <v>7638</v>
      </c>
      <c r="E1306" t="s">
        <v>6417</v>
      </c>
      <c r="F1306" t="s">
        <v>6107</v>
      </c>
      <c r="G1306" t="s">
        <v>2014</v>
      </c>
      <c r="H1306" t="s">
        <v>5289</v>
      </c>
      <c r="J1306" t="s">
        <v>4883</v>
      </c>
      <c r="K1306" t="s">
        <v>4883</v>
      </c>
      <c r="L1306">
        <v>1</v>
      </c>
      <c r="M1306">
        <v>2</v>
      </c>
      <c r="N1306">
        <v>1</v>
      </c>
      <c r="O1306">
        <v>2</v>
      </c>
      <c r="P1306">
        <v>1</v>
      </c>
      <c r="Q1306">
        <v>1</v>
      </c>
      <c r="R1306">
        <v>2</v>
      </c>
      <c r="S1306">
        <v>2</v>
      </c>
      <c r="T1306">
        <v>1</v>
      </c>
      <c r="U1306">
        <v>2</v>
      </c>
      <c r="V1306">
        <v>1</v>
      </c>
      <c r="W1306">
        <v>1</v>
      </c>
      <c r="X1306">
        <v>1</v>
      </c>
      <c r="Y1306">
        <v>1</v>
      </c>
      <c r="Z1306">
        <v>1</v>
      </c>
      <c r="AA1306">
        <v>1</v>
      </c>
      <c r="AB1306" t="s">
        <v>3848</v>
      </c>
      <c r="AC1306" t="s">
        <v>3849</v>
      </c>
    </row>
    <row r="1307" spans="1:29" x14ac:dyDescent="0.3">
      <c r="A1307" t="s">
        <v>9128</v>
      </c>
      <c r="B1307">
        <v>341</v>
      </c>
      <c r="C1307" t="s">
        <v>9990</v>
      </c>
      <c r="E1307" t="s">
        <v>5123</v>
      </c>
      <c r="F1307" t="s">
        <v>6107</v>
      </c>
      <c r="G1307" t="s">
        <v>2014</v>
      </c>
      <c r="I1307" t="s">
        <v>4883</v>
      </c>
      <c r="J1307" t="s">
        <v>4883</v>
      </c>
      <c r="K1307" t="s">
        <v>4883</v>
      </c>
      <c r="L1307">
        <v>1</v>
      </c>
      <c r="M1307">
        <v>1</v>
      </c>
      <c r="N1307">
        <v>1</v>
      </c>
      <c r="O1307">
        <v>1</v>
      </c>
      <c r="P1307">
        <v>1</v>
      </c>
      <c r="Q1307">
        <v>1</v>
      </c>
      <c r="R1307">
        <v>1</v>
      </c>
      <c r="S1307">
        <v>1</v>
      </c>
      <c r="T1307">
        <v>1</v>
      </c>
      <c r="U1307">
        <v>1</v>
      </c>
      <c r="V1307">
        <v>0</v>
      </c>
      <c r="W1307">
        <v>0</v>
      </c>
      <c r="X1307">
        <v>1</v>
      </c>
      <c r="Y1307">
        <v>1</v>
      </c>
      <c r="Z1307">
        <v>1</v>
      </c>
      <c r="AA1307">
        <v>1</v>
      </c>
      <c r="AB1307" t="s">
        <v>138</v>
      </c>
      <c r="AC1307" t="s">
        <v>138</v>
      </c>
    </row>
    <row r="1308" spans="1:29" x14ac:dyDescent="0.3">
      <c r="A1308" t="s">
        <v>8359</v>
      </c>
      <c r="B1308">
        <v>434</v>
      </c>
      <c r="C1308" t="s">
        <v>8360</v>
      </c>
      <c r="E1308" t="s">
        <v>5123</v>
      </c>
      <c r="F1308" t="s">
        <v>6107</v>
      </c>
      <c r="G1308" t="s">
        <v>2014</v>
      </c>
      <c r="J1308" t="s">
        <v>4883</v>
      </c>
      <c r="K1308" t="s">
        <v>5126</v>
      </c>
      <c r="L1308">
        <v>2</v>
      </c>
      <c r="M1308">
        <v>1</v>
      </c>
      <c r="N1308">
        <v>1</v>
      </c>
      <c r="O1308">
        <v>1</v>
      </c>
      <c r="P1308">
        <v>1</v>
      </c>
      <c r="Q1308">
        <v>0</v>
      </c>
      <c r="R1308">
        <v>2</v>
      </c>
      <c r="S1308">
        <v>1</v>
      </c>
      <c r="T1308">
        <v>1</v>
      </c>
      <c r="U1308">
        <v>1</v>
      </c>
      <c r="V1308">
        <v>0</v>
      </c>
      <c r="W1308">
        <v>0</v>
      </c>
      <c r="X1308">
        <v>1</v>
      </c>
      <c r="Y1308">
        <v>1</v>
      </c>
      <c r="Z1308">
        <v>1</v>
      </c>
      <c r="AA1308">
        <v>1</v>
      </c>
      <c r="AB1308" t="s">
        <v>138</v>
      </c>
      <c r="AC1308" t="s">
        <v>138</v>
      </c>
    </row>
    <row r="1309" spans="1:29" x14ac:dyDescent="0.3">
      <c r="A1309" t="s">
        <v>8361</v>
      </c>
      <c r="B1309">
        <v>456</v>
      </c>
      <c r="C1309" t="s">
        <v>8362</v>
      </c>
      <c r="E1309" t="s">
        <v>5123</v>
      </c>
      <c r="F1309" t="s">
        <v>6107</v>
      </c>
      <c r="G1309" t="s">
        <v>8363</v>
      </c>
      <c r="H1309" t="s">
        <v>5103</v>
      </c>
      <c r="I1309" t="s">
        <v>4883</v>
      </c>
      <c r="J1309" t="s">
        <v>4883</v>
      </c>
      <c r="K1309" t="s">
        <v>4883</v>
      </c>
      <c r="L1309">
        <v>1</v>
      </c>
      <c r="M1309">
        <v>1</v>
      </c>
      <c r="N1309">
        <v>1</v>
      </c>
      <c r="O1309">
        <v>1</v>
      </c>
      <c r="P1309">
        <v>1</v>
      </c>
      <c r="Q1309">
        <v>1</v>
      </c>
      <c r="R1309">
        <v>2</v>
      </c>
      <c r="S1309">
        <v>1</v>
      </c>
      <c r="T1309">
        <v>1</v>
      </c>
      <c r="U1309">
        <v>1</v>
      </c>
      <c r="V1309">
        <v>2</v>
      </c>
      <c r="W1309">
        <v>1</v>
      </c>
      <c r="X1309">
        <v>1</v>
      </c>
      <c r="Y1309">
        <v>1</v>
      </c>
      <c r="Z1309">
        <v>1</v>
      </c>
      <c r="AA1309">
        <v>1</v>
      </c>
      <c r="AB1309" t="s">
        <v>8364</v>
      </c>
      <c r="AC1309" t="s">
        <v>8365</v>
      </c>
    </row>
    <row r="1310" spans="1:29" x14ac:dyDescent="0.3">
      <c r="A1310" t="s">
        <v>9129</v>
      </c>
      <c r="B1310">
        <v>309</v>
      </c>
      <c r="C1310" t="s">
        <v>9991</v>
      </c>
      <c r="E1310" t="s">
        <v>4880</v>
      </c>
      <c r="F1310" t="s">
        <v>6107</v>
      </c>
      <c r="G1310" t="s">
        <v>2014</v>
      </c>
      <c r="H1310" t="s">
        <v>4892</v>
      </c>
      <c r="J1310" t="s">
        <v>4883</v>
      </c>
      <c r="K1310" t="s">
        <v>4946</v>
      </c>
      <c r="L1310">
        <v>1</v>
      </c>
      <c r="M1310">
        <v>1</v>
      </c>
      <c r="N1310">
        <v>1</v>
      </c>
      <c r="O1310">
        <v>1</v>
      </c>
      <c r="P1310">
        <v>1</v>
      </c>
      <c r="Q1310">
        <v>2</v>
      </c>
      <c r="R1310">
        <v>1</v>
      </c>
      <c r="S1310">
        <v>1</v>
      </c>
      <c r="T1310">
        <v>1</v>
      </c>
      <c r="U1310">
        <v>1</v>
      </c>
      <c r="V1310">
        <v>0</v>
      </c>
      <c r="W1310">
        <v>0</v>
      </c>
      <c r="X1310">
        <v>1</v>
      </c>
      <c r="Y1310">
        <v>2</v>
      </c>
      <c r="Z1310">
        <v>1</v>
      </c>
      <c r="AA1310">
        <v>0</v>
      </c>
      <c r="AB1310" t="s">
        <v>138</v>
      </c>
      <c r="AC1310" t="s">
        <v>138</v>
      </c>
    </row>
    <row r="1311" spans="1:29" x14ac:dyDescent="0.3">
      <c r="A1311" t="s">
        <v>6350</v>
      </c>
      <c r="B1311">
        <v>286</v>
      </c>
      <c r="C1311" t="s">
        <v>6351</v>
      </c>
      <c r="E1311" t="s">
        <v>4887</v>
      </c>
      <c r="F1311" t="s">
        <v>6107</v>
      </c>
      <c r="G1311" t="s">
        <v>2014</v>
      </c>
      <c r="H1311" t="s">
        <v>4892</v>
      </c>
      <c r="I1311" t="s">
        <v>4883</v>
      </c>
      <c r="J1311" t="s">
        <v>4883</v>
      </c>
      <c r="K1311" t="s">
        <v>4946</v>
      </c>
      <c r="L1311">
        <v>1</v>
      </c>
      <c r="M1311">
        <v>1</v>
      </c>
      <c r="N1311">
        <v>1</v>
      </c>
      <c r="O1311">
        <v>1</v>
      </c>
      <c r="P1311">
        <v>1</v>
      </c>
      <c r="Q1311">
        <v>1</v>
      </c>
      <c r="R1311">
        <v>1</v>
      </c>
      <c r="S1311">
        <v>1</v>
      </c>
      <c r="T1311">
        <v>1</v>
      </c>
      <c r="U1311">
        <v>1</v>
      </c>
      <c r="V1311">
        <v>0</v>
      </c>
      <c r="W1311">
        <v>0</v>
      </c>
      <c r="X1311">
        <v>1</v>
      </c>
      <c r="Y1311">
        <v>0</v>
      </c>
      <c r="Z1311">
        <v>1</v>
      </c>
      <c r="AA1311">
        <v>1</v>
      </c>
      <c r="AB1311" t="s">
        <v>138</v>
      </c>
      <c r="AC1311" t="s">
        <v>138</v>
      </c>
    </row>
    <row r="1312" spans="1:29" x14ac:dyDescent="0.3">
      <c r="A1312" t="s">
        <v>6352</v>
      </c>
      <c r="B1312">
        <v>164</v>
      </c>
      <c r="C1312" t="s">
        <v>6353</v>
      </c>
      <c r="E1312" t="s">
        <v>4891</v>
      </c>
      <c r="F1312" t="s">
        <v>6107</v>
      </c>
      <c r="G1312" t="s">
        <v>2014</v>
      </c>
      <c r="H1312" t="s">
        <v>4892</v>
      </c>
      <c r="I1312" t="s">
        <v>4883</v>
      </c>
      <c r="J1312" t="s">
        <v>4883</v>
      </c>
      <c r="K1312" t="s">
        <v>4883</v>
      </c>
      <c r="L1312">
        <v>1</v>
      </c>
      <c r="M1312">
        <v>1</v>
      </c>
      <c r="N1312">
        <v>1</v>
      </c>
      <c r="O1312">
        <v>1</v>
      </c>
      <c r="P1312">
        <v>1</v>
      </c>
      <c r="Q1312">
        <v>1</v>
      </c>
      <c r="R1312">
        <v>1</v>
      </c>
      <c r="S1312">
        <v>1</v>
      </c>
      <c r="T1312">
        <v>1</v>
      </c>
      <c r="U1312">
        <v>1</v>
      </c>
      <c r="V1312">
        <v>0</v>
      </c>
      <c r="W1312">
        <v>0</v>
      </c>
      <c r="X1312">
        <v>0</v>
      </c>
      <c r="Y1312">
        <v>1</v>
      </c>
      <c r="Z1312">
        <v>1</v>
      </c>
      <c r="AA1312">
        <v>4</v>
      </c>
      <c r="AB1312" t="s">
        <v>138</v>
      </c>
      <c r="AC1312" t="s">
        <v>138</v>
      </c>
    </row>
    <row r="1313" spans="1:29" x14ac:dyDescent="0.3">
      <c r="A1313" t="s">
        <v>9130</v>
      </c>
      <c r="B1313">
        <v>229</v>
      </c>
      <c r="C1313" t="s">
        <v>9992</v>
      </c>
      <c r="E1313" t="s">
        <v>4880</v>
      </c>
      <c r="F1313" t="s">
        <v>6107</v>
      </c>
      <c r="G1313" t="s">
        <v>2014</v>
      </c>
      <c r="J1313" t="s">
        <v>4883</v>
      </c>
      <c r="K1313" t="s">
        <v>4946</v>
      </c>
      <c r="L1313">
        <v>1</v>
      </c>
      <c r="M1313">
        <v>1</v>
      </c>
      <c r="N1313">
        <v>8</v>
      </c>
      <c r="O1313">
        <v>1</v>
      </c>
      <c r="P1313">
        <v>1</v>
      </c>
      <c r="Q1313">
        <v>1</v>
      </c>
      <c r="R1313">
        <v>1</v>
      </c>
      <c r="S1313">
        <v>1</v>
      </c>
      <c r="T1313">
        <v>1</v>
      </c>
      <c r="U1313">
        <v>1</v>
      </c>
      <c r="V1313">
        <v>0</v>
      </c>
      <c r="W1313">
        <v>0</v>
      </c>
      <c r="X1313">
        <v>1</v>
      </c>
      <c r="Y1313">
        <v>1</v>
      </c>
      <c r="Z1313">
        <v>1</v>
      </c>
      <c r="AA1313">
        <v>1</v>
      </c>
      <c r="AB1313" t="s">
        <v>138</v>
      </c>
      <c r="AC1313" t="s">
        <v>138</v>
      </c>
    </row>
    <row r="1314" spans="1:29" x14ac:dyDescent="0.3">
      <c r="A1314" t="s">
        <v>8366</v>
      </c>
      <c r="B1314">
        <v>372</v>
      </c>
      <c r="C1314" t="s">
        <v>8367</v>
      </c>
      <c r="E1314" t="s">
        <v>5123</v>
      </c>
      <c r="F1314" t="s">
        <v>6107</v>
      </c>
      <c r="G1314" t="s">
        <v>2014</v>
      </c>
      <c r="J1314" t="s">
        <v>4883</v>
      </c>
      <c r="K1314" t="s">
        <v>5126</v>
      </c>
      <c r="L1314">
        <v>1</v>
      </c>
      <c r="M1314">
        <v>1</v>
      </c>
      <c r="N1314">
        <v>1</v>
      </c>
      <c r="O1314">
        <v>1</v>
      </c>
      <c r="P1314">
        <v>1</v>
      </c>
      <c r="Q1314">
        <v>1</v>
      </c>
      <c r="R1314">
        <v>1</v>
      </c>
      <c r="S1314">
        <v>1</v>
      </c>
      <c r="T1314">
        <v>1</v>
      </c>
      <c r="U1314">
        <v>1</v>
      </c>
      <c r="V1314">
        <v>0</v>
      </c>
      <c r="W1314">
        <v>0</v>
      </c>
      <c r="X1314">
        <v>1</v>
      </c>
      <c r="Y1314">
        <v>1</v>
      </c>
      <c r="Z1314">
        <v>1</v>
      </c>
      <c r="AA1314">
        <v>1</v>
      </c>
      <c r="AB1314" t="s">
        <v>138</v>
      </c>
      <c r="AC1314" t="s">
        <v>138</v>
      </c>
    </row>
    <row r="1315" spans="1:29" x14ac:dyDescent="0.3">
      <c r="A1315" t="s">
        <v>6369</v>
      </c>
      <c r="B1315">
        <v>316</v>
      </c>
      <c r="C1315" t="s">
        <v>6370</v>
      </c>
      <c r="E1315" t="s">
        <v>4887</v>
      </c>
      <c r="F1315" t="s">
        <v>6107</v>
      </c>
      <c r="G1315" t="s">
        <v>2014</v>
      </c>
      <c r="I1315" t="s">
        <v>4883</v>
      </c>
      <c r="J1315" t="s">
        <v>4883</v>
      </c>
      <c r="K1315" t="s">
        <v>4946</v>
      </c>
      <c r="L1315">
        <v>1</v>
      </c>
      <c r="M1315">
        <v>1</v>
      </c>
      <c r="N1315">
        <v>1</v>
      </c>
      <c r="O1315">
        <v>1</v>
      </c>
      <c r="P1315">
        <v>1</v>
      </c>
      <c r="Q1315">
        <v>1</v>
      </c>
      <c r="R1315">
        <v>1</v>
      </c>
      <c r="S1315">
        <v>1</v>
      </c>
      <c r="T1315">
        <v>1</v>
      </c>
      <c r="U1315">
        <v>1</v>
      </c>
      <c r="V1315">
        <v>0</v>
      </c>
      <c r="W1315">
        <v>0</v>
      </c>
      <c r="X1315">
        <v>0</v>
      </c>
      <c r="Y1315">
        <v>1</v>
      </c>
      <c r="Z1315">
        <v>0</v>
      </c>
      <c r="AA1315">
        <v>0</v>
      </c>
      <c r="AB1315" t="s">
        <v>138</v>
      </c>
      <c r="AC1315" t="s">
        <v>138</v>
      </c>
    </row>
    <row r="1316" spans="1:29" x14ac:dyDescent="0.3">
      <c r="A1316" t="s">
        <v>8368</v>
      </c>
      <c r="B1316">
        <v>623</v>
      </c>
      <c r="C1316" t="s">
        <v>8369</v>
      </c>
      <c r="E1316" t="s">
        <v>5123</v>
      </c>
      <c r="F1316" t="s">
        <v>6107</v>
      </c>
      <c r="G1316" t="s">
        <v>8291</v>
      </c>
      <c r="H1316" t="s">
        <v>5190</v>
      </c>
      <c r="I1316" t="s">
        <v>4883</v>
      </c>
      <c r="J1316" t="s">
        <v>4883</v>
      </c>
      <c r="K1316" t="s">
        <v>5126</v>
      </c>
      <c r="L1316">
        <v>1</v>
      </c>
      <c r="M1316">
        <v>2</v>
      </c>
      <c r="N1316">
        <v>1</v>
      </c>
      <c r="O1316">
        <v>1</v>
      </c>
      <c r="P1316">
        <v>1</v>
      </c>
      <c r="Q1316">
        <v>1</v>
      </c>
      <c r="R1316">
        <v>1</v>
      </c>
      <c r="S1316">
        <v>1</v>
      </c>
      <c r="T1316">
        <v>1</v>
      </c>
      <c r="U1316">
        <v>1</v>
      </c>
      <c r="V1316">
        <v>0</v>
      </c>
      <c r="W1316">
        <v>0</v>
      </c>
      <c r="X1316">
        <v>2</v>
      </c>
      <c r="Y1316">
        <v>1</v>
      </c>
      <c r="Z1316">
        <v>1</v>
      </c>
      <c r="AA1316">
        <v>1</v>
      </c>
      <c r="AB1316" t="s">
        <v>138</v>
      </c>
      <c r="AC1316" t="s">
        <v>138</v>
      </c>
    </row>
    <row r="1317" spans="1:29" x14ac:dyDescent="0.3">
      <c r="A1317" t="s">
        <v>7643</v>
      </c>
      <c r="B1317">
        <v>510</v>
      </c>
      <c r="C1317" t="s">
        <v>7644</v>
      </c>
      <c r="E1317" t="s">
        <v>6676</v>
      </c>
      <c r="F1317" t="s">
        <v>6107</v>
      </c>
      <c r="G1317" t="s">
        <v>2014</v>
      </c>
      <c r="K1317" t="s">
        <v>5245</v>
      </c>
      <c r="L1317">
        <v>2</v>
      </c>
      <c r="M1317">
        <v>1</v>
      </c>
      <c r="N1317">
        <v>1</v>
      </c>
      <c r="O1317">
        <v>2</v>
      </c>
      <c r="P1317">
        <v>1</v>
      </c>
      <c r="Q1317">
        <v>1</v>
      </c>
      <c r="R1317">
        <v>1</v>
      </c>
      <c r="S1317">
        <v>1</v>
      </c>
      <c r="T1317">
        <v>1</v>
      </c>
      <c r="U1317">
        <v>3</v>
      </c>
      <c r="V1317">
        <v>1</v>
      </c>
      <c r="W1317">
        <v>1</v>
      </c>
      <c r="X1317">
        <v>1</v>
      </c>
      <c r="Y1317">
        <v>1</v>
      </c>
      <c r="Z1317">
        <v>2</v>
      </c>
      <c r="AA1317">
        <v>1</v>
      </c>
      <c r="AB1317" t="s">
        <v>7635</v>
      </c>
      <c r="AC1317" t="s">
        <v>7636</v>
      </c>
    </row>
    <row r="1318" spans="1:29" x14ac:dyDescent="0.3">
      <c r="A1318" t="s">
        <v>1381</v>
      </c>
      <c r="B1318">
        <v>543</v>
      </c>
      <c r="C1318" t="s">
        <v>8370</v>
      </c>
      <c r="E1318" t="s">
        <v>5123</v>
      </c>
      <c r="F1318" t="s">
        <v>6107</v>
      </c>
      <c r="G1318" t="s">
        <v>1903</v>
      </c>
      <c r="H1318" t="s">
        <v>6457</v>
      </c>
      <c r="I1318" t="s">
        <v>4883</v>
      </c>
      <c r="J1318" t="s">
        <v>4883</v>
      </c>
      <c r="K1318" t="s">
        <v>7714</v>
      </c>
      <c r="L1318">
        <v>1</v>
      </c>
      <c r="M1318">
        <v>1</v>
      </c>
      <c r="N1318">
        <v>1</v>
      </c>
      <c r="O1318">
        <v>1</v>
      </c>
      <c r="P1318">
        <v>1</v>
      </c>
      <c r="Q1318">
        <v>1</v>
      </c>
      <c r="R1318">
        <v>2</v>
      </c>
      <c r="S1318">
        <v>1</v>
      </c>
      <c r="T1318">
        <v>1</v>
      </c>
      <c r="U1318">
        <v>1</v>
      </c>
      <c r="V1318">
        <v>0</v>
      </c>
      <c r="W1318">
        <v>0</v>
      </c>
      <c r="X1318">
        <v>1</v>
      </c>
      <c r="Y1318">
        <v>1</v>
      </c>
      <c r="Z1318">
        <v>1</v>
      </c>
      <c r="AA1318">
        <v>1</v>
      </c>
      <c r="AB1318" t="s">
        <v>138</v>
      </c>
      <c r="AC1318" t="s">
        <v>138</v>
      </c>
    </row>
    <row r="1319" spans="1:29" x14ac:dyDescent="0.3">
      <c r="A1319" t="s">
        <v>9131</v>
      </c>
      <c r="B1319">
        <v>223</v>
      </c>
      <c r="C1319" t="s">
        <v>9993</v>
      </c>
      <c r="E1319" t="s">
        <v>4880</v>
      </c>
      <c r="F1319" t="s">
        <v>6107</v>
      </c>
      <c r="G1319" t="s">
        <v>2116</v>
      </c>
      <c r="H1319" t="s">
        <v>4912</v>
      </c>
      <c r="J1319" t="s">
        <v>4883</v>
      </c>
      <c r="K1319" t="s">
        <v>4913</v>
      </c>
      <c r="L1319">
        <v>1</v>
      </c>
      <c r="M1319">
        <v>1</v>
      </c>
      <c r="N1319">
        <v>1</v>
      </c>
      <c r="O1319">
        <v>1</v>
      </c>
      <c r="P1319">
        <v>2</v>
      </c>
      <c r="Q1319">
        <v>1</v>
      </c>
      <c r="R1319">
        <v>1</v>
      </c>
      <c r="S1319">
        <v>1</v>
      </c>
      <c r="T1319">
        <v>1</v>
      </c>
      <c r="U1319">
        <v>1</v>
      </c>
      <c r="V1319">
        <v>0</v>
      </c>
      <c r="W1319">
        <v>0</v>
      </c>
      <c r="X1319">
        <v>1</v>
      </c>
      <c r="Y1319">
        <v>1</v>
      </c>
      <c r="Z1319">
        <v>1</v>
      </c>
      <c r="AA1319">
        <v>1</v>
      </c>
      <c r="AB1319" t="s">
        <v>138</v>
      </c>
      <c r="AC1319" t="s">
        <v>138</v>
      </c>
    </row>
    <row r="1320" spans="1:29" x14ac:dyDescent="0.3">
      <c r="A1320" t="s">
        <v>8371</v>
      </c>
      <c r="B1320">
        <v>349</v>
      </c>
      <c r="C1320" t="s">
        <v>8372</v>
      </c>
      <c r="E1320" t="s">
        <v>5123</v>
      </c>
      <c r="F1320" t="s">
        <v>6107</v>
      </c>
      <c r="G1320" t="s">
        <v>8373</v>
      </c>
      <c r="H1320" t="s">
        <v>6457</v>
      </c>
      <c r="I1320" t="s">
        <v>4883</v>
      </c>
      <c r="J1320" t="s">
        <v>4883</v>
      </c>
      <c r="K1320" t="s">
        <v>7714</v>
      </c>
      <c r="L1320">
        <v>1</v>
      </c>
      <c r="M1320">
        <v>1</v>
      </c>
      <c r="N1320">
        <v>1</v>
      </c>
      <c r="O1320">
        <v>2</v>
      </c>
      <c r="P1320">
        <v>2</v>
      </c>
      <c r="Q1320">
        <v>2</v>
      </c>
      <c r="R1320">
        <v>2</v>
      </c>
      <c r="S1320">
        <v>2</v>
      </c>
      <c r="T1320">
        <v>1</v>
      </c>
      <c r="U1320">
        <v>3</v>
      </c>
      <c r="V1320">
        <v>0</v>
      </c>
      <c r="W1320">
        <v>1</v>
      </c>
      <c r="X1320">
        <v>1</v>
      </c>
      <c r="Y1320">
        <v>1</v>
      </c>
      <c r="Z1320">
        <v>1</v>
      </c>
      <c r="AA1320">
        <v>2</v>
      </c>
      <c r="AB1320" t="s">
        <v>138</v>
      </c>
      <c r="AC1320" t="s">
        <v>8374</v>
      </c>
    </row>
    <row r="1321" spans="1:29" x14ac:dyDescent="0.3">
      <c r="A1321" t="s">
        <v>9132</v>
      </c>
      <c r="B1321">
        <v>211</v>
      </c>
      <c r="C1321" t="s">
        <v>9994</v>
      </c>
      <c r="E1321" t="s">
        <v>4880</v>
      </c>
      <c r="F1321" t="s">
        <v>6107</v>
      </c>
      <c r="G1321" t="s">
        <v>2014</v>
      </c>
      <c r="I1321" t="s">
        <v>4883</v>
      </c>
      <c r="J1321" t="s">
        <v>4883</v>
      </c>
      <c r="K1321" t="s">
        <v>4883</v>
      </c>
      <c r="L1321">
        <v>1</v>
      </c>
      <c r="M1321">
        <v>1</v>
      </c>
      <c r="N1321">
        <v>1</v>
      </c>
      <c r="O1321">
        <v>1</v>
      </c>
      <c r="P1321">
        <v>1</v>
      </c>
      <c r="Q1321">
        <v>1</v>
      </c>
      <c r="R1321">
        <v>1</v>
      </c>
      <c r="S1321">
        <v>1</v>
      </c>
      <c r="T1321">
        <v>1</v>
      </c>
      <c r="U1321">
        <v>0</v>
      </c>
      <c r="V1321">
        <v>0</v>
      </c>
      <c r="W1321">
        <v>0</v>
      </c>
      <c r="X1321">
        <v>1</v>
      </c>
      <c r="Y1321">
        <v>1</v>
      </c>
      <c r="Z1321">
        <v>1</v>
      </c>
      <c r="AA1321">
        <v>2</v>
      </c>
      <c r="AB1321" t="s">
        <v>138</v>
      </c>
      <c r="AC1321" t="s">
        <v>138</v>
      </c>
    </row>
    <row r="1322" spans="1:29" x14ac:dyDescent="0.3">
      <c r="A1322" t="s">
        <v>7645</v>
      </c>
      <c r="B1322">
        <v>366</v>
      </c>
      <c r="C1322" t="s">
        <v>7646</v>
      </c>
      <c r="E1322" t="s">
        <v>6417</v>
      </c>
      <c r="F1322" t="s">
        <v>6107</v>
      </c>
      <c r="G1322" t="s">
        <v>2014</v>
      </c>
      <c r="I1322" t="s">
        <v>4883</v>
      </c>
      <c r="J1322" t="s">
        <v>4883</v>
      </c>
      <c r="K1322" t="s">
        <v>4883</v>
      </c>
      <c r="L1322">
        <v>1</v>
      </c>
      <c r="M1322">
        <v>1</v>
      </c>
      <c r="N1322">
        <v>1</v>
      </c>
      <c r="O1322">
        <v>1</v>
      </c>
      <c r="P1322">
        <v>1</v>
      </c>
      <c r="Q1322">
        <v>1</v>
      </c>
      <c r="R1322">
        <v>1</v>
      </c>
      <c r="S1322">
        <v>1</v>
      </c>
      <c r="T1322">
        <v>2</v>
      </c>
      <c r="U1322">
        <v>1</v>
      </c>
      <c r="V1322">
        <v>0</v>
      </c>
      <c r="W1322">
        <v>0</v>
      </c>
      <c r="X1322">
        <v>1</v>
      </c>
      <c r="Y1322">
        <v>1</v>
      </c>
      <c r="Z1322">
        <v>2</v>
      </c>
      <c r="AA1322">
        <v>1</v>
      </c>
      <c r="AB1322" t="s">
        <v>138</v>
      </c>
      <c r="AC1322" t="s">
        <v>138</v>
      </c>
    </row>
    <row r="1323" spans="1:29" x14ac:dyDescent="0.3">
      <c r="A1323" t="s">
        <v>8375</v>
      </c>
      <c r="B1323">
        <v>570</v>
      </c>
      <c r="C1323" t="s">
        <v>8376</v>
      </c>
      <c r="E1323" t="s">
        <v>5123</v>
      </c>
      <c r="F1323" t="s">
        <v>6107</v>
      </c>
      <c r="G1323" t="s">
        <v>8377</v>
      </c>
      <c r="H1323" t="s">
        <v>6457</v>
      </c>
      <c r="J1323" t="s">
        <v>5171</v>
      </c>
      <c r="K1323" t="s">
        <v>7714</v>
      </c>
      <c r="L1323">
        <v>1</v>
      </c>
      <c r="M1323">
        <v>1</v>
      </c>
      <c r="N1323">
        <v>2</v>
      </c>
      <c r="O1323">
        <v>1</v>
      </c>
      <c r="P1323">
        <v>1</v>
      </c>
      <c r="Q1323">
        <v>1</v>
      </c>
      <c r="R1323">
        <v>1</v>
      </c>
      <c r="S1323">
        <v>1</v>
      </c>
      <c r="T1323">
        <v>1</v>
      </c>
      <c r="U1323">
        <v>1</v>
      </c>
      <c r="V1323">
        <v>2</v>
      </c>
      <c r="W1323">
        <v>1</v>
      </c>
      <c r="X1323">
        <v>1</v>
      </c>
      <c r="Y1323">
        <v>1</v>
      </c>
      <c r="Z1323">
        <v>1</v>
      </c>
      <c r="AA1323">
        <v>1</v>
      </c>
      <c r="AB1323" t="s">
        <v>8378</v>
      </c>
      <c r="AC1323" t="s">
        <v>8379</v>
      </c>
    </row>
    <row r="1324" spans="1:29" x14ac:dyDescent="0.3">
      <c r="A1324" t="s">
        <v>7650</v>
      </c>
      <c r="B1324">
        <v>130</v>
      </c>
      <c r="C1324" t="s">
        <v>7651</v>
      </c>
      <c r="E1324" t="s">
        <v>6417</v>
      </c>
      <c r="F1324" t="s">
        <v>6107</v>
      </c>
      <c r="G1324" t="s">
        <v>2014</v>
      </c>
      <c r="J1324" t="s">
        <v>4883</v>
      </c>
      <c r="L1324">
        <v>1</v>
      </c>
      <c r="M1324">
        <v>2</v>
      </c>
      <c r="N1324">
        <v>1</v>
      </c>
      <c r="O1324">
        <v>2</v>
      </c>
      <c r="P1324">
        <v>1</v>
      </c>
      <c r="Q1324">
        <v>1</v>
      </c>
      <c r="R1324">
        <v>1</v>
      </c>
      <c r="S1324">
        <v>2</v>
      </c>
      <c r="T1324">
        <v>1</v>
      </c>
      <c r="U1324">
        <v>3</v>
      </c>
      <c r="V1324">
        <v>1</v>
      </c>
      <c r="W1324">
        <v>0</v>
      </c>
      <c r="X1324">
        <v>1</v>
      </c>
      <c r="Y1324">
        <v>1</v>
      </c>
      <c r="Z1324">
        <v>2</v>
      </c>
      <c r="AA1324">
        <v>1</v>
      </c>
      <c r="AB1324" t="s">
        <v>4779</v>
      </c>
      <c r="AC1324" t="s">
        <v>138</v>
      </c>
    </row>
    <row r="1325" spans="1:29" x14ac:dyDescent="0.3">
      <c r="A1325" t="s">
        <v>7652</v>
      </c>
      <c r="B1325">
        <v>300</v>
      </c>
      <c r="C1325" t="s">
        <v>7653</v>
      </c>
      <c r="E1325" t="s">
        <v>6417</v>
      </c>
      <c r="F1325" t="s">
        <v>6107</v>
      </c>
      <c r="G1325" t="s">
        <v>2014</v>
      </c>
      <c r="J1325" t="s">
        <v>4883</v>
      </c>
      <c r="K1325" t="s">
        <v>4883</v>
      </c>
      <c r="L1325">
        <v>1</v>
      </c>
      <c r="M1325">
        <v>2</v>
      </c>
      <c r="N1325">
        <v>1</v>
      </c>
      <c r="O1325">
        <v>1</v>
      </c>
      <c r="P1325">
        <v>2</v>
      </c>
      <c r="Q1325">
        <v>1</v>
      </c>
      <c r="R1325">
        <v>1</v>
      </c>
      <c r="S1325">
        <v>1</v>
      </c>
      <c r="T1325">
        <v>2</v>
      </c>
      <c r="U1325">
        <v>1</v>
      </c>
      <c r="V1325">
        <v>0</v>
      </c>
      <c r="W1325">
        <v>1</v>
      </c>
      <c r="X1325">
        <v>1</v>
      </c>
      <c r="Y1325">
        <v>1</v>
      </c>
      <c r="Z1325">
        <v>2</v>
      </c>
      <c r="AA1325">
        <v>1</v>
      </c>
      <c r="AB1325" t="s">
        <v>138</v>
      </c>
      <c r="AC1325" t="s">
        <v>7654</v>
      </c>
    </row>
    <row r="1326" spans="1:29" x14ac:dyDescent="0.3">
      <c r="A1326" t="s">
        <v>9133</v>
      </c>
      <c r="C1326" t="s">
        <v>9995</v>
      </c>
      <c r="E1326" t="s">
        <v>5123</v>
      </c>
      <c r="F1326" t="s">
        <v>6107</v>
      </c>
      <c r="G1326" t="s">
        <v>7934</v>
      </c>
      <c r="H1326" t="s">
        <v>8060</v>
      </c>
      <c r="I1326" t="s">
        <v>4883</v>
      </c>
      <c r="J1326" t="s">
        <v>4883</v>
      </c>
      <c r="K1326" t="s">
        <v>5126</v>
      </c>
      <c r="L1326">
        <v>2</v>
      </c>
      <c r="M1326">
        <v>1</v>
      </c>
      <c r="N1326">
        <v>1</v>
      </c>
      <c r="O1326">
        <v>1</v>
      </c>
      <c r="P1326">
        <v>1</v>
      </c>
      <c r="Q1326">
        <v>1</v>
      </c>
      <c r="R1326">
        <v>1</v>
      </c>
      <c r="S1326">
        <v>0</v>
      </c>
      <c r="T1326">
        <v>1</v>
      </c>
      <c r="U1326">
        <v>1</v>
      </c>
      <c r="V1326">
        <v>0</v>
      </c>
      <c r="W1326">
        <v>0</v>
      </c>
      <c r="X1326">
        <v>1</v>
      </c>
      <c r="Y1326">
        <v>0</v>
      </c>
      <c r="Z1326">
        <v>1</v>
      </c>
      <c r="AA1326">
        <v>0</v>
      </c>
      <c r="AB1326" t="s">
        <v>138</v>
      </c>
      <c r="AC1326" t="s">
        <v>138</v>
      </c>
    </row>
    <row r="1327" spans="1:29" x14ac:dyDescent="0.3">
      <c r="A1327" t="s">
        <v>9134</v>
      </c>
      <c r="C1327" t="s">
        <v>8569</v>
      </c>
      <c r="E1327" t="s">
        <v>8469</v>
      </c>
      <c r="F1327" t="s">
        <v>6107</v>
      </c>
      <c r="G1327" t="s">
        <v>6588</v>
      </c>
      <c r="J1327" t="s">
        <v>5251</v>
      </c>
      <c r="AB1327" t="s">
        <v>138</v>
      </c>
      <c r="AC1327" t="s">
        <v>138</v>
      </c>
    </row>
    <row r="1328" spans="1:29" x14ac:dyDescent="0.3">
      <c r="A1328" t="s">
        <v>9135</v>
      </c>
      <c r="C1328" t="s">
        <v>9996</v>
      </c>
      <c r="E1328" t="s">
        <v>8469</v>
      </c>
      <c r="F1328" t="s">
        <v>6107</v>
      </c>
      <c r="G1328" t="s">
        <v>1958</v>
      </c>
      <c r="H1328" t="s">
        <v>6501</v>
      </c>
      <c r="I1328" t="s">
        <v>4883</v>
      </c>
      <c r="J1328" t="s">
        <v>4883</v>
      </c>
      <c r="K1328" t="s">
        <v>4883</v>
      </c>
      <c r="L1328">
        <v>1</v>
      </c>
      <c r="M1328">
        <v>1</v>
      </c>
      <c r="N1328">
        <v>1</v>
      </c>
      <c r="O1328">
        <v>1</v>
      </c>
      <c r="P1328">
        <v>1</v>
      </c>
      <c r="Q1328">
        <v>1</v>
      </c>
      <c r="R1328">
        <v>1</v>
      </c>
      <c r="S1328">
        <v>1</v>
      </c>
      <c r="T1328">
        <v>1</v>
      </c>
      <c r="U1328">
        <v>2</v>
      </c>
      <c r="V1328">
        <v>1</v>
      </c>
      <c r="W1328">
        <v>1</v>
      </c>
      <c r="X1328">
        <v>1</v>
      </c>
      <c r="Y1328">
        <v>1</v>
      </c>
      <c r="Z1328">
        <v>1</v>
      </c>
      <c r="AA1328">
        <v>1</v>
      </c>
      <c r="AB1328" t="s">
        <v>9136</v>
      </c>
      <c r="AC1328" t="s">
        <v>9137</v>
      </c>
    </row>
    <row r="1329" spans="1:29" x14ac:dyDescent="0.3">
      <c r="A1329" t="s">
        <v>9138</v>
      </c>
      <c r="C1329" t="s">
        <v>9997</v>
      </c>
      <c r="E1329" t="s">
        <v>8469</v>
      </c>
      <c r="F1329" t="s">
        <v>6107</v>
      </c>
      <c r="G1329" t="s">
        <v>9998</v>
      </c>
      <c r="I1329" t="s">
        <v>4883</v>
      </c>
      <c r="J1329" t="s">
        <v>4883</v>
      </c>
      <c r="K1329" t="s">
        <v>5366</v>
      </c>
      <c r="L1329">
        <v>4</v>
      </c>
      <c r="M1329">
        <v>1</v>
      </c>
      <c r="N1329">
        <v>2</v>
      </c>
      <c r="O1329">
        <v>4</v>
      </c>
      <c r="P1329">
        <v>2</v>
      </c>
      <c r="Q1329">
        <v>1</v>
      </c>
      <c r="R1329">
        <v>6</v>
      </c>
      <c r="S1329">
        <v>2</v>
      </c>
      <c r="T1329">
        <v>1</v>
      </c>
      <c r="U1329">
        <v>2</v>
      </c>
      <c r="V1329">
        <v>2</v>
      </c>
      <c r="W1329">
        <v>1</v>
      </c>
      <c r="X1329">
        <v>2</v>
      </c>
      <c r="Y1329">
        <v>1</v>
      </c>
      <c r="Z1329">
        <v>1</v>
      </c>
      <c r="AA1329">
        <v>2</v>
      </c>
      <c r="AB1329" t="s">
        <v>7838</v>
      </c>
      <c r="AC1329" t="s">
        <v>7839</v>
      </c>
    </row>
    <row r="1330" spans="1:29" x14ac:dyDescent="0.3">
      <c r="A1330" t="s">
        <v>9139</v>
      </c>
      <c r="C1330" t="s">
        <v>9999</v>
      </c>
      <c r="E1330" t="s">
        <v>5062</v>
      </c>
      <c r="F1330" t="s">
        <v>6107</v>
      </c>
      <c r="G1330" t="s">
        <v>10000</v>
      </c>
      <c r="J1330" t="s">
        <v>5251</v>
      </c>
      <c r="L1330">
        <v>4</v>
      </c>
      <c r="M1330">
        <v>7</v>
      </c>
      <c r="N1330">
        <v>5</v>
      </c>
      <c r="O1330">
        <v>5</v>
      </c>
      <c r="P1330">
        <v>8</v>
      </c>
      <c r="Q1330">
        <v>6</v>
      </c>
      <c r="R1330">
        <v>5</v>
      </c>
      <c r="S1330">
        <v>4</v>
      </c>
      <c r="T1330">
        <v>5</v>
      </c>
      <c r="U1330">
        <v>5</v>
      </c>
      <c r="V1330">
        <v>0</v>
      </c>
      <c r="W1330">
        <v>1</v>
      </c>
      <c r="X1330">
        <v>6</v>
      </c>
      <c r="Y1330">
        <v>2</v>
      </c>
      <c r="Z1330">
        <v>5</v>
      </c>
      <c r="AA1330">
        <v>1</v>
      </c>
      <c r="AB1330" t="s">
        <v>138</v>
      </c>
      <c r="AC1330" t="s">
        <v>9140</v>
      </c>
    </row>
    <row r="1331" spans="1:29" x14ac:dyDescent="0.3">
      <c r="A1331" t="s">
        <v>9141</v>
      </c>
      <c r="C1331" t="s">
        <v>10001</v>
      </c>
      <c r="E1331" t="s">
        <v>9329</v>
      </c>
      <c r="F1331" t="s">
        <v>6107</v>
      </c>
      <c r="G1331" t="s">
        <v>9583</v>
      </c>
      <c r="J1331" t="s">
        <v>5251</v>
      </c>
      <c r="AB1331" t="s">
        <v>138</v>
      </c>
      <c r="AC1331" t="s">
        <v>138</v>
      </c>
    </row>
    <row r="1332" spans="1:29" x14ac:dyDescent="0.3">
      <c r="A1332" t="s">
        <v>9142</v>
      </c>
      <c r="C1332" t="s">
        <v>10002</v>
      </c>
      <c r="E1332" t="s">
        <v>8469</v>
      </c>
      <c r="F1332" t="s">
        <v>6107</v>
      </c>
      <c r="G1332" t="s">
        <v>7493</v>
      </c>
      <c r="I1332" t="s">
        <v>4883</v>
      </c>
      <c r="J1332" t="s">
        <v>5251</v>
      </c>
      <c r="L1332">
        <v>2</v>
      </c>
      <c r="M1332">
        <v>2</v>
      </c>
      <c r="N1332">
        <v>1</v>
      </c>
      <c r="O1332">
        <v>1</v>
      </c>
      <c r="P1332">
        <v>4</v>
      </c>
      <c r="Q1332">
        <v>2</v>
      </c>
      <c r="R1332">
        <v>2</v>
      </c>
      <c r="S1332">
        <v>2</v>
      </c>
      <c r="T1332">
        <v>1</v>
      </c>
      <c r="U1332">
        <v>2</v>
      </c>
      <c r="V1332">
        <v>0</v>
      </c>
      <c r="W1332">
        <v>0</v>
      </c>
      <c r="X1332">
        <v>1</v>
      </c>
      <c r="Y1332">
        <v>1</v>
      </c>
      <c r="Z1332">
        <v>2</v>
      </c>
      <c r="AA1332">
        <v>1</v>
      </c>
      <c r="AB1332" t="s">
        <v>138</v>
      </c>
      <c r="AC1332" t="s">
        <v>138</v>
      </c>
    </row>
    <row r="1333" spans="1:29" x14ac:dyDescent="0.3">
      <c r="A1333" t="s">
        <v>9143</v>
      </c>
      <c r="C1333" t="s">
        <v>10003</v>
      </c>
      <c r="E1333" t="s">
        <v>9442</v>
      </c>
      <c r="F1333" t="s">
        <v>6107</v>
      </c>
      <c r="G1333" t="s">
        <v>2337</v>
      </c>
      <c r="H1333" t="s">
        <v>4892</v>
      </c>
      <c r="I1333" t="s">
        <v>4883</v>
      </c>
      <c r="J1333" t="s">
        <v>4883</v>
      </c>
      <c r="K1333" t="s">
        <v>5339</v>
      </c>
      <c r="L1333">
        <v>1</v>
      </c>
      <c r="M1333">
        <v>1</v>
      </c>
      <c r="N1333">
        <v>1</v>
      </c>
      <c r="O1333">
        <v>0</v>
      </c>
      <c r="P1333">
        <v>1</v>
      </c>
      <c r="Q1333">
        <v>1</v>
      </c>
      <c r="R1333">
        <v>1</v>
      </c>
      <c r="S1333">
        <v>1</v>
      </c>
      <c r="T1333">
        <v>1</v>
      </c>
      <c r="U1333">
        <v>1</v>
      </c>
      <c r="V1333">
        <v>0</v>
      </c>
      <c r="W1333">
        <v>0</v>
      </c>
      <c r="X1333">
        <v>0</v>
      </c>
      <c r="Y1333">
        <v>1</v>
      </c>
      <c r="Z1333">
        <v>1</v>
      </c>
      <c r="AA1333">
        <v>1</v>
      </c>
      <c r="AB1333" t="s">
        <v>138</v>
      </c>
      <c r="AC1333" t="s">
        <v>138</v>
      </c>
    </row>
    <row r="1334" spans="1:29" x14ac:dyDescent="0.3">
      <c r="A1334" t="s">
        <v>9144</v>
      </c>
      <c r="C1334" t="s">
        <v>10004</v>
      </c>
      <c r="E1334" t="s">
        <v>9313</v>
      </c>
      <c r="F1334" t="s">
        <v>6107</v>
      </c>
      <c r="G1334" t="s">
        <v>9875</v>
      </c>
      <c r="H1334" t="s">
        <v>10005</v>
      </c>
      <c r="I1334" t="s">
        <v>4883</v>
      </c>
      <c r="J1334" t="s">
        <v>4883</v>
      </c>
      <c r="K1334" t="s">
        <v>7471</v>
      </c>
      <c r="L1334">
        <v>1</v>
      </c>
      <c r="M1334">
        <v>1</v>
      </c>
      <c r="N1334">
        <v>1</v>
      </c>
      <c r="O1334">
        <v>1</v>
      </c>
      <c r="P1334">
        <v>1</v>
      </c>
      <c r="Q1334">
        <v>1</v>
      </c>
      <c r="R1334">
        <v>1</v>
      </c>
      <c r="S1334">
        <v>1</v>
      </c>
      <c r="T1334">
        <v>1</v>
      </c>
      <c r="U1334">
        <v>1</v>
      </c>
      <c r="V1334">
        <v>0</v>
      </c>
      <c r="W1334">
        <v>0</v>
      </c>
      <c r="X1334">
        <v>1</v>
      </c>
      <c r="Y1334">
        <v>1</v>
      </c>
      <c r="Z1334">
        <v>1</v>
      </c>
      <c r="AA1334">
        <v>1</v>
      </c>
      <c r="AB1334" t="s">
        <v>138</v>
      </c>
      <c r="AC1334" t="s">
        <v>138</v>
      </c>
    </row>
    <row r="1335" spans="1:29" x14ac:dyDescent="0.3">
      <c r="A1335" t="s">
        <v>9145</v>
      </c>
      <c r="C1335" t="s">
        <v>10006</v>
      </c>
      <c r="E1335" t="s">
        <v>9329</v>
      </c>
      <c r="F1335" t="s">
        <v>6107</v>
      </c>
      <c r="G1335" t="s">
        <v>9315</v>
      </c>
      <c r="J1335" t="s">
        <v>4883</v>
      </c>
      <c r="L1335">
        <v>5</v>
      </c>
      <c r="M1335">
        <v>3</v>
      </c>
      <c r="N1335">
        <v>2</v>
      </c>
      <c r="O1335">
        <v>2</v>
      </c>
      <c r="P1335">
        <v>6</v>
      </c>
      <c r="Q1335">
        <v>1</v>
      </c>
      <c r="R1335">
        <v>1</v>
      </c>
      <c r="S1335">
        <v>1</v>
      </c>
      <c r="T1335">
        <v>2</v>
      </c>
      <c r="U1335">
        <v>4</v>
      </c>
      <c r="V1335">
        <v>1</v>
      </c>
      <c r="W1335">
        <v>0</v>
      </c>
      <c r="X1335">
        <v>1</v>
      </c>
      <c r="Y1335">
        <v>2</v>
      </c>
      <c r="Z1335">
        <v>1</v>
      </c>
      <c r="AA1335">
        <v>3</v>
      </c>
      <c r="AB1335" t="s">
        <v>9146</v>
      </c>
      <c r="AC1335" t="s">
        <v>138</v>
      </c>
    </row>
    <row r="1336" spans="1:29" x14ac:dyDescent="0.3">
      <c r="A1336" t="s">
        <v>9147</v>
      </c>
      <c r="C1336" t="s">
        <v>10007</v>
      </c>
      <c r="E1336" t="s">
        <v>9329</v>
      </c>
      <c r="F1336" t="s">
        <v>6107</v>
      </c>
      <c r="G1336" t="s">
        <v>9315</v>
      </c>
      <c r="AB1336" t="s">
        <v>138</v>
      </c>
      <c r="AC1336" t="s">
        <v>138</v>
      </c>
    </row>
    <row r="1337" spans="1:29" x14ac:dyDescent="0.3">
      <c r="A1337" t="s">
        <v>9148</v>
      </c>
      <c r="C1337" t="s">
        <v>10008</v>
      </c>
      <c r="E1337" t="s">
        <v>9329</v>
      </c>
      <c r="F1337" t="s">
        <v>6107</v>
      </c>
      <c r="G1337" t="s">
        <v>10009</v>
      </c>
      <c r="H1337" t="s">
        <v>4892</v>
      </c>
      <c r="J1337" t="s">
        <v>5251</v>
      </c>
      <c r="K1337" t="s">
        <v>4883</v>
      </c>
      <c r="L1337">
        <v>3</v>
      </c>
      <c r="M1337">
        <v>4</v>
      </c>
      <c r="N1337">
        <v>4</v>
      </c>
      <c r="O1337">
        <v>5</v>
      </c>
      <c r="P1337">
        <v>3</v>
      </c>
      <c r="Q1337">
        <v>2</v>
      </c>
      <c r="R1337">
        <v>3</v>
      </c>
      <c r="S1337">
        <v>4</v>
      </c>
      <c r="T1337">
        <v>2</v>
      </c>
      <c r="U1337">
        <v>5</v>
      </c>
      <c r="V1337">
        <v>1</v>
      </c>
      <c r="W1337">
        <v>0</v>
      </c>
      <c r="X1337">
        <v>4</v>
      </c>
      <c r="Y1337">
        <v>1</v>
      </c>
      <c r="Z1337">
        <v>0</v>
      </c>
      <c r="AA1337">
        <v>6</v>
      </c>
      <c r="AB1337" t="s">
        <v>9149</v>
      </c>
      <c r="AC1337" t="s">
        <v>138</v>
      </c>
    </row>
    <row r="1338" spans="1:29" x14ac:dyDescent="0.3">
      <c r="A1338" t="s">
        <v>9150</v>
      </c>
      <c r="C1338" t="s">
        <v>10010</v>
      </c>
      <c r="E1338" t="s">
        <v>8469</v>
      </c>
      <c r="F1338" t="s">
        <v>6107</v>
      </c>
      <c r="G1338" t="s">
        <v>10009</v>
      </c>
      <c r="H1338" t="s">
        <v>4892</v>
      </c>
      <c r="I1338" t="s">
        <v>4883</v>
      </c>
      <c r="J1338" t="s">
        <v>5251</v>
      </c>
      <c r="K1338" t="s">
        <v>5366</v>
      </c>
      <c r="AB1338" t="s">
        <v>138</v>
      </c>
      <c r="AC1338" t="s">
        <v>138</v>
      </c>
    </row>
    <row r="1339" spans="1:29" x14ac:dyDescent="0.3">
      <c r="A1339" t="s">
        <v>9151</v>
      </c>
      <c r="C1339" t="s">
        <v>10011</v>
      </c>
      <c r="E1339" t="s">
        <v>9313</v>
      </c>
      <c r="F1339" t="s">
        <v>6107</v>
      </c>
      <c r="G1339" t="s">
        <v>4945</v>
      </c>
      <c r="H1339" t="s">
        <v>4892</v>
      </c>
      <c r="I1339" t="s">
        <v>4883</v>
      </c>
      <c r="J1339" t="s">
        <v>4883</v>
      </c>
      <c r="K1339" t="s">
        <v>4946</v>
      </c>
      <c r="L1339">
        <v>1</v>
      </c>
      <c r="M1339">
        <v>1</v>
      </c>
      <c r="N1339">
        <v>1</v>
      </c>
      <c r="O1339">
        <v>1</v>
      </c>
      <c r="P1339">
        <v>1</v>
      </c>
      <c r="Q1339">
        <v>1</v>
      </c>
      <c r="R1339">
        <v>1</v>
      </c>
      <c r="S1339">
        <v>1</v>
      </c>
      <c r="T1339">
        <v>1</v>
      </c>
      <c r="U1339">
        <v>1</v>
      </c>
      <c r="V1339">
        <v>0</v>
      </c>
      <c r="W1339">
        <v>0</v>
      </c>
      <c r="X1339">
        <v>2</v>
      </c>
      <c r="Y1339">
        <v>1</v>
      </c>
      <c r="Z1339">
        <v>1</v>
      </c>
      <c r="AA1339">
        <v>1</v>
      </c>
      <c r="AB1339" t="s">
        <v>138</v>
      </c>
      <c r="AC1339" t="s">
        <v>138</v>
      </c>
    </row>
    <row r="1340" spans="1:29" x14ac:dyDescent="0.3">
      <c r="A1340" t="s">
        <v>9152</v>
      </c>
      <c r="C1340" t="s">
        <v>10012</v>
      </c>
      <c r="E1340" t="s">
        <v>8469</v>
      </c>
      <c r="F1340" t="s">
        <v>6107</v>
      </c>
      <c r="G1340" t="s">
        <v>6141</v>
      </c>
      <c r="J1340" t="s">
        <v>5251</v>
      </c>
      <c r="L1340">
        <v>11</v>
      </c>
      <c r="M1340">
        <v>1</v>
      </c>
      <c r="N1340">
        <v>3</v>
      </c>
      <c r="O1340">
        <v>21</v>
      </c>
      <c r="P1340">
        <v>3</v>
      </c>
      <c r="Q1340">
        <v>11</v>
      </c>
      <c r="R1340">
        <v>25</v>
      </c>
      <c r="S1340">
        <v>0</v>
      </c>
      <c r="T1340">
        <v>2</v>
      </c>
      <c r="U1340">
        <v>8</v>
      </c>
      <c r="V1340">
        <v>0</v>
      </c>
      <c r="W1340">
        <v>1</v>
      </c>
      <c r="X1340">
        <v>3</v>
      </c>
      <c r="Y1340">
        <v>0</v>
      </c>
      <c r="Z1340">
        <v>1</v>
      </c>
      <c r="AA1340">
        <v>0</v>
      </c>
      <c r="AB1340" t="s">
        <v>138</v>
      </c>
      <c r="AC1340" t="s">
        <v>9153</v>
      </c>
    </row>
    <row r="1341" spans="1:29" x14ac:dyDescent="0.3">
      <c r="A1341" t="s">
        <v>9154</v>
      </c>
      <c r="C1341" t="s">
        <v>10013</v>
      </c>
      <c r="E1341" t="s">
        <v>9313</v>
      </c>
      <c r="F1341" t="s">
        <v>6107</v>
      </c>
      <c r="G1341" t="s">
        <v>6277</v>
      </c>
      <c r="I1341" t="s">
        <v>4883</v>
      </c>
      <c r="J1341" t="s">
        <v>4883</v>
      </c>
      <c r="L1341">
        <v>1</v>
      </c>
      <c r="M1341">
        <v>1</v>
      </c>
      <c r="N1341">
        <v>1</v>
      </c>
      <c r="O1341">
        <v>1</v>
      </c>
      <c r="P1341">
        <v>1</v>
      </c>
      <c r="Q1341">
        <v>1</v>
      </c>
      <c r="R1341">
        <v>1</v>
      </c>
      <c r="S1341">
        <v>1</v>
      </c>
      <c r="T1341">
        <v>1</v>
      </c>
      <c r="U1341">
        <v>1</v>
      </c>
      <c r="V1341">
        <v>0</v>
      </c>
      <c r="W1341">
        <v>0</v>
      </c>
      <c r="X1341">
        <v>1</v>
      </c>
      <c r="Y1341">
        <v>0</v>
      </c>
      <c r="Z1341">
        <v>1</v>
      </c>
      <c r="AA1341">
        <v>1</v>
      </c>
      <c r="AB1341" t="s">
        <v>138</v>
      </c>
      <c r="AC1341" t="s">
        <v>138</v>
      </c>
    </row>
    <row r="1342" spans="1:29" x14ac:dyDescent="0.3">
      <c r="A1342" t="s">
        <v>9155</v>
      </c>
      <c r="C1342" t="s">
        <v>10014</v>
      </c>
      <c r="E1342" t="s">
        <v>9313</v>
      </c>
      <c r="F1342" t="s">
        <v>6107</v>
      </c>
      <c r="G1342" t="s">
        <v>6946</v>
      </c>
      <c r="J1342" t="s">
        <v>5171</v>
      </c>
      <c r="L1342">
        <v>2</v>
      </c>
      <c r="M1342">
        <v>1</v>
      </c>
      <c r="N1342">
        <v>1</v>
      </c>
      <c r="O1342">
        <v>1</v>
      </c>
      <c r="P1342">
        <v>2</v>
      </c>
      <c r="Q1342">
        <v>1</v>
      </c>
      <c r="R1342">
        <v>1</v>
      </c>
      <c r="S1342">
        <v>1</v>
      </c>
      <c r="T1342">
        <v>1</v>
      </c>
      <c r="U1342">
        <v>2</v>
      </c>
      <c r="V1342">
        <v>0</v>
      </c>
      <c r="W1342">
        <v>0</v>
      </c>
      <c r="X1342">
        <v>1</v>
      </c>
      <c r="Y1342">
        <v>1</v>
      </c>
      <c r="Z1342">
        <v>1</v>
      </c>
      <c r="AA1342">
        <v>1</v>
      </c>
      <c r="AB1342" t="s">
        <v>138</v>
      </c>
      <c r="AC1342" t="s">
        <v>138</v>
      </c>
    </row>
    <row r="1343" spans="1:29" x14ac:dyDescent="0.3">
      <c r="A1343" t="s">
        <v>9156</v>
      </c>
      <c r="C1343" t="s">
        <v>10015</v>
      </c>
      <c r="E1343" t="s">
        <v>8469</v>
      </c>
      <c r="F1343" t="s">
        <v>6107</v>
      </c>
      <c r="G1343" t="s">
        <v>6946</v>
      </c>
      <c r="L1343">
        <v>2</v>
      </c>
      <c r="M1343">
        <v>1</v>
      </c>
      <c r="N1343">
        <v>2</v>
      </c>
      <c r="O1343">
        <v>6</v>
      </c>
      <c r="P1343">
        <v>4</v>
      </c>
      <c r="Q1343">
        <v>3</v>
      </c>
      <c r="R1343">
        <v>4</v>
      </c>
      <c r="S1343">
        <v>3</v>
      </c>
      <c r="T1343">
        <v>3</v>
      </c>
      <c r="U1343">
        <v>6</v>
      </c>
      <c r="V1343">
        <v>0</v>
      </c>
      <c r="W1343">
        <v>0</v>
      </c>
      <c r="X1343">
        <v>1</v>
      </c>
      <c r="Y1343">
        <v>0</v>
      </c>
      <c r="Z1343">
        <v>3</v>
      </c>
      <c r="AA1343">
        <v>0</v>
      </c>
      <c r="AB1343" t="s">
        <v>138</v>
      </c>
      <c r="AC1343" t="s">
        <v>138</v>
      </c>
    </row>
    <row r="1344" spans="1:29" x14ac:dyDescent="0.3">
      <c r="A1344" t="s">
        <v>9157</v>
      </c>
      <c r="C1344" t="s">
        <v>10016</v>
      </c>
      <c r="E1344" t="s">
        <v>9329</v>
      </c>
      <c r="F1344" t="s">
        <v>6107</v>
      </c>
      <c r="G1344" t="s">
        <v>9797</v>
      </c>
      <c r="J1344" t="s">
        <v>5251</v>
      </c>
      <c r="L1344">
        <v>2</v>
      </c>
      <c r="M1344">
        <v>2</v>
      </c>
      <c r="N1344">
        <v>3</v>
      </c>
      <c r="O1344">
        <v>1</v>
      </c>
      <c r="P1344">
        <v>3</v>
      </c>
      <c r="Q1344">
        <v>1</v>
      </c>
      <c r="R1344">
        <v>2</v>
      </c>
      <c r="S1344">
        <v>1</v>
      </c>
      <c r="T1344">
        <v>1</v>
      </c>
      <c r="U1344">
        <v>1</v>
      </c>
      <c r="V1344">
        <v>1</v>
      </c>
      <c r="W1344">
        <v>1</v>
      </c>
      <c r="X1344">
        <v>1</v>
      </c>
      <c r="Y1344">
        <v>1</v>
      </c>
      <c r="Z1344">
        <v>1</v>
      </c>
      <c r="AA1344">
        <v>1</v>
      </c>
      <c r="AB1344" t="s">
        <v>9158</v>
      </c>
      <c r="AC1344" t="s">
        <v>9159</v>
      </c>
    </row>
    <row r="1345" spans="1:29" x14ac:dyDescent="0.3">
      <c r="A1345" t="s">
        <v>9160</v>
      </c>
      <c r="C1345" t="s">
        <v>10017</v>
      </c>
      <c r="E1345" t="s">
        <v>8469</v>
      </c>
      <c r="F1345" t="s">
        <v>6107</v>
      </c>
      <c r="G1345" t="s">
        <v>9597</v>
      </c>
      <c r="AB1345" t="s">
        <v>138</v>
      </c>
      <c r="AC1345" t="s">
        <v>138</v>
      </c>
    </row>
    <row r="1346" spans="1:29" x14ac:dyDescent="0.3">
      <c r="A1346" t="s">
        <v>9161</v>
      </c>
      <c r="C1346" t="s">
        <v>6107</v>
      </c>
      <c r="E1346" t="s">
        <v>8469</v>
      </c>
      <c r="F1346" t="s">
        <v>6107</v>
      </c>
      <c r="G1346" t="s">
        <v>9879</v>
      </c>
      <c r="L1346">
        <v>2</v>
      </c>
      <c r="M1346">
        <v>2</v>
      </c>
      <c r="N1346">
        <v>1</v>
      </c>
      <c r="O1346">
        <v>3</v>
      </c>
      <c r="P1346">
        <v>3</v>
      </c>
      <c r="Q1346">
        <v>2</v>
      </c>
      <c r="R1346">
        <v>3</v>
      </c>
      <c r="S1346">
        <v>3</v>
      </c>
      <c r="T1346">
        <v>1</v>
      </c>
      <c r="U1346">
        <v>3</v>
      </c>
      <c r="V1346">
        <v>2</v>
      </c>
      <c r="W1346">
        <v>2</v>
      </c>
      <c r="X1346">
        <v>1</v>
      </c>
      <c r="Y1346">
        <v>2</v>
      </c>
      <c r="Z1346">
        <v>2</v>
      </c>
      <c r="AA1346">
        <v>3</v>
      </c>
      <c r="AB1346" t="s">
        <v>10018</v>
      </c>
      <c r="AC1346" t="s">
        <v>10019</v>
      </c>
    </row>
    <row r="1347" spans="1:29" x14ac:dyDescent="0.3">
      <c r="A1347" t="s">
        <v>9162</v>
      </c>
      <c r="C1347" t="s">
        <v>8569</v>
      </c>
      <c r="E1347" t="s">
        <v>8469</v>
      </c>
      <c r="F1347" t="s">
        <v>6107</v>
      </c>
      <c r="G1347" t="s">
        <v>10020</v>
      </c>
      <c r="AB1347" t="s">
        <v>138</v>
      </c>
      <c r="AC1347" t="s">
        <v>138</v>
      </c>
    </row>
    <row r="1348" spans="1:29" x14ac:dyDescent="0.3">
      <c r="A1348" t="s">
        <v>9163</v>
      </c>
      <c r="C1348" t="s">
        <v>10021</v>
      </c>
      <c r="E1348" t="s">
        <v>8469</v>
      </c>
      <c r="F1348" t="s">
        <v>6107</v>
      </c>
      <c r="G1348" t="s">
        <v>2844</v>
      </c>
      <c r="L1348">
        <v>1</v>
      </c>
      <c r="M1348">
        <v>4</v>
      </c>
      <c r="N1348">
        <v>2</v>
      </c>
      <c r="O1348">
        <v>4</v>
      </c>
      <c r="P1348">
        <v>2</v>
      </c>
      <c r="Q1348">
        <v>3</v>
      </c>
      <c r="R1348">
        <v>3</v>
      </c>
      <c r="S1348">
        <v>3</v>
      </c>
      <c r="T1348">
        <v>4</v>
      </c>
      <c r="U1348">
        <v>3</v>
      </c>
      <c r="V1348">
        <v>1</v>
      </c>
      <c r="W1348">
        <v>1</v>
      </c>
      <c r="X1348">
        <v>1</v>
      </c>
      <c r="Y1348">
        <v>3</v>
      </c>
      <c r="Z1348">
        <v>2</v>
      </c>
      <c r="AA1348">
        <v>3</v>
      </c>
      <c r="AB1348" t="s">
        <v>9164</v>
      </c>
      <c r="AC1348" t="s">
        <v>9165</v>
      </c>
    </row>
    <row r="1349" spans="1:29" x14ac:dyDescent="0.3">
      <c r="A1349" t="s">
        <v>9166</v>
      </c>
      <c r="C1349" t="s">
        <v>4432</v>
      </c>
      <c r="E1349" t="s">
        <v>8469</v>
      </c>
      <c r="F1349" t="s">
        <v>6107</v>
      </c>
      <c r="G1349" t="s">
        <v>2685</v>
      </c>
      <c r="L1349">
        <v>1</v>
      </c>
      <c r="M1349">
        <v>1</v>
      </c>
      <c r="N1349">
        <v>1</v>
      </c>
      <c r="O1349">
        <v>1</v>
      </c>
      <c r="P1349">
        <v>1</v>
      </c>
      <c r="Q1349">
        <v>1</v>
      </c>
      <c r="R1349">
        <v>2</v>
      </c>
      <c r="S1349">
        <v>1</v>
      </c>
      <c r="T1349">
        <v>1</v>
      </c>
      <c r="U1349">
        <v>1</v>
      </c>
      <c r="V1349">
        <v>0</v>
      </c>
      <c r="W1349">
        <v>0</v>
      </c>
      <c r="X1349">
        <v>1</v>
      </c>
      <c r="Y1349">
        <v>1</v>
      </c>
      <c r="Z1349">
        <v>1</v>
      </c>
      <c r="AA1349">
        <v>0</v>
      </c>
      <c r="AB1349" t="s">
        <v>138</v>
      </c>
      <c r="AC1349" t="s">
        <v>138</v>
      </c>
    </row>
    <row r="1350" spans="1:29" x14ac:dyDescent="0.3">
      <c r="A1350" t="s">
        <v>9167</v>
      </c>
      <c r="C1350" t="s">
        <v>8569</v>
      </c>
      <c r="E1350" t="s">
        <v>8469</v>
      </c>
      <c r="F1350" t="s">
        <v>6107</v>
      </c>
      <c r="G1350" t="s">
        <v>9928</v>
      </c>
      <c r="I1350" t="s">
        <v>4883</v>
      </c>
      <c r="J1350" t="s">
        <v>5171</v>
      </c>
      <c r="K1350" t="s">
        <v>5044</v>
      </c>
      <c r="L1350">
        <v>1</v>
      </c>
      <c r="M1350">
        <v>1</v>
      </c>
      <c r="N1350">
        <v>1</v>
      </c>
      <c r="O1350">
        <v>1</v>
      </c>
      <c r="P1350">
        <v>2</v>
      </c>
      <c r="Q1350">
        <v>1</v>
      </c>
      <c r="R1350">
        <v>3</v>
      </c>
      <c r="S1350">
        <v>1</v>
      </c>
      <c r="T1350">
        <v>1</v>
      </c>
      <c r="U1350">
        <v>1</v>
      </c>
      <c r="V1350">
        <v>2</v>
      </c>
      <c r="W1350">
        <v>1</v>
      </c>
      <c r="X1350">
        <v>1</v>
      </c>
      <c r="Y1350">
        <v>1</v>
      </c>
      <c r="Z1350">
        <v>1</v>
      </c>
      <c r="AA1350">
        <v>1</v>
      </c>
      <c r="AB1350" t="s">
        <v>10022</v>
      </c>
      <c r="AC1350" t="s">
        <v>9168</v>
      </c>
    </row>
    <row r="1351" spans="1:29" x14ac:dyDescent="0.3">
      <c r="A1351" t="s">
        <v>9169</v>
      </c>
      <c r="C1351" t="s">
        <v>10023</v>
      </c>
      <c r="E1351" t="s">
        <v>9313</v>
      </c>
      <c r="F1351" t="s">
        <v>6107</v>
      </c>
      <c r="G1351" t="s">
        <v>1976</v>
      </c>
      <c r="I1351" t="s">
        <v>4883</v>
      </c>
      <c r="J1351" t="s">
        <v>4883</v>
      </c>
      <c r="K1351" t="s">
        <v>4884</v>
      </c>
      <c r="L1351">
        <v>1</v>
      </c>
      <c r="M1351">
        <v>1</v>
      </c>
      <c r="N1351">
        <v>1</v>
      </c>
      <c r="O1351">
        <v>1</v>
      </c>
      <c r="P1351">
        <v>1</v>
      </c>
      <c r="Q1351">
        <v>1</v>
      </c>
      <c r="R1351">
        <v>1</v>
      </c>
      <c r="S1351">
        <v>1</v>
      </c>
      <c r="T1351">
        <v>1</v>
      </c>
      <c r="U1351">
        <v>1</v>
      </c>
      <c r="V1351">
        <v>1</v>
      </c>
      <c r="W1351">
        <v>0</v>
      </c>
      <c r="X1351">
        <v>1</v>
      </c>
      <c r="Y1351">
        <v>1</v>
      </c>
      <c r="Z1351">
        <v>1</v>
      </c>
      <c r="AA1351">
        <v>2</v>
      </c>
      <c r="AB1351" t="s">
        <v>9170</v>
      </c>
      <c r="AC1351" t="s">
        <v>138</v>
      </c>
    </row>
    <row r="1352" spans="1:29" x14ac:dyDescent="0.3">
      <c r="A1352" t="s">
        <v>9171</v>
      </c>
      <c r="C1352" t="s">
        <v>10024</v>
      </c>
      <c r="E1352" t="s">
        <v>5062</v>
      </c>
      <c r="F1352" t="s">
        <v>6107</v>
      </c>
      <c r="G1352" t="s">
        <v>4374</v>
      </c>
      <c r="I1352" t="s">
        <v>4883</v>
      </c>
      <c r="L1352">
        <v>1</v>
      </c>
      <c r="M1352">
        <v>1</v>
      </c>
      <c r="N1352">
        <v>1</v>
      </c>
      <c r="O1352">
        <v>1</v>
      </c>
      <c r="P1352">
        <v>3</v>
      </c>
      <c r="Q1352">
        <v>1</v>
      </c>
      <c r="R1352">
        <v>1</v>
      </c>
      <c r="S1352">
        <v>1</v>
      </c>
      <c r="T1352">
        <v>1</v>
      </c>
      <c r="U1352">
        <v>1</v>
      </c>
      <c r="V1352">
        <v>1</v>
      </c>
      <c r="W1352">
        <v>1</v>
      </c>
      <c r="X1352">
        <v>1</v>
      </c>
      <c r="Y1352">
        <v>1</v>
      </c>
      <c r="Z1352">
        <v>2</v>
      </c>
      <c r="AA1352">
        <v>1</v>
      </c>
      <c r="AB1352" t="s">
        <v>9172</v>
      </c>
      <c r="AC1352" t="s">
        <v>9173</v>
      </c>
    </row>
    <row r="1353" spans="1:29" x14ac:dyDescent="0.3">
      <c r="A1353" t="s">
        <v>9174</v>
      </c>
      <c r="C1353" t="s">
        <v>10025</v>
      </c>
      <c r="E1353" t="s">
        <v>9313</v>
      </c>
      <c r="F1353" t="s">
        <v>6107</v>
      </c>
      <c r="G1353" t="s">
        <v>2517</v>
      </c>
      <c r="I1353" t="s">
        <v>4883</v>
      </c>
      <c r="J1353" t="s">
        <v>4883</v>
      </c>
      <c r="K1353" t="s">
        <v>4883</v>
      </c>
      <c r="L1353">
        <v>1</v>
      </c>
      <c r="M1353">
        <v>1</v>
      </c>
      <c r="N1353">
        <v>1</v>
      </c>
      <c r="O1353">
        <v>1</v>
      </c>
      <c r="P1353">
        <v>0</v>
      </c>
      <c r="Q1353">
        <v>1</v>
      </c>
      <c r="R1353">
        <v>1</v>
      </c>
      <c r="S1353">
        <v>1</v>
      </c>
      <c r="T1353">
        <v>1</v>
      </c>
      <c r="U1353">
        <v>1</v>
      </c>
      <c r="V1353">
        <v>0</v>
      </c>
      <c r="W1353">
        <v>0</v>
      </c>
      <c r="X1353">
        <v>1</v>
      </c>
      <c r="Y1353">
        <v>0</v>
      </c>
      <c r="Z1353">
        <v>1</v>
      </c>
      <c r="AA1353">
        <v>1</v>
      </c>
      <c r="AB1353" t="s">
        <v>138</v>
      </c>
      <c r="AC1353" t="s">
        <v>138</v>
      </c>
    </row>
    <row r="1354" spans="1:29" x14ac:dyDescent="0.3">
      <c r="A1354" t="s">
        <v>9175</v>
      </c>
      <c r="C1354" t="s">
        <v>10026</v>
      </c>
      <c r="E1354" t="s">
        <v>5062</v>
      </c>
      <c r="F1354" t="s">
        <v>6107</v>
      </c>
      <c r="G1354" t="s">
        <v>3026</v>
      </c>
      <c r="J1354" t="s">
        <v>5171</v>
      </c>
      <c r="AB1354" t="s">
        <v>138</v>
      </c>
      <c r="AC1354" t="s">
        <v>138</v>
      </c>
    </row>
    <row r="1355" spans="1:29" x14ac:dyDescent="0.3">
      <c r="A1355" t="s">
        <v>9176</v>
      </c>
      <c r="C1355" t="s">
        <v>10027</v>
      </c>
      <c r="E1355" t="s">
        <v>8469</v>
      </c>
      <c r="F1355" t="s">
        <v>6107</v>
      </c>
      <c r="G1355" t="s">
        <v>10028</v>
      </c>
      <c r="I1355" t="s">
        <v>4883</v>
      </c>
      <c r="J1355" t="s">
        <v>5251</v>
      </c>
      <c r="L1355">
        <v>1</v>
      </c>
      <c r="M1355">
        <v>2</v>
      </c>
      <c r="N1355">
        <v>1</v>
      </c>
      <c r="O1355">
        <v>2</v>
      </c>
      <c r="P1355">
        <v>1</v>
      </c>
      <c r="Q1355">
        <v>1</v>
      </c>
      <c r="R1355">
        <v>1</v>
      </c>
      <c r="S1355">
        <v>1</v>
      </c>
      <c r="T1355">
        <v>1</v>
      </c>
      <c r="U1355">
        <v>2</v>
      </c>
      <c r="V1355">
        <v>1</v>
      </c>
      <c r="W1355">
        <v>1</v>
      </c>
      <c r="X1355">
        <v>0</v>
      </c>
      <c r="Y1355">
        <v>1</v>
      </c>
      <c r="Z1355">
        <v>1</v>
      </c>
      <c r="AA1355">
        <v>1</v>
      </c>
      <c r="AB1355" t="s">
        <v>9177</v>
      </c>
      <c r="AC1355" t="s">
        <v>9178</v>
      </c>
    </row>
    <row r="1356" spans="1:29" x14ac:dyDescent="0.3">
      <c r="A1356" t="s">
        <v>9179</v>
      </c>
      <c r="C1356" t="s">
        <v>10029</v>
      </c>
      <c r="E1356" t="s">
        <v>5062</v>
      </c>
      <c r="F1356" t="s">
        <v>6107</v>
      </c>
      <c r="G1356" t="s">
        <v>4417</v>
      </c>
      <c r="L1356">
        <v>2</v>
      </c>
      <c r="M1356">
        <v>5</v>
      </c>
      <c r="N1356">
        <v>2</v>
      </c>
      <c r="O1356">
        <v>8</v>
      </c>
      <c r="P1356">
        <v>3</v>
      </c>
      <c r="Q1356">
        <v>3</v>
      </c>
      <c r="R1356">
        <v>3</v>
      </c>
      <c r="S1356">
        <v>13</v>
      </c>
      <c r="T1356">
        <v>2</v>
      </c>
      <c r="U1356">
        <v>5</v>
      </c>
      <c r="V1356">
        <v>0</v>
      </c>
      <c r="W1356">
        <v>0</v>
      </c>
      <c r="X1356">
        <v>1</v>
      </c>
      <c r="Y1356">
        <v>5</v>
      </c>
      <c r="Z1356">
        <v>1</v>
      </c>
      <c r="AA1356">
        <v>3</v>
      </c>
      <c r="AB1356" t="s">
        <v>138</v>
      </c>
      <c r="AC1356" t="s">
        <v>138</v>
      </c>
    </row>
    <row r="1357" spans="1:29" x14ac:dyDescent="0.3">
      <c r="A1357" t="s">
        <v>9180</v>
      </c>
      <c r="C1357" t="s">
        <v>10030</v>
      </c>
      <c r="E1357" t="s">
        <v>5062</v>
      </c>
      <c r="F1357" t="s">
        <v>6107</v>
      </c>
      <c r="G1357" t="s">
        <v>4417</v>
      </c>
      <c r="L1357">
        <v>3</v>
      </c>
      <c r="M1357">
        <v>1</v>
      </c>
      <c r="N1357">
        <v>2</v>
      </c>
      <c r="O1357">
        <v>3</v>
      </c>
      <c r="P1357">
        <v>3</v>
      </c>
      <c r="Q1357">
        <v>3</v>
      </c>
      <c r="R1357">
        <v>4</v>
      </c>
      <c r="S1357">
        <v>2</v>
      </c>
      <c r="T1357">
        <v>3</v>
      </c>
      <c r="U1357">
        <v>3</v>
      </c>
      <c r="V1357">
        <v>1</v>
      </c>
      <c r="W1357">
        <v>2</v>
      </c>
      <c r="X1357">
        <v>3</v>
      </c>
      <c r="Y1357">
        <v>1</v>
      </c>
      <c r="Z1357">
        <v>3</v>
      </c>
      <c r="AA1357">
        <v>2</v>
      </c>
      <c r="AB1357" t="s">
        <v>9181</v>
      </c>
      <c r="AC1357" t="s">
        <v>10031</v>
      </c>
    </row>
    <row r="1358" spans="1:29" x14ac:dyDescent="0.3">
      <c r="A1358" t="s">
        <v>9182</v>
      </c>
      <c r="C1358" t="s">
        <v>10032</v>
      </c>
      <c r="E1358" t="s">
        <v>9313</v>
      </c>
      <c r="F1358" t="s">
        <v>6107</v>
      </c>
      <c r="G1358" t="s">
        <v>10033</v>
      </c>
      <c r="I1358" t="s">
        <v>4883</v>
      </c>
      <c r="J1358" t="s">
        <v>4883</v>
      </c>
      <c r="L1358">
        <v>1</v>
      </c>
      <c r="M1358">
        <v>1</v>
      </c>
      <c r="N1358">
        <v>1</v>
      </c>
      <c r="O1358">
        <v>1</v>
      </c>
      <c r="P1358">
        <v>1</v>
      </c>
      <c r="Q1358">
        <v>1</v>
      </c>
      <c r="R1358">
        <v>3</v>
      </c>
      <c r="S1358">
        <v>1</v>
      </c>
      <c r="T1358">
        <v>2</v>
      </c>
      <c r="U1358">
        <v>3</v>
      </c>
      <c r="V1358">
        <v>0</v>
      </c>
      <c r="W1358">
        <v>0</v>
      </c>
      <c r="X1358">
        <v>1</v>
      </c>
      <c r="Y1358">
        <v>2</v>
      </c>
      <c r="Z1358">
        <v>2</v>
      </c>
      <c r="AA1358">
        <v>2</v>
      </c>
      <c r="AB1358" t="s">
        <v>138</v>
      </c>
      <c r="AC1358" t="s">
        <v>138</v>
      </c>
    </row>
    <row r="1359" spans="1:29" x14ac:dyDescent="0.3">
      <c r="A1359" t="s">
        <v>9183</v>
      </c>
      <c r="C1359" t="s">
        <v>10034</v>
      </c>
      <c r="E1359" t="s">
        <v>8469</v>
      </c>
      <c r="F1359" t="s">
        <v>6107</v>
      </c>
      <c r="G1359" t="s">
        <v>4456</v>
      </c>
      <c r="I1359" t="s">
        <v>4883</v>
      </c>
      <c r="J1359" t="s">
        <v>4883</v>
      </c>
      <c r="L1359">
        <v>1</v>
      </c>
      <c r="M1359">
        <v>1</v>
      </c>
      <c r="N1359">
        <v>1</v>
      </c>
      <c r="O1359">
        <v>1</v>
      </c>
      <c r="P1359">
        <v>3</v>
      </c>
      <c r="Q1359">
        <v>1</v>
      </c>
      <c r="R1359">
        <v>0</v>
      </c>
      <c r="S1359">
        <v>2</v>
      </c>
      <c r="T1359">
        <v>2</v>
      </c>
      <c r="U1359">
        <v>3</v>
      </c>
      <c r="V1359">
        <v>1</v>
      </c>
      <c r="W1359">
        <v>1</v>
      </c>
      <c r="X1359">
        <v>0</v>
      </c>
      <c r="Y1359">
        <v>0</v>
      </c>
      <c r="Z1359">
        <v>1</v>
      </c>
      <c r="AA1359">
        <v>0</v>
      </c>
      <c r="AB1359" t="s">
        <v>9184</v>
      </c>
      <c r="AC1359" t="s">
        <v>9185</v>
      </c>
    </row>
    <row r="1360" spans="1:29" x14ac:dyDescent="0.3">
      <c r="A1360" t="s">
        <v>9186</v>
      </c>
      <c r="C1360" t="s">
        <v>10035</v>
      </c>
      <c r="E1360" t="s">
        <v>5062</v>
      </c>
      <c r="F1360" t="s">
        <v>6107</v>
      </c>
      <c r="G1360" t="s">
        <v>2116</v>
      </c>
      <c r="K1360" t="s">
        <v>5148</v>
      </c>
      <c r="L1360">
        <v>1</v>
      </c>
      <c r="M1360">
        <v>1</v>
      </c>
      <c r="N1360">
        <v>2</v>
      </c>
      <c r="O1360">
        <v>2</v>
      </c>
      <c r="P1360">
        <v>1</v>
      </c>
      <c r="Q1360">
        <v>1</v>
      </c>
      <c r="R1360">
        <v>2</v>
      </c>
      <c r="S1360">
        <v>1</v>
      </c>
      <c r="T1360">
        <v>1</v>
      </c>
      <c r="U1360">
        <v>3</v>
      </c>
      <c r="V1360">
        <v>1</v>
      </c>
      <c r="W1360">
        <v>1</v>
      </c>
      <c r="X1360">
        <v>1</v>
      </c>
      <c r="Y1360">
        <v>3</v>
      </c>
      <c r="Z1360">
        <v>1</v>
      </c>
      <c r="AA1360">
        <v>1</v>
      </c>
      <c r="AB1360" t="s">
        <v>9187</v>
      </c>
      <c r="AC1360" t="s">
        <v>9188</v>
      </c>
    </row>
    <row r="1361" spans="1:29" x14ac:dyDescent="0.3">
      <c r="A1361" t="s">
        <v>9189</v>
      </c>
      <c r="C1361" t="s">
        <v>10036</v>
      </c>
      <c r="E1361" t="s">
        <v>5062</v>
      </c>
      <c r="F1361" t="s">
        <v>6107</v>
      </c>
      <c r="G1361" t="s">
        <v>2116</v>
      </c>
      <c r="L1361">
        <v>1</v>
      </c>
      <c r="M1361">
        <v>1</v>
      </c>
      <c r="N1361">
        <v>1</v>
      </c>
      <c r="O1361">
        <v>1</v>
      </c>
      <c r="P1361">
        <v>1</v>
      </c>
      <c r="Q1361">
        <v>1</v>
      </c>
      <c r="R1361">
        <v>1</v>
      </c>
      <c r="S1361">
        <v>1</v>
      </c>
      <c r="T1361">
        <v>0</v>
      </c>
      <c r="U1361">
        <v>1</v>
      </c>
      <c r="V1361">
        <v>1</v>
      </c>
      <c r="W1361">
        <v>3</v>
      </c>
      <c r="X1361">
        <v>1</v>
      </c>
      <c r="Y1361">
        <v>1</v>
      </c>
      <c r="Z1361">
        <v>1</v>
      </c>
      <c r="AA1361">
        <v>1</v>
      </c>
      <c r="AB1361" t="s">
        <v>9190</v>
      </c>
      <c r="AC1361" t="s">
        <v>10037</v>
      </c>
    </row>
    <row r="1362" spans="1:29" x14ac:dyDescent="0.3">
      <c r="A1362" t="s">
        <v>9191</v>
      </c>
      <c r="C1362" t="s">
        <v>10038</v>
      </c>
      <c r="E1362" t="s">
        <v>9313</v>
      </c>
      <c r="F1362" t="s">
        <v>6107</v>
      </c>
      <c r="G1362" t="s">
        <v>2116</v>
      </c>
      <c r="H1362" t="s">
        <v>4892</v>
      </c>
      <c r="I1362" t="s">
        <v>4883</v>
      </c>
      <c r="J1362" t="s">
        <v>4883</v>
      </c>
      <c r="K1362" t="s">
        <v>4883</v>
      </c>
      <c r="L1362">
        <v>1</v>
      </c>
      <c r="M1362">
        <v>1</v>
      </c>
      <c r="N1362">
        <v>1</v>
      </c>
      <c r="O1362">
        <v>1</v>
      </c>
      <c r="P1362">
        <v>1</v>
      </c>
      <c r="Q1362">
        <v>1</v>
      </c>
      <c r="R1362">
        <v>1</v>
      </c>
      <c r="S1362">
        <v>1</v>
      </c>
      <c r="T1362">
        <v>1</v>
      </c>
      <c r="U1362">
        <v>1</v>
      </c>
      <c r="V1362">
        <v>0</v>
      </c>
      <c r="W1362">
        <v>0</v>
      </c>
      <c r="X1362">
        <v>1</v>
      </c>
      <c r="Y1362">
        <v>1</v>
      </c>
      <c r="Z1362">
        <v>1</v>
      </c>
      <c r="AA1362">
        <v>1</v>
      </c>
      <c r="AB1362" t="s">
        <v>138</v>
      </c>
      <c r="AC1362" t="s">
        <v>138</v>
      </c>
    </row>
    <row r="1363" spans="1:29" x14ac:dyDescent="0.3">
      <c r="A1363" t="s">
        <v>9192</v>
      </c>
      <c r="C1363" t="s">
        <v>10039</v>
      </c>
      <c r="E1363" t="s">
        <v>4880</v>
      </c>
      <c r="F1363" t="s">
        <v>6107</v>
      </c>
      <c r="G1363" t="s">
        <v>2116</v>
      </c>
      <c r="I1363" t="s">
        <v>4883</v>
      </c>
      <c r="J1363" t="s">
        <v>4883</v>
      </c>
      <c r="K1363" t="s">
        <v>5339</v>
      </c>
      <c r="AB1363" t="s">
        <v>138</v>
      </c>
      <c r="AC1363" t="s">
        <v>138</v>
      </c>
    </row>
    <row r="1364" spans="1:29" x14ac:dyDescent="0.3">
      <c r="A1364" t="s">
        <v>9193</v>
      </c>
      <c r="C1364" t="s">
        <v>10040</v>
      </c>
      <c r="E1364" t="s">
        <v>9329</v>
      </c>
      <c r="F1364" t="s">
        <v>6107</v>
      </c>
      <c r="G1364" t="s">
        <v>2116</v>
      </c>
      <c r="J1364" t="s">
        <v>5251</v>
      </c>
      <c r="L1364">
        <v>2</v>
      </c>
      <c r="M1364">
        <v>1</v>
      </c>
      <c r="N1364">
        <v>1</v>
      </c>
      <c r="O1364">
        <v>4</v>
      </c>
      <c r="P1364">
        <v>1</v>
      </c>
      <c r="Q1364">
        <v>2</v>
      </c>
      <c r="R1364">
        <v>2</v>
      </c>
      <c r="S1364">
        <v>1</v>
      </c>
      <c r="T1364">
        <v>1</v>
      </c>
      <c r="U1364">
        <v>1</v>
      </c>
      <c r="V1364">
        <v>0</v>
      </c>
      <c r="W1364">
        <v>1</v>
      </c>
      <c r="X1364">
        <v>2</v>
      </c>
      <c r="Y1364">
        <v>1</v>
      </c>
      <c r="Z1364">
        <v>1</v>
      </c>
      <c r="AA1364">
        <v>1</v>
      </c>
      <c r="AB1364" t="s">
        <v>138</v>
      </c>
      <c r="AC1364" t="s">
        <v>9194</v>
      </c>
    </row>
    <row r="1365" spans="1:29" x14ac:dyDescent="0.3">
      <c r="A1365" t="s">
        <v>9195</v>
      </c>
      <c r="C1365" t="s">
        <v>10041</v>
      </c>
      <c r="E1365" t="s">
        <v>9329</v>
      </c>
      <c r="F1365" t="s">
        <v>6107</v>
      </c>
      <c r="G1365" t="s">
        <v>2116</v>
      </c>
      <c r="L1365">
        <v>2</v>
      </c>
      <c r="M1365">
        <v>2</v>
      </c>
      <c r="N1365">
        <v>1</v>
      </c>
      <c r="O1365">
        <v>1</v>
      </c>
      <c r="P1365">
        <v>1</v>
      </c>
      <c r="Q1365">
        <v>1</v>
      </c>
      <c r="R1365">
        <v>5</v>
      </c>
      <c r="S1365">
        <v>2</v>
      </c>
      <c r="T1365">
        <v>2</v>
      </c>
      <c r="U1365">
        <v>2</v>
      </c>
      <c r="V1365">
        <v>2</v>
      </c>
      <c r="W1365">
        <v>1</v>
      </c>
      <c r="X1365">
        <v>1</v>
      </c>
      <c r="Y1365">
        <v>2</v>
      </c>
      <c r="Z1365">
        <v>1</v>
      </c>
      <c r="AA1365">
        <v>1</v>
      </c>
      <c r="AB1365" t="s">
        <v>10042</v>
      </c>
      <c r="AC1365" t="s">
        <v>9196</v>
      </c>
    </row>
    <row r="1366" spans="1:29" x14ac:dyDescent="0.3">
      <c r="A1366" t="s">
        <v>9197</v>
      </c>
      <c r="C1366" t="s">
        <v>10027</v>
      </c>
      <c r="E1366" t="s">
        <v>8469</v>
      </c>
      <c r="F1366" t="s">
        <v>6107</v>
      </c>
      <c r="G1366" t="s">
        <v>2116</v>
      </c>
      <c r="J1366" t="s">
        <v>5251</v>
      </c>
      <c r="K1366" t="s">
        <v>5366</v>
      </c>
      <c r="L1366">
        <v>3</v>
      </c>
      <c r="M1366">
        <v>4</v>
      </c>
      <c r="N1366">
        <v>1</v>
      </c>
      <c r="O1366">
        <v>5</v>
      </c>
      <c r="P1366">
        <v>4</v>
      </c>
      <c r="Q1366">
        <v>4</v>
      </c>
      <c r="R1366">
        <v>6</v>
      </c>
      <c r="S1366">
        <v>5</v>
      </c>
      <c r="T1366">
        <v>7</v>
      </c>
      <c r="U1366">
        <v>6</v>
      </c>
      <c r="V1366">
        <v>0</v>
      </c>
      <c r="W1366">
        <v>0</v>
      </c>
      <c r="X1366">
        <v>3</v>
      </c>
      <c r="Y1366">
        <v>5</v>
      </c>
      <c r="Z1366">
        <v>5</v>
      </c>
      <c r="AA1366">
        <v>2</v>
      </c>
      <c r="AB1366" t="s">
        <v>138</v>
      </c>
      <c r="AC1366" t="s">
        <v>138</v>
      </c>
    </row>
    <row r="1367" spans="1:29" x14ac:dyDescent="0.3">
      <c r="A1367" t="s">
        <v>9198</v>
      </c>
      <c r="C1367" t="s">
        <v>10043</v>
      </c>
      <c r="E1367" t="s">
        <v>5062</v>
      </c>
      <c r="F1367" t="s">
        <v>6107</v>
      </c>
      <c r="G1367" t="s">
        <v>2116</v>
      </c>
      <c r="K1367" t="s">
        <v>7007</v>
      </c>
      <c r="L1367">
        <v>5</v>
      </c>
      <c r="M1367">
        <v>2</v>
      </c>
      <c r="N1367">
        <v>2</v>
      </c>
      <c r="O1367">
        <v>1</v>
      </c>
      <c r="P1367">
        <v>1</v>
      </c>
      <c r="Q1367">
        <v>2</v>
      </c>
      <c r="R1367">
        <v>11</v>
      </c>
      <c r="S1367">
        <v>3</v>
      </c>
      <c r="T1367">
        <v>2</v>
      </c>
      <c r="U1367">
        <v>4</v>
      </c>
      <c r="V1367">
        <v>1</v>
      </c>
      <c r="W1367">
        <v>1</v>
      </c>
      <c r="X1367">
        <v>1</v>
      </c>
      <c r="Y1367">
        <v>2</v>
      </c>
      <c r="Z1367">
        <v>4</v>
      </c>
      <c r="AA1367">
        <v>2</v>
      </c>
      <c r="AB1367" t="s">
        <v>9199</v>
      </c>
      <c r="AC1367" t="s">
        <v>9200</v>
      </c>
    </row>
    <row r="1368" spans="1:29" x14ac:dyDescent="0.3">
      <c r="A1368" t="s">
        <v>9201</v>
      </c>
      <c r="C1368" t="s">
        <v>10044</v>
      </c>
      <c r="E1368" t="s">
        <v>5062</v>
      </c>
      <c r="F1368" t="s">
        <v>6107</v>
      </c>
      <c r="G1368" t="s">
        <v>2116</v>
      </c>
      <c r="I1368" t="s">
        <v>4883</v>
      </c>
      <c r="J1368" t="s">
        <v>5251</v>
      </c>
      <c r="K1368" t="s">
        <v>10045</v>
      </c>
      <c r="AB1368" t="s">
        <v>138</v>
      </c>
      <c r="AC1368" t="s">
        <v>138</v>
      </c>
    </row>
    <row r="1369" spans="1:29" x14ac:dyDescent="0.3">
      <c r="A1369" t="s">
        <v>9202</v>
      </c>
      <c r="C1369" t="s">
        <v>10046</v>
      </c>
      <c r="E1369" t="s">
        <v>5062</v>
      </c>
      <c r="F1369" t="s">
        <v>6107</v>
      </c>
      <c r="G1369" t="s">
        <v>2116</v>
      </c>
      <c r="H1369" t="s">
        <v>7007</v>
      </c>
      <c r="K1369" t="s">
        <v>7007</v>
      </c>
      <c r="L1369">
        <v>4</v>
      </c>
      <c r="M1369">
        <v>4</v>
      </c>
      <c r="N1369">
        <v>4</v>
      </c>
      <c r="O1369">
        <v>1</v>
      </c>
      <c r="P1369">
        <v>5</v>
      </c>
      <c r="Q1369">
        <v>1</v>
      </c>
      <c r="R1369">
        <v>5</v>
      </c>
      <c r="S1369">
        <v>1</v>
      </c>
      <c r="T1369">
        <v>1</v>
      </c>
      <c r="U1369">
        <v>2</v>
      </c>
      <c r="V1369">
        <v>1</v>
      </c>
      <c r="W1369">
        <v>1</v>
      </c>
      <c r="X1369">
        <v>4</v>
      </c>
      <c r="Y1369">
        <v>1</v>
      </c>
      <c r="Z1369">
        <v>1</v>
      </c>
      <c r="AA1369">
        <v>2</v>
      </c>
      <c r="AB1369" t="s">
        <v>9203</v>
      </c>
      <c r="AC1369" t="s">
        <v>9204</v>
      </c>
    </row>
    <row r="1370" spans="1:29" x14ac:dyDescent="0.3">
      <c r="A1370" t="s">
        <v>9205</v>
      </c>
      <c r="C1370" t="s">
        <v>10047</v>
      </c>
      <c r="E1370" t="s">
        <v>5123</v>
      </c>
      <c r="F1370" t="s">
        <v>6107</v>
      </c>
      <c r="G1370" t="s">
        <v>2116</v>
      </c>
      <c r="J1370" t="s">
        <v>4883</v>
      </c>
      <c r="K1370" t="s">
        <v>5126</v>
      </c>
      <c r="L1370">
        <v>1</v>
      </c>
      <c r="M1370">
        <v>1</v>
      </c>
      <c r="N1370">
        <v>1</v>
      </c>
      <c r="O1370">
        <v>1</v>
      </c>
      <c r="P1370">
        <v>1</v>
      </c>
      <c r="Q1370">
        <v>1</v>
      </c>
      <c r="R1370">
        <v>1</v>
      </c>
      <c r="S1370">
        <v>1</v>
      </c>
      <c r="T1370">
        <v>1</v>
      </c>
      <c r="U1370">
        <v>1</v>
      </c>
      <c r="V1370">
        <v>1</v>
      </c>
      <c r="W1370">
        <v>1</v>
      </c>
      <c r="X1370">
        <v>1</v>
      </c>
      <c r="Y1370">
        <v>1</v>
      </c>
      <c r="Z1370">
        <v>1</v>
      </c>
      <c r="AA1370">
        <v>1</v>
      </c>
      <c r="AB1370" t="s">
        <v>9206</v>
      </c>
      <c r="AC1370" t="s">
        <v>9207</v>
      </c>
    </row>
    <row r="1371" spans="1:29" x14ac:dyDescent="0.3">
      <c r="A1371" t="s">
        <v>9208</v>
      </c>
      <c r="C1371" t="s">
        <v>8569</v>
      </c>
      <c r="E1371" t="s">
        <v>5062</v>
      </c>
      <c r="F1371" t="s">
        <v>6107</v>
      </c>
      <c r="G1371" t="s">
        <v>2116</v>
      </c>
      <c r="L1371">
        <v>1</v>
      </c>
      <c r="M1371">
        <v>1</v>
      </c>
      <c r="N1371">
        <v>2</v>
      </c>
      <c r="O1371">
        <v>1</v>
      </c>
      <c r="P1371">
        <v>3</v>
      </c>
      <c r="Q1371">
        <v>1</v>
      </c>
      <c r="R1371">
        <v>1</v>
      </c>
      <c r="S1371">
        <v>2</v>
      </c>
      <c r="T1371">
        <v>1</v>
      </c>
      <c r="U1371">
        <v>2</v>
      </c>
      <c r="V1371">
        <v>1</v>
      </c>
      <c r="W1371">
        <v>3</v>
      </c>
      <c r="X1371">
        <v>1</v>
      </c>
      <c r="Y1371">
        <v>1</v>
      </c>
      <c r="Z1371">
        <v>1</v>
      </c>
      <c r="AA1371">
        <v>1</v>
      </c>
      <c r="AB1371" t="s">
        <v>9209</v>
      </c>
      <c r="AC1371" t="s">
        <v>10048</v>
      </c>
    </row>
    <row r="1372" spans="1:29" x14ac:dyDescent="0.3">
      <c r="A1372" t="s">
        <v>9210</v>
      </c>
      <c r="C1372" t="s">
        <v>8569</v>
      </c>
      <c r="E1372" t="s">
        <v>5062</v>
      </c>
      <c r="F1372" t="s">
        <v>6107</v>
      </c>
      <c r="G1372" t="s">
        <v>2116</v>
      </c>
      <c r="L1372">
        <v>2</v>
      </c>
      <c r="M1372">
        <v>2</v>
      </c>
      <c r="N1372">
        <v>1</v>
      </c>
      <c r="O1372">
        <v>3</v>
      </c>
      <c r="P1372">
        <v>2</v>
      </c>
      <c r="Q1372">
        <v>3</v>
      </c>
      <c r="R1372">
        <v>2</v>
      </c>
      <c r="S1372">
        <v>2</v>
      </c>
      <c r="T1372">
        <v>2</v>
      </c>
      <c r="U1372">
        <v>2</v>
      </c>
      <c r="V1372">
        <v>1</v>
      </c>
      <c r="W1372">
        <v>1</v>
      </c>
      <c r="X1372">
        <v>1</v>
      </c>
      <c r="Y1372">
        <v>2</v>
      </c>
      <c r="Z1372">
        <v>2</v>
      </c>
      <c r="AA1372">
        <v>2</v>
      </c>
      <c r="AB1372" t="s">
        <v>9211</v>
      </c>
      <c r="AC1372" t="s">
        <v>9212</v>
      </c>
    </row>
    <row r="1373" spans="1:29" x14ac:dyDescent="0.3">
      <c r="A1373" t="s">
        <v>9213</v>
      </c>
      <c r="C1373" t="s">
        <v>10049</v>
      </c>
      <c r="E1373" t="s">
        <v>9329</v>
      </c>
      <c r="F1373" t="s">
        <v>6107</v>
      </c>
      <c r="G1373" t="s">
        <v>2116</v>
      </c>
      <c r="L1373">
        <v>2</v>
      </c>
      <c r="M1373">
        <v>1</v>
      </c>
      <c r="N1373">
        <v>1</v>
      </c>
      <c r="O1373">
        <v>1</v>
      </c>
      <c r="P1373">
        <v>1</v>
      </c>
      <c r="Q1373">
        <v>1</v>
      </c>
      <c r="R1373">
        <v>1</v>
      </c>
      <c r="S1373">
        <v>1</v>
      </c>
      <c r="T1373">
        <v>1</v>
      </c>
      <c r="U1373">
        <v>1</v>
      </c>
      <c r="V1373">
        <v>1</v>
      </c>
      <c r="W1373">
        <v>2</v>
      </c>
      <c r="X1373">
        <v>1</v>
      </c>
      <c r="Y1373">
        <v>1</v>
      </c>
      <c r="Z1373">
        <v>1</v>
      </c>
      <c r="AA1373">
        <v>2</v>
      </c>
      <c r="AB1373" t="s">
        <v>9214</v>
      </c>
      <c r="AC1373" t="s">
        <v>10050</v>
      </c>
    </row>
    <row r="1374" spans="1:29" x14ac:dyDescent="0.3">
      <c r="A1374" t="s">
        <v>9215</v>
      </c>
      <c r="C1374" t="s">
        <v>10051</v>
      </c>
      <c r="E1374" t="s">
        <v>8469</v>
      </c>
      <c r="F1374" t="s">
        <v>6107</v>
      </c>
      <c r="G1374" t="s">
        <v>2116</v>
      </c>
      <c r="J1374" t="s">
        <v>5251</v>
      </c>
      <c r="AB1374" t="s">
        <v>138</v>
      </c>
      <c r="AC1374" t="s">
        <v>138</v>
      </c>
    </row>
    <row r="1375" spans="1:29" x14ac:dyDescent="0.3">
      <c r="A1375" t="s">
        <v>9216</v>
      </c>
      <c r="C1375" t="s">
        <v>10052</v>
      </c>
      <c r="E1375" t="s">
        <v>9313</v>
      </c>
      <c r="F1375" t="s">
        <v>6107</v>
      </c>
      <c r="G1375" t="s">
        <v>2116</v>
      </c>
      <c r="I1375" t="s">
        <v>4883</v>
      </c>
      <c r="J1375" t="s">
        <v>4883</v>
      </c>
      <c r="L1375">
        <v>1</v>
      </c>
      <c r="M1375">
        <v>1</v>
      </c>
      <c r="N1375">
        <v>3</v>
      </c>
      <c r="O1375">
        <v>1</v>
      </c>
      <c r="P1375">
        <v>1</v>
      </c>
      <c r="Q1375">
        <v>1</v>
      </c>
      <c r="R1375">
        <v>1</v>
      </c>
      <c r="S1375">
        <v>1</v>
      </c>
      <c r="T1375">
        <v>1</v>
      </c>
      <c r="U1375">
        <v>1</v>
      </c>
      <c r="V1375">
        <v>0</v>
      </c>
      <c r="W1375">
        <v>0</v>
      </c>
      <c r="X1375">
        <v>1</v>
      </c>
      <c r="Y1375">
        <v>0</v>
      </c>
      <c r="Z1375">
        <v>1</v>
      </c>
      <c r="AA1375">
        <v>1</v>
      </c>
      <c r="AB1375" t="s">
        <v>138</v>
      </c>
      <c r="AC1375" t="s">
        <v>138</v>
      </c>
    </row>
    <row r="1376" spans="1:29" x14ac:dyDescent="0.3">
      <c r="A1376" t="s">
        <v>9217</v>
      </c>
      <c r="C1376" t="s">
        <v>10053</v>
      </c>
      <c r="E1376" t="s">
        <v>8469</v>
      </c>
      <c r="F1376" t="s">
        <v>6107</v>
      </c>
      <c r="G1376" t="s">
        <v>4433</v>
      </c>
      <c r="L1376">
        <v>1</v>
      </c>
      <c r="M1376">
        <v>1</v>
      </c>
      <c r="N1376">
        <v>1</v>
      </c>
      <c r="O1376">
        <v>1</v>
      </c>
      <c r="P1376">
        <v>1</v>
      </c>
      <c r="Q1376">
        <v>1</v>
      </c>
      <c r="R1376">
        <v>1</v>
      </c>
      <c r="S1376">
        <v>1</v>
      </c>
      <c r="T1376">
        <v>1</v>
      </c>
      <c r="U1376">
        <v>1</v>
      </c>
      <c r="V1376">
        <v>1</v>
      </c>
      <c r="W1376">
        <v>1</v>
      </c>
      <c r="X1376">
        <v>1</v>
      </c>
      <c r="Y1376">
        <v>0</v>
      </c>
      <c r="Z1376">
        <v>4</v>
      </c>
      <c r="AA1376">
        <v>2</v>
      </c>
      <c r="AB1376" t="s">
        <v>9218</v>
      </c>
      <c r="AC1376" t="s">
        <v>9219</v>
      </c>
    </row>
    <row r="1377" spans="1:29" x14ac:dyDescent="0.3">
      <c r="A1377" t="s">
        <v>9220</v>
      </c>
      <c r="C1377" t="s">
        <v>10024</v>
      </c>
      <c r="E1377" t="s">
        <v>5062</v>
      </c>
      <c r="F1377" t="s">
        <v>6107</v>
      </c>
      <c r="G1377" t="s">
        <v>6832</v>
      </c>
      <c r="L1377">
        <v>1</v>
      </c>
      <c r="M1377">
        <v>2</v>
      </c>
      <c r="N1377">
        <v>1</v>
      </c>
      <c r="O1377">
        <v>1</v>
      </c>
      <c r="P1377">
        <v>2</v>
      </c>
      <c r="Q1377">
        <v>2</v>
      </c>
      <c r="R1377">
        <v>1</v>
      </c>
      <c r="S1377">
        <v>1</v>
      </c>
      <c r="T1377">
        <v>2</v>
      </c>
      <c r="U1377">
        <v>2</v>
      </c>
      <c r="V1377">
        <v>1</v>
      </c>
      <c r="W1377">
        <v>1</v>
      </c>
      <c r="X1377">
        <v>1</v>
      </c>
      <c r="Y1377">
        <v>1</v>
      </c>
      <c r="Z1377">
        <v>1</v>
      </c>
      <c r="AA1377">
        <v>1</v>
      </c>
      <c r="AB1377" t="s">
        <v>9221</v>
      </c>
      <c r="AC1377" t="s">
        <v>9222</v>
      </c>
    </row>
    <row r="1378" spans="1:29" x14ac:dyDescent="0.3">
      <c r="A1378" t="s">
        <v>9223</v>
      </c>
      <c r="C1378" t="s">
        <v>10054</v>
      </c>
      <c r="E1378" t="s">
        <v>5062</v>
      </c>
      <c r="F1378" t="s">
        <v>6107</v>
      </c>
      <c r="G1378" t="s">
        <v>2629</v>
      </c>
      <c r="J1378" t="s">
        <v>5171</v>
      </c>
      <c r="L1378">
        <v>2</v>
      </c>
      <c r="M1378">
        <v>1</v>
      </c>
      <c r="N1378">
        <v>4</v>
      </c>
      <c r="O1378">
        <v>2</v>
      </c>
      <c r="P1378">
        <v>0</v>
      </c>
      <c r="Q1378">
        <v>1</v>
      </c>
      <c r="R1378">
        <v>1</v>
      </c>
      <c r="S1378">
        <v>1</v>
      </c>
      <c r="T1378">
        <v>1</v>
      </c>
      <c r="U1378">
        <v>1</v>
      </c>
      <c r="V1378">
        <v>0</v>
      </c>
      <c r="W1378">
        <v>0</v>
      </c>
      <c r="X1378">
        <v>1</v>
      </c>
      <c r="Y1378">
        <v>2</v>
      </c>
      <c r="Z1378">
        <v>1</v>
      </c>
      <c r="AA1378">
        <v>1</v>
      </c>
      <c r="AB1378" t="s">
        <v>138</v>
      </c>
      <c r="AC1378" t="s">
        <v>138</v>
      </c>
    </row>
    <row r="1379" spans="1:29" x14ac:dyDescent="0.3">
      <c r="A1379" t="s">
        <v>9224</v>
      </c>
      <c r="C1379" t="s">
        <v>10055</v>
      </c>
      <c r="E1379" t="s">
        <v>9329</v>
      </c>
      <c r="F1379" t="s">
        <v>6107</v>
      </c>
      <c r="G1379" t="s">
        <v>2014</v>
      </c>
      <c r="J1379" t="s">
        <v>5251</v>
      </c>
      <c r="L1379">
        <v>1</v>
      </c>
      <c r="M1379">
        <v>1</v>
      </c>
      <c r="N1379">
        <v>1</v>
      </c>
      <c r="O1379">
        <v>1</v>
      </c>
      <c r="P1379">
        <v>1</v>
      </c>
      <c r="Q1379">
        <v>1</v>
      </c>
      <c r="R1379">
        <v>1</v>
      </c>
      <c r="S1379">
        <v>1</v>
      </c>
      <c r="T1379">
        <v>1</v>
      </c>
      <c r="U1379">
        <v>1</v>
      </c>
      <c r="V1379">
        <v>0</v>
      </c>
      <c r="W1379">
        <v>0</v>
      </c>
      <c r="X1379">
        <v>1</v>
      </c>
      <c r="Y1379">
        <v>1</v>
      </c>
      <c r="Z1379">
        <v>1</v>
      </c>
      <c r="AA1379">
        <v>1</v>
      </c>
      <c r="AB1379" t="s">
        <v>138</v>
      </c>
      <c r="AC1379" t="s">
        <v>138</v>
      </c>
    </row>
    <row r="1380" spans="1:29" x14ac:dyDescent="0.3">
      <c r="A1380" t="s">
        <v>9225</v>
      </c>
      <c r="C1380" t="s">
        <v>10056</v>
      </c>
      <c r="E1380" t="s">
        <v>9313</v>
      </c>
      <c r="F1380" t="s">
        <v>6107</v>
      </c>
      <c r="G1380" t="s">
        <v>2014</v>
      </c>
      <c r="I1380" t="s">
        <v>4883</v>
      </c>
      <c r="J1380" t="s">
        <v>4883</v>
      </c>
      <c r="K1380" t="s">
        <v>5366</v>
      </c>
      <c r="L1380">
        <v>2</v>
      </c>
      <c r="M1380">
        <v>1</v>
      </c>
      <c r="N1380">
        <v>1</v>
      </c>
      <c r="O1380">
        <v>1</v>
      </c>
      <c r="P1380">
        <v>1</v>
      </c>
      <c r="Q1380">
        <v>1</v>
      </c>
      <c r="R1380">
        <v>1</v>
      </c>
      <c r="S1380">
        <v>1</v>
      </c>
      <c r="T1380">
        <v>1</v>
      </c>
      <c r="U1380">
        <v>1</v>
      </c>
      <c r="V1380">
        <v>0</v>
      </c>
      <c r="W1380">
        <v>0</v>
      </c>
      <c r="X1380">
        <v>0</v>
      </c>
      <c r="Y1380">
        <v>1</v>
      </c>
      <c r="Z1380">
        <v>1</v>
      </c>
      <c r="AA1380">
        <v>1</v>
      </c>
      <c r="AB1380" t="s">
        <v>138</v>
      </c>
      <c r="AC1380" t="s">
        <v>138</v>
      </c>
    </row>
    <row r="1381" spans="1:29" x14ac:dyDescent="0.3">
      <c r="A1381" t="s">
        <v>9226</v>
      </c>
      <c r="C1381" t="s">
        <v>10057</v>
      </c>
      <c r="E1381" t="s">
        <v>8469</v>
      </c>
      <c r="F1381" t="s">
        <v>6107</v>
      </c>
      <c r="G1381" t="s">
        <v>2014</v>
      </c>
      <c r="J1381" t="s">
        <v>4883</v>
      </c>
      <c r="L1381">
        <v>4</v>
      </c>
      <c r="M1381">
        <v>2</v>
      </c>
      <c r="N1381">
        <v>1</v>
      </c>
      <c r="O1381">
        <v>5</v>
      </c>
      <c r="P1381">
        <v>2</v>
      </c>
      <c r="Q1381">
        <v>1</v>
      </c>
      <c r="R1381">
        <v>3</v>
      </c>
      <c r="S1381">
        <v>1</v>
      </c>
      <c r="T1381">
        <v>1</v>
      </c>
      <c r="U1381">
        <v>2</v>
      </c>
      <c r="V1381">
        <v>1</v>
      </c>
      <c r="W1381">
        <v>0</v>
      </c>
      <c r="X1381">
        <v>3</v>
      </c>
      <c r="Y1381">
        <v>1</v>
      </c>
      <c r="Z1381">
        <v>1</v>
      </c>
      <c r="AA1381">
        <v>1</v>
      </c>
      <c r="AB1381" t="s">
        <v>9227</v>
      </c>
      <c r="AC1381" t="s">
        <v>138</v>
      </c>
    </row>
    <row r="1382" spans="1:29" x14ac:dyDescent="0.3">
      <c r="A1382" t="s">
        <v>9228</v>
      </c>
      <c r="C1382" t="s">
        <v>10058</v>
      </c>
      <c r="E1382" t="s">
        <v>9313</v>
      </c>
      <c r="F1382" t="s">
        <v>6107</v>
      </c>
      <c r="G1382" t="s">
        <v>2014</v>
      </c>
      <c r="H1382" t="s">
        <v>4892</v>
      </c>
      <c r="I1382" t="s">
        <v>4883</v>
      </c>
      <c r="J1382" t="s">
        <v>4883</v>
      </c>
      <c r="K1382" t="s">
        <v>4946</v>
      </c>
      <c r="L1382">
        <v>1</v>
      </c>
      <c r="M1382">
        <v>1</v>
      </c>
      <c r="N1382">
        <v>1</v>
      </c>
      <c r="O1382">
        <v>1</v>
      </c>
      <c r="P1382">
        <v>2</v>
      </c>
      <c r="Q1382">
        <v>1</v>
      </c>
      <c r="R1382">
        <v>1</v>
      </c>
      <c r="S1382">
        <v>1</v>
      </c>
      <c r="T1382">
        <v>1</v>
      </c>
      <c r="U1382">
        <v>1</v>
      </c>
      <c r="V1382">
        <v>0</v>
      </c>
      <c r="W1382">
        <v>0</v>
      </c>
      <c r="X1382">
        <v>2</v>
      </c>
      <c r="Y1382">
        <v>1</v>
      </c>
      <c r="Z1382">
        <v>1</v>
      </c>
      <c r="AA1382">
        <v>1</v>
      </c>
      <c r="AB1382" t="s">
        <v>138</v>
      </c>
      <c r="AC1382" t="s">
        <v>138</v>
      </c>
    </row>
    <row r="1383" spans="1:29" x14ac:dyDescent="0.3">
      <c r="A1383" t="s">
        <v>9229</v>
      </c>
      <c r="C1383" t="s">
        <v>10059</v>
      </c>
      <c r="E1383" t="s">
        <v>9313</v>
      </c>
      <c r="F1383" t="s">
        <v>6107</v>
      </c>
      <c r="G1383" t="s">
        <v>2014</v>
      </c>
      <c r="H1383" t="s">
        <v>4892</v>
      </c>
      <c r="I1383" t="s">
        <v>4883</v>
      </c>
      <c r="J1383" t="s">
        <v>4883</v>
      </c>
      <c r="K1383" t="s">
        <v>4946</v>
      </c>
      <c r="L1383">
        <v>1</v>
      </c>
      <c r="M1383">
        <v>1</v>
      </c>
      <c r="N1383">
        <v>1</v>
      </c>
      <c r="O1383">
        <v>1</v>
      </c>
      <c r="P1383">
        <v>1</v>
      </c>
      <c r="Q1383">
        <v>1</v>
      </c>
      <c r="R1383">
        <v>0</v>
      </c>
      <c r="S1383">
        <v>1</v>
      </c>
      <c r="T1383">
        <v>1</v>
      </c>
      <c r="U1383">
        <v>1</v>
      </c>
      <c r="V1383">
        <v>0</v>
      </c>
      <c r="W1383">
        <v>0</v>
      </c>
      <c r="X1383">
        <v>1</v>
      </c>
      <c r="Y1383">
        <v>0</v>
      </c>
      <c r="Z1383">
        <v>1</v>
      </c>
      <c r="AA1383">
        <v>1</v>
      </c>
      <c r="AB1383" t="s">
        <v>138</v>
      </c>
      <c r="AC1383" t="s">
        <v>138</v>
      </c>
    </row>
    <row r="1384" spans="1:29" x14ac:dyDescent="0.3">
      <c r="A1384" t="s">
        <v>9230</v>
      </c>
      <c r="C1384" t="s">
        <v>10060</v>
      </c>
      <c r="E1384" t="s">
        <v>8469</v>
      </c>
      <c r="F1384" t="s">
        <v>6107</v>
      </c>
      <c r="G1384" t="s">
        <v>2014</v>
      </c>
      <c r="I1384" t="s">
        <v>4883</v>
      </c>
      <c r="J1384" t="s">
        <v>4883</v>
      </c>
      <c r="L1384">
        <v>1</v>
      </c>
      <c r="M1384">
        <v>1</v>
      </c>
      <c r="N1384">
        <v>1</v>
      </c>
      <c r="O1384">
        <v>1</v>
      </c>
      <c r="P1384">
        <v>1</v>
      </c>
      <c r="Q1384">
        <v>1</v>
      </c>
      <c r="R1384">
        <v>1</v>
      </c>
      <c r="S1384">
        <v>1</v>
      </c>
      <c r="T1384">
        <v>2</v>
      </c>
      <c r="U1384">
        <v>1</v>
      </c>
      <c r="V1384">
        <v>0</v>
      </c>
      <c r="W1384">
        <v>0</v>
      </c>
      <c r="X1384">
        <v>1</v>
      </c>
      <c r="Y1384">
        <v>1</v>
      </c>
      <c r="Z1384">
        <v>1</v>
      </c>
      <c r="AA1384">
        <v>1</v>
      </c>
      <c r="AB1384" t="s">
        <v>138</v>
      </c>
      <c r="AC1384" t="s">
        <v>138</v>
      </c>
    </row>
    <row r="1385" spans="1:29" x14ac:dyDescent="0.3">
      <c r="A1385" t="s">
        <v>9231</v>
      </c>
      <c r="C1385" t="s">
        <v>10061</v>
      </c>
      <c r="E1385" t="s">
        <v>9329</v>
      </c>
      <c r="F1385" t="s">
        <v>6107</v>
      </c>
      <c r="G1385" t="s">
        <v>2014</v>
      </c>
      <c r="J1385" t="s">
        <v>5171</v>
      </c>
      <c r="K1385" t="s">
        <v>4946</v>
      </c>
      <c r="L1385">
        <v>1</v>
      </c>
      <c r="M1385">
        <v>1</v>
      </c>
      <c r="N1385">
        <v>1</v>
      </c>
      <c r="O1385">
        <v>1</v>
      </c>
      <c r="P1385">
        <v>1</v>
      </c>
      <c r="Q1385">
        <v>1</v>
      </c>
      <c r="R1385">
        <v>1</v>
      </c>
      <c r="S1385">
        <v>1</v>
      </c>
      <c r="T1385">
        <v>1</v>
      </c>
      <c r="U1385">
        <v>1</v>
      </c>
      <c r="V1385">
        <v>0</v>
      </c>
      <c r="W1385">
        <v>0</v>
      </c>
      <c r="X1385">
        <v>0</v>
      </c>
      <c r="Y1385">
        <v>1</v>
      </c>
      <c r="Z1385">
        <v>1</v>
      </c>
      <c r="AA1385">
        <v>0</v>
      </c>
      <c r="AB1385" t="s">
        <v>138</v>
      </c>
      <c r="AC1385" t="s">
        <v>138</v>
      </c>
    </row>
    <row r="1386" spans="1:29" x14ac:dyDescent="0.3">
      <c r="A1386" t="s">
        <v>9232</v>
      </c>
      <c r="C1386" t="s">
        <v>10062</v>
      </c>
      <c r="E1386" t="s">
        <v>9313</v>
      </c>
      <c r="F1386" t="s">
        <v>6107</v>
      </c>
      <c r="G1386" t="s">
        <v>2014</v>
      </c>
      <c r="H1386" t="s">
        <v>4892</v>
      </c>
      <c r="I1386" t="s">
        <v>4883</v>
      </c>
      <c r="J1386" t="s">
        <v>4883</v>
      </c>
      <c r="K1386" t="s">
        <v>4883</v>
      </c>
      <c r="L1386">
        <v>1</v>
      </c>
      <c r="M1386">
        <v>1</v>
      </c>
      <c r="N1386">
        <v>1</v>
      </c>
      <c r="O1386">
        <v>1</v>
      </c>
      <c r="P1386">
        <v>1</v>
      </c>
      <c r="Q1386">
        <v>1</v>
      </c>
      <c r="R1386">
        <v>1</v>
      </c>
      <c r="S1386">
        <v>1</v>
      </c>
      <c r="T1386">
        <v>1</v>
      </c>
      <c r="U1386">
        <v>1</v>
      </c>
      <c r="V1386">
        <v>0</v>
      </c>
      <c r="W1386">
        <v>0</v>
      </c>
      <c r="X1386">
        <v>0</v>
      </c>
      <c r="Y1386">
        <v>1</v>
      </c>
      <c r="Z1386">
        <v>1</v>
      </c>
      <c r="AA1386">
        <v>1</v>
      </c>
      <c r="AB1386" t="s">
        <v>138</v>
      </c>
      <c r="AC1386" t="s">
        <v>138</v>
      </c>
    </row>
    <row r="1387" spans="1:29" x14ac:dyDescent="0.3">
      <c r="A1387" t="s">
        <v>9233</v>
      </c>
      <c r="C1387" t="s">
        <v>10063</v>
      </c>
      <c r="E1387" t="s">
        <v>9313</v>
      </c>
      <c r="F1387" t="s">
        <v>6107</v>
      </c>
      <c r="G1387" t="s">
        <v>2014</v>
      </c>
      <c r="H1387" t="s">
        <v>4892</v>
      </c>
      <c r="I1387" t="s">
        <v>4883</v>
      </c>
      <c r="J1387" t="s">
        <v>4883</v>
      </c>
      <c r="K1387" t="s">
        <v>4946</v>
      </c>
      <c r="L1387">
        <v>1</v>
      </c>
      <c r="M1387">
        <v>2</v>
      </c>
      <c r="N1387">
        <v>1</v>
      </c>
      <c r="O1387">
        <v>2</v>
      </c>
      <c r="P1387">
        <v>1</v>
      </c>
      <c r="Q1387">
        <v>1</v>
      </c>
      <c r="R1387">
        <v>3</v>
      </c>
      <c r="S1387">
        <v>2</v>
      </c>
      <c r="T1387">
        <v>1</v>
      </c>
      <c r="U1387">
        <v>2</v>
      </c>
      <c r="V1387">
        <v>0</v>
      </c>
      <c r="W1387">
        <v>0</v>
      </c>
      <c r="X1387">
        <v>1</v>
      </c>
      <c r="Y1387">
        <v>1</v>
      </c>
      <c r="Z1387">
        <v>2</v>
      </c>
      <c r="AA1387">
        <v>0</v>
      </c>
      <c r="AB1387" t="s">
        <v>138</v>
      </c>
      <c r="AC1387" t="s">
        <v>138</v>
      </c>
    </row>
    <row r="1388" spans="1:29" x14ac:dyDescent="0.3">
      <c r="A1388" t="s">
        <v>9234</v>
      </c>
      <c r="C1388" t="s">
        <v>10064</v>
      </c>
      <c r="E1388" t="s">
        <v>9329</v>
      </c>
      <c r="F1388" t="s">
        <v>6107</v>
      </c>
      <c r="G1388" t="s">
        <v>2014</v>
      </c>
      <c r="AB1388" t="s">
        <v>138</v>
      </c>
      <c r="AC1388" t="s">
        <v>138</v>
      </c>
    </row>
    <row r="1389" spans="1:29" x14ac:dyDescent="0.3">
      <c r="A1389" t="s">
        <v>9235</v>
      </c>
      <c r="C1389" t="s">
        <v>10065</v>
      </c>
      <c r="E1389" t="s">
        <v>9329</v>
      </c>
      <c r="F1389" t="s">
        <v>6107</v>
      </c>
      <c r="G1389" t="s">
        <v>2014</v>
      </c>
      <c r="J1389" t="s">
        <v>5171</v>
      </c>
      <c r="L1389">
        <v>1</v>
      </c>
      <c r="M1389">
        <v>2</v>
      </c>
      <c r="N1389">
        <v>1</v>
      </c>
      <c r="O1389">
        <v>1</v>
      </c>
      <c r="P1389">
        <v>1</v>
      </c>
      <c r="Q1389">
        <v>1</v>
      </c>
      <c r="R1389">
        <v>5</v>
      </c>
      <c r="S1389">
        <v>3</v>
      </c>
      <c r="T1389">
        <v>1</v>
      </c>
      <c r="U1389">
        <v>3</v>
      </c>
      <c r="V1389">
        <v>1</v>
      </c>
      <c r="W1389">
        <v>1</v>
      </c>
      <c r="X1389">
        <v>1</v>
      </c>
      <c r="Y1389">
        <v>1</v>
      </c>
      <c r="Z1389">
        <v>1</v>
      </c>
      <c r="AA1389">
        <v>1</v>
      </c>
      <c r="AB1389" t="s">
        <v>9236</v>
      </c>
      <c r="AC1389" t="s">
        <v>9237</v>
      </c>
    </row>
    <row r="1390" spans="1:29" x14ac:dyDescent="0.3">
      <c r="A1390" t="s">
        <v>9238</v>
      </c>
      <c r="C1390" t="s">
        <v>10066</v>
      </c>
      <c r="E1390" t="s">
        <v>8469</v>
      </c>
      <c r="F1390" t="s">
        <v>6107</v>
      </c>
      <c r="G1390" t="s">
        <v>2014</v>
      </c>
      <c r="I1390" t="s">
        <v>4883</v>
      </c>
      <c r="J1390" t="s">
        <v>4883</v>
      </c>
      <c r="AB1390" t="s">
        <v>138</v>
      </c>
      <c r="AC1390" t="s">
        <v>138</v>
      </c>
    </row>
    <row r="1391" spans="1:29" x14ac:dyDescent="0.3">
      <c r="A1391" t="s">
        <v>9239</v>
      </c>
      <c r="C1391" t="s">
        <v>10067</v>
      </c>
      <c r="E1391" t="s">
        <v>9313</v>
      </c>
      <c r="F1391" t="s">
        <v>6107</v>
      </c>
      <c r="G1391" t="s">
        <v>2014</v>
      </c>
      <c r="H1391" t="s">
        <v>4892</v>
      </c>
      <c r="I1391" t="s">
        <v>4883</v>
      </c>
      <c r="J1391" t="s">
        <v>4883</v>
      </c>
      <c r="K1391" t="s">
        <v>4883</v>
      </c>
      <c r="L1391">
        <v>1</v>
      </c>
      <c r="M1391">
        <v>1</v>
      </c>
      <c r="N1391">
        <v>1</v>
      </c>
      <c r="O1391">
        <v>1</v>
      </c>
      <c r="P1391">
        <v>1</v>
      </c>
      <c r="Q1391">
        <v>1</v>
      </c>
      <c r="R1391">
        <v>2</v>
      </c>
      <c r="S1391">
        <v>2</v>
      </c>
      <c r="T1391">
        <v>1</v>
      </c>
      <c r="U1391">
        <v>2</v>
      </c>
      <c r="V1391">
        <v>0</v>
      </c>
      <c r="W1391">
        <v>0</v>
      </c>
      <c r="X1391">
        <v>1</v>
      </c>
      <c r="Y1391">
        <v>0</v>
      </c>
      <c r="Z1391">
        <v>1</v>
      </c>
      <c r="AA1391">
        <v>1</v>
      </c>
      <c r="AB1391" t="s">
        <v>138</v>
      </c>
      <c r="AC1391" t="s">
        <v>138</v>
      </c>
    </row>
    <row r="1392" spans="1:29" x14ac:dyDescent="0.3">
      <c r="A1392" t="s">
        <v>9240</v>
      </c>
      <c r="C1392" t="s">
        <v>10068</v>
      </c>
      <c r="E1392" t="s">
        <v>9313</v>
      </c>
      <c r="F1392" t="s">
        <v>6107</v>
      </c>
      <c r="G1392" t="s">
        <v>2014</v>
      </c>
      <c r="I1392" t="s">
        <v>4883</v>
      </c>
      <c r="J1392" t="s">
        <v>4883</v>
      </c>
      <c r="L1392">
        <v>1</v>
      </c>
      <c r="M1392">
        <v>1</v>
      </c>
      <c r="N1392">
        <v>1</v>
      </c>
      <c r="O1392">
        <v>1</v>
      </c>
      <c r="P1392">
        <v>1</v>
      </c>
      <c r="Q1392">
        <v>1</v>
      </c>
      <c r="R1392">
        <v>2</v>
      </c>
      <c r="S1392">
        <v>1</v>
      </c>
      <c r="T1392">
        <v>1</v>
      </c>
      <c r="U1392">
        <v>1</v>
      </c>
      <c r="V1392">
        <v>0</v>
      </c>
      <c r="W1392">
        <v>0</v>
      </c>
      <c r="X1392">
        <v>1</v>
      </c>
      <c r="Y1392">
        <v>1</v>
      </c>
      <c r="Z1392">
        <v>1</v>
      </c>
      <c r="AA1392">
        <v>1</v>
      </c>
      <c r="AB1392" t="s">
        <v>138</v>
      </c>
      <c r="AC1392" t="s">
        <v>138</v>
      </c>
    </row>
    <row r="1393" spans="1:29" x14ac:dyDescent="0.3">
      <c r="A1393" t="s">
        <v>9241</v>
      </c>
      <c r="C1393" t="s">
        <v>10069</v>
      </c>
      <c r="E1393" t="s">
        <v>9313</v>
      </c>
      <c r="F1393" t="s">
        <v>6107</v>
      </c>
      <c r="G1393" t="s">
        <v>2014</v>
      </c>
      <c r="J1393" t="s">
        <v>4883</v>
      </c>
      <c r="L1393">
        <v>1</v>
      </c>
      <c r="M1393">
        <v>1</v>
      </c>
      <c r="N1393">
        <v>1</v>
      </c>
      <c r="O1393">
        <v>1</v>
      </c>
      <c r="P1393">
        <v>1</v>
      </c>
      <c r="Q1393">
        <v>1</v>
      </c>
      <c r="R1393">
        <v>1</v>
      </c>
      <c r="S1393">
        <v>1</v>
      </c>
      <c r="T1393">
        <v>1</v>
      </c>
      <c r="U1393">
        <v>1</v>
      </c>
      <c r="V1393">
        <v>0</v>
      </c>
      <c r="W1393">
        <v>0</v>
      </c>
      <c r="X1393">
        <v>1</v>
      </c>
      <c r="Y1393">
        <v>1</v>
      </c>
      <c r="Z1393">
        <v>1</v>
      </c>
      <c r="AA1393">
        <v>1</v>
      </c>
      <c r="AB1393" t="s">
        <v>138</v>
      </c>
      <c r="AC1393" t="s">
        <v>138</v>
      </c>
    </row>
    <row r="1394" spans="1:29" x14ac:dyDescent="0.3">
      <c r="A1394" t="s">
        <v>9242</v>
      </c>
      <c r="C1394" t="s">
        <v>10070</v>
      </c>
      <c r="E1394" t="s">
        <v>9313</v>
      </c>
      <c r="F1394" t="s">
        <v>6107</v>
      </c>
      <c r="G1394" t="s">
        <v>2014</v>
      </c>
      <c r="I1394" t="s">
        <v>4883</v>
      </c>
      <c r="J1394" t="s">
        <v>4883</v>
      </c>
      <c r="L1394">
        <v>1</v>
      </c>
      <c r="M1394">
        <v>1</v>
      </c>
      <c r="N1394">
        <v>1</v>
      </c>
      <c r="O1394">
        <v>1</v>
      </c>
      <c r="P1394">
        <v>1</v>
      </c>
      <c r="Q1394">
        <v>1</v>
      </c>
      <c r="R1394">
        <v>1</v>
      </c>
      <c r="S1394">
        <v>1</v>
      </c>
      <c r="T1394">
        <v>1</v>
      </c>
      <c r="U1394">
        <v>1</v>
      </c>
      <c r="V1394">
        <v>0</v>
      </c>
      <c r="W1394">
        <v>0</v>
      </c>
      <c r="X1394">
        <v>0</v>
      </c>
      <c r="Y1394">
        <v>1</v>
      </c>
      <c r="Z1394">
        <v>1</v>
      </c>
      <c r="AA1394">
        <v>2</v>
      </c>
      <c r="AB1394" t="s">
        <v>138</v>
      </c>
      <c r="AC1394" t="s">
        <v>138</v>
      </c>
    </row>
    <row r="1395" spans="1:29" x14ac:dyDescent="0.3">
      <c r="A1395" t="s">
        <v>9243</v>
      </c>
      <c r="C1395" t="s">
        <v>10071</v>
      </c>
      <c r="E1395" t="s">
        <v>9313</v>
      </c>
      <c r="F1395" t="s">
        <v>6107</v>
      </c>
      <c r="G1395" t="s">
        <v>2014</v>
      </c>
      <c r="H1395" t="s">
        <v>4892</v>
      </c>
      <c r="I1395" t="s">
        <v>4883</v>
      </c>
      <c r="J1395" t="s">
        <v>4883</v>
      </c>
      <c r="K1395" t="s">
        <v>4946</v>
      </c>
      <c r="L1395">
        <v>1</v>
      </c>
      <c r="M1395">
        <v>1</v>
      </c>
      <c r="N1395">
        <v>1</v>
      </c>
      <c r="O1395">
        <v>1</v>
      </c>
      <c r="P1395">
        <v>2</v>
      </c>
      <c r="Q1395">
        <v>1</v>
      </c>
      <c r="R1395">
        <v>1</v>
      </c>
      <c r="S1395">
        <v>1</v>
      </c>
      <c r="T1395">
        <v>1</v>
      </c>
      <c r="U1395">
        <v>1</v>
      </c>
      <c r="V1395">
        <v>0</v>
      </c>
      <c r="W1395">
        <v>0</v>
      </c>
      <c r="X1395">
        <v>1</v>
      </c>
      <c r="Y1395">
        <v>1</v>
      </c>
      <c r="Z1395">
        <v>1</v>
      </c>
      <c r="AA1395">
        <v>1</v>
      </c>
      <c r="AB1395" t="s">
        <v>138</v>
      </c>
      <c r="AC1395" t="s">
        <v>138</v>
      </c>
    </row>
    <row r="1396" spans="1:29" x14ac:dyDescent="0.3">
      <c r="A1396" t="s">
        <v>9244</v>
      </c>
      <c r="C1396" t="s">
        <v>10072</v>
      </c>
      <c r="E1396" t="s">
        <v>9313</v>
      </c>
      <c r="F1396" t="s">
        <v>6107</v>
      </c>
      <c r="G1396" t="s">
        <v>2014</v>
      </c>
      <c r="I1396" t="s">
        <v>4883</v>
      </c>
      <c r="J1396" t="s">
        <v>4883</v>
      </c>
      <c r="K1396" t="s">
        <v>4883</v>
      </c>
      <c r="L1396">
        <v>1</v>
      </c>
      <c r="M1396">
        <v>2</v>
      </c>
      <c r="N1396">
        <v>1</v>
      </c>
      <c r="O1396">
        <v>1</v>
      </c>
      <c r="P1396">
        <v>1</v>
      </c>
      <c r="Q1396">
        <v>1</v>
      </c>
      <c r="R1396">
        <v>1</v>
      </c>
      <c r="S1396">
        <v>1</v>
      </c>
      <c r="T1396">
        <v>1</v>
      </c>
      <c r="U1396">
        <v>2</v>
      </c>
      <c r="V1396">
        <v>0</v>
      </c>
      <c r="W1396">
        <v>0</v>
      </c>
      <c r="X1396">
        <v>1</v>
      </c>
      <c r="Y1396">
        <v>1</v>
      </c>
      <c r="Z1396">
        <v>1</v>
      </c>
      <c r="AA1396">
        <v>3</v>
      </c>
      <c r="AB1396" t="s">
        <v>138</v>
      </c>
      <c r="AC1396" t="s">
        <v>138</v>
      </c>
    </row>
    <row r="1397" spans="1:29" x14ac:dyDescent="0.3">
      <c r="A1397" t="s">
        <v>9245</v>
      </c>
      <c r="C1397" t="s">
        <v>10073</v>
      </c>
      <c r="E1397" t="s">
        <v>9329</v>
      </c>
      <c r="F1397" t="s">
        <v>6107</v>
      </c>
      <c r="G1397" t="s">
        <v>2014</v>
      </c>
      <c r="J1397" t="s">
        <v>5251</v>
      </c>
      <c r="L1397">
        <v>2</v>
      </c>
      <c r="M1397">
        <v>1</v>
      </c>
      <c r="N1397">
        <v>1</v>
      </c>
      <c r="O1397">
        <v>2</v>
      </c>
      <c r="P1397">
        <v>1</v>
      </c>
      <c r="Q1397">
        <v>0</v>
      </c>
      <c r="R1397">
        <v>2</v>
      </c>
      <c r="S1397">
        <v>2</v>
      </c>
      <c r="T1397">
        <v>1</v>
      </c>
      <c r="U1397">
        <v>2</v>
      </c>
      <c r="V1397">
        <v>0</v>
      </c>
      <c r="W1397">
        <v>1</v>
      </c>
      <c r="X1397">
        <v>1</v>
      </c>
      <c r="Y1397">
        <v>1</v>
      </c>
      <c r="Z1397">
        <v>2</v>
      </c>
      <c r="AA1397">
        <v>1</v>
      </c>
      <c r="AB1397" t="s">
        <v>138</v>
      </c>
      <c r="AC1397" t="s">
        <v>9246</v>
      </c>
    </row>
    <row r="1398" spans="1:29" x14ac:dyDescent="0.3">
      <c r="A1398" t="s">
        <v>9247</v>
      </c>
      <c r="C1398" t="s">
        <v>10074</v>
      </c>
      <c r="E1398" t="s">
        <v>9313</v>
      </c>
      <c r="F1398" t="s">
        <v>6107</v>
      </c>
      <c r="G1398" t="s">
        <v>2014</v>
      </c>
      <c r="I1398" t="s">
        <v>4883</v>
      </c>
      <c r="J1398" t="s">
        <v>4883</v>
      </c>
      <c r="K1398" t="s">
        <v>4946</v>
      </c>
      <c r="L1398">
        <v>1</v>
      </c>
      <c r="M1398">
        <v>1</v>
      </c>
      <c r="N1398">
        <v>1</v>
      </c>
      <c r="O1398">
        <v>1</v>
      </c>
      <c r="P1398">
        <v>1</v>
      </c>
      <c r="Q1398">
        <v>1</v>
      </c>
      <c r="R1398">
        <v>2</v>
      </c>
      <c r="S1398">
        <v>1</v>
      </c>
      <c r="T1398">
        <v>1</v>
      </c>
      <c r="U1398">
        <v>1</v>
      </c>
      <c r="V1398">
        <v>0</v>
      </c>
      <c r="W1398">
        <v>0</v>
      </c>
      <c r="X1398">
        <v>1</v>
      </c>
      <c r="Y1398">
        <v>1</v>
      </c>
      <c r="Z1398">
        <v>1</v>
      </c>
      <c r="AA1398">
        <v>1</v>
      </c>
      <c r="AB1398" t="s">
        <v>138</v>
      </c>
      <c r="AC1398" t="s">
        <v>138</v>
      </c>
    </row>
    <row r="1399" spans="1:29" x14ac:dyDescent="0.3">
      <c r="A1399" t="s">
        <v>9248</v>
      </c>
      <c r="C1399" t="s">
        <v>10075</v>
      </c>
      <c r="E1399" t="s">
        <v>9313</v>
      </c>
      <c r="F1399" t="s">
        <v>6107</v>
      </c>
      <c r="G1399" t="s">
        <v>2014</v>
      </c>
      <c r="I1399" t="s">
        <v>4883</v>
      </c>
      <c r="J1399" t="s">
        <v>4883</v>
      </c>
      <c r="K1399" t="s">
        <v>4883</v>
      </c>
      <c r="L1399">
        <v>1</v>
      </c>
      <c r="M1399">
        <v>1</v>
      </c>
      <c r="N1399">
        <v>1</v>
      </c>
      <c r="O1399">
        <v>1</v>
      </c>
      <c r="P1399">
        <v>1</v>
      </c>
      <c r="Q1399">
        <v>1</v>
      </c>
      <c r="R1399">
        <v>3</v>
      </c>
      <c r="S1399">
        <v>1</v>
      </c>
      <c r="T1399">
        <v>1</v>
      </c>
      <c r="U1399">
        <v>1</v>
      </c>
      <c r="V1399">
        <v>0</v>
      </c>
      <c r="W1399">
        <v>0</v>
      </c>
      <c r="X1399">
        <v>1</v>
      </c>
      <c r="Y1399">
        <v>1</v>
      </c>
      <c r="Z1399">
        <v>1</v>
      </c>
      <c r="AA1399">
        <v>1</v>
      </c>
      <c r="AB1399" t="s">
        <v>138</v>
      </c>
      <c r="AC1399" t="s">
        <v>138</v>
      </c>
    </row>
    <row r="1400" spans="1:29" x14ac:dyDescent="0.3">
      <c r="A1400" t="s">
        <v>9249</v>
      </c>
      <c r="C1400" t="s">
        <v>10076</v>
      </c>
      <c r="E1400" t="s">
        <v>9329</v>
      </c>
      <c r="F1400" t="s">
        <v>6107</v>
      </c>
      <c r="G1400" t="s">
        <v>2014</v>
      </c>
      <c r="AB1400" t="s">
        <v>138</v>
      </c>
      <c r="AC1400" t="s">
        <v>138</v>
      </c>
    </row>
    <row r="1401" spans="1:29" x14ac:dyDescent="0.3">
      <c r="A1401" t="s">
        <v>9250</v>
      </c>
      <c r="C1401" t="s">
        <v>10077</v>
      </c>
      <c r="E1401" t="s">
        <v>9313</v>
      </c>
      <c r="F1401" t="s">
        <v>6107</v>
      </c>
      <c r="G1401" t="s">
        <v>2014</v>
      </c>
      <c r="I1401" t="s">
        <v>4883</v>
      </c>
      <c r="J1401" t="s">
        <v>4883</v>
      </c>
      <c r="K1401" t="s">
        <v>5126</v>
      </c>
      <c r="L1401">
        <v>1</v>
      </c>
      <c r="M1401">
        <v>1</v>
      </c>
      <c r="N1401">
        <v>1</v>
      </c>
      <c r="O1401">
        <v>1</v>
      </c>
      <c r="P1401">
        <v>4</v>
      </c>
      <c r="Q1401">
        <v>1</v>
      </c>
      <c r="R1401">
        <v>1</v>
      </c>
      <c r="S1401">
        <v>1</v>
      </c>
      <c r="T1401">
        <v>1</v>
      </c>
      <c r="U1401">
        <v>1</v>
      </c>
      <c r="V1401">
        <v>0</v>
      </c>
      <c r="W1401">
        <v>0</v>
      </c>
      <c r="X1401">
        <v>1</v>
      </c>
      <c r="Y1401">
        <v>1</v>
      </c>
      <c r="Z1401">
        <v>1</v>
      </c>
      <c r="AA1401">
        <v>1</v>
      </c>
      <c r="AB1401" t="s">
        <v>138</v>
      </c>
      <c r="AC1401" t="s">
        <v>138</v>
      </c>
    </row>
    <row r="1402" spans="1:29" x14ac:dyDescent="0.3">
      <c r="A1402" t="s">
        <v>9251</v>
      </c>
      <c r="C1402" t="s">
        <v>10078</v>
      </c>
      <c r="E1402" t="s">
        <v>9313</v>
      </c>
      <c r="F1402" t="s">
        <v>6107</v>
      </c>
      <c r="G1402" t="s">
        <v>2014</v>
      </c>
      <c r="I1402" t="s">
        <v>4883</v>
      </c>
      <c r="J1402" t="s">
        <v>4883</v>
      </c>
      <c r="L1402">
        <v>1</v>
      </c>
      <c r="M1402">
        <v>1</v>
      </c>
      <c r="N1402">
        <v>1</v>
      </c>
      <c r="O1402">
        <v>1</v>
      </c>
      <c r="P1402">
        <v>1</v>
      </c>
      <c r="Q1402">
        <v>1</v>
      </c>
      <c r="R1402">
        <v>1</v>
      </c>
      <c r="S1402">
        <v>1</v>
      </c>
      <c r="T1402">
        <v>1</v>
      </c>
      <c r="U1402">
        <v>1</v>
      </c>
      <c r="V1402">
        <v>0</v>
      </c>
      <c r="W1402">
        <v>0</v>
      </c>
      <c r="X1402">
        <v>1</v>
      </c>
      <c r="Y1402">
        <v>1</v>
      </c>
      <c r="Z1402">
        <v>1</v>
      </c>
      <c r="AA1402">
        <v>1</v>
      </c>
      <c r="AB1402" t="s">
        <v>138</v>
      </c>
      <c r="AC1402" t="s">
        <v>138</v>
      </c>
    </row>
    <row r="1403" spans="1:29" x14ac:dyDescent="0.3">
      <c r="A1403" t="s">
        <v>9252</v>
      </c>
      <c r="C1403" t="s">
        <v>10079</v>
      </c>
      <c r="E1403" t="s">
        <v>9329</v>
      </c>
      <c r="F1403" t="s">
        <v>6107</v>
      </c>
      <c r="G1403" t="s">
        <v>2014</v>
      </c>
      <c r="J1403" t="s">
        <v>5171</v>
      </c>
      <c r="L1403">
        <v>1</v>
      </c>
      <c r="M1403">
        <v>1</v>
      </c>
      <c r="N1403">
        <v>1</v>
      </c>
      <c r="O1403">
        <v>1</v>
      </c>
      <c r="P1403">
        <v>1</v>
      </c>
      <c r="Q1403">
        <v>1</v>
      </c>
      <c r="R1403">
        <v>1</v>
      </c>
      <c r="S1403">
        <v>1</v>
      </c>
      <c r="T1403">
        <v>1</v>
      </c>
      <c r="U1403">
        <v>1</v>
      </c>
      <c r="V1403">
        <v>0</v>
      </c>
      <c r="W1403">
        <v>0</v>
      </c>
      <c r="X1403">
        <v>1</v>
      </c>
      <c r="Y1403">
        <v>1</v>
      </c>
      <c r="Z1403">
        <v>1</v>
      </c>
      <c r="AA1403">
        <v>0</v>
      </c>
      <c r="AB1403" t="s">
        <v>138</v>
      </c>
      <c r="AC1403" t="s">
        <v>138</v>
      </c>
    </row>
    <row r="1404" spans="1:29" x14ac:dyDescent="0.3">
      <c r="A1404" t="s">
        <v>9253</v>
      </c>
      <c r="C1404" t="s">
        <v>10080</v>
      </c>
      <c r="E1404" t="s">
        <v>9313</v>
      </c>
      <c r="F1404" t="s">
        <v>6107</v>
      </c>
      <c r="G1404" t="s">
        <v>2014</v>
      </c>
      <c r="J1404" t="s">
        <v>4883</v>
      </c>
      <c r="L1404">
        <v>1</v>
      </c>
      <c r="M1404">
        <v>1</v>
      </c>
      <c r="N1404">
        <v>1</v>
      </c>
      <c r="O1404">
        <v>1</v>
      </c>
      <c r="P1404">
        <v>1</v>
      </c>
      <c r="Q1404">
        <v>1</v>
      </c>
      <c r="R1404">
        <v>1</v>
      </c>
      <c r="S1404">
        <v>1</v>
      </c>
      <c r="T1404">
        <v>1</v>
      </c>
      <c r="U1404">
        <v>1</v>
      </c>
      <c r="V1404">
        <v>0</v>
      </c>
      <c r="W1404">
        <v>0</v>
      </c>
      <c r="X1404">
        <v>1</v>
      </c>
      <c r="Y1404">
        <v>2</v>
      </c>
      <c r="Z1404">
        <v>1</v>
      </c>
      <c r="AA1404">
        <v>1</v>
      </c>
      <c r="AB1404" t="s">
        <v>138</v>
      </c>
      <c r="AC1404" t="s">
        <v>138</v>
      </c>
    </row>
    <row r="1405" spans="1:29" x14ac:dyDescent="0.3">
      <c r="A1405" t="s">
        <v>9254</v>
      </c>
      <c r="C1405" t="s">
        <v>10081</v>
      </c>
      <c r="E1405" t="s">
        <v>9313</v>
      </c>
      <c r="F1405" t="s">
        <v>6107</v>
      </c>
      <c r="G1405" t="s">
        <v>2014</v>
      </c>
      <c r="I1405" t="s">
        <v>4883</v>
      </c>
      <c r="J1405" t="s">
        <v>5171</v>
      </c>
      <c r="L1405">
        <v>1</v>
      </c>
      <c r="M1405">
        <v>1</v>
      </c>
      <c r="N1405">
        <v>1</v>
      </c>
      <c r="O1405">
        <v>1</v>
      </c>
      <c r="P1405">
        <v>1</v>
      </c>
      <c r="Q1405">
        <v>1</v>
      </c>
      <c r="R1405">
        <v>1</v>
      </c>
      <c r="S1405">
        <v>1</v>
      </c>
      <c r="T1405">
        <v>1</v>
      </c>
      <c r="U1405">
        <v>2</v>
      </c>
      <c r="V1405">
        <v>0</v>
      </c>
      <c r="W1405">
        <v>0</v>
      </c>
      <c r="X1405">
        <v>0</v>
      </c>
      <c r="Y1405">
        <v>1</v>
      </c>
      <c r="Z1405">
        <v>1</v>
      </c>
      <c r="AA1405">
        <v>1</v>
      </c>
      <c r="AB1405" t="s">
        <v>138</v>
      </c>
      <c r="AC1405" t="s">
        <v>138</v>
      </c>
    </row>
    <row r="1406" spans="1:29" x14ac:dyDescent="0.3">
      <c r="A1406" t="s">
        <v>9255</v>
      </c>
      <c r="C1406" t="s">
        <v>10082</v>
      </c>
      <c r="E1406" t="s">
        <v>9329</v>
      </c>
      <c r="F1406" t="s">
        <v>6107</v>
      </c>
      <c r="G1406" t="s">
        <v>2014</v>
      </c>
      <c r="AB1406" t="s">
        <v>138</v>
      </c>
      <c r="AC1406" t="s">
        <v>138</v>
      </c>
    </row>
    <row r="1407" spans="1:29" x14ac:dyDescent="0.3">
      <c r="A1407" t="s">
        <v>9256</v>
      </c>
      <c r="C1407" t="s">
        <v>10083</v>
      </c>
      <c r="E1407" t="s">
        <v>9313</v>
      </c>
      <c r="F1407" t="s">
        <v>6107</v>
      </c>
      <c r="G1407" t="s">
        <v>2014</v>
      </c>
      <c r="I1407" t="s">
        <v>4883</v>
      </c>
      <c r="J1407" t="s">
        <v>5171</v>
      </c>
      <c r="K1407" t="s">
        <v>5339</v>
      </c>
      <c r="L1407">
        <v>1</v>
      </c>
      <c r="M1407">
        <v>1</v>
      </c>
      <c r="N1407">
        <v>1</v>
      </c>
      <c r="O1407">
        <v>1</v>
      </c>
      <c r="P1407">
        <v>1</v>
      </c>
      <c r="Q1407">
        <v>6</v>
      </c>
      <c r="R1407">
        <v>1</v>
      </c>
      <c r="S1407">
        <v>1</v>
      </c>
      <c r="T1407">
        <v>1</v>
      </c>
      <c r="U1407">
        <v>1</v>
      </c>
      <c r="V1407">
        <v>0</v>
      </c>
      <c r="W1407">
        <v>0</v>
      </c>
      <c r="X1407">
        <v>1</v>
      </c>
      <c r="Y1407">
        <v>0</v>
      </c>
      <c r="Z1407">
        <v>1</v>
      </c>
      <c r="AA1407">
        <v>1</v>
      </c>
      <c r="AB1407" t="s">
        <v>138</v>
      </c>
      <c r="AC1407" t="s">
        <v>138</v>
      </c>
    </row>
    <row r="1408" spans="1:29" x14ac:dyDescent="0.3">
      <c r="A1408" t="s">
        <v>9257</v>
      </c>
      <c r="C1408" t="s">
        <v>10084</v>
      </c>
      <c r="E1408" t="s">
        <v>9313</v>
      </c>
      <c r="F1408" t="s">
        <v>6107</v>
      </c>
      <c r="G1408" t="s">
        <v>2014</v>
      </c>
      <c r="L1408">
        <v>2</v>
      </c>
      <c r="M1408">
        <v>1</v>
      </c>
      <c r="N1408">
        <v>1</v>
      </c>
      <c r="O1408">
        <v>1</v>
      </c>
      <c r="P1408">
        <v>1</v>
      </c>
      <c r="Q1408">
        <v>1</v>
      </c>
      <c r="R1408">
        <v>2</v>
      </c>
      <c r="S1408">
        <v>1</v>
      </c>
      <c r="T1408">
        <v>2</v>
      </c>
      <c r="U1408">
        <v>1</v>
      </c>
      <c r="V1408">
        <v>0</v>
      </c>
      <c r="W1408">
        <v>0</v>
      </c>
      <c r="X1408">
        <v>1</v>
      </c>
      <c r="Y1408">
        <v>1</v>
      </c>
      <c r="Z1408">
        <v>1</v>
      </c>
      <c r="AA1408">
        <v>0</v>
      </c>
      <c r="AB1408" t="s">
        <v>138</v>
      </c>
      <c r="AC1408" t="s">
        <v>138</v>
      </c>
    </row>
    <row r="1409" spans="1:29" x14ac:dyDescent="0.3">
      <c r="A1409" t="s">
        <v>9258</v>
      </c>
      <c r="C1409" t="s">
        <v>10085</v>
      </c>
      <c r="E1409" t="s">
        <v>9313</v>
      </c>
      <c r="F1409" t="s">
        <v>6107</v>
      </c>
      <c r="G1409" t="s">
        <v>2014</v>
      </c>
      <c r="I1409" t="s">
        <v>4883</v>
      </c>
      <c r="J1409" t="s">
        <v>4883</v>
      </c>
      <c r="K1409" t="s">
        <v>4883</v>
      </c>
      <c r="L1409">
        <v>1</v>
      </c>
      <c r="M1409">
        <v>1</v>
      </c>
      <c r="N1409">
        <v>1</v>
      </c>
      <c r="O1409">
        <v>1</v>
      </c>
      <c r="P1409">
        <v>1</v>
      </c>
      <c r="Q1409">
        <v>1</v>
      </c>
      <c r="R1409">
        <v>1</v>
      </c>
      <c r="S1409">
        <v>1</v>
      </c>
      <c r="T1409">
        <v>1</v>
      </c>
      <c r="U1409">
        <v>1</v>
      </c>
      <c r="V1409">
        <v>0</v>
      </c>
      <c r="W1409">
        <v>0</v>
      </c>
      <c r="X1409">
        <v>1</v>
      </c>
      <c r="Y1409">
        <v>1</v>
      </c>
      <c r="Z1409">
        <v>1</v>
      </c>
      <c r="AA1409">
        <v>2</v>
      </c>
      <c r="AB1409" t="s">
        <v>138</v>
      </c>
      <c r="AC1409" t="s">
        <v>138</v>
      </c>
    </row>
    <row r="1410" spans="1:29" x14ac:dyDescent="0.3">
      <c r="A1410" t="s">
        <v>9259</v>
      </c>
      <c r="C1410" t="s">
        <v>10086</v>
      </c>
      <c r="E1410" t="s">
        <v>9313</v>
      </c>
      <c r="F1410" t="s">
        <v>6107</v>
      </c>
      <c r="G1410" t="s">
        <v>2014</v>
      </c>
      <c r="I1410" t="s">
        <v>4883</v>
      </c>
      <c r="J1410" t="s">
        <v>4883</v>
      </c>
      <c r="L1410">
        <v>1</v>
      </c>
      <c r="M1410">
        <v>2</v>
      </c>
      <c r="N1410">
        <v>1</v>
      </c>
      <c r="O1410">
        <v>1</v>
      </c>
      <c r="P1410">
        <v>1</v>
      </c>
      <c r="Q1410">
        <v>1</v>
      </c>
      <c r="R1410">
        <v>1</v>
      </c>
      <c r="S1410">
        <v>1</v>
      </c>
      <c r="T1410">
        <v>1</v>
      </c>
      <c r="U1410">
        <v>1</v>
      </c>
      <c r="V1410">
        <v>0</v>
      </c>
      <c r="W1410">
        <v>0</v>
      </c>
      <c r="X1410">
        <v>1</v>
      </c>
      <c r="Y1410">
        <v>1</v>
      </c>
      <c r="Z1410">
        <v>0</v>
      </c>
      <c r="AA1410">
        <v>1</v>
      </c>
      <c r="AB1410" t="s">
        <v>138</v>
      </c>
      <c r="AC1410" t="s">
        <v>138</v>
      </c>
    </row>
    <row r="1411" spans="1:29" x14ac:dyDescent="0.3">
      <c r="A1411" t="s">
        <v>9260</v>
      </c>
      <c r="C1411" t="s">
        <v>10087</v>
      </c>
      <c r="E1411" t="s">
        <v>8469</v>
      </c>
      <c r="F1411" t="s">
        <v>6107</v>
      </c>
      <c r="G1411" t="s">
        <v>2014</v>
      </c>
      <c r="I1411" t="s">
        <v>4883</v>
      </c>
      <c r="L1411">
        <v>7</v>
      </c>
      <c r="M1411">
        <v>5</v>
      </c>
      <c r="N1411">
        <v>1</v>
      </c>
      <c r="O1411">
        <v>6</v>
      </c>
      <c r="P1411">
        <v>7</v>
      </c>
      <c r="Q1411">
        <v>8</v>
      </c>
      <c r="R1411">
        <v>3</v>
      </c>
      <c r="S1411">
        <v>9</v>
      </c>
      <c r="T1411">
        <v>5</v>
      </c>
      <c r="U1411">
        <v>7</v>
      </c>
      <c r="V1411">
        <v>1</v>
      </c>
      <c r="W1411">
        <v>1</v>
      </c>
      <c r="X1411">
        <v>3</v>
      </c>
      <c r="Y1411">
        <v>1</v>
      </c>
      <c r="Z1411">
        <v>2</v>
      </c>
      <c r="AA1411">
        <v>3</v>
      </c>
      <c r="AB1411" t="s">
        <v>9261</v>
      </c>
      <c r="AC1411" t="s">
        <v>9262</v>
      </c>
    </row>
    <row r="1412" spans="1:29" x14ac:dyDescent="0.3">
      <c r="A1412" t="s">
        <v>9263</v>
      </c>
      <c r="C1412" t="s">
        <v>10088</v>
      </c>
      <c r="E1412" t="s">
        <v>9329</v>
      </c>
      <c r="F1412" t="s">
        <v>6107</v>
      </c>
      <c r="G1412" t="s">
        <v>2014</v>
      </c>
      <c r="J1412" t="s">
        <v>5251</v>
      </c>
      <c r="K1412" t="s">
        <v>5366</v>
      </c>
      <c r="L1412">
        <v>1</v>
      </c>
      <c r="M1412">
        <v>1</v>
      </c>
      <c r="N1412">
        <v>1</v>
      </c>
      <c r="O1412">
        <v>1</v>
      </c>
      <c r="P1412">
        <v>1</v>
      </c>
      <c r="Q1412">
        <v>1</v>
      </c>
      <c r="R1412">
        <v>1</v>
      </c>
      <c r="S1412">
        <v>1</v>
      </c>
      <c r="T1412">
        <v>1</v>
      </c>
      <c r="U1412">
        <v>1</v>
      </c>
      <c r="V1412">
        <v>0</v>
      </c>
      <c r="W1412">
        <v>0</v>
      </c>
      <c r="X1412">
        <v>0</v>
      </c>
      <c r="Y1412">
        <v>1</v>
      </c>
      <c r="Z1412">
        <v>1</v>
      </c>
      <c r="AA1412">
        <v>0</v>
      </c>
      <c r="AB1412" t="s">
        <v>138</v>
      </c>
      <c r="AC1412" t="s">
        <v>138</v>
      </c>
    </row>
    <row r="1413" spans="1:29" x14ac:dyDescent="0.3">
      <c r="A1413" t="s">
        <v>9264</v>
      </c>
      <c r="C1413" t="s">
        <v>10089</v>
      </c>
      <c r="E1413" t="s">
        <v>8469</v>
      </c>
      <c r="F1413" t="s">
        <v>6107</v>
      </c>
      <c r="G1413" t="s">
        <v>2014</v>
      </c>
      <c r="I1413" t="s">
        <v>4883</v>
      </c>
      <c r="J1413" t="s">
        <v>4883</v>
      </c>
      <c r="AB1413" t="s">
        <v>138</v>
      </c>
      <c r="AC1413" t="s">
        <v>138</v>
      </c>
    </row>
    <row r="1414" spans="1:29" x14ac:dyDescent="0.3">
      <c r="A1414" t="s">
        <v>9265</v>
      </c>
      <c r="C1414" t="s">
        <v>10090</v>
      </c>
      <c r="E1414" t="s">
        <v>9313</v>
      </c>
      <c r="F1414" t="s">
        <v>6107</v>
      </c>
      <c r="G1414" t="s">
        <v>2014</v>
      </c>
      <c r="I1414" t="s">
        <v>4883</v>
      </c>
      <c r="J1414" t="s">
        <v>4883</v>
      </c>
      <c r="L1414">
        <v>2</v>
      </c>
      <c r="M1414">
        <v>1</v>
      </c>
      <c r="N1414">
        <v>1</v>
      </c>
      <c r="O1414">
        <v>2</v>
      </c>
      <c r="P1414">
        <v>1</v>
      </c>
      <c r="Q1414">
        <v>1</v>
      </c>
      <c r="R1414">
        <v>1</v>
      </c>
      <c r="S1414">
        <v>1</v>
      </c>
      <c r="T1414">
        <v>1</v>
      </c>
      <c r="U1414">
        <v>1</v>
      </c>
      <c r="V1414">
        <v>0</v>
      </c>
      <c r="W1414">
        <v>0</v>
      </c>
      <c r="X1414">
        <v>1</v>
      </c>
      <c r="Y1414">
        <v>1</v>
      </c>
      <c r="Z1414">
        <v>1</v>
      </c>
      <c r="AA1414">
        <v>0</v>
      </c>
      <c r="AB1414" t="s">
        <v>138</v>
      </c>
      <c r="AC1414" t="s">
        <v>138</v>
      </c>
    </row>
    <row r="1415" spans="1:29" x14ac:dyDescent="0.3">
      <c r="A1415" t="s">
        <v>9266</v>
      </c>
      <c r="C1415" t="s">
        <v>10091</v>
      </c>
      <c r="E1415" t="s">
        <v>8469</v>
      </c>
      <c r="F1415" t="s">
        <v>6107</v>
      </c>
      <c r="G1415" t="s">
        <v>2014</v>
      </c>
      <c r="J1415" t="s">
        <v>4883</v>
      </c>
      <c r="L1415">
        <v>1</v>
      </c>
      <c r="M1415">
        <v>1</v>
      </c>
      <c r="N1415">
        <v>1</v>
      </c>
      <c r="O1415">
        <v>1</v>
      </c>
      <c r="P1415">
        <v>1</v>
      </c>
      <c r="Q1415">
        <v>1</v>
      </c>
      <c r="R1415">
        <v>1</v>
      </c>
      <c r="S1415">
        <v>0</v>
      </c>
      <c r="T1415">
        <v>1</v>
      </c>
      <c r="U1415">
        <v>1</v>
      </c>
      <c r="V1415">
        <v>0</v>
      </c>
      <c r="W1415">
        <v>0</v>
      </c>
      <c r="X1415">
        <v>1</v>
      </c>
      <c r="Y1415">
        <v>0</v>
      </c>
      <c r="Z1415">
        <v>1</v>
      </c>
      <c r="AA1415">
        <v>1</v>
      </c>
      <c r="AB1415" t="s">
        <v>138</v>
      </c>
      <c r="AC1415" t="s">
        <v>138</v>
      </c>
    </row>
    <row r="1416" spans="1:29" x14ac:dyDescent="0.3">
      <c r="A1416" t="s">
        <v>9267</v>
      </c>
      <c r="C1416" t="s">
        <v>10024</v>
      </c>
      <c r="E1416" t="s">
        <v>8469</v>
      </c>
      <c r="F1416" t="s">
        <v>6107</v>
      </c>
      <c r="G1416" t="s">
        <v>2014</v>
      </c>
      <c r="I1416" t="s">
        <v>4883</v>
      </c>
      <c r="J1416" t="s">
        <v>4883</v>
      </c>
      <c r="K1416" t="s">
        <v>4883</v>
      </c>
      <c r="L1416">
        <v>1</v>
      </c>
      <c r="M1416">
        <v>1</v>
      </c>
      <c r="N1416">
        <v>1</v>
      </c>
      <c r="O1416">
        <v>1</v>
      </c>
      <c r="P1416">
        <v>1</v>
      </c>
      <c r="Q1416">
        <v>1</v>
      </c>
      <c r="R1416">
        <v>1</v>
      </c>
      <c r="S1416">
        <v>1</v>
      </c>
      <c r="T1416">
        <v>1</v>
      </c>
      <c r="U1416">
        <v>1</v>
      </c>
      <c r="V1416">
        <v>0</v>
      </c>
      <c r="W1416">
        <v>0</v>
      </c>
      <c r="X1416">
        <v>1</v>
      </c>
      <c r="Y1416">
        <v>1</v>
      </c>
      <c r="Z1416">
        <v>1</v>
      </c>
      <c r="AA1416">
        <v>1</v>
      </c>
      <c r="AB1416" t="s">
        <v>138</v>
      </c>
      <c r="AC1416" t="s">
        <v>138</v>
      </c>
    </row>
    <row r="1417" spans="1:29" x14ac:dyDescent="0.3">
      <c r="A1417" t="s">
        <v>1244</v>
      </c>
      <c r="C1417" t="s">
        <v>10092</v>
      </c>
      <c r="E1417" t="s">
        <v>5123</v>
      </c>
      <c r="F1417" t="s">
        <v>6107</v>
      </c>
      <c r="G1417" t="s">
        <v>2014</v>
      </c>
      <c r="I1417" t="s">
        <v>4883</v>
      </c>
      <c r="J1417" t="s">
        <v>4883</v>
      </c>
      <c r="K1417" t="s">
        <v>5126</v>
      </c>
      <c r="L1417">
        <v>1</v>
      </c>
      <c r="M1417">
        <v>1</v>
      </c>
      <c r="N1417">
        <v>1</v>
      </c>
      <c r="O1417">
        <v>2</v>
      </c>
      <c r="P1417">
        <v>1</v>
      </c>
      <c r="Q1417">
        <v>1</v>
      </c>
      <c r="R1417">
        <v>1</v>
      </c>
      <c r="S1417">
        <v>1</v>
      </c>
      <c r="T1417">
        <v>1</v>
      </c>
      <c r="U1417">
        <v>1</v>
      </c>
      <c r="V1417">
        <v>1</v>
      </c>
      <c r="W1417">
        <v>1</v>
      </c>
      <c r="X1417">
        <v>1</v>
      </c>
      <c r="Y1417">
        <v>1</v>
      </c>
      <c r="Z1417">
        <v>1</v>
      </c>
      <c r="AA1417">
        <v>1</v>
      </c>
      <c r="AB1417" t="s">
        <v>3176</v>
      </c>
      <c r="AC1417" t="s">
        <v>1247</v>
      </c>
    </row>
    <row r="1418" spans="1:29" x14ac:dyDescent="0.3">
      <c r="A1418" t="s">
        <v>9268</v>
      </c>
      <c r="C1418" t="s">
        <v>10024</v>
      </c>
      <c r="E1418" t="s">
        <v>5123</v>
      </c>
      <c r="F1418" t="s">
        <v>6107</v>
      </c>
      <c r="G1418" t="s">
        <v>2014</v>
      </c>
      <c r="I1418" t="s">
        <v>4883</v>
      </c>
      <c r="J1418" t="s">
        <v>4883</v>
      </c>
      <c r="K1418" t="s">
        <v>5126</v>
      </c>
      <c r="L1418">
        <v>1</v>
      </c>
      <c r="M1418">
        <v>2</v>
      </c>
      <c r="N1418">
        <v>1</v>
      </c>
      <c r="O1418">
        <v>1</v>
      </c>
      <c r="P1418">
        <v>1</v>
      </c>
      <c r="Q1418">
        <v>1</v>
      </c>
      <c r="R1418">
        <v>2</v>
      </c>
      <c r="S1418">
        <v>1</v>
      </c>
      <c r="T1418">
        <v>1</v>
      </c>
      <c r="U1418">
        <v>1</v>
      </c>
      <c r="V1418">
        <v>0</v>
      </c>
      <c r="W1418">
        <v>0</v>
      </c>
      <c r="X1418">
        <v>1</v>
      </c>
      <c r="Y1418">
        <v>1</v>
      </c>
      <c r="Z1418">
        <v>1</v>
      </c>
      <c r="AA1418">
        <v>1</v>
      </c>
      <c r="AB1418" t="s">
        <v>138</v>
      </c>
      <c r="AC1418" t="s">
        <v>138</v>
      </c>
    </row>
    <row r="1419" spans="1:29" x14ac:dyDescent="0.3">
      <c r="A1419" t="s">
        <v>9269</v>
      </c>
      <c r="C1419" t="s">
        <v>10024</v>
      </c>
      <c r="E1419" t="s">
        <v>5123</v>
      </c>
      <c r="F1419" t="s">
        <v>6107</v>
      </c>
      <c r="G1419" t="s">
        <v>2014</v>
      </c>
      <c r="J1419" t="s">
        <v>4883</v>
      </c>
      <c r="K1419" t="s">
        <v>5126</v>
      </c>
      <c r="L1419">
        <v>1</v>
      </c>
      <c r="M1419">
        <v>1</v>
      </c>
      <c r="N1419">
        <v>1</v>
      </c>
      <c r="O1419">
        <v>1</v>
      </c>
      <c r="P1419">
        <v>1</v>
      </c>
      <c r="Q1419">
        <v>1</v>
      </c>
      <c r="R1419">
        <v>1</v>
      </c>
      <c r="S1419">
        <v>1</v>
      </c>
      <c r="T1419">
        <v>1</v>
      </c>
      <c r="U1419">
        <v>1</v>
      </c>
      <c r="V1419">
        <v>1</v>
      </c>
      <c r="W1419">
        <v>1</v>
      </c>
      <c r="X1419">
        <v>1</v>
      </c>
      <c r="Y1419">
        <v>1</v>
      </c>
      <c r="Z1419">
        <v>1</v>
      </c>
      <c r="AA1419">
        <v>1</v>
      </c>
      <c r="AB1419" t="s">
        <v>9270</v>
      </c>
      <c r="AC1419" t="s">
        <v>9271</v>
      </c>
    </row>
    <row r="1420" spans="1:29" x14ac:dyDescent="0.3">
      <c r="A1420" t="s">
        <v>9272</v>
      </c>
      <c r="C1420" t="s">
        <v>10093</v>
      </c>
      <c r="E1420" t="s">
        <v>8469</v>
      </c>
      <c r="F1420" t="s">
        <v>6107</v>
      </c>
      <c r="G1420" t="s">
        <v>2014</v>
      </c>
      <c r="AB1420" t="s">
        <v>138</v>
      </c>
      <c r="AC1420" t="s">
        <v>138</v>
      </c>
    </row>
    <row r="1421" spans="1:29" x14ac:dyDescent="0.3">
      <c r="A1421" t="s">
        <v>9273</v>
      </c>
      <c r="C1421" t="s">
        <v>8569</v>
      </c>
      <c r="E1421" t="s">
        <v>8469</v>
      </c>
      <c r="F1421" t="s">
        <v>6107</v>
      </c>
      <c r="G1421" t="s">
        <v>2014</v>
      </c>
      <c r="J1421" t="s">
        <v>5171</v>
      </c>
      <c r="L1421">
        <v>2</v>
      </c>
      <c r="M1421">
        <v>1</v>
      </c>
      <c r="N1421">
        <v>2</v>
      </c>
      <c r="O1421">
        <v>2</v>
      </c>
      <c r="P1421">
        <v>2</v>
      </c>
      <c r="Q1421">
        <v>3</v>
      </c>
      <c r="R1421">
        <v>2</v>
      </c>
      <c r="S1421">
        <v>2</v>
      </c>
      <c r="T1421">
        <v>3</v>
      </c>
      <c r="U1421">
        <v>2</v>
      </c>
      <c r="V1421">
        <v>0</v>
      </c>
      <c r="W1421">
        <v>0</v>
      </c>
      <c r="X1421">
        <v>0</v>
      </c>
      <c r="Y1421">
        <v>1</v>
      </c>
      <c r="Z1421">
        <v>1</v>
      </c>
      <c r="AA1421">
        <v>0</v>
      </c>
      <c r="AB1421" t="s">
        <v>138</v>
      </c>
      <c r="AC1421" t="s">
        <v>138</v>
      </c>
    </row>
    <row r="1422" spans="1:29" x14ac:dyDescent="0.3">
      <c r="A1422" t="s">
        <v>9274</v>
      </c>
      <c r="C1422" t="s">
        <v>8569</v>
      </c>
      <c r="E1422" t="s">
        <v>8469</v>
      </c>
      <c r="F1422" t="s">
        <v>6107</v>
      </c>
      <c r="G1422" t="s">
        <v>2014</v>
      </c>
      <c r="J1422" t="s">
        <v>5171</v>
      </c>
      <c r="L1422">
        <v>1</v>
      </c>
      <c r="M1422">
        <v>1</v>
      </c>
      <c r="N1422">
        <v>1</v>
      </c>
      <c r="O1422">
        <v>3</v>
      </c>
      <c r="P1422">
        <v>1</v>
      </c>
      <c r="Q1422">
        <v>1</v>
      </c>
      <c r="R1422">
        <v>2</v>
      </c>
      <c r="S1422">
        <v>2</v>
      </c>
      <c r="T1422">
        <v>1</v>
      </c>
      <c r="U1422">
        <v>2</v>
      </c>
      <c r="V1422">
        <v>2</v>
      </c>
      <c r="W1422">
        <v>1</v>
      </c>
      <c r="X1422">
        <v>1</v>
      </c>
      <c r="Y1422">
        <v>1</v>
      </c>
      <c r="Z1422">
        <v>3</v>
      </c>
      <c r="AA1422">
        <v>1</v>
      </c>
      <c r="AB1422" t="s">
        <v>10094</v>
      </c>
      <c r="AC1422" t="s">
        <v>9275</v>
      </c>
    </row>
    <row r="1423" spans="1:29" x14ac:dyDescent="0.3">
      <c r="A1423" t="s">
        <v>9276</v>
      </c>
      <c r="C1423" t="s">
        <v>8569</v>
      </c>
      <c r="E1423" t="s">
        <v>8469</v>
      </c>
      <c r="F1423" t="s">
        <v>6107</v>
      </c>
      <c r="G1423" t="s">
        <v>2014</v>
      </c>
      <c r="J1423" t="s">
        <v>5251</v>
      </c>
      <c r="AB1423" t="s">
        <v>138</v>
      </c>
      <c r="AC1423" t="s">
        <v>138</v>
      </c>
    </row>
    <row r="1424" spans="1:29" x14ac:dyDescent="0.3">
      <c r="A1424" t="s">
        <v>9277</v>
      </c>
      <c r="C1424" t="s">
        <v>8569</v>
      </c>
      <c r="E1424" t="s">
        <v>8469</v>
      </c>
      <c r="F1424" t="s">
        <v>6107</v>
      </c>
      <c r="G1424" t="s">
        <v>2014</v>
      </c>
      <c r="J1424" t="s">
        <v>5171</v>
      </c>
      <c r="L1424">
        <v>1</v>
      </c>
      <c r="M1424">
        <v>1</v>
      </c>
      <c r="N1424">
        <v>1</v>
      </c>
      <c r="O1424">
        <v>1</v>
      </c>
      <c r="P1424">
        <v>2</v>
      </c>
      <c r="Q1424">
        <v>1</v>
      </c>
      <c r="R1424">
        <v>3</v>
      </c>
      <c r="S1424">
        <v>1</v>
      </c>
      <c r="T1424">
        <v>1</v>
      </c>
      <c r="U1424">
        <v>1</v>
      </c>
      <c r="V1424">
        <v>1</v>
      </c>
      <c r="W1424">
        <v>1</v>
      </c>
      <c r="X1424">
        <v>1</v>
      </c>
      <c r="Y1424">
        <v>2</v>
      </c>
      <c r="Z1424">
        <v>1</v>
      </c>
      <c r="AA1424">
        <v>2</v>
      </c>
      <c r="AB1424" t="s">
        <v>9278</v>
      </c>
      <c r="AC1424" t="s">
        <v>9279</v>
      </c>
    </row>
    <row r="1425" spans="1:29" x14ac:dyDescent="0.3">
      <c r="A1425" t="s">
        <v>9280</v>
      </c>
      <c r="C1425" t="s">
        <v>8569</v>
      </c>
      <c r="E1425" t="s">
        <v>5062</v>
      </c>
      <c r="F1425" t="s">
        <v>6107</v>
      </c>
      <c r="G1425" t="s">
        <v>2014</v>
      </c>
      <c r="L1425">
        <v>1</v>
      </c>
      <c r="M1425">
        <v>1</v>
      </c>
      <c r="N1425">
        <v>1</v>
      </c>
      <c r="O1425">
        <v>1</v>
      </c>
      <c r="P1425">
        <v>2</v>
      </c>
      <c r="Q1425">
        <v>2</v>
      </c>
      <c r="R1425">
        <v>1</v>
      </c>
      <c r="S1425">
        <v>1</v>
      </c>
      <c r="T1425">
        <v>1</v>
      </c>
      <c r="U1425">
        <v>1</v>
      </c>
      <c r="V1425">
        <v>1</v>
      </c>
      <c r="W1425">
        <v>2</v>
      </c>
      <c r="X1425">
        <v>1</v>
      </c>
      <c r="Y1425">
        <v>1</v>
      </c>
      <c r="Z1425">
        <v>1</v>
      </c>
      <c r="AA1425">
        <v>1</v>
      </c>
      <c r="AB1425" t="s">
        <v>4764</v>
      </c>
      <c r="AC1425" t="s">
        <v>4765</v>
      </c>
    </row>
    <row r="1426" spans="1:29" x14ac:dyDescent="0.3">
      <c r="A1426" t="s">
        <v>9281</v>
      </c>
      <c r="C1426" t="s">
        <v>8569</v>
      </c>
      <c r="E1426" t="s">
        <v>8469</v>
      </c>
      <c r="F1426" t="s">
        <v>6107</v>
      </c>
      <c r="G1426" t="s">
        <v>2014</v>
      </c>
      <c r="L1426">
        <v>1</v>
      </c>
      <c r="M1426">
        <v>2</v>
      </c>
      <c r="N1426">
        <v>1</v>
      </c>
      <c r="O1426">
        <v>2</v>
      </c>
      <c r="P1426">
        <v>3</v>
      </c>
      <c r="Q1426">
        <v>1</v>
      </c>
      <c r="R1426">
        <v>2</v>
      </c>
      <c r="S1426">
        <v>2</v>
      </c>
      <c r="T1426">
        <v>1</v>
      </c>
      <c r="U1426">
        <v>1</v>
      </c>
      <c r="V1426">
        <v>2</v>
      </c>
      <c r="W1426">
        <v>2</v>
      </c>
      <c r="X1426">
        <v>1</v>
      </c>
      <c r="Y1426">
        <v>1</v>
      </c>
      <c r="Z1426">
        <v>1</v>
      </c>
      <c r="AA1426">
        <v>0</v>
      </c>
      <c r="AB1426" t="s">
        <v>10095</v>
      </c>
      <c r="AC1426" t="s">
        <v>10096</v>
      </c>
    </row>
    <row r="1427" spans="1:29" x14ac:dyDescent="0.3">
      <c r="A1427" t="s">
        <v>9282</v>
      </c>
      <c r="C1427" t="s">
        <v>8569</v>
      </c>
      <c r="E1427" t="s">
        <v>8469</v>
      </c>
      <c r="F1427" t="s">
        <v>6107</v>
      </c>
      <c r="G1427" t="s">
        <v>2014</v>
      </c>
      <c r="AB1427" t="s">
        <v>138</v>
      </c>
      <c r="AC1427" t="s">
        <v>138</v>
      </c>
    </row>
    <row r="1428" spans="1:29" x14ac:dyDescent="0.3">
      <c r="A1428" t="s">
        <v>9283</v>
      </c>
      <c r="C1428" t="s">
        <v>8569</v>
      </c>
      <c r="E1428" t="s">
        <v>8469</v>
      </c>
      <c r="F1428" t="s">
        <v>6107</v>
      </c>
      <c r="G1428" t="s">
        <v>2014</v>
      </c>
      <c r="AB1428" t="s">
        <v>138</v>
      </c>
      <c r="AC1428" t="s">
        <v>138</v>
      </c>
    </row>
    <row r="1429" spans="1:29" x14ac:dyDescent="0.3">
      <c r="A1429" t="s">
        <v>9284</v>
      </c>
      <c r="C1429" t="s">
        <v>8569</v>
      </c>
      <c r="E1429" t="s">
        <v>8469</v>
      </c>
      <c r="F1429" t="s">
        <v>6107</v>
      </c>
      <c r="G1429" t="s">
        <v>2014</v>
      </c>
      <c r="AB1429" t="s">
        <v>138</v>
      </c>
      <c r="AC1429" t="s">
        <v>138</v>
      </c>
    </row>
    <row r="1430" spans="1:29" x14ac:dyDescent="0.3">
      <c r="A1430" t="s">
        <v>9285</v>
      </c>
      <c r="C1430" t="s">
        <v>8569</v>
      </c>
      <c r="E1430" t="s">
        <v>8469</v>
      </c>
      <c r="F1430" t="s">
        <v>6107</v>
      </c>
      <c r="G1430" t="s">
        <v>2014</v>
      </c>
      <c r="L1430">
        <v>1</v>
      </c>
      <c r="M1430">
        <v>1</v>
      </c>
      <c r="N1430">
        <v>1</v>
      </c>
      <c r="O1430">
        <v>2</v>
      </c>
      <c r="P1430">
        <v>1</v>
      </c>
      <c r="Q1430">
        <v>1</v>
      </c>
      <c r="R1430">
        <v>1</v>
      </c>
      <c r="S1430">
        <v>1</v>
      </c>
      <c r="T1430">
        <v>2</v>
      </c>
      <c r="U1430">
        <v>3</v>
      </c>
      <c r="V1430">
        <v>0</v>
      </c>
      <c r="W1430">
        <v>0</v>
      </c>
      <c r="X1430">
        <v>1</v>
      </c>
      <c r="Y1430">
        <v>1</v>
      </c>
      <c r="Z1430">
        <v>1</v>
      </c>
      <c r="AA1430">
        <v>1</v>
      </c>
      <c r="AB1430" t="s">
        <v>138</v>
      </c>
      <c r="AC1430" t="s">
        <v>138</v>
      </c>
    </row>
    <row r="1431" spans="1:29" x14ac:dyDescent="0.3">
      <c r="A1431" t="s">
        <v>9286</v>
      </c>
      <c r="C1431" t="s">
        <v>8569</v>
      </c>
      <c r="E1431" t="s">
        <v>8469</v>
      </c>
      <c r="F1431" t="s">
        <v>6107</v>
      </c>
      <c r="G1431" t="s">
        <v>2014</v>
      </c>
      <c r="AB1431" t="s">
        <v>138</v>
      </c>
      <c r="AC1431" t="s">
        <v>138</v>
      </c>
    </row>
    <row r="1432" spans="1:29" x14ac:dyDescent="0.3">
      <c r="A1432" t="s">
        <v>9287</v>
      </c>
      <c r="C1432" t="s">
        <v>8569</v>
      </c>
      <c r="E1432" t="s">
        <v>8469</v>
      </c>
      <c r="F1432" t="s">
        <v>6107</v>
      </c>
      <c r="G1432" t="s">
        <v>2014</v>
      </c>
      <c r="L1432">
        <v>1</v>
      </c>
      <c r="M1432">
        <v>1</v>
      </c>
      <c r="N1432">
        <v>1</v>
      </c>
      <c r="O1432">
        <v>1</v>
      </c>
      <c r="P1432">
        <v>1</v>
      </c>
      <c r="Q1432">
        <v>1</v>
      </c>
      <c r="R1432">
        <v>1</v>
      </c>
      <c r="S1432">
        <v>1</v>
      </c>
      <c r="T1432">
        <v>1</v>
      </c>
      <c r="U1432">
        <v>1</v>
      </c>
      <c r="V1432">
        <v>1</v>
      </c>
      <c r="W1432">
        <v>1</v>
      </c>
      <c r="X1432">
        <v>1</v>
      </c>
      <c r="Y1432">
        <v>1</v>
      </c>
      <c r="Z1432">
        <v>1</v>
      </c>
      <c r="AA1432">
        <v>2</v>
      </c>
      <c r="AB1432" t="s">
        <v>9288</v>
      </c>
      <c r="AC1432" t="s">
        <v>9289</v>
      </c>
    </row>
    <row r="1433" spans="1:29" x14ac:dyDescent="0.3">
      <c r="A1433" t="s">
        <v>9290</v>
      </c>
      <c r="C1433" t="s">
        <v>8569</v>
      </c>
      <c r="E1433" t="s">
        <v>8469</v>
      </c>
      <c r="F1433" t="s">
        <v>6107</v>
      </c>
      <c r="G1433" t="s">
        <v>2014</v>
      </c>
      <c r="L1433">
        <v>7</v>
      </c>
      <c r="M1433">
        <v>4</v>
      </c>
      <c r="N1433">
        <v>6</v>
      </c>
      <c r="O1433">
        <v>4</v>
      </c>
      <c r="P1433">
        <v>5</v>
      </c>
      <c r="Q1433">
        <v>8</v>
      </c>
      <c r="R1433">
        <v>11</v>
      </c>
      <c r="S1433">
        <v>28</v>
      </c>
      <c r="T1433">
        <v>3</v>
      </c>
      <c r="U1433">
        <v>9</v>
      </c>
      <c r="V1433">
        <v>0</v>
      </c>
      <c r="W1433">
        <v>0</v>
      </c>
      <c r="X1433">
        <v>4</v>
      </c>
      <c r="Y1433">
        <v>6</v>
      </c>
      <c r="Z1433">
        <v>0</v>
      </c>
      <c r="AA1433">
        <v>4</v>
      </c>
      <c r="AB1433" t="s">
        <v>138</v>
      </c>
      <c r="AC1433" t="s">
        <v>138</v>
      </c>
    </row>
    <row r="1434" spans="1:29" x14ac:dyDescent="0.3">
      <c r="A1434" t="s">
        <v>9291</v>
      </c>
      <c r="C1434" t="s">
        <v>8569</v>
      </c>
      <c r="E1434" t="s">
        <v>8469</v>
      </c>
      <c r="F1434" t="s">
        <v>6107</v>
      </c>
      <c r="G1434" t="s">
        <v>2014</v>
      </c>
      <c r="L1434">
        <v>1</v>
      </c>
      <c r="M1434">
        <v>2</v>
      </c>
      <c r="N1434">
        <v>1</v>
      </c>
      <c r="O1434">
        <v>2</v>
      </c>
      <c r="P1434">
        <v>2</v>
      </c>
      <c r="Q1434">
        <v>1</v>
      </c>
      <c r="R1434">
        <v>3</v>
      </c>
      <c r="S1434">
        <v>1</v>
      </c>
      <c r="T1434">
        <v>1</v>
      </c>
      <c r="U1434">
        <v>1</v>
      </c>
      <c r="V1434">
        <v>0</v>
      </c>
      <c r="W1434">
        <v>0</v>
      </c>
      <c r="X1434">
        <v>1</v>
      </c>
      <c r="Y1434">
        <v>1</v>
      </c>
      <c r="Z1434">
        <v>1</v>
      </c>
      <c r="AA1434">
        <v>1</v>
      </c>
      <c r="AB1434" t="s">
        <v>138</v>
      </c>
      <c r="AC1434" t="s">
        <v>138</v>
      </c>
    </row>
    <row r="1435" spans="1:29" x14ac:dyDescent="0.3">
      <c r="A1435" t="s">
        <v>9292</v>
      </c>
      <c r="C1435" t="s">
        <v>8569</v>
      </c>
      <c r="E1435" t="s">
        <v>8469</v>
      </c>
      <c r="F1435" t="s">
        <v>6107</v>
      </c>
      <c r="G1435" t="s">
        <v>2014</v>
      </c>
      <c r="AB1435" t="s">
        <v>138</v>
      </c>
      <c r="AC1435" t="s">
        <v>138</v>
      </c>
    </row>
    <row r="1436" spans="1:29" x14ac:dyDescent="0.3">
      <c r="A1436" t="s">
        <v>9293</v>
      </c>
      <c r="C1436" t="s">
        <v>10097</v>
      </c>
      <c r="E1436" t="s">
        <v>9313</v>
      </c>
      <c r="F1436" t="s">
        <v>6107</v>
      </c>
      <c r="G1436" t="s">
        <v>2014</v>
      </c>
      <c r="I1436" t="s">
        <v>4883</v>
      </c>
      <c r="J1436" t="s">
        <v>4883</v>
      </c>
      <c r="AB1436" t="s">
        <v>138</v>
      </c>
      <c r="AC1436" t="s">
        <v>138</v>
      </c>
    </row>
    <row r="1437" spans="1:29" x14ac:dyDescent="0.3">
      <c r="A1437" t="s">
        <v>9294</v>
      </c>
      <c r="C1437" t="s">
        <v>10098</v>
      </c>
      <c r="E1437" t="s">
        <v>8469</v>
      </c>
      <c r="F1437" t="s">
        <v>6107</v>
      </c>
      <c r="G1437" t="s">
        <v>2014</v>
      </c>
      <c r="J1437" t="s">
        <v>4883</v>
      </c>
      <c r="L1437">
        <v>1</v>
      </c>
      <c r="M1437">
        <v>2</v>
      </c>
      <c r="N1437">
        <v>1</v>
      </c>
      <c r="O1437">
        <v>3</v>
      </c>
      <c r="P1437">
        <v>2</v>
      </c>
      <c r="Q1437">
        <v>1</v>
      </c>
      <c r="R1437">
        <v>4</v>
      </c>
      <c r="S1437">
        <v>1</v>
      </c>
      <c r="T1437">
        <v>0</v>
      </c>
      <c r="U1437">
        <v>2</v>
      </c>
      <c r="V1437">
        <v>0</v>
      </c>
      <c r="W1437">
        <v>0</v>
      </c>
      <c r="X1437">
        <v>0</v>
      </c>
      <c r="Y1437">
        <v>1</v>
      </c>
      <c r="Z1437">
        <v>1</v>
      </c>
      <c r="AA1437">
        <v>2</v>
      </c>
      <c r="AB1437" t="s">
        <v>138</v>
      </c>
      <c r="AC1437" t="s">
        <v>138</v>
      </c>
    </row>
    <row r="1438" spans="1:29" x14ac:dyDescent="0.3">
      <c r="A1438" t="s">
        <v>9295</v>
      </c>
      <c r="C1438" t="s">
        <v>10099</v>
      </c>
      <c r="E1438" t="s">
        <v>9313</v>
      </c>
      <c r="F1438" t="s">
        <v>6107</v>
      </c>
      <c r="G1438" t="s">
        <v>2014</v>
      </c>
      <c r="I1438" t="s">
        <v>4883</v>
      </c>
      <c r="J1438" t="s">
        <v>4883</v>
      </c>
      <c r="K1438" t="s">
        <v>4883</v>
      </c>
      <c r="L1438">
        <v>1</v>
      </c>
      <c r="M1438">
        <v>1</v>
      </c>
      <c r="N1438">
        <v>1</v>
      </c>
      <c r="O1438">
        <v>2</v>
      </c>
      <c r="P1438">
        <v>1</v>
      </c>
      <c r="Q1438">
        <v>1</v>
      </c>
      <c r="R1438">
        <v>1</v>
      </c>
      <c r="S1438">
        <v>1</v>
      </c>
      <c r="T1438">
        <v>1</v>
      </c>
      <c r="U1438">
        <v>1</v>
      </c>
      <c r="V1438">
        <v>0</v>
      </c>
      <c r="W1438">
        <v>0</v>
      </c>
      <c r="X1438">
        <v>1</v>
      </c>
      <c r="Y1438">
        <v>1</v>
      </c>
      <c r="Z1438">
        <v>1</v>
      </c>
      <c r="AA1438">
        <v>1</v>
      </c>
      <c r="AB1438" t="s">
        <v>138</v>
      </c>
      <c r="AC1438" t="s">
        <v>138</v>
      </c>
    </row>
    <row r="1439" spans="1:29" x14ac:dyDescent="0.3">
      <c r="A1439" t="s">
        <v>9296</v>
      </c>
      <c r="C1439" t="s">
        <v>10100</v>
      </c>
      <c r="E1439" t="s">
        <v>9313</v>
      </c>
      <c r="F1439" t="s">
        <v>6107</v>
      </c>
      <c r="G1439" t="s">
        <v>2014</v>
      </c>
      <c r="I1439" t="s">
        <v>4883</v>
      </c>
      <c r="J1439" t="s">
        <v>4883</v>
      </c>
      <c r="K1439" t="s">
        <v>4883</v>
      </c>
      <c r="L1439">
        <v>1</v>
      </c>
      <c r="M1439">
        <v>1</v>
      </c>
      <c r="N1439">
        <v>1</v>
      </c>
      <c r="O1439">
        <v>1</v>
      </c>
      <c r="P1439">
        <v>1</v>
      </c>
      <c r="Q1439">
        <v>1</v>
      </c>
      <c r="R1439">
        <v>1</v>
      </c>
      <c r="S1439">
        <v>1</v>
      </c>
      <c r="T1439">
        <v>1</v>
      </c>
      <c r="U1439">
        <v>1</v>
      </c>
      <c r="V1439">
        <v>0</v>
      </c>
      <c r="W1439">
        <v>0</v>
      </c>
      <c r="X1439">
        <v>1</v>
      </c>
      <c r="Y1439">
        <v>1</v>
      </c>
      <c r="Z1439">
        <v>1</v>
      </c>
      <c r="AA1439">
        <v>1</v>
      </c>
      <c r="AB1439" t="s">
        <v>138</v>
      </c>
      <c r="AC1439" t="s">
        <v>138</v>
      </c>
    </row>
    <row r="1440" spans="1:29" x14ac:dyDescent="0.3">
      <c r="A1440" t="s">
        <v>9297</v>
      </c>
      <c r="C1440" t="s">
        <v>10101</v>
      </c>
      <c r="E1440" t="s">
        <v>8469</v>
      </c>
      <c r="F1440" t="s">
        <v>6107</v>
      </c>
      <c r="G1440" t="s">
        <v>2014</v>
      </c>
      <c r="I1440" t="s">
        <v>4883</v>
      </c>
      <c r="J1440" t="s">
        <v>4883</v>
      </c>
      <c r="L1440">
        <v>1</v>
      </c>
      <c r="M1440">
        <v>1</v>
      </c>
      <c r="N1440">
        <v>1</v>
      </c>
      <c r="O1440">
        <v>1</v>
      </c>
      <c r="P1440">
        <v>1</v>
      </c>
      <c r="Q1440">
        <v>1</v>
      </c>
      <c r="R1440">
        <v>1</v>
      </c>
      <c r="S1440">
        <v>1</v>
      </c>
      <c r="T1440">
        <v>1</v>
      </c>
      <c r="U1440">
        <v>2</v>
      </c>
      <c r="V1440">
        <v>0</v>
      </c>
      <c r="W1440">
        <v>0</v>
      </c>
      <c r="X1440">
        <v>1</v>
      </c>
      <c r="Y1440">
        <v>1</v>
      </c>
      <c r="Z1440">
        <v>2</v>
      </c>
      <c r="AA1440">
        <v>2</v>
      </c>
      <c r="AB1440" t="s">
        <v>138</v>
      </c>
      <c r="AC1440" t="s">
        <v>138</v>
      </c>
    </row>
    <row r="1441" spans="1:29" x14ac:dyDescent="0.3">
      <c r="A1441" t="s">
        <v>9298</v>
      </c>
      <c r="C1441" t="s">
        <v>10102</v>
      </c>
      <c r="E1441" t="s">
        <v>9329</v>
      </c>
      <c r="F1441" t="s">
        <v>6107</v>
      </c>
      <c r="G1441" t="s">
        <v>2014</v>
      </c>
      <c r="AB1441" t="s">
        <v>138</v>
      </c>
      <c r="AC1441" t="s">
        <v>138</v>
      </c>
    </row>
    <row r="1442" spans="1:29" x14ac:dyDescent="0.3">
      <c r="A1442" t="s">
        <v>9299</v>
      </c>
      <c r="C1442" t="s">
        <v>10103</v>
      </c>
      <c r="E1442" t="s">
        <v>9329</v>
      </c>
      <c r="F1442" t="s">
        <v>6107</v>
      </c>
      <c r="G1442" t="s">
        <v>2014</v>
      </c>
      <c r="J1442" t="s">
        <v>5171</v>
      </c>
      <c r="L1442">
        <v>1</v>
      </c>
      <c r="M1442">
        <v>1</v>
      </c>
      <c r="N1442">
        <v>1</v>
      </c>
      <c r="O1442">
        <v>1</v>
      </c>
      <c r="P1442">
        <v>1</v>
      </c>
      <c r="Q1442">
        <v>1</v>
      </c>
      <c r="R1442">
        <v>1</v>
      </c>
      <c r="S1442">
        <v>1</v>
      </c>
      <c r="T1442">
        <v>1</v>
      </c>
      <c r="U1442">
        <v>1</v>
      </c>
      <c r="V1442">
        <v>0</v>
      </c>
      <c r="W1442">
        <v>0</v>
      </c>
      <c r="X1442">
        <v>0</v>
      </c>
      <c r="Y1442">
        <v>1</v>
      </c>
      <c r="Z1442">
        <v>1</v>
      </c>
      <c r="AA1442">
        <v>1</v>
      </c>
      <c r="AB1442" t="s">
        <v>138</v>
      </c>
      <c r="AC1442" t="s">
        <v>138</v>
      </c>
    </row>
    <row r="1444" spans="1:29" x14ac:dyDescent="0.3">
      <c r="A1444" t="s">
        <v>8439</v>
      </c>
      <c r="L1444">
        <v>5</v>
      </c>
      <c r="M1444">
        <v>7</v>
      </c>
      <c r="N1444">
        <v>4</v>
      </c>
      <c r="O1444">
        <v>6</v>
      </c>
      <c r="P1444">
        <v>8</v>
      </c>
      <c r="Q1444">
        <v>6</v>
      </c>
      <c r="R1444">
        <v>9</v>
      </c>
      <c r="S1444">
        <v>6</v>
      </c>
      <c r="T1444">
        <v>4</v>
      </c>
      <c r="U1444">
        <v>9</v>
      </c>
      <c r="V1444">
        <v>2</v>
      </c>
      <c r="W1444">
        <v>3</v>
      </c>
      <c r="X1444">
        <v>6</v>
      </c>
      <c r="Y1444">
        <v>6</v>
      </c>
      <c r="Z1444">
        <v>6</v>
      </c>
      <c r="AA1444">
        <v>7</v>
      </c>
    </row>
    <row r="1445" spans="1:29" x14ac:dyDescent="0.3">
      <c r="A1445" t="s">
        <v>7659</v>
      </c>
      <c r="B1445">
        <v>330</v>
      </c>
      <c r="C1445" t="s">
        <v>7660</v>
      </c>
      <c r="E1445" t="s">
        <v>6421</v>
      </c>
      <c r="F1445" t="s">
        <v>6372</v>
      </c>
      <c r="G1445" t="s">
        <v>1976</v>
      </c>
      <c r="H1445" t="s">
        <v>7661</v>
      </c>
      <c r="I1445" t="s">
        <v>4883</v>
      </c>
      <c r="J1445" t="s">
        <v>4883</v>
      </c>
      <c r="K1445" t="s">
        <v>7662</v>
      </c>
      <c r="L1445">
        <v>1</v>
      </c>
      <c r="M1445">
        <v>2</v>
      </c>
      <c r="N1445">
        <v>1</v>
      </c>
      <c r="O1445">
        <v>2</v>
      </c>
      <c r="P1445">
        <v>1</v>
      </c>
      <c r="Q1445">
        <v>1</v>
      </c>
      <c r="R1445">
        <v>2</v>
      </c>
      <c r="S1445">
        <v>2</v>
      </c>
      <c r="T1445">
        <v>1</v>
      </c>
      <c r="U1445">
        <v>2</v>
      </c>
      <c r="V1445">
        <v>1</v>
      </c>
      <c r="W1445">
        <v>1</v>
      </c>
      <c r="X1445">
        <v>1</v>
      </c>
      <c r="Y1445">
        <v>2</v>
      </c>
      <c r="Z1445">
        <v>1</v>
      </c>
      <c r="AA1445">
        <v>1</v>
      </c>
      <c r="AB1445" t="s">
        <v>7663</v>
      </c>
      <c r="AC1445" t="s">
        <v>7664</v>
      </c>
    </row>
    <row r="1446" spans="1:29" x14ac:dyDescent="0.3">
      <c r="A1446" t="s">
        <v>723</v>
      </c>
      <c r="B1446">
        <v>300</v>
      </c>
      <c r="C1446" t="s">
        <v>6371</v>
      </c>
      <c r="E1446" t="s">
        <v>4887</v>
      </c>
      <c r="F1446" t="s">
        <v>6372</v>
      </c>
      <c r="G1446" t="s">
        <v>1976</v>
      </c>
      <c r="H1446" t="s">
        <v>6373</v>
      </c>
      <c r="I1446" t="s">
        <v>4883</v>
      </c>
      <c r="J1446" t="s">
        <v>4883</v>
      </c>
      <c r="K1446" t="s">
        <v>5309</v>
      </c>
      <c r="L1446">
        <v>1</v>
      </c>
      <c r="M1446">
        <v>2</v>
      </c>
      <c r="N1446">
        <v>1</v>
      </c>
      <c r="O1446">
        <v>1</v>
      </c>
      <c r="P1446">
        <v>2</v>
      </c>
      <c r="Q1446">
        <v>1</v>
      </c>
      <c r="R1446">
        <v>1</v>
      </c>
      <c r="S1446">
        <v>1</v>
      </c>
      <c r="T1446">
        <v>1</v>
      </c>
      <c r="U1446">
        <v>1</v>
      </c>
      <c r="V1446">
        <v>0</v>
      </c>
      <c r="W1446">
        <v>0</v>
      </c>
      <c r="X1446">
        <v>2</v>
      </c>
      <c r="Y1446">
        <v>1</v>
      </c>
      <c r="Z1446">
        <v>1</v>
      </c>
      <c r="AA1446">
        <v>1</v>
      </c>
      <c r="AB1446" t="s">
        <v>138</v>
      </c>
      <c r="AC1446" t="s">
        <v>138</v>
      </c>
    </row>
    <row r="1447" spans="1:29" x14ac:dyDescent="0.3">
      <c r="A1447" t="s">
        <v>7675</v>
      </c>
      <c r="B1447">
        <v>402</v>
      </c>
      <c r="C1447" t="s">
        <v>7676</v>
      </c>
      <c r="E1447" t="s">
        <v>6676</v>
      </c>
      <c r="F1447" t="s">
        <v>7672</v>
      </c>
      <c r="G1447" t="s">
        <v>2014</v>
      </c>
      <c r="J1447" t="s">
        <v>5171</v>
      </c>
      <c r="K1447" t="s">
        <v>4883</v>
      </c>
      <c r="L1447">
        <v>1</v>
      </c>
      <c r="M1447">
        <v>1</v>
      </c>
      <c r="N1447">
        <v>1</v>
      </c>
      <c r="O1447">
        <v>1</v>
      </c>
      <c r="P1447">
        <v>1</v>
      </c>
      <c r="Q1447">
        <v>2</v>
      </c>
      <c r="R1447">
        <v>1</v>
      </c>
      <c r="S1447">
        <v>1</v>
      </c>
      <c r="T1447">
        <v>0</v>
      </c>
      <c r="U1447">
        <v>1</v>
      </c>
      <c r="V1447">
        <v>0</v>
      </c>
      <c r="W1447">
        <v>1</v>
      </c>
      <c r="X1447">
        <v>1</v>
      </c>
      <c r="Y1447">
        <v>1</v>
      </c>
      <c r="Z1447">
        <v>1</v>
      </c>
      <c r="AA1447">
        <v>1</v>
      </c>
      <c r="AB1447" t="s">
        <v>138</v>
      </c>
      <c r="AC1447" t="s">
        <v>7677</v>
      </c>
    </row>
    <row r="1448" spans="1:29" s="6" customFormat="1" ht="14.5" thickBot="1" x14ac:dyDescent="0.35">
      <c r="A1448" s="21" t="s">
        <v>9300</v>
      </c>
      <c r="B1448" s="21"/>
      <c r="C1448" s="21" t="s">
        <v>10104</v>
      </c>
      <c r="D1448" s="21"/>
      <c r="E1448" s="21" t="s">
        <v>9329</v>
      </c>
      <c r="F1448" s="21" t="s">
        <v>7672</v>
      </c>
      <c r="G1448" s="21" t="s">
        <v>2014</v>
      </c>
      <c r="H1448" s="21"/>
      <c r="I1448" s="21"/>
      <c r="J1448" s="21" t="s">
        <v>5171</v>
      </c>
      <c r="K1448" s="21"/>
      <c r="L1448" s="21">
        <v>2</v>
      </c>
      <c r="M1448" s="21">
        <v>2</v>
      </c>
      <c r="N1448" s="21">
        <v>1</v>
      </c>
      <c r="O1448" s="21">
        <v>2</v>
      </c>
      <c r="P1448" s="21">
        <v>4</v>
      </c>
      <c r="Q1448" s="21">
        <v>2</v>
      </c>
      <c r="R1448" s="21">
        <v>5</v>
      </c>
      <c r="S1448" s="21">
        <v>2</v>
      </c>
      <c r="T1448" s="21">
        <v>2</v>
      </c>
      <c r="U1448" s="21">
        <v>5</v>
      </c>
      <c r="V1448" s="21">
        <v>1</v>
      </c>
      <c r="W1448" s="21">
        <v>1</v>
      </c>
      <c r="X1448" s="21">
        <v>2</v>
      </c>
      <c r="Y1448" s="21">
        <v>2</v>
      </c>
      <c r="Z1448" s="21">
        <v>3</v>
      </c>
      <c r="AA1448" s="21">
        <v>4</v>
      </c>
      <c r="AB1448" s="21" t="s">
        <v>9301</v>
      </c>
      <c r="AC1448" s="21" t="s">
        <v>9302</v>
      </c>
    </row>
  </sheetData>
  <phoneticPr fontId="7"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U46"/>
  <sheetViews>
    <sheetView workbookViewId="0">
      <selection activeCell="C1" sqref="C1:S1048576"/>
    </sheetView>
  </sheetViews>
  <sheetFormatPr defaultColWidth="9" defaultRowHeight="14" x14ac:dyDescent="0.3"/>
  <cols>
    <col min="1" max="1" width="11.83203125" style="5" customWidth="1"/>
    <col min="2" max="2" width="12" style="5" customWidth="1"/>
    <col min="3" max="19" width="5.08203125" style="5" customWidth="1"/>
    <col min="20" max="20" width="15.4140625" style="5" customWidth="1"/>
    <col min="21" max="16384" width="9" style="5"/>
  </cols>
  <sheetData>
    <row r="1" spans="1:21" s="10" customFormat="1" ht="15.5" x14ac:dyDescent="0.35">
      <c r="A1" s="1" t="s">
        <v>15383</v>
      </c>
    </row>
    <row r="2" spans="1:21" s="10" customFormat="1" ht="14.5" thickBot="1" x14ac:dyDescent="0.35">
      <c r="A2" s="32"/>
      <c r="B2" s="32"/>
      <c r="C2" s="32"/>
      <c r="D2" s="32"/>
      <c r="E2" s="32"/>
      <c r="F2" s="32"/>
      <c r="G2" s="32"/>
      <c r="H2" s="32"/>
      <c r="I2" s="32"/>
      <c r="J2" s="32"/>
      <c r="K2" s="32"/>
      <c r="L2" s="32"/>
      <c r="M2" s="32"/>
      <c r="N2" s="32"/>
      <c r="O2" s="32"/>
      <c r="P2" s="32"/>
      <c r="Q2" s="32"/>
      <c r="R2" s="32"/>
      <c r="S2" s="32"/>
      <c r="T2" s="32"/>
      <c r="U2" s="32"/>
    </row>
    <row r="3" spans="1:21" s="10" customFormat="1" ht="14.5" thickBot="1" x14ac:dyDescent="0.35">
      <c r="A3" s="32"/>
      <c r="B3" s="32" t="s">
        <v>1800</v>
      </c>
      <c r="C3" s="32" t="s">
        <v>18</v>
      </c>
      <c r="D3" s="32" t="s">
        <v>2</v>
      </c>
      <c r="E3" s="32" t="s">
        <v>1</v>
      </c>
      <c r="F3" s="32" t="s">
        <v>6</v>
      </c>
      <c r="G3" s="32" t="s">
        <v>16</v>
      </c>
      <c r="H3" s="32" t="s">
        <v>5</v>
      </c>
      <c r="I3" s="32" t="s">
        <v>4</v>
      </c>
      <c r="J3" s="32" t="s">
        <v>13</v>
      </c>
      <c r="K3" s="32" t="s">
        <v>15</v>
      </c>
      <c r="L3" s="32" t="s">
        <v>17</v>
      </c>
      <c r="M3" s="32" t="s">
        <v>10</v>
      </c>
      <c r="N3" s="32" t="s">
        <v>9</v>
      </c>
      <c r="O3" s="32" t="s">
        <v>7</v>
      </c>
      <c r="P3" s="32" t="s">
        <v>8</v>
      </c>
      <c r="Q3" s="32" t="s">
        <v>12</v>
      </c>
      <c r="R3" s="32" t="s">
        <v>11</v>
      </c>
      <c r="S3" s="32" t="s">
        <v>15065</v>
      </c>
      <c r="T3" s="32" t="s">
        <v>128</v>
      </c>
      <c r="U3" s="32" t="s">
        <v>14313</v>
      </c>
    </row>
    <row r="4" spans="1:21" s="10" customFormat="1" x14ac:dyDescent="0.3">
      <c r="A4" s="10" t="s">
        <v>10193</v>
      </c>
      <c r="B4" s="10" t="s">
        <v>1833</v>
      </c>
      <c r="C4" s="10">
        <v>1</v>
      </c>
      <c r="D4" s="10">
        <v>1</v>
      </c>
      <c r="E4" s="10">
        <v>1</v>
      </c>
      <c r="F4" s="10">
        <v>1</v>
      </c>
      <c r="G4" s="10">
        <v>1</v>
      </c>
      <c r="H4" s="10">
        <v>1</v>
      </c>
      <c r="I4" s="10">
        <v>2</v>
      </c>
      <c r="J4" s="10">
        <v>1</v>
      </c>
      <c r="K4" s="10">
        <v>1</v>
      </c>
      <c r="L4" s="10">
        <v>1</v>
      </c>
      <c r="M4" s="10">
        <v>0</v>
      </c>
      <c r="N4" s="10">
        <v>0</v>
      </c>
      <c r="O4" s="10">
        <v>1</v>
      </c>
      <c r="P4" s="10">
        <v>1</v>
      </c>
      <c r="Q4" s="10">
        <v>1</v>
      </c>
      <c r="R4" s="10">
        <v>1</v>
      </c>
      <c r="S4" s="10">
        <v>0</v>
      </c>
      <c r="T4" s="10" t="s">
        <v>138</v>
      </c>
      <c r="U4" s="10" t="s">
        <v>138</v>
      </c>
    </row>
    <row r="5" spans="1:21" s="8" customFormat="1" x14ac:dyDescent="0.3">
      <c r="A5" s="10" t="s">
        <v>10194</v>
      </c>
      <c r="B5" s="10" t="s">
        <v>10124</v>
      </c>
      <c r="C5" s="10">
        <v>1</v>
      </c>
      <c r="D5" s="10">
        <v>1</v>
      </c>
      <c r="E5" s="10">
        <v>1</v>
      </c>
      <c r="F5" s="10">
        <v>1</v>
      </c>
      <c r="G5" s="10">
        <v>1</v>
      </c>
      <c r="H5" s="10">
        <v>1</v>
      </c>
      <c r="I5" s="10">
        <v>1</v>
      </c>
      <c r="J5" s="10">
        <v>2</v>
      </c>
      <c r="K5" s="10">
        <v>1</v>
      </c>
      <c r="L5" s="10">
        <v>1</v>
      </c>
      <c r="M5" s="10">
        <v>0</v>
      </c>
      <c r="N5" s="10">
        <v>0</v>
      </c>
      <c r="O5" s="10">
        <v>1</v>
      </c>
      <c r="P5" s="10">
        <v>1</v>
      </c>
      <c r="Q5" s="10">
        <v>1</v>
      </c>
      <c r="R5" s="10">
        <v>1</v>
      </c>
      <c r="S5" s="8">
        <v>0</v>
      </c>
      <c r="T5" s="10" t="s">
        <v>138</v>
      </c>
      <c r="U5" s="10" t="s">
        <v>138</v>
      </c>
    </row>
    <row r="6" spans="1:21" s="8" customFormat="1" x14ac:dyDescent="0.3">
      <c r="A6" s="10" t="s">
        <v>10213</v>
      </c>
      <c r="B6" s="10" t="s">
        <v>10212</v>
      </c>
      <c r="C6" s="10">
        <v>1</v>
      </c>
      <c r="D6" s="10">
        <v>1</v>
      </c>
      <c r="E6" s="10">
        <v>1</v>
      </c>
      <c r="F6" s="10">
        <v>1</v>
      </c>
      <c r="G6" s="10">
        <v>1</v>
      </c>
      <c r="H6" s="10">
        <v>1</v>
      </c>
      <c r="I6" s="10">
        <v>1</v>
      </c>
      <c r="J6" s="10">
        <v>1</v>
      </c>
      <c r="K6" s="10">
        <v>1</v>
      </c>
      <c r="L6" s="10">
        <v>1</v>
      </c>
      <c r="M6" s="10">
        <v>0</v>
      </c>
      <c r="N6" s="10">
        <v>0</v>
      </c>
      <c r="O6" s="10">
        <v>1</v>
      </c>
      <c r="P6" s="10">
        <v>1</v>
      </c>
      <c r="Q6" s="10">
        <v>1</v>
      </c>
      <c r="R6" s="10">
        <v>1</v>
      </c>
      <c r="S6" s="8">
        <v>0</v>
      </c>
      <c r="T6" s="10" t="s">
        <v>138</v>
      </c>
      <c r="U6" s="10" t="s">
        <v>138</v>
      </c>
    </row>
    <row r="7" spans="1:21" s="8" customFormat="1" x14ac:dyDescent="0.3">
      <c r="A7" s="10" t="s">
        <v>10195</v>
      </c>
      <c r="B7" s="10" t="s">
        <v>9093</v>
      </c>
      <c r="C7" s="10">
        <v>1</v>
      </c>
      <c r="D7" s="10">
        <v>1</v>
      </c>
      <c r="E7" s="10">
        <v>1</v>
      </c>
      <c r="F7" s="10">
        <v>1</v>
      </c>
      <c r="G7" s="10">
        <v>1</v>
      </c>
      <c r="H7" s="10">
        <v>1</v>
      </c>
      <c r="I7" s="10">
        <v>1</v>
      </c>
      <c r="J7" s="10">
        <v>1</v>
      </c>
      <c r="K7" s="10">
        <v>1</v>
      </c>
      <c r="L7" s="10">
        <v>1</v>
      </c>
      <c r="M7" s="10">
        <v>1</v>
      </c>
      <c r="N7" s="10">
        <v>1</v>
      </c>
      <c r="O7" s="10">
        <v>1</v>
      </c>
      <c r="P7" s="10">
        <v>1</v>
      </c>
      <c r="Q7" s="10">
        <v>1</v>
      </c>
      <c r="R7" s="10">
        <v>0</v>
      </c>
      <c r="S7" s="8">
        <v>1</v>
      </c>
      <c r="T7" s="10" t="s">
        <v>9094</v>
      </c>
      <c r="U7" s="10" t="s">
        <v>9095</v>
      </c>
    </row>
    <row r="8" spans="1:21" s="8" customFormat="1" x14ac:dyDescent="0.3">
      <c r="A8" s="10" t="s">
        <v>10111</v>
      </c>
      <c r="B8" s="10" t="s">
        <v>5422</v>
      </c>
      <c r="C8" s="10">
        <v>1</v>
      </c>
      <c r="D8" s="10">
        <v>1</v>
      </c>
      <c r="E8" s="10">
        <v>1</v>
      </c>
      <c r="F8" s="10">
        <v>1</v>
      </c>
      <c r="G8" s="10">
        <v>1</v>
      </c>
      <c r="H8" s="10">
        <v>1</v>
      </c>
      <c r="I8" s="10">
        <v>1</v>
      </c>
      <c r="J8" s="10">
        <v>1</v>
      </c>
      <c r="K8" s="10">
        <v>1</v>
      </c>
      <c r="L8" s="10">
        <v>1</v>
      </c>
      <c r="M8" s="10">
        <v>0</v>
      </c>
      <c r="N8" s="10">
        <v>0</v>
      </c>
      <c r="O8" s="10">
        <v>0</v>
      </c>
      <c r="P8" s="10">
        <v>1</v>
      </c>
      <c r="Q8" s="10">
        <v>1</v>
      </c>
      <c r="R8" s="10">
        <v>1</v>
      </c>
      <c r="S8" s="8">
        <v>0</v>
      </c>
      <c r="T8" s="10" t="s">
        <v>138</v>
      </c>
      <c r="U8" s="10" t="s">
        <v>138</v>
      </c>
    </row>
    <row r="9" spans="1:21" s="8" customFormat="1" x14ac:dyDescent="0.3">
      <c r="A9" s="10" t="s">
        <v>10109</v>
      </c>
      <c r="B9" s="8" t="s">
        <v>8994</v>
      </c>
      <c r="C9" s="8">
        <v>1</v>
      </c>
      <c r="D9" s="8">
        <v>2</v>
      </c>
      <c r="E9" s="8">
        <v>3</v>
      </c>
      <c r="F9" s="8">
        <v>2</v>
      </c>
      <c r="G9" s="8">
        <v>1</v>
      </c>
      <c r="H9" s="8">
        <v>5</v>
      </c>
      <c r="I9" s="8">
        <v>2</v>
      </c>
      <c r="J9" s="8">
        <v>1</v>
      </c>
      <c r="K9" s="8">
        <v>0</v>
      </c>
      <c r="L9" s="8">
        <v>2</v>
      </c>
      <c r="M9" s="8">
        <v>0</v>
      </c>
      <c r="N9" s="8">
        <v>0</v>
      </c>
      <c r="O9" s="8">
        <v>1</v>
      </c>
      <c r="P9" s="8">
        <v>1</v>
      </c>
      <c r="Q9" s="8">
        <v>1</v>
      </c>
      <c r="R9" s="8">
        <v>1</v>
      </c>
      <c r="S9" s="8">
        <v>0</v>
      </c>
      <c r="T9" s="8" t="s">
        <v>138</v>
      </c>
      <c r="U9" s="8" t="s">
        <v>138</v>
      </c>
    </row>
    <row r="10" spans="1:21" s="10" customFormat="1" x14ac:dyDescent="0.3">
      <c r="A10" s="10" t="s">
        <v>10196</v>
      </c>
      <c r="B10" s="10" t="s">
        <v>8548</v>
      </c>
      <c r="C10" s="10">
        <v>1</v>
      </c>
      <c r="D10" s="10">
        <v>1</v>
      </c>
      <c r="E10" s="10">
        <v>1</v>
      </c>
      <c r="F10" s="10">
        <v>1</v>
      </c>
      <c r="G10" s="10">
        <v>2</v>
      </c>
      <c r="H10" s="10">
        <v>1</v>
      </c>
      <c r="I10" s="10">
        <v>1</v>
      </c>
      <c r="J10" s="10">
        <v>1</v>
      </c>
      <c r="K10" s="10">
        <v>0</v>
      </c>
      <c r="L10" s="10">
        <v>1</v>
      </c>
      <c r="M10" s="10">
        <v>0</v>
      </c>
      <c r="N10" s="10">
        <v>0</v>
      </c>
      <c r="O10" s="10">
        <v>1</v>
      </c>
      <c r="P10" s="10">
        <v>1</v>
      </c>
      <c r="Q10" s="10">
        <v>1</v>
      </c>
      <c r="R10" s="10">
        <v>1</v>
      </c>
      <c r="S10" s="10">
        <v>0</v>
      </c>
      <c r="T10" s="10" t="s">
        <v>138</v>
      </c>
      <c r="U10" s="10" t="s">
        <v>138</v>
      </c>
    </row>
    <row r="11" spans="1:21" s="10" customFormat="1" x14ac:dyDescent="0.3">
      <c r="A11" s="10" t="s">
        <v>10197</v>
      </c>
      <c r="B11" s="10" t="s">
        <v>8873</v>
      </c>
      <c r="C11" s="10">
        <v>1</v>
      </c>
      <c r="D11" s="10">
        <v>1</v>
      </c>
      <c r="E11" s="10">
        <v>2</v>
      </c>
      <c r="F11" s="10">
        <v>1</v>
      </c>
      <c r="G11" s="10">
        <v>1</v>
      </c>
      <c r="H11" s="10">
        <v>2</v>
      </c>
      <c r="I11" s="10">
        <v>2</v>
      </c>
      <c r="J11" s="10">
        <v>1</v>
      </c>
      <c r="K11" s="10">
        <v>2</v>
      </c>
      <c r="L11" s="10">
        <v>2</v>
      </c>
      <c r="M11" s="10">
        <v>0</v>
      </c>
      <c r="N11" s="10">
        <v>0</v>
      </c>
      <c r="O11" s="10">
        <v>1</v>
      </c>
      <c r="P11" s="10">
        <v>2</v>
      </c>
      <c r="Q11" s="10">
        <v>1</v>
      </c>
      <c r="R11" s="10">
        <v>2</v>
      </c>
      <c r="S11" s="10">
        <v>0</v>
      </c>
      <c r="T11" s="10" t="s">
        <v>138</v>
      </c>
      <c r="U11" s="10" t="s">
        <v>138</v>
      </c>
    </row>
    <row r="12" spans="1:21" s="10" customFormat="1" x14ac:dyDescent="0.3">
      <c r="A12" s="10" t="s">
        <v>10107</v>
      </c>
      <c r="B12" s="8" t="s">
        <v>8543</v>
      </c>
      <c r="C12" s="8">
        <v>1</v>
      </c>
      <c r="D12" s="8">
        <v>1</v>
      </c>
      <c r="E12" s="8">
        <v>1</v>
      </c>
      <c r="F12" s="8">
        <v>1</v>
      </c>
      <c r="G12" s="8">
        <v>2</v>
      </c>
      <c r="H12" s="8">
        <v>1</v>
      </c>
      <c r="I12" s="8">
        <v>1</v>
      </c>
      <c r="J12" s="8">
        <v>1</v>
      </c>
      <c r="K12" s="8">
        <v>1</v>
      </c>
      <c r="L12" s="8">
        <v>2</v>
      </c>
      <c r="M12" s="8">
        <v>0</v>
      </c>
      <c r="N12" s="8">
        <v>0</v>
      </c>
      <c r="O12" s="8">
        <v>1</v>
      </c>
      <c r="P12" s="8">
        <v>1</v>
      </c>
      <c r="Q12" s="8">
        <v>1</v>
      </c>
      <c r="R12" s="8">
        <v>1</v>
      </c>
      <c r="S12" s="10">
        <v>0</v>
      </c>
      <c r="T12" s="8" t="s">
        <v>138</v>
      </c>
      <c r="U12" s="8" t="s">
        <v>138</v>
      </c>
    </row>
    <row r="13" spans="1:21" s="10" customFormat="1" x14ac:dyDescent="0.3">
      <c r="A13" s="10" t="s">
        <v>10198</v>
      </c>
      <c r="B13" s="10" t="s">
        <v>5166</v>
      </c>
      <c r="C13" s="10">
        <v>3</v>
      </c>
      <c r="D13" s="10">
        <v>4</v>
      </c>
      <c r="E13" s="10">
        <v>3</v>
      </c>
      <c r="F13" s="10">
        <v>3</v>
      </c>
      <c r="G13" s="10">
        <v>4</v>
      </c>
      <c r="H13" s="10">
        <v>3</v>
      </c>
      <c r="I13" s="10">
        <v>5</v>
      </c>
      <c r="J13" s="10">
        <v>3</v>
      </c>
      <c r="K13" s="10">
        <v>2</v>
      </c>
      <c r="L13" s="10">
        <v>4</v>
      </c>
      <c r="M13" s="10">
        <v>1</v>
      </c>
      <c r="N13" s="10">
        <v>1</v>
      </c>
      <c r="O13" s="10">
        <v>1</v>
      </c>
      <c r="P13" s="10">
        <v>2</v>
      </c>
      <c r="Q13" s="10">
        <v>3</v>
      </c>
      <c r="R13" s="10">
        <v>2</v>
      </c>
      <c r="S13" s="10">
        <v>1</v>
      </c>
      <c r="T13" s="10" t="s">
        <v>7950</v>
      </c>
      <c r="U13" s="10" t="s">
        <v>5184</v>
      </c>
    </row>
    <row r="14" spans="1:21" s="10" customFormat="1" x14ac:dyDescent="0.3">
      <c r="A14" s="10" t="s">
        <v>10199</v>
      </c>
      <c r="B14" s="10" t="s">
        <v>5189</v>
      </c>
      <c r="C14" s="10">
        <v>3</v>
      </c>
      <c r="D14" s="10">
        <v>4</v>
      </c>
      <c r="E14" s="10">
        <v>3</v>
      </c>
      <c r="F14" s="10">
        <v>3</v>
      </c>
      <c r="G14" s="10">
        <v>4</v>
      </c>
      <c r="H14" s="10">
        <v>3</v>
      </c>
      <c r="I14" s="10">
        <v>5</v>
      </c>
      <c r="J14" s="10">
        <v>3</v>
      </c>
      <c r="K14" s="10">
        <v>2</v>
      </c>
      <c r="L14" s="10">
        <v>4</v>
      </c>
      <c r="M14" s="10">
        <v>1</v>
      </c>
      <c r="N14" s="10">
        <v>1</v>
      </c>
      <c r="O14" s="10">
        <v>1</v>
      </c>
      <c r="P14" s="10">
        <v>2</v>
      </c>
      <c r="Q14" s="10">
        <v>3</v>
      </c>
      <c r="R14" s="10">
        <v>2</v>
      </c>
      <c r="S14" s="10">
        <v>1</v>
      </c>
      <c r="T14" s="10" t="s">
        <v>7950</v>
      </c>
      <c r="U14" s="10" t="s">
        <v>5184</v>
      </c>
    </row>
    <row r="15" spans="1:21" s="10" customFormat="1" x14ac:dyDescent="0.3">
      <c r="A15" s="10" t="s">
        <v>10195</v>
      </c>
      <c r="B15" s="10" t="s">
        <v>5579</v>
      </c>
      <c r="C15" s="10">
        <v>1</v>
      </c>
      <c r="D15" s="10">
        <v>2</v>
      </c>
      <c r="E15" s="10">
        <v>1</v>
      </c>
      <c r="F15" s="10">
        <v>1</v>
      </c>
      <c r="G15" s="10">
        <v>1</v>
      </c>
      <c r="H15" s="10">
        <v>1</v>
      </c>
      <c r="I15" s="10">
        <v>1</v>
      </c>
      <c r="J15" s="10">
        <v>1</v>
      </c>
      <c r="K15" s="10">
        <v>1</v>
      </c>
      <c r="L15" s="10">
        <v>1</v>
      </c>
      <c r="M15" s="10">
        <v>0</v>
      </c>
      <c r="N15" s="10">
        <v>0</v>
      </c>
      <c r="O15" s="10">
        <v>1</v>
      </c>
      <c r="P15" s="10">
        <v>0</v>
      </c>
      <c r="Q15" s="10">
        <v>1</v>
      </c>
      <c r="R15" s="10">
        <v>1</v>
      </c>
      <c r="S15" s="10">
        <v>0</v>
      </c>
      <c r="T15" s="10" t="s">
        <v>138</v>
      </c>
      <c r="U15" s="10" t="s">
        <v>138</v>
      </c>
    </row>
    <row r="16" spans="1:21" s="10" customFormat="1" x14ac:dyDescent="0.3">
      <c r="A16" s="10" t="s">
        <v>10200</v>
      </c>
      <c r="B16" s="10" t="s">
        <v>5424</v>
      </c>
      <c r="C16" s="10">
        <v>1</v>
      </c>
      <c r="D16" s="10">
        <v>2</v>
      </c>
      <c r="E16" s="10">
        <v>1</v>
      </c>
      <c r="F16" s="10">
        <v>1</v>
      </c>
      <c r="G16" s="10">
        <v>1</v>
      </c>
      <c r="H16" s="10">
        <v>1</v>
      </c>
      <c r="I16" s="10">
        <v>1</v>
      </c>
      <c r="J16" s="10">
        <v>1</v>
      </c>
      <c r="K16" s="10">
        <v>1</v>
      </c>
      <c r="L16" s="10">
        <v>1</v>
      </c>
      <c r="M16" s="10">
        <v>0</v>
      </c>
      <c r="N16" s="10">
        <v>0</v>
      </c>
      <c r="O16" s="10">
        <v>1</v>
      </c>
      <c r="P16" s="10">
        <v>1</v>
      </c>
      <c r="Q16" s="10">
        <v>1</v>
      </c>
      <c r="R16" s="10">
        <v>0</v>
      </c>
      <c r="S16" s="10">
        <v>0</v>
      </c>
      <c r="T16" s="10" t="s">
        <v>138</v>
      </c>
      <c r="U16" s="10" t="s">
        <v>138</v>
      </c>
    </row>
    <row r="17" spans="1:21" s="10" customFormat="1" x14ac:dyDescent="0.3">
      <c r="A17" s="10" t="s">
        <v>10201</v>
      </c>
      <c r="B17" s="10" t="s">
        <v>7710</v>
      </c>
      <c r="C17" s="10">
        <v>1</v>
      </c>
      <c r="D17" s="10">
        <v>3</v>
      </c>
      <c r="E17" s="10">
        <v>2</v>
      </c>
      <c r="F17" s="10">
        <v>2</v>
      </c>
      <c r="G17" s="10">
        <v>4</v>
      </c>
      <c r="H17" s="10">
        <v>2</v>
      </c>
      <c r="I17" s="10">
        <v>5</v>
      </c>
      <c r="J17" s="10">
        <v>3</v>
      </c>
      <c r="K17" s="10">
        <v>3</v>
      </c>
      <c r="L17" s="10">
        <v>3</v>
      </c>
      <c r="M17" s="10">
        <v>0</v>
      </c>
      <c r="N17" s="10">
        <v>0</v>
      </c>
      <c r="O17" s="10">
        <v>1</v>
      </c>
      <c r="P17" s="10">
        <v>1</v>
      </c>
      <c r="Q17" s="10">
        <v>3</v>
      </c>
      <c r="R17" s="10">
        <v>1</v>
      </c>
      <c r="S17" s="10">
        <v>0</v>
      </c>
      <c r="T17" s="10" t="s">
        <v>138</v>
      </c>
      <c r="U17" s="10" t="s">
        <v>138</v>
      </c>
    </row>
    <row r="18" spans="1:21" s="10" customFormat="1" x14ac:dyDescent="0.3">
      <c r="A18" s="10" t="s">
        <v>10112</v>
      </c>
      <c r="B18" s="10" t="s">
        <v>5440</v>
      </c>
      <c r="C18" s="10">
        <v>2</v>
      </c>
      <c r="D18" s="10">
        <v>1</v>
      </c>
      <c r="E18" s="10">
        <v>1</v>
      </c>
      <c r="F18" s="10">
        <v>1</v>
      </c>
      <c r="G18" s="10">
        <v>1</v>
      </c>
      <c r="H18" s="10">
        <v>1</v>
      </c>
      <c r="I18" s="10">
        <v>2</v>
      </c>
      <c r="J18" s="10">
        <v>1</v>
      </c>
      <c r="K18" s="10">
        <v>1</v>
      </c>
      <c r="L18" s="10">
        <v>1</v>
      </c>
      <c r="M18" s="10">
        <v>0</v>
      </c>
      <c r="N18" s="10">
        <v>0</v>
      </c>
      <c r="O18" s="10">
        <v>1</v>
      </c>
      <c r="P18" s="10">
        <v>1</v>
      </c>
      <c r="Q18" s="10">
        <v>1</v>
      </c>
      <c r="R18" s="10">
        <v>1</v>
      </c>
      <c r="S18" s="10">
        <v>0</v>
      </c>
      <c r="T18" s="10" t="s">
        <v>138</v>
      </c>
      <c r="U18" s="10" t="s">
        <v>138</v>
      </c>
    </row>
    <row r="19" spans="1:21" s="10" customFormat="1" x14ac:dyDescent="0.3">
      <c r="A19" s="10" t="s">
        <v>10113</v>
      </c>
      <c r="B19" s="10" t="s">
        <v>8842</v>
      </c>
      <c r="C19" s="10">
        <v>1</v>
      </c>
      <c r="D19" s="10">
        <v>1</v>
      </c>
      <c r="E19" s="10">
        <v>1</v>
      </c>
      <c r="F19" s="10">
        <v>1</v>
      </c>
      <c r="G19" s="10">
        <v>1</v>
      </c>
      <c r="H19" s="10">
        <v>1</v>
      </c>
      <c r="I19" s="10">
        <v>1</v>
      </c>
      <c r="J19" s="10">
        <v>1</v>
      </c>
      <c r="K19" s="10">
        <v>1</v>
      </c>
      <c r="L19" s="10">
        <v>1</v>
      </c>
      <c r="M19" s="10">
        <v>0</v>
      </c>
      <c r="N19" s="10">
        <v>0</v>
      </c>
      <c r="O19" s="10">
        <v>0</v>
      </c>
      <c r="P19" s="10">
        <v>2</v>
      </c>
      <c r="Q19" s="10">
        <v>1</v>
      </c>
      <c r="R19" s="10">
        <v>1</v>
      </c>
      <c r="S19" s="10">
        <v>0</v>
      </c>
      <c r="T19" s="10" t="s">
        <v>138</v>
      </c>
      <c r="U19" s="10" t="s">
        <v>138</v>
      </c>
    </row>
    <row r="20" spans="1:21" s="10" customFormat="1" x14ac:dyDescent="0.3">
      <c r="A20" s="10" t="s">
        <v>10110</v>
      </c>
      <c r="B20" s="8" t="s">
        <v>8552</v>
      </c>
      <c r="C20" s="8">
        <v>1</v>
      </c>
      <c r="D20" s="8">
        <v>1</v>
      </c>
      <c r="E20" s="8">
        <v>1</v>
      </c>
      <c r="F20" s="8">
        <v>1</v>
      </c>
      <c r="G20" s="8">
        <v>1</v>
      </c>
      <c r="H20" s="8">
        <v>1</v>
      </c>
      <c r="I20" s="8">
        <v>2</v>
      </c>
      <c r="J20" s="8">
        <v>2</v>
      </c>
      <c r="K20" s="8">
        <v>1</v>
      </c>
      <c r="L20" s="8">
        <v>1</v>
      </c>
      <c r="M20" s="8">
        <v>0</v>
      </c>
      <c r="N20" s="8">
        <v>0</v>
      </c>
      <c r="O20" s="8">
        <v>1</v>
      </c>
      <c r="P20" s="8">
        <v>1</v>
      </c>
      <c r="Q20" s="8">
        <v>0</v>
      </c>
      <c r="R20" s="8">
        <v>1</v>
      </c>
      <c r="S20" s="10">
        <v>0</v>
      </c>
      <c r="T20" s="8" t="s">
        <v>138</v>
      </c>
      <c r="U20" s="8" t="s">
        <v>138</v>
      </c>
    </row>
    <row r="21" spans="1:21" s="10" customFormat="1" x14ac:dyDescent="0.3">
      <c r="A21" s="10" t="s">
        <v>10202</v>
      </c>
      <c r="B21" s="10" t="s">
        <v>9143</v>
      </c>
      <c r="C21" s="10">
        <v>1</v>
      </c>
      <c r="D21" s="10">
        <v>1</v>
      </c>
      <c r="E21" s="10">
        <v>1</v>
      </c>
      <c r="F21" s="10">
        <v>0</v>
      </c>
      <c r="G21" s="10">
        <v>1</v>
      </c>
      <c r="H21" s="10">
        <v>1</v>
      </c>
      <c r="I21" s="10">
        <v>1</v>
      </c>
      <c r="J21" s="10">
        <v>1</v>
      </c>
      <c r="K21" s="10">
        <v>1</v>
      </c>
      <c r="L21" s="10">
        <v>1</v>
      </c>
      <c r="M21" s="10">
        <v>0</v>
      </c>
      <c r="N21" s="10">
        <v>0</v>
      </c>
      <c r="O21" s="10">
        <v>0</v>
      </c>
      <c r="P21" s="10">
        <v>1</v>
      </c>
      <c r="Q21" s="10">
        <v>1</v>
      </c>
      <c r="R21" s="10">
        <v>1</v>
      </c>
      <c r="S21" s="10">
        <v>0</v>
      </c>
      <c r="T21" s="10" t="s">
        <v>138</v>
      </c>
      <c r="U21" s="10" t="s">
        <v>138</v>
      </c>
    </row>
    <row r="22" spans="1:21" s="10" customFormat="1" x14ac:dyDescent="0.3">
      <c r="A22" s="10" t="s">
        <v>10114</v>
      </c>
      <c r="B22" s="10" t="s">
        <v>5457</v>
      </c>
      <c r="C22" s="10">
        <v>1</v>
      </c>
      <c r="D22" s="10">
        <v>2</v>
      </c>
      <c r="E22" s="10">
        <v>1</v>
      </c>
      <c r="F22" s="10">
        <v>1</v>
      </c>
      <c r="G22" s="10">
        <v>1</v>
      </c>
      <c r="H22" s="10">
        <v>1</v>
      </c>
      <c r="I22" s="10">
        <v>1</v>
      </c>
      <c r="J22" s="10">
        <v>1</v>
      </c>
      <c r="K22" s="10">
        <v>1</v>
      </c>
      <c r="L22" s="10">
        <v>1</v>
      </c>
      <c r="M22" s="10">
        <v>0</v>
      </c>
      <c r="N22" s="10">
        <v>0</v>
      </c>
      <c r="O22" s="10">
        <v>1</v>
      </c>
      <c r="P22" s="10">
        <v>1</v>
      </c>
      <c r="Q22" s="10">
        <v>1</v>
      </c>
      <c r="R22" s="10">
        <v>1</v>
      </c>
      <c r="S22" s="10">
        <v>0</v>
      </c>
      <c r="T22" s="10" t="s">
        <v>138</v>
      </c>
      <c r="U22" s="10" t="s">
        <v>138</v>
      </c>
    </row>
    <row r="23" spans="1:21" s="10" customFormat="1" x14ac:dyDescent="0.3">
      <c r="A23" s="10" t="s">
        <v>10115</v>
      </c>
      <c r="B23" s="10" t="s">
        <v>5473</v>
      </c>
      <c r="C23" s="10">
        <v>2</v>
      </c>
      <c r="D23" s="10">
        <v>2</v>
      </c>
      <c r="E23" s="10">
        <v>1</v>
      </c>
      <c r="F23" s="10">
        <v>2</v>
      </c>
      <c r="G23" s="10">
        <v>2</v>
      </c>
      <c r="H23" s="10">
        <v>2</v>
      </c>
      <c r="I23" s="10">
        <v>2</v>
      </c>
      <c r="J23" s="10">
        <v>2</v>
      </c>
      <c r="K23" s="10">
        <v>1</v>
      </c>
      <c r="L23" s="10">
        <v>2</v>
      </c>
      <c r="M23" s="10">
        <v>0</v>
      </c>
      <c r="N23" s="10">
        <v>0</v>
      </c>
      <c r="O23" s="10">
        <v>1</v>
      </c>
      <c r="P23" s="10">
        <v>0</v>
      </c>
      <c r="Q23" s="10">
        <v>1</v>
      </c>
      <c r="R23" s="10">
        <v>1</v>
      </c>
      <c r="S23" s="10">
        <v>0</v>
      </c>
      <c r="T23" s="10" t="s">
        <v>138</v>
      </c>
      <c r="U23" s="10" t="s">
        <v>138</v>
      </c>
    </row>
    <row r="24" spans="1:21" s="10" customFormat="1" x14ac:dyDescent="0.3">
      <c r="A24" s="10" t="s">
        <v>10121</v>
      </c>
      <c r="B24" s="10" t="s">
        <v>8845</v>
      </c>
      <c r="C24" s="10">
        <v>2</v>
      </c>
      <c r="D24" s="10">
        <v>2</v>
      </c>
      <c r="E24" s="10">
        <v>1</v>
      </c>
      <c r="F24" s="10">
        <v>2</v>
      </c>
      <c r="G24" s="10">
        <v>2</v>
      </c>
      <c r="H24" s="10">
        <v>2</v>
      </c>
      <c r="I24" s="10">
        <v>2</v>
      </c>
      <c r="J24" s="10">
        <v>2</v>
      </c>
      <c r="K24" s="10">
        <v>1</v>
      </c>
      <c r="L24" s="10">
        <v>2</v>
      </c>
      <c r="M24" s="10">
        <v>0</v>
      </c>
      <c r="N24" s="10">
        <v>0</v>
      </c>
      <c r="O24" s="10">
        <v>1</v>
      </c>
      <c r="P24" s="10">
        <v>0</v>
      </c>
      <c r="Q24" s="10">
        <v>1</v>
      </c>
      <c r="R24" s="10">
        <v>1</v>
      </c>
      <c r="S24" s="10">
        <v>0</v>
      </c>
      <c r="T24" s="10" t="s">
        <v>138</v>
      </c>
      <c r="U24" s="10" t="s">
        <v>138</v>
      </c>
    </row>
    <row r="25" spans="1:21" s="10" customFormat="1" x14ac:dyDescent="0.3">
      <c r="A25" s="10" t="s">
        <v>10203</v>
      </c>
      <c r="B25" s="8" t="s">
        <v>8631</v>
      </c>
      <c r="C25" s="8">
        <v>5</v>
      </c>
      <c r="D25" s="8">
        <v>1</v>
      </c>
      <c r="E25" s="8">
        <v>1</v>
      </c>
      <c r="F25" s="8">
        <v>1</v>
      </c>
      <c r="G25" s="8">
        <v>3</v>
      </c>
      <c r="H25" s="8">
        <v>1</v>
      </c>
      <c r="I25" s="8">
        <v>2</v>
      </c>
      <c r="J25" s="8">
        <v>2</v>
      </c>
      <c r="K25" s="8">
        <v>1</v>
      </c>
      <c r="L25" s="8">
        <v>2</v>
      </c>
      <c r="M25" s="8">
        <v>0</v>
      </c>
      <c r="N25" s="8">
        <v>0</v>
      </c>
      <c r="O25" s="8">
        <v>1</v>
      </c>
      <c r="P25" s="8">
        <v>1</v>
      </c>
      <c r="Q25" s="8">
        <v>1</v>
      </c>
      <c r="R25" s="8">
        <v>1</v>
      </c>
      <c r="S25" s="10">
        <v>0</v>
      </c>
      <c r="T25" s="8" t="s">
        <v>138</v>
      </c>
      <c r="U25" s="8" t="s">
        <v>138</v>
      </c>
    </row>
    <row r="26" spans="1:21" s="10" customFormat="1" x14ac:dyDescent="0.3">
      <c r="A26" s="10" t="s">
        <v>10106</v>
      </c>
      <c r="B26" s="8" t="s">
        <v>10192</v>
      </c>
      <c r="C26" s="8">
        <v>1</v>
      </c>
      <c r="D26" s="8">
        <v>1</v>
      </c>
      <c r="E26" s="8">
        <v>1</v>
      </c>
      <c r="F26" s="8">
        <v>1</v>
      </c>
      <c r="G26" s="8">
        <v>1</v>
      </c>
      <c r="H26" s="8">
        <v>1</v>
      </c>
      <c r="I26" s="8">
        <v>1</v>
      </c>
      <c r="J26" s="8">
        <v>1</v>
      </c>
      <c r="K26" s="8">
        <v>1</v>
      </c>
      <c r="L26" s="8">
        <v>3</v>
      </c>
      <c r="M26" s="8">
        <v>0</v>
      </c>
      <c r="N26" s="8">
        <v>0</v>
      </c>
      <c r="O26" s="8">
        <v>0</v>
      </c>
      <c r="P26" s="8">
        <v>1</v>
      </c>
      <c r="Q26" s="8">
        <v>1</v>
      </c>
      <c r="R26" s="8">
        <v>1</v>
      </c>
      <c r="S26" s="10">
        <v>0</v>
      </c>
      <c r="T26" s="8" t="s">
        <v>138</v>
      </c>
      <c r="U26" s="8" t="s">
        <v>138</v>
      </c>
    </row>
    <row r="27" spans="1:21" s="10" customFormat="1" x14ac:dyDescent="0.3">
      <c r="A27" s="10" t="s">
        <v>10116</v>
      </c>
      <c r="B27" s="10" t="s">
        <v>8843</v>
      </c>
      <c r="C27" s="10">
        <v>2</v>
      </c>
      <c r="D27" s="10">
        <v>1</v>
      </c>
      <c r="E27" s="10">
        <v>1</v>
      </c>
      <c r="F27" s="10">
        <v>1</v>
      </c>
      <c r="G27" s="10">
        <v>1</v>
      </c>
      <c r="H27" s="10">
        <v>1</v>
      </c>
      <c r="I27" s="10">
        <v>2</v>
      </c>
      <c r="J27" s="10">
        <v>1</v>
      </c>
      <c r="K27" s="10">
        <v>1</v>
      </c>
      <c r="L27" s="10">
        <v>1</v>
      </c>
      <c r="M27" s="10">
        <v>0</v>
      </c>
      <c r="N27" s="10">
        <v>0</v>
      </c>
      <c r="O27" s="10">
        <v>1</v>
      </c>
      <c r="P27" s="10">
        <v>1</v>
      </c>
      <c r="Q27" s="10">
        <v>1</v>
      </c>
      <c r="R27" s="10">
        <v>1</v>
      </c>
      <c r="S27" s="10">
        <v>0</v>
      </c>
      <c r="T27" s="10" t="s">
        <v>138</v>
      </c>
      <c r="U27" s="10" t="s">
        <v>138</v>
      </c>
    </row>
    <row r="28" spans="1:21" s="10" customFormat="1" x14ac:dyDescent="0.3">
      <c r="A28" s="10" t="s">
        <v>10204</v>
      </c>
      <c r="B28" s="10" t="s">
        <v>1834</v>
      </c>
      <c r="C28" s="10">
        <v>1</v>
      </c>
      <c r="D28" s="10">
        <v>1</v>
      </c>
      <c r="E28" s="10">
        <v>1</v>
      </c>
      <c r="F28" s="10">
        <v>1</v>
      </c>
      <c r="G28" s="10">
        <v>1</v>
      </c>
      <c r="H28" s="10">
        <v>1</v>
      </c>
      <c r="I28" s="10">
        <v>1</v>
      </c>
      <c r="J28" s="10">
        <v>1</v>
      </c>
      <c r="K28" s="10">
        <v>1</v>
      </c>
      <c r="L28" s="10">
        <v>1</v>
      </c>
      <c r="M28" s="10">
        <v>0</v>
      </c>
      <c r="N28" s="10">
        <v>0</v>
      </c>
      <c r="O28" s="10">
        <v>0</v>
      </c>
      <c r="P28" s="10">
        <v>1</v>
      </c>
      <c r="Q28" s="10">
        <v>1</v>
      </c>
      <c r="R28" s="10">
        <v>1</v>
      </c>
      <c r="S28" s="10">
        <v>0</v>
      </c>
      <c r="T28" s="10" t="s">
        <v>138</v>
      </c>
      <c r="U28" s="10" t="s">
        <v>138</v>
      </c>
    </row>
    <row r="29" spans="1:21" s="10" customFormat="1" x14ac:dyDescent="0.3">
      <c r="A29" s="10" t="s">
        <v>10120</v>
      </c>
      <c r="B29" s="10" t="s">
        <v>8844</v>
      </c>
      <c r="C29" s="10">
        <v>1</v>
      </c>
      <c r="D29" s="10">
        <v>1</v>
      </c>
      <c r="E29" s="10">
        <v>1</v>
      </c>
      <c r="F29" s="10">
        <v>1</v>
      </c>
      <c r="G29" s="10">
        <v>1</v>
      </c>
      <c r="H29" s="10">
        <v>1</v>
      </c>
      <c r="I29" s="10">
        <v>1</v>
      </c>
      <c r="J29" s="10">
        <v>1</v>
      </c>
      <c r="K29" s="10">
        <v>1</v>
      </c>
      <c r="L29" s="10">
        <v>1</v>
      </c>
      <c r="M29" s="10">
        <v>0</v>
      </c>
      <c r="N29" s="10">
        <v>0</v>
      </c>
      <c r="O29" s="10">
        <v>0</v>
      </c>
      <c r="P29" s="10">
        <v>1</v>
      </c>
      <c r="Q29" s="10">
        <v>1</v>
      </c>
      <c r="R29" s="10">
        <v>1</v>
      </c>
      <c r="S29" s="10">
        <v>0</v>
      </c>
      <c r="T29" s="10" t="s">
        <v>138</v>
      </c>
      <c r="U29" s="10" t="s">
        <v>138</v>
      </c>
    </row>
    <row r="30" spans="1:21" s="10" customFormat="1" x14ac:dyDescent="0.3">
      <c r="A30" s="10" t="s">
        <v>10215</v>
      </c>
      <c r="B30" s="10" t="s">
        <v>10214</v>
      </c>
      <c r="C30" s="10">
        <v>1</v>
      </c>
      <c r="D30" s="10">
        <v>2</v>
      </c>
      <c r="E30" s="10">
        <v>1</v>
      </c>
      <c r="F30" s="10">
        <v>2</v>
      </c>
      <c r="G30" s="10">
        <v>1</v>
      </c>
      <c r="H30" s="10">
        <v>1</v>
      </c>
      <c r="I30" s="10">
        <v>5</v>
      </c>
      <c r="J30" s="10">
        <v>2</v>
      </c>
      <c r="K30" s="10">
        <v>1</v>
      </c>
      <c r="L30" s="10">
        <v>3</v>
      </c>
      <c r="M30" s="10">
        <v>0</v>
      </c>
      <c r="N30" s="10">
        <v>0</v>
      </c>
      <c r="O30" s="10">
        <v>1</v>
      </c>
      <c r="P30" s="10">
        <v>1</v>
      </c>
      <c r="Q30" s="10">
        <v>1</v>
      </c>
      <c r="R30" s="10">
        <v>2</v>
      </c>
      <c r="S30" s="10">
        <v>0</v>
      </c>
      <c r="T30" s="10" t="s">
        <v>138</v>
      </c>
      <c r="U30" s="10" t="s">
        <v>138</v>
      </c>
    </row>
    <row r="31" spans="1:21" s="10" customFormat="1" x14ac:dyDescent="0.3">
      <c r="A31" s="10" t="s">
        <v>10117</v>
      </c>
      <c r="B31" s="10" t="s">
        <v>1067</v>
      </c>
      <c r="C31" s="10">
        <v>2</v>
      </c>
      <c r="D31" s="10">
        <v>3</v>
      </c>
      <c r="E31" s="10">
        <v>1</v>
      </c>
      <c r="F31" s="10">
        <v>1</v>
      </c>
      <c r="G31" s="10">
        <v>3</v>
      </c>
      <c r="H31" s="10">
        <v>1</v>
      </c>
      <c r="I31" s="10">
        <v>2</v>
      </c>
      <c r="J31" s="10">
        <v>0</v>
      </c>
      <c r="K31" s="10">
        <v>1</v>
      </c>
      <c r="L31" s="10">
        <v>2</v>
      </c>
      <c r="M31" s="10">
        <v>0</v>
      </c>
      <c r="N31" s="10">
        <v>0</v>
      </c>
      <c r="O31" s="10">
        <v>1</v>
      </c>
      <c r="P31" s="10">
        <v>1</v>
      </c>
      <c r="Q31" s="10">
        <v>1</v>
      </c>
      <c r="R31" s="10">
        <v>1</v>
      </c>
      <c r="S31" s="10">
        <v>0</v>
      </c>
      <c r="T31" s="10" t="s">
        <v>138</v>
      </c>
      <c r="U31" s="10" t="s">
        <v>138</v>
      </c>
    </row>
    <row r="32" spans="1:21" s="10" customFormat="1" x14ac:dyDescent="0.3">
      <c r="A32" s="10" t="s">
        <v>10108</v>
      </c>
      <c r="B32" s="8" t="s">
        <v>8655</v>
      </c>
      <c r="C32" s="8">
        <v>1</v>
      </c>
      <c r="D32" s="8">
        <v>3</v>
      </c>
      <c r="E32" s="8">
        <v>2</v>
      </c>
      <c r="F32" s="8">
        <v>1</v>
      </c>
      <c r="G32" s="8">
        <v>3</v>
      </c>
      <c r="H32" s="8">
        <v>1</v>
      </c>
      <c r="I32" s="8">
        <v>4</v>
      </c>
      <c r="J32" s="8">
        <v>3</v>
      </c>
      <c r="K32" s="8">
        <v>1</v>
      </c>
      <c r="L32" s="8">
        <v>2</v>
      </c>
      <c r="M32" s="8">
        <v>0</v>
      </c>
      <c r="N32" s="8">
        <v>0</v>
      </c>
      <c r="O32" s="8">
        <v>2</v>
      </c>
      <c r="P32" s="8">
        <v>2</v>
      </c>
      <c r="Q32" s="8">
        <v>2</v>
      </c>
      <c r="R32" s="8">
        <v>1</v>
      </c>
      <c r="S32" s="10">
        <v>0</v>
      </c>
      <c r="T32" s="8" t="s">
        <v>138</v>
      </c>
      <c r="U32" s="8" t="s">
        <v>138</v>
      </c>
    </row>
    <row r="33" spans="1:21" s="10" customFormat="1" x14ac:dyDescent="0.3">
      <c r="A33" s="10" t="s">
        <v>10118</v>
      </c>
      <c r="B33" s="10" t="s">
        <v>5476</v>
      </c>
      <c r="C33" s="10">
        <v>2</v>
      </c>
      <c r="D33" s="10">
        <v>3</v>
      </c>
      <c r="E33" s="10">
        <v>1</v>
      </c>
      <c r="F33" s="10">
        <v>1</v>
      </c>
      <c r="G33" s="10">
        <v>3</v>
      </c>
      <c r="H33" s="10">
        <v>1</v>
      </c>
      <c r="I33" s="10">
        <v>2</v>
      </c>
      <c r="J33" s="10">
        <v>0</v>
      </c>
      <c r="K33" s="10">
        <v>1</v>
      </c>
      <c r="L33" s="10">
        <v>2</v>
      </c>
      <c r="M33" s="10">
        <v>0</v>
      </c>
      <c r="N33" s="10">
        <v>0</v>
      </c>
      <c r="O33" s="10">
        <v>1</v>
      </c>
      <c r="P33" s="10">
        <v>1</v>
      </c>
      <c r="Q33" s="10">
        <v>1</v>
      </c>
      <c r="R33" s="10">
        <v>1</v>
      </c>
      <c r="S33" s="10">
        <v>0</v>
      </c>
      <c r="T33" s="10" t="s">
        <v>138</v>
      </c>
      <c r="U33" s="10" t="s">
        <v>138</v>
      </c>
    </row>
    <row r="34" spans="1:21" s="10" customFormat="1" x14ac:dyDescent="0.3">
      <c r="A34" s="10" t="s">
        <v>10205</v>
      </c>
      <c r="B34" s="8" t="s">
        <v>8547</v>
      </c>
      <c r="C34" s="8">
        <v>1</v>
      </c>
      <c r="D34" s="8">
        <v>1</v>
      </c>
      <c r="E34" s="8">
        <v>1</v>
      </c>
      <c r="F34" s="8">
        <v>2</v>
      </c>
      <c r="G34" s="8">
        <v>1</v>
      </c>
      <c r="H34" s="8">
        <v>1</v>
      </c>
      <c r="I34" s="8">
        <v>1</v>
      </c>
      <c r="J34" s="8">
        <v>1</v>
      </c>
      <c r="K34" s="8">
        <v>1</v>
      </c>
      <c r="L34" s="8">
        <v>1</v>
      </c>
      <c r="M34" s="8">
        <v>0</v>
      </c>
      <c r="N34" s="8">
        <v>0</v>
      </c>
      <c r="O34" s="8">
        <v>1</v>
      </c>
      <c r="P34" s="8">
        <v>1</v>
      </c>
      <c r="Q34" s="8">
        <v>1</v>
      </c>
      <c r="R34" s="8">
        <v>1</v>
      </c>
      <c r="S34" s="10">
        <v>0</v>
      </c>
      <c r="T34" s="8" t="s">
        <v>138</v>
      </c>
      <c r="U34" s="8" t="s">
        <v>138</v>
      </c>
    </row>
    <row r="35" spans="1:21" s="10" customFormat="1" x14ac:dyDescent="0.3">
      <c r="A35" s="10" t="s">
        <v>10206</v>
      </c>
      <c r="B35" s="8" t="s">
        <v>5337</v>
      </c>
      <c r="C35" s="8">
        <v>1</v>
      </c>
      <c r="D35" s="8">
        <v>1</v>
      </c>
      <c r="E35" s="8">
        <v>1</v>
      </c>
      <c r="F35" s="8">
        <v>1</v>
      </c>
      <c r="G35" s="8">
        <v>1</v>
      </c>
      <c r="H35" s="8">
        <v>2</v>
      </c>
      <c r="I35" s="8">
        <v>1</v>
      </c>
      <c r="J35" s="8">
        <v>1</v>
      </c>
      <c r="K35" s="8">
        <v>1</v>
      </c>
      <c r="L35" s="8">
        <v>3</v>
      </c>
      <c r="M35" s="8">
        <v>0</v>
      </c>
      <c r="N35" s="8">
        <v>0</v>
      </c>
      <c r="O35" s="8">
        <v>1</v>
      </c>
      <c r="P35" s="8">
        <v>1</v>
      </c>
      <c r="Q35" s="8">
        <v>1</v>
      </c>
      <c r="R35" s="8">
        <v>1</v>
      </c>
      <c r="S35" s="10">
        <v>0</v>
      </c>
      <c r="T35" s="8" t="s">
        <v>138</v>
      </c>
      <c r="U35" s="8" t="s">
        <v>138</v>
      </c>
    </row>
    <row r="36" spans="1:21" s="10" customFormat="1" x14ac:dyDescent="0.3">
      <c r="A36" s="10" t="s">
        <v>10207</v>
      </c>
      <c r="B36" s="10" t="s">
        <v>7960</v>
      </c>
      <c r="C36" s="10">
        <v>3</v>
      </c>
      <c r="D36" s="10">
        <v>4</v>
      </c>
      <c r="E36" s="10">
        <v>3</v>
      </c>
      <c r="F36" s="10">
        <v>3</v>
      </c>
      <c r="G36" s="10">
        <v>4</v>
      </c>
      <c r="H36" s="10">
        <v>3</v>
      </c>
      <c r="I36" s="10">
        <v>5</v>
      </c>
      <c r="J36" s="10">
        <v>3</v>
      </c>
      <c r="K36" s="10">
        <v>2</v>
      </c>
      <c r="L36" s="10">
        <v>4</v>
      </c>
      <c r="M36" s="10">
        <v>1</v>
      </c>
      <c r="N36" s="10">
        <v>1</v>
      </c>
      <c r="O36" s="10">
        <v>1</v>
      </c>
      <c r="P36" s="10">
        <v>2</v>
      </c>
      <c r="Q36" s="10">
        <v>3</v>
      </c>
      <c r="R36" s="10">
        <v>2</v>
      </c>
      <c r="S36" s="10">
        <v>1</v>
      </c>
      <c r="T36" s="10" t="s">
        <v>7950</v>
      </c>
      <c r="U36" s="10" t="s">
        <v>5184</v>
      </c>
    </row>
    <row r="37" spans="1:21" s="10" customFormat="1" x14ac:dyDescent="0.3">
      <c r="A37" s="10" t="s">
        <v>10196</v>
      </c>
      <c r="B37" s="10" t="s">
        <v>8550</v>
      </c>
      <c r="C37" s="10">
        <v>1</v>
      </c>
      <c r="D37" s="10">
        <v>1</v>
      </c>
      <c r="E37" s="10">
        <v>1</v>
      </c>
      <c r="F37" s="10">
        <v>2</v>
      </c>
      <c r="G37" s="10">
        <v>1</v>
      </c>
      <c r="H37" s="10">
        <v>1</v>
      </c>
      <c r="I37" s="10">
        <v>1</v>
      </c>
      <c r="J37" s="10">
        <v>1</v>
      </c>
      <c r="K37" s="10">
        <v>1</v>
      </c>
      <c r="L37" s="10">
        <v>1</v>
      </c>
      <c r="M37" s="10">
        <v>0</v>
      </c>
      <c r="N37" s="10">
        <v>0</v>
      </c>
      <c r="O37" s="10">
        <v>1</v>
      </c>
      <c r="P37" s="10">
        <v>1</v>
      </c>
      <c r="Q37" s="10">
        <v>1</v>
      </c>
      <c r="R37" s="10">
        <v>1</v>
      </c>
      <c r="S37" s="10">
        <v>0</v>
      </c>
      <c r="T37" s="10" t="s">
        <v>138</v>
      </c>
      <c r="U37" s="10" t="s">
        <v>138</v>
      </c>
    </row>
    <row r="38" spans="1:21" s="10" customFormat="1" x14ac:dyDescent="0.3">
      <c r="A38" s="10" t="s">
        <v>10208</v>
      </c>
      <c r="B38" s="8" t="s">
        <v>5803</v>
      </c>
      <c r="C38" s="8">
        <v>1</v>
      </c>
      <c r="D38" s="8">
        <v>1</v>
      </c>
      <c r="E38" s="8">
        <v>1</v>
      </c>
      <c r="F38" s="8">
        <v>1</v>
      </c>
      <c r="G38" s="8">
        <v>1</v>
      </c>
      <c r="H38" s="8">
        <v>2</v>
      </c>
      <c r="I38" s="8">
        <v>1</v>
      </c>
      <c r="J38" s="8">
        <v>1</v>
      </c>
      <c r="K38" s="8">
        <v>1</v>
      </c>
      <c r="L38" s="8">
        <v>1</v>
      </c>
      <c r="M38" s="8">
        <v>0</v>
      </c>
      <c r="N38" s="8">
        <v>0</v>
      </c>
      <c r="O38" s="8">
        <v>1</v>
      </c>
      <c r="P38" s="8">
        <v>1</v>
      </c>
      <c r="Q38" s="8">
        <v>1</v>
      </c>
      <c r="R38" s="8">
        <v>1</v>
      </c>
      <c r="S38" s="10">
        <v>0</v>
      </c>
      <c r="T38" s="8" t="s">
        <v>138</v>
      </c>
      <c r="U38" s="8" t="s">
        <v>138</v>
      </c>
    </row>
    <row r="39" spans="1:21" s="10" customFormat="1" x14ac:dyDescent="0.3">
      <c r="A39" s="10" t="s">
        <v>10122</v>
      </c>
      <c r="B39" s="10" t="s">
        <v>10210</v>
      </c>
      <c r="C39" s="10">
        <v>1</v>
      </c>
      <c r="D39" s="10">
        <v>1</v>
      </c>
      <c r="E39" s="10">
        <v>1</v>
      </c>
      <c r="F39" s="10">
        <v>1</v>
      </c>
      <c r="G39" s="10">
        <v>1</v>
      </c>
      <c r="H39" s="10">
        <v>1</v>
      </c>
      <c r="I39" s="10">
        <v>1</v>
      </c>
      <c r="J39" s="10">
        <v>1</v>
      </c>
      <c r="K39" s="10">
        <v>0</v>
      </c>
      <c r="L39" s="10">
        <v>2</v>
      </c>
      <c r="M39" s="10">
        <v>0</v>
      </c>
      <c r="N39" s="10">
        <v>0</v>
      </c>
      <c r="O39" s="10">
        <v>0</v>
      </c>
      <c r="P39" s="10">
        <v>1</v>
      </c>
      <c r="Q39" s="10">
        <v>1</v>
      </c>
      <c r="R39" s="10">
        <v>1</v>
      </c>
      <c r="S39" s="10">
        <v>0</v>
      </c>
      <c r="T39" s="10" t="s">
        <v>138</v>
      </c>
      <c r="U39" s="10" t="s">
        <v>138</v>
      </c>
    </row>
    <row r="40" spans="1:21" s="10" customFormat="1" x14ac:dyDescent="0.3">
      <c r="A40" s="10" t="s">
        <v>10119</v>
      </c>
      <c r="B40" s="10" t="s">
        <v>5477</v>
      </c>
      <c r="C40" s="10">
        <v>1</v>
      </c>
      <c r="D40" s="10">
        <v>1</v>
      </c>
      <c r="E40" s="10">
        <v>1</v>
      </c>
      <c r="F40" s="10">
        <v>1</v>
      </c>
      <c r="G40" s="10">
        <v>1</v>
      </c>
      <c r="H40" s="10">
        <v>1</v>
      </c>
      <c r="I40" s="10">
        <v>2</v>
      </c>
      <c r="J40" s="10">
        <v>1</v>
      </c>
      <c r="K40" s="10">
        <v>1</v>
      </c>
      <c r="L40" s="10">
        <v>2</v>
      </c>
      <c r="M40" s="10">
        <v>0</v>
      </c>
      <c r="N40" s="10">
        <v>0</v>
      </c>
      <c r="O40" s="10">
        <v>1</v>
      </c>
      <c r="P40" s="10">
        <v>1</v>
      </c>
      <c r="Q40" s="10">
        <v>1</v>
      </c>
      <c r="R40" s="10">
        <v>1</v>
      </c>
      <c r="S40" s="10">
        <v>0</v>
      </c>
      <c r="T40" s="10" t="s">
        <v>138</v>
      </c>
    </row>
    <row r="41" spans="1:21" s="10" customFormat="1" x14ac:dyDescent="0.3">
      <c r="A41" s="10" t="s">
        <v>10209</v>
      </c>
      <c r="B41" s="10" t="s">
        <v>15434</v>
      </c>
      <c r="C41" s="10">
        <v>1</v>
      </c>
      <c r="D41" s="10">
        <v>2</v>
      </c>
      <c r="E41" s="10">
        <v>1</v>
      </c>
      <c r="F41" s="10">
        <v>3</v>
      </c>
      <c r="G41" s="10">
        <v>2</v>
      </c>
      <c r="H41" s="10">
        <v>2</v>
      </c>
      <c r="I41" s="10">
        <v>3</v>
      </c>
      <c r="J41" s="10">
        <v>1</v>
      </c>
      <c r="K41" s="10">
        <v>1</v>
      </c>
      <c r="L41" s="10">
        <v>4</v>
      </c>
      <c r="M41" s="10">
        <v>1</v>
      </c>
      <c r="N41" s="10">
        <v>1</v>
      </c>
      <c r="O41" s="10">
        <v>1</v>
      </c>
      <c r="P41" s="10">
        <v>2</v>
      </c>
      <c r="Q41" s="10">
        <v>1</v>
      </c>
      <c r="R41" s="10">
        <v>1</v>
      </c>
      <c r="S41" s="10">
        <v>1</v>
      </c>
      <c r="T41" s="10" t="s">
        <v>15466</v>
      </c>
      <c r="U41" s="174" t="s">
        <v>15465</v>
      </c>
    </row>
    <row r="42" spans="1:21" s="10" customFormat="1" x14ac:dyDescent="0.3">
      <c r="A42" s="10" t="s">
        <v>10123</v>
      </c>
      <c r="B42" s="10" t="s">
        <v>10211</v>
      </c>
      <c r="C42" s="10">
        <v>1</v>
      </c>
      <c r="D42" s="10">
        <v>1</v>
      </c>
      <c r="E42" s="10">
        <v>1</v>
      </c>
      <c r="F42" s="10">
        <v>1</v>
      </c>
      <c r="G42" s="10">
        <v>1</v>
      </c>
      <c r="H42" s="10">
        <v>1</v>
      </c>
      <c r="I42" s="10">
        <v>1</v>
      </c>
      <c r="J42" s="10">
        <v>1</v>
      </c>
      <c r="K42" s="10">
        <v>1</v>
      </c>
      <c r="L42" s="10">
        <v>1</v>
      </c>
      <c r="M42" s="10">
        <v>0</v>
      </c>
      <c r="N42" s="10">
        <v>0</v>
      </c>
      <c r="O42" s="10">
        <v>0</v>
      </c>
      <c r="P42" s="10">
        <v>1</v>
      </c>
      <c r="Q42" s="10">
        <v>1</v>
      </c>
      <c r="R42" s="10">
        <v>1</v>
      </c>
      <c r="S42" s="10">
        <v>0</v>
      </c>
      <c r="T42" s="10" t="s">
        <v>138</v>
      </c>
    </row>
    <row r="43" spans="1:21" s="10" customFormat="1" ht="14.5" thickBot="1" x14ac:dyDescent="0.35">
      <c r="A43" s="34"/>
      <c r="B43" s="35" t="s">
        <v>21</v>
      </c>
      <c r="C43" s="34">
        <v>43</v>
      </c>
      <c r="D43" s="34">
        <v>50</v>
      </c>
      <c r="E43" s="34">
        <v>41</v>
      </c>
      <c r="F43" s="34">
        <v>43</v>
      </c>
      <c r="G43" s="34">
        <v>50</v>
      </c>
      <c r="H43" s="34">
        <v>46</v>
      </c>
      <c r="I43" s="34">
        <v>60</v>
      </c>
      <c r="J43" s="34">
        <v>44</v>
      </c>
      <c r="K43" s="34">
        <v>35</v>
      </c>
      <c r="L43" s="34">
        <v>57</v>
      </c>
      <c r="M43" s="34">
        <v>3</v>
      </c>
      <c r="N43" s="34">
        <v>3</v>
      </c>
      <c r="O43" s="34">
        <v>27</v>
      </c>
      <c r="P43" s="34">
        <v>37</v>
      </c>
      <c r="Q43" s="34">
        <v>38</v>
      </c>
      <c r="R43" s="34">
        <v>35</v>
      </c>
      <c r="S43" s="34">
        <v>3</v>
      </c>
      <c r="T43" s="34"/>
      <c r="U43" s="34"/>
    </row>
    <row r="44" spans="1:21" s="10" customFormat="1" x14ac:dyDescent="0.3">
      <c r="C44" s="8"/>
      <c r="D44" s="8"/>
      <c r="E44" s="8"/>
      <c r="F44" s="8"/>
      <c r="G44" s="8"/>
      <c r="H44" s="8"/>
      <c r="I44" s="8"/>
      <c r="J44" s="8"/>
      <c r="K44" s="8"/>
      <c r="L44" s="8"/>
      <c r="M44" s="8"/>
      <c r="N44" s="8"/>
      <c r="O44" s="8"/>
    </row>
    <row r="45" spans="1:21" s="10" customFormat="1" x14ac:dyDescent="0.3"/>
    <row r="46" spans="1:21" s="10" customFormat="1" x14ac:dyDescent="0.3"/>
  </sheetData>
  <phoneticPr fontId="7" type="noConversion"/>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B37"/>
  <sheetViews>
    <sheetView workbookViewId="0">
      <selection activeCell="I20" sqref="I20"/>
    </sheetView>
  </sheetViews>
  <sheetFormatPr defaultRowHeight="14" x14ac:dyDescent="0.3"/>
  <cols>
    <col min="1" max="1" width="19.08203125" customWidth="1"/>
    <col min="2" max="2" width="15.58203125" style="173" customWidth="1"/>
    <col min="3" max="3" width="7.83203125" style="173" customWidth="1"/>
    <col min="4" max="4" width="13.5" customWidth="1"/>
    <col min="5" max="11" width="5" customWidth="1"/>
    <col min="12" max="13" width="5" style="8" customWidth="1"/>
    <col min="14" max="21" width="5" customWidth="1"/>
    <col min="22" max="22" width="12.5" customWidth="1"/>
    <col min="24" max="24" width="11.4140625" customWidth="1"/>
  </cols>
  <sheetData>
    <row r="1" spans="1:28" ht="15.5" x14ac:dyDescent="0.35">
      <c r="A1" s="1" t="s">
        <v>10217</v>
      </c>
    </row>
    <row r="2" spans="1:28" s="6" customFormat="1" ht="14.5" thickBot="1" x14ac:dyDescent="0.35">
      <c r="A2" s="21"/>
      <c r="B2" s="87"/>
      <c r="C2" s="87"/>
      <c r="D2" s="21"/>
      <c r="E2" s="21"/>
      <c r="F2" s="21"/>
      <c r="G2" s="21"/>
      <c r="H2" s="21"/>
      <c r="I2" s="21"/>
      <c r="J2" s="21"/>
      <c r="K2" s="21"/>
      <c r="L2" s="19"/>
      <c r="M2" s="19"/>
      <c r="N2" s="21"/>
      <c r="O2" s="21"/>
      <c r="P2" s="21"/>
      <c r="Q2" s="21"/>
      <c r="R2" s="21"/>
      <c r="S2" s="21"/>
      <c r="T2" s="21"/>
      <c r="U2" s="21"/>
      <c r="V2" s="21"/>
      <c r="W2" s="21"/>
      <c r="X2" s="21"/>
      <c r="Y2" s="21"/>
      <c r="Z2" s="21"/>
      <c r="AA2" s="21"/>
      <c r="AB2" s="21"/>
    </row>
    <row r="3" spans="1:28" s="6" customFormat="1" ht="14.5" thickBot="1" x14ac:dyDescent="0.35">
      <c r="A3" s="22"/>
      <c r="B3" s="200" t="s">
        <v>15715</v>
      </c>
      <c r="C3" s="200" t="s">
        <v>15716</v>
      </c>
      <c r="D3" s="22" t="s">
        <v>10740</v>
      </c>
      <c r="E3" s="22" t="s">
        <v>1539</v>
      </c>
      <c r="F3" s="22" t="s">
        <v>1540</v>
      </c>
      <c r="G3" s="22" t="s">
        <v>1541</v>
      </c>
      <c r="H3" s="22" t="s">
        <v>1542</v>
      </c>
      <c r="I3" s="22" t="s">
        <v>6</v>
      </c>
      <c r="J3" s="22" t="s">
        <v>7</v>
      </c>
      <c r="K3" s="22" t="s">
        <v>8</v>
      </c>
      <c r="L3" s="32" t="s">
        <v>9</v>
      </c>
      <c r="M3" s="32" t="s">
        <v>10</v>
      </c>
      <c r="N3" s="22" t="s">
        <v>11</v>
      </c>
      <c r="O3" s="22" t="s">
        <v>12</v>
      </c>
      <c r="P3" s="22" t="s">
        <v>13</v>
      </c>
      <c r="Q3" s="22" t="s">
        <v>15</v>
      </c>
      <c r="R3" s="22" t="s">
        <v>16</v>
      </c>
      <c r="S3" s="22" t="s">
        <v>17</v>
      </c>
      <c r="T3" s="22" t="s">
        <v>18</v>
      </c>
      <c r="U3" s="21" t="s">
        <v>15065</v>
      </c>
      <c r="V3" s="190" t="s">
        <v>15551</v>
      </c>
      <c r="W3" s="190" t="s">
        <v>15553</v>
      </c>
      <c r="X3" s="190" t="s">
        <v>15552</v>
      </c>
      <c r="Y3" s="190" t="s">
        <v>15554</v>
      </c>
      <c r="Z3" s="190" t="s">
        <v>15555</v>
      </c>
      <c r="AA3" s="190" t="s">
        <v>15557</v>
      </c>
      <c r="AB3" s="190" t="s">
        <v>15558</v>
      </c>
    </row>
    <row r="4" spans="1:28" x14ac:dyDescent="0.3">
      <c r="A4" s="215" t="s">
        <v>1543</v>
      </c>
      <c r="B4" s="201" t="s">
        <v>1544</v>
      </c>
      <c r="C4" s="39"/>
      <c r="E4" s="5"/>
      <c r="F4" s="5"/>
      <c r="G4" s="5"/>
      <c r="H4" s="5"/>
      <c r="I4" s="5"/>
      <c r="J4" s="5"/>
      <c r="K4" s="5"/>
      <c r="L4" s="10"/>
      <c r="M4" s="10"/>
      <c r="N4" s="5"/>
      <c r="O4" s="5"/>
      <c r="P4" s="5"/>
      <c r="Q4" s="5"/>
      <c r="R4" s="5"/>
      <c r="S4" s="5"/>
      <c r="T4" s="5"/>
      <c r="U4" s="5"/>
    </row>
    <row r="5" spans="1:28" x14ac:dyDescent="0.3">
      <c r="A5" s="215"/>
      <c r="B5" s="12" t="s">
        <v>1545</v>
      </c>
      <c r="C5" s="39" t="s">
        <v>1546</v>
      </c>
      <c r="D5" t="s">
        <v>1547</v>
      </c>
      <c r="E5">
        <v>1</v>
      </c>
      <c r="F5">
        <v>1</v>
      </c>
      <c r="G5">
        <v>1</v>
      </c>
      <c r="H5">
        <v>1</v>
      </c>
      <c r="I5">
        <v>1</v>
      </c>
      <c r="J5">
        <v>1</v>
      </c>
      <c r="K5">
        <v>2</v>
      </c>
      <c r="L5" s="8">
        <v>1</v>
      </c>
      <c r="M5" s="8">
        <v>1</v>
      </c>
      <c r="N5">
        <v>1</v>
      </c>
      <c r="O5">
        <v>1</v>
      </c>
      <c r="P5">
        <v>1</v>
      </c>
      <c r="Q5">
        <v>2</v>
      </c>
      <c r="R5">
        <v>1</v>
      </c>
      <c r="S5">
        <v>2</v>
      </c>
      <c r="T5">
        <v>1</v>
      </c>
      <c r="U5">
        <v>0</v>
      </c>
      <c r="V5">
        <v>0</v>
      </c>
      <c r="W5">
        <v>0</v>
      </c>
      <c r="X5">
        <v>1</v>
      </c>
      <c r="Y5">
        <v>1</v>
      </c>
      <c r="Z5">
        <v>1</v>
      </c>
      <c r="AA5">
        <v>1</v>
      </c>
      <c r="AB5">
        <v>1</v>
      </c>
    </row>
    <row r="6" spans="1:28" x14ac:dyDescent="0.3">
      <c r="A6" s="215"/>
      <c r="B6" s="12" t="s">
        <v>1548</v>
      </c>
      <c r="C6" s="39" t="s">
        <v>1549</v>
      </c>
      <c r="D6" t="s">
        <v>1550</v>
      </c>
      <c r="E6">
        <v>1</v>
      </c>
      <c r="F6">
        <v>1</v>
      </c>
      <c r="G6">
        <v>3</v>
      </c>
      <c r="H6">
        <v>1</v>
      </c>
      <c r="I6">
        <v>2</v>
      </c>
      <c r="J6">
        <v>3</v>
      </c>
      <c r="K6">
        <v>1</v>
      </c>
      <c r="L6" s="8">
        <v>0</v>
      </c>
      <c r="M6" s="8">
        <v>0</v>
      </c>
      <c r="N6">
        <v>1</v>
      </c>
      <c r="O6">
        <v>1</v>
      </c>
      <c r="P6">
        <v>1</v>
      </c>
      <c r="Q6">
        <v>1</v>
      </c>
      <c r="R6">
        <v>1</v>
      </c>
      <c r="S6">
        <v>1</v>
      </c>
      <c r="T6">
        <v>2</v>
      </c>
      <c r="U6">
        <v>1</v>
      </c>
      <c r="V6">
        <v>1</v>
      </c>
      <c r="W6">
        <v>1</v>
      </c>
      <c r="X6">
        <v>0</v>
      </c>
      <c r="Y6">
        <v>0</v>
      </c>
      <c r="Z6">
        <v>0</v>
      </c>
      <c r="AA6">
        <v>1</v>
      </c>
      <c r="AB6">
        <v>0</v>
      </c>
    </row>
    <row r="7" spans="1:28" x14ac:dyDescent="0.3">
      <c r="A7" s="215"/>
      <c r="B7" s="12" t="s">
        <v>1551</v>
      </c>
      <c r="C7" s="39" t="s">
        <v>1552</v>
      </c>
      <c r="D7" t="s">
        <v>15550</v>
      </c>
      <c r="E7">
        <v>1</v>
      </c>
      <c r="F7">
        <v>2</v>
      </c>
      <c r="G7">
        <v>1</v>
      </c>
      <c r="H7">
        <v>1</v>
      </c>
      <c r="I7">
        <v>1</v>
      </c>
      <c r="J7">
        <v>1</v>
      </c>
      <c r="K7">
        <v>1</v>
      </c>
      <c r="L7" s="8">
        <v>0</v>
      </c>
      <c r="M7" s="8">
        <v>0</v>
      </c>
      <c r="N7">
        <v>0</v>
      </c>
      <c r="O7">
        <v>1</v>
      </c>
      <c r="P7">
        <v>1</v>
      </c>
      <c r="Q7">
        <v>1</v>
      </c>
      <c r="R7">
        <v>0</v>
      </c>
      <c r="S7">
        <v>1</v>
      </c>
      <c r="T7">
        <v>1</v>
      </c>
      <c r="U7">
        <v>1</v>
      </c>
      <c r="V7">
        <v>1</v>
      </c>
      <c r="W7">
        <v>0</v>
      </c>
      <c r="X7">
        <v>0</v>
      </c>
      <c r="Y7">
        <v>0</v>
      </c>
      <c r="Z7">
        <v>0</v>
      </c>
      <c r="AA7">
        <v>0</v>
      </c>
      <c r="AB7">
        <v>0</v>
      </c>
    </row>
    <row r="8" spans="1:28" x14ac:dyDescent="0.3">
      <c r="A8" s="215"/>
      <c r="B8" s="12" t="s">
        <v>1554</v>
      </c>
      <c r="C8" s="39" t="s">
        <v>1555</v>
      </c>
      <c r="D8" t="s">
        <v>1556</v>
      </c>
      <c r="E8">
        <v>1</v>
      </c>
      <c r="F8">
        <v>1</v>
      </c>
      <c r="G8">
        <v>2</v>
      </c>
      <c r="H8">
        <v>0</v>
      </c>
      <c r="I8">
        <v>1</v>
      </c>
      <c r="J8">
        <v>1</v>
      </c>
      <c r="K8">
        <v>1</v>
      </c>
      <c r="L8" s="8">
        <v>0</v>
      </c>
      <c r="M8" s="8">
        <v>0</v>
      </c>
      <c r="N8">
        <v>0</v>
      </c>
      <c r="O8">
        <v>0</v>
      </c>
      <c r="P8">
        <v>1</v>
      </c>
      <c r="Q8">
        <v>1</v>
      </c>
      <c r="R8">
        <v>1</v>
      </c>
      <c r="S8">
        <v>1</v>
      </c>
      <c r="T8">
        <v>1</v>
      </c>
      <c r="U8">
        <v>0</v>
      </c>
      <c r="V8">
        <v>0</v>
      </c>
      <c r="W8">
        <v>0</v>
      </c>
      <c r="X8">
        <v>0</v>
      </c>
      <c r="Y8">
        <v>0</v>
      </c>
      <c r="Z8">
        <v>0</v>
      </c>
      <c r="AA8">
        <v>0</v>
      </c>
      <c r="AB8">
        <v>0</v>
      </c>
    </row>
    <row r="9" spans="1:28" x14ac:dyDescent="0.3">
      <c r="A9" s="215"/>
      <c r="B9" s="201" t="s">
        <v>1557</v>
      </c>
      <c r="C9" s="39"/>
    </row>
    <row r="10" spans="1:28" x14ac:dyDescent="0.3">
      <c r="A10" s="215"/>
      <c r="B10" s="12" t="s">
        <v>14382</v>
      </c>
      <c r="C10" s="39" t="s">
        <v>1558</v>
      </c>
      <c r="D10" t="s">
        <v>1559</v>
      </c>
      <c r="E10">
        <v>1</v>
      </c>
      <c r="F10">
        <v>2</v>
      </c>
      <c r="G10">
        <v>1</v>
      </c>
      <c r="H10">
        <v>1</v>
      </c>
      <c r="I10">
        <v>2</v>
      </c>
      <c r="J10">
        <v>1</v>
      </c>
      <c r="K10">
        <v>1</v>
      </c>
      <c r="L10" s="8">
        <v>0</v>
      </c>
      <c r="M10" s="8">
        <v>0</v>
      </c>
      <c r="N10">
        <v>2</v>
      </c>
      <c r="O10">
        <v>1</v>
      </c>
      <c r="P10">
        <v>1</v>
      </c>
      <c r="Q10">
        <v>1</v>
      </c>
      <c r="R10">
        <v>1</v>
      </c>
      <c r="S10">
        <v>2</v>
      </c>
      <c r="T10">
        <v>1</v>
      </c>
      <c r="U10">
        <v>0</v>
      </c>
    </row>
    <row r="11" spans="1:28" x14ac:dyDescent="0.3">
      <c r="A11" s="215"/>
      <c r="B11" s="12" t="s">
        <v>1560</v>
      </c>
      <c r="C11" s="39" t="s">
        <v>1561</v>
      </c>
      <c r="D11" t="s">
        <v>1562</v>
      </c>
      <c r="E11">
        <v>1</v>
      </c>
      <c r="F11">
        <v>2</v>
      </c>
      <c r="G11">
        <v>1</v>
      </c>
      <c r="H11">
        <v>1</v>
      </c>
      <c r="I11">
        <v>1</v>
      </c>
      <c r="J11">
        <v>1</v>
      </c>
      <c r="K11">
        <v>1</v>
      </c>
      <c r="L11" s="8">
        <v>0</v>
      </c>
      <c r="M11" s="8">
        <v>0</v>
      </c>
      <c r="N11">
        <v>1</v>
      </c>
      <c r="O11">
        <v>1</v>
      </c>
      <c r="P11">
        <v>1</v>
      </c>
      <c r="Q11">
        <v>0</v>
      </c>
      <c r="R11">
        <v>2</v>
      </c>
      <c r="S11">
        <v>2</v>
      </c>
      <c r="T11">
        <v>1</v>
      </c>
      <c r="U11">
        <v>0</v>
      </c>
    </row>
    <row r="12" spans="1:28" x14ac:dyDescent="0.3">
      <c r="A12" s="215"/>
      <c r="B12" s="12" t="s">
        <v>1563</v>
      </c>
      <c r="C12" s="39" t="s">
        <v>1564</v>
      </c>
      <c r="D12" t="s">
        <v>1565</v>
      </c>
      <c r="E12">
        <v>2</v>
      </c>
      <c r="F12">
        <v>1</v>
      </c>
      <c r="G12">
        <v>0</v>
      </c>
      <c r="H12">
        <v>1</v>
      </c>
      <c r="I12">
        <v>1</v>
      </c>
      <c r="J12">
        <v>1</v>
      </c>
      <c r="K12">
        <v>1</v>
      </c>
      <c r="L12" s="8">
        <v>0</v>
      </c>
      <c r="M12" s="8">
        <v>0</v>
      </c>
      <c r="N12">
        <v>1</v>
      </c>
      <c r="O12">
        <v>2</v>
      </c>
      <c r="P12">
        <v>1</v>
      </c>
      <c r="Q12">
        <v>1</v>
      </c>
      <c r="R12">
        <v>1</v>
      </c>
      <c r="S12">
        <v>1</v>
      </c>
      <c r="T12">
        <v>1</v>
      </c>
      <c r="U12">
        <v>0</v>
      </c>
    </row>
    <row r="13" spans="1:28" x14ac:dyDescent="0.3">
      <c r="A13" s="215"/>
      <c r="B13" s="201" t="s">
        <v>1566</v>
      </c>
      <c r="C13" s="39"/>
    </row>
    <row r="14" spans="1:28" x14ac:dyDescent="0.3">
      <c r="A14" s="215"/>
      <c r="B14" s="12" t="s">
        <v>1567</v>
      </c>
      <c r="C14" s="39" t="s">
        <v>1568</v>
      </c>
      <c r="D14" t="s">
        <v>1569</v>
      </c>
      <c r="E14">
        <v>3</v>
      </c>
      <c r="F14">
        <v>2</v>
      </c>
      <c r="G14">
        <v>3</v>
      </c>
      <c r="H14">
        <v>2</v>
      </c>
      <c r="I14">
        <v>3</v>
      </c>
      <c r="J14">
        <v>1</v>
      </c>
      <c r="K14">
        <v>1</v>
      </c>
      <c r="L14" s="8">
        <v>0</v>
      </c>
      <c r="M14" s="8">
        <v>0</v>
      </c>
      <c r="N14">
        <v>1</v>
      </c>
      <c r="O14">
        <v>1</v>
      </c>
      <c r="P14">
        <v>2</v>
      </c>
      <c r="Q14">
        <v>3</v>
      </c>
      <c r="R14">
        <v>3</v>
      </c>
      <c r="S14">
        <v>3</v>
      </c>
      <c r="T14">
        <v>2</v>
      </c>
      <c r="U14">
        <v>0</v>
      </c>
    </row>
    <row r="15" spans="1:28" x14ac:dyDescent="0.3">
      <c r="A15" s="215"/>
      <c r="B15" s="201" t="s">
        <v>1570</v>
      </c>
      <c r="C15" s="39"/>
    </row>
    <row r="16" spans="1:28" x14ac:dyDescent="0.3">
      <c r="A16" s="215"/>
      <c r="B16" s="12" t="s">
        <v>1571</v>
      </c>
      <c r="C16" s="39" t="s">
        <v>1572</v>
      </c>
      <c r="D16" t="s">
        <v>1573</v>
      </c>
      <c r="E16">
        <v>1</v>
      </c>
      <c r="F16">
        <v>1</v>
      </c>
      <c r="G16">
        <v>3</v>
      </c>
      <c r="H16">
        <v>1</v>
      </c>
      <c r="I16">
        <v>2</v>
      </c>
      <c r="J16">
        <v>1</v>
      </c>
      <c r="K16">
        <v>1</v>
      </c>
      <c r="L16" s="8">
        <v>0</v>
      </c>
      <c r="M16" s="8">
        <v>0</v>
      </c>
      <c r="N16">
        <v>1</v>
      </c>
      <c r="O16">
        <v>1</v>
      </c>
      <c r="P16">
        <v>2</v>
      </c>
      <c r="Q16">
        <v>1</v>
      </c>
      <c r="R16">
        <v>1</v>
      </c>
      <c r="S16">
        <v>2</v>
      </c>
      <c r="T16">
        <v>1</v>
      </c>
      <c r="U16">
        <v>0</v>
      </c>
    </row>
    <row r="17" spans="1:21" x14ac:dyDescent="0.3">
      <c r="A17" s="215"/>
      <c r="B17" s="201" t="s">
        <v>1574</v>
      </c>
      <c r="C17" s="12"/>
      <c r="D17" s="5"/>
      <c r="E17" s="5"/>
      <c r="F17" s="5"/>
      <c r="G17" s="5"/>
      <c r="H17" s="5"/>
      <c r="I17" s="5"/>
      <c r="J17" s="5"/>
      <c r="K17" s="5"/>
      <c r="L17" s="10"/>
      <c r="M17" s="10"/>
      <c r="N17" s="5"/>
      <c r="O17" s="5"/>
      <c r="P17" s="5"/>
      <c r="Q17" s="5"/>
      <c r="R17" s="5"/>
      <c r="S17" s="5"/>
      <c r="T17" s="5"/>
      <c r="U17" s="5"/>
    </row>
    <row r="18" spans="1:21" x14ac:dyDescent="0.3">
      <c r="A18" s="215"/>
      <c r="B18" s="12" t="s">
        <v>1575</v>
      </c>
      <c r="C18" s="12" t="s">
        <v>1576</v>
      </c>
      <c r="D18" s="5" t="s">
        <v>1577</v>
      </c>
      <c r="E18">
        <v>1</v>
      </c>
      <c r="F18">
        <v>2</v>
      </c>
      <c r="G18">
        <v>1</v>
      </c>
      <c r="H18">
        <v>1</v>
      </c>
      <c r="I18">
        <v>2</v>
      </c>
      <c r="J18">
        <v>1</v>
      </c>
      <c r="K18">
        <v>2</v>
      </c>
      <c r="L18" s="8">
        <v>0</v>
      </c>
      <c r="M18" s="8">
        <v>0</v>
      </c>
      <c r="N18">
        <v>1</v>
      </c>
      <c r="O18">
        <v>1</v>
      </c>
      <c r="P18">
        <v>1</v>
      </c>
      <c r="Q18">
        <v>1</v>
      </c>
      <c r="R18">
        <v>4</v>
      </c>
      <c r="S18">
        <v>2</v>
      </c>
      <c r="T18">
        <v>1</v>
      </c>
      <c r="U18">
        <v>0</v>
      </c>
    </row>
    <row r="19" spans="1:21" x14ac:dyDescent="0.3">
      <c r="A19" s="215" t="s">
        <v>1578</v>
      </c>
      <c r="B19" s="12" t="s">
        <v>1579</v>
      </c>
      <c r="C19" s="12" t="s">
        <v>1580</v>
      </c>
      <c r="D19" s="5" t="s">
        <v>1581</v>
      </c>
      <c r="E19">
        <v>1</v>
      </c>
      <c r="F19">
        <v>1</v>
      </c>
      <c r="G19">
        <v>1</v>
      </c>
      <c r="H19">
        <v>1</v>
      </c>
      <c r="I19">
        <v>1</v>
      </c>
      <c r="J19">
        <v>1</v>
      </c>
      <c r="K19">
        <v>1</v>
      </c>
      <c r="L19" s="8">
        <v>0</v>
      </c>
      <c r="M19" s="8">
        <v>0</v>
      </c>
      <c r="N19">
        <v>1</v>
      </c>
      <c r="O19">
        <v>1</v>
      </c>
      <c r="P19">
        <v>1</v>
      </c>
      <c r="Q19">
        <v>1</v>
      </c>
      <c r="R19">
        <v>1</v>
      </c>
      <c r="S19">
        <v>1</v>
      </c>
      <c r="T19">
        <v>1</v>
      </c>
      <c r="U19">
        <v>0</v>
      </c>
    </row>
    <row r="20" spans="1:21" x14ac:dyDescent="0.3">
      <c r="A20" s="215"/>
      <c r="B20" s="12"/>
      <c r="C20" s="12" t="s">
        <v>1582</v>
      </c>
      <c r="D20" s="5" t="s">
        <v>1583</v>
      </c>
      <c r="E20">
        <v>2</v>
      </c>
      <c r="F20">
        <v>1</v>
      </c>
      <c r="G20">
        <v>3</v>
      </c>
      <c r="H20">
        <v>2</v>
      </c>
      <c r="I20">
        <v>2</v>
      </c>
      <c r="J20">
        <v>1</v>
      </c>
      <c r="K20">
        <v>1</v>
      </c>
      <c r="L20" s="8">
        <v>1</v>
      </c>
      <c r="M20" s="8">
        <v>1</v>
      </c>
      <c r="N20">
        <v>1</v>
      </c>
      <c r="O20">
        <v>2</v>
      </c>
      <c r="P20">
        <v>1</v>
      </c>
      <c r="Q20">
        <v>1</v>
      </c>
      <c r="R20">
        <v>1</v>
      </c>
      <c r="S20">
        <v>1</v>
      </c>
      <c r="T20">
        <v>1</v>
      </c>
      <c r="U20">
        <v>1</v>
      </c>
    </row>
    <row r="21" spans="1:21" x14ac:dyDescent="0.3">
      <c r="A21" s="215"/>
      <c r="B21" s="12" t="s">
        <v>1584</v>
      </c>
      <c r="C21" s="12" t="s">
        <v>1585</v>
      </c>
      <c r="D21" s="5" t="s">
        <v>1586</v>
      </c>
      <c r="E21">
        <v>1</v>
      </c>
      <c r="F21">
        <v>1</v>
      </c>
      <c r="G21">
        <v>2</v>
      </c>
      <c r="H21">
        <v>1</v>
      </c>
      <c r="I21">
        <v>1</v>
      </c>
      <c r="J21">
        <v>1</v>
      </c>
      <c r="K21">
        <v>1</v>
      </c>
      <c r="L21" s="8">
        <v>0</v>
      </c>
      <c r="M21" s="8">
        <v>0</v>
      </c>
      <c r="N21">
        <v>2</v>
      </c>
      <c r="O21">
        <v>1</v>
      </c>
      <c r="P21">
        <v>1</v>
      </c>
      <c r="Q21">
        <v>1</v>
      </c>
      <c r="R21">
        <v>1</v>
      </c>
      <c r="S21">
        <v>1</v>
      </c>
      <c r="T21">
        <v>1</v>
      </c>
      <c r="U21">
        <v>0</v>
      </c>
    </row>
    <row r="22" spans="1:21" x14ac:dyDescent="0.3">
      <c r="A22" s="215" t="s">
        <v>1587</v>
      </c>
      <c r="B22" s="12" t="s">
        <v>1588</v>
      </c>
      <c r="C22" s="12" t="s">
        <v>1589</v>
      </c>
      <c r="D22" s="5" t="s">
        <v>1590</v>
      </c>
      <c r="E22">
        <v>1</v>
      </c>
      <c r="F22">
        <v>2</v>
      </c>
      <c r="G22">
        <v>2</v>
      </c>
      <c r="H22">
        <v>4</v>
      </c>
      <c r="I22">
        <v>2</v>
      </c>
      <c r="J22">
        <v>2</v>
      </c>
      <c r="K22">
        <v>1</v>
      </c>
      <c r="L22" s="8">
        <v>1</v>
      </c>
      <c r="M22" s="8">
        <v>1</v>
      </c>
      <c r="N22">
        <v>1</v>
      </c>
      <c r="O22">
        <v>1</v>
      </c>
      <c r="P22">
        <v>2</v>
      </c>
      <c r="Q22">
        <v>2</v>
      </c>
      <c r="R22">
        <v>1</v>
      </c>
      <c r="S22">
        <v>2</v>
      </c>
      <c r="T22">
        <v>1</v>
      </c>
      <c r="U22">
        <v>2</v>
      </c>
    </row>
    <row r="23" spans="1:21" x14ac:dyDescent="0.3">
      <c r="A23" s="215"/>
      <c r="B23" s="12" t="s">
        <v>14458</v>
      </c>
      <c r="C23" s="12" t="s">
        <v>1591</v>
      </c>
      <c r="D23" s="5" t="s">
        <v>1592</v>
      </c>
      <c r="E23">
        <v>1</v>
      </c>
      <c r="F23">
        <v>2</v>
      </c>
      <c r="G23">
        <v>2</v>
      </c>
      <c r="H23">
        <v>1</v>
      </c>
      <c r="I23">
        <v>2</v>
      </c>
      <c r="J23">
        <v>1</v>
      </c>
      <c r="K23">
        <v>1</v>
      </c>
      <c r="L23" s="8">
        <v>1</v>
      </c>
      <c r="M23" s="8">
        <v>1</v>
      </c>
      <c r="N23">
        <v>1</v>
      </c>
      <c r="O23">
        <v>1</v>
      </c>
      <c r="P23">
        <v>1</v>
      </c>
      <c r="Q23">
        <v>2</v>
      </c>
      <c r="R23">
        <v>1</v>
      </c>
      <c r="S23">
        <v>1</v>
      </c>
      <c r="T23">
        <v>1</v>
      </c>
      <c r="U23">
        <v>1</v>
      </c>
    </row>
    <row r="24" spans="1:21" s="6" customFormat="1" x14ac:dyDescent="0.3">
      <c r="A24" s="212" t="s">
        <v>4840</v>
      </c>
      <c r="B24" s="39" t="s">
        <v>1662</v>
      </c>
      <c r="C24" s="39" t="s">
        <v>1645</v>
      </c>
      <c r="D24" s="6" t="s">
        <v>10219</v>
      </c>
      <c r="E24" s="6">
        <v>1</v>
      </c>
      <c r="F24" s="6">
        <v>2</v>
      </c>
      <c r="G24" s="6">
        <v>3</v>
      </c>
      <c r="H24" s="6">
        <v>1</v>
      </c>
      <c r="I24" s="6">
        <v>2</v>
      </c>
      <c r="J24" s="6">
        <v>1</v>
      </c>
      <c r="K24" s="6">
        <v>1</v>
      </c>
      <c r="L24" s="8">
        <v>0</v>
      </c>
      <c r="M24" s="8">
        <v>0</v>
      </c>
      <c r="N24" s="6">
        <v>1</v>
      </c>
      <c r="O24" s="6">
        <v>1</v>
      </c>
      <c r="P24" s="6">
        <v>2</v>
      </c>
      <c r="Q24" s="6">
        <v>1</v>
      </c>
      <c r="R24" s="6">
        <v>2</v>
      </c>
      <c r="S24" s="6">
        <v>3</v>
      </c>
      <c r="T24" s="6">
        <v>1</v>
      </c>
      <c r="U24">
        <v>0</v>
      </c>
    </row>
    <row r="25" spans="1:21" s="6" customFormat="1" x14ac:dyDescent="0.3">
      <c r="A25" s="212"/>
      <c r="B25" s="39" t="s">
        <v>1666</v>
      </c>
      <c r="C25" s="39" t="s">
        <v>1646</v>
      </c>
      <c r="D25" s="6" t="s">
        <v>10220</v>
      </c>
      <c r="E25" s="6">
        <v>1</v>
      </c>
      <c r="F25" s="6">
        <v>2</v>
      </c>
      <c r="G25" s="6">
        <v>1</v>
      </c>
      <c r="H25" s="6">
        <v>1</v>
      </c>
      <c r="I25" s="6">
        <v>2</v>
      </c>
      <c r="J25" s="6">
        <v>2</v>
      </c>
      <c r="K25" s="6">
        <v>1</v>
      </c>
      <c r="L25" s="8">
        <v>0</v>
      </c>
      <c r="M25" s="8">
        <v>0</v>
      </c>
      <c r="N25" s="6">
        <v>0</v>
      </c>
      <c r="O25" s="6">
        <v>1</v>
      </c>
      <c r="P25" s="6">
        <v>1</v>
      </c>
      <c r="Q25" s="6">
        <v>2</v>
      </c>
      <c r="R25" s="6">
        <v>2</v>
      </c>
      <c r="S25" s="6">
        <v>3</v>
      </c>
      <c r="T25" s="6">
        <v>1</v>
      </c>
      <c r="U25">
        <v>0</v>
      </c>
    </row>
    <row r="26" spans="1:21" s="6" customFormat="1" x14ac:dyDescent="0.3">
      <c r="A26" s="212"/>
      <c r="B26" s="39" t="s">
        <v>1667</v>
      </c>
      <c r="C26" s="39" t="s">
        <v>1647</v>
      </c>
      <c r="D26" s="6" t="s">
        <v>4838</v>
      </c>
      <c r="E26" s="6">
        <v>1</v>
      </c>
      <c r="F26" s="6">
        <v>1</v>
      </c>
      <c r="G26" s="6">
        <v>0</v>
      </c>
      <c r="H26" s="6">
        <v>1</v>
      </c>
      <c r="I26" s="6">
        <v>1</v>
      </c>
      <c r="J26" s="6">
        <v>1</v>
      </c>
      <c r="K26" s="6">
        <v>1</v>
      </c>
      <c r="L26" s="8">
        <v>0</v>
      </c>
      <c r="M26" s="8">
        <v>0</v>
      </c>
      <c r="N26" s="6">
        <v>0</v>
      </c>
      <c r="O26" s="6">
        <v>0</v>
      </c>
      <c r="P26" s="6">
        <v>1</v>
      </c>
      <c r="Q26" s="6">
        <v>1</v>
      </c>
      <c r="R26" s="6">
        <v>1</v>
      </c>
      <c r="S26" s="6">
        <v>1</v>
      </c>
      <c r="T26" s="6">
        <v>2</v>
      </c>
      <c r="U26">
        <v>0</v>
      </c>
    </row>
    <row r="27" spans="1:21" s="6" customFormat="1" x14ac:dyDescent="0.3">
      <c r="A27" s="212"/>
      <c r="B27" s="39" t="s">
        <v>1663</v>
      </c>
      <c r="C27" s="39" t="s">
        <v>1648</v>
      </c>
      <c r="D27" s="6" t="s">
        <v>1649</v>
      </c>
      <c r="E27" s="6">
        <v>0</v>
      </c>
      <c r="F27" s="6">
        <v>0</v>
      </c>
      <c r="G27" s="6">
        <v>0</v>
      </c>
      <c r="H27" s="6">
        <v>0</v>
      </c>
      <c r="I27" s="6">
        <v>0</v>
      </c>
      <c r="J27" s="6">
        <v>0</v>
      </c>
      <c r="K27" s="6">
        <v>0</v>
      </c>
      <c r="L27" s="8">
        <v>0</v>
      </c>
      <c r="M27" s="8">
        <v>0</v>
      </c>
      <c r="N27" s="6">
        <v>0</v>
      </c>
      <c r="O27" s="6">
        <v>0</v>
      </c>
      <c r="P27" s="6">
        <v>0</v>
      </c>
      <c r="Q27" s="6">
        <v>0</v>
      </c>
      <c r="R27" s="6">
        <v>0</v>
      </c>
      <c r="S27" s="6">
        <v>0</v>
      </c>
      <c r="T27" s="6">
        <v>2</v>
      </c>
      <c r="U27">
        <v>0</v>
      </c>
    </row>
    <row r="28" spans="1:21" s="6" customFormat="1" x14ac:dyDescent="0.3">
      <c r="A28" s="212"/>
      <c r="B28" s="39" t="s">
        <v>1664</v>
      </c>
      <c r="C28" s="39" t="s">
        <v>1650</v>
      </c>
      <c r="D28" s="6" t="s">
        <v>1651</v>
      </c>
      <c r="E28" s="6">
        <v>0</v>
      </c>
      <c r="F28" s="6">
        <v>1</v>
      </c>
      <c r="G28" s="6">
        <v>2</v>
      </c>
      <c r="H28" s="6">
        <v>1</v>
      </c>
      <c r="I28" s="6">
        <v>0</v>
      </c>
      <c r="J28" s="6">
        <v>0</v>
      </c>
      <c r="K28" s="6">
        <v>0</v>
      </c>
      <c r="L28" s="8">
        <v>0</v>
      </c>
      <c r="M28" s="8">
        <v>0</v>
      </c>
      <c r="N28" s="6">
        <v>0</v>
      </c>
      <c r="O28" s="6">
        <v>0</v>
      </c>
      <c r="P28" s="6">
        <v>1</v>
      </c>
      <c r="Q28" s="6">
        <v>2</v>
      </c>
      <c r="R28" s="6">
        <v>0</v>
      </c>
      <c r="S28" s="6">
        <v>2</v>
      </c>
      <c r="T28" s="6">
        <v>1</v>
      </c>
      <c r="U28">
        <v>0</v>
      </c>
    </row>
    <row r="29" spans="1:21" s="6" customFormat="1" x14ac:dyDescent="0.3">
      <c r="A29" s="212"/>
      <c r="B29" s="39" t="s">
        <v>1665</v>
      </c>
      <c r="C29" s="39" t="s">
        <v>1652</v>
      </c>
      <c r="D29" s="6" t="s">
        <v>4839</v>
      </c>
      <c r="E29" s="6">
        <v>1</v>
      </c>
      <c r="F29" s="6">
        <v>2</v>
      </c>
      <c r="G29" s="6">
        <v>3</v>
      </c>
      <c r="H29" s="6">
        <v>1</v>
      </c>
      <c r="I29" s="6">
        <v>1</v>
      </c>
      <c r="J29" s="6">
        <v>1</v>
      </c>
      <c r="K29" s="6">
        <v>1</v>
      </c>
      <c r="L29" s="8">
        <v>0</v>
      </c>
      <c r="M29" s="8">
        <v>0</v>
      </c>
      <c r="N29" s="6">
        <v>2</v>
      </c>
      <c r="O29" s="6">
        <v>2</v>
      </c>
      <c r="P29" s="6">
        <v>1</v>
      </c>
      <c r="Q29" s="6">
        <v>1</v>
      </c>
      <c r="R29" s="6">
        <v>1</v>
      </c>
      <c r="S29" s="6">
        <v>2</v>
      </c>
      <c r="T29" s="6">
        <v>1</v>
      </c>
      <c r="U29">
        <v>0</v>
      </c>
    </row>
    <row r="30" spans="1:21" s="6" customFormat="1" x14ac:dyDescent="0.3">
      <c r="A30" s="214" t="s">
        <v>1657</v>
      </c>
      <c r="B30" s="202" t="s">
        <v>10125</v>
      </c>
      <c r="C30" s="39" t="s">
        <v>1653</v>
      </c>
      <c r="D30" s="6" t="s">
        <v>15208</v>
      </c>
      <c r="E30" s="6">
        <v>2</v>
      </c>
      <c r="F30" s="6">
        <v>1</v>
      </c>
      <c r="G30" s="6">
        <v>4</v>
      </c>
      <c r="H30" s="6">
        <v>2</v>
      </c>
      <c r="I30" s="6">
        <v>2</v>
      </c>
      <c r="J30" s="6">
        <v>1</v>
      </c>
      <c r="K30" s="6">
        <v>2</v>
      </c>
      <c r="L30" s="8">
        <v>1</v>
      </c>
      <c r="M30" s="8">
        <v>1</v>
      </c>
      <c r="N30" s="6">
        <v>1</v>
      </c>
      <c r="O30" s="6">
        <v>1</v>
      </c>
      <c r="P30" s="6">
        <v>2</v>
      </c>
      <c r="Q30" s="6">
        <v>1</v>
      </c>
      <c r="R30" s="6">
        <v>2</v>
      </c>
      <c r="S30" s="6">
        <v>2</v>
      </c>
      <c r="T30" s="6">
        <v>2</v>
      </c>
      <c r="U30" s="8">
        <v>2</v>
      </c>
    </row>
    <row r="31" spans="1:21" s="6" customFormat="1" x14ac:dyDescent="0.3">
      <c r="A31" s="214"/>
      <c r="B31" s="202" t="s">
        <v>10126</v>
      </c>
      <c r="C31" s="39" t="s">
        <v>1654</v>
      </c>
      <c r="D31" s="6" t="s">
        <v>1659</v>
      </c>
      <c r="E31" s="6">
        <v>2</v>
      </c>
      <c r="F31" s="6">
        <v>1</v>
      </c>
      <c r="G31" s="6">
        <v>4</v>
      </c>
      <c r="H31" s="6">
        <v>2</v>
      </c>
      <c r="I31" s="6">
        <v>2</v>
      </c>
      <c r="J31" s="6">
        <v>1</v>
      </c>
      <c r="K31" s="6">
        <v>2</v>
      </c>
      <c r="L31" s="8">
        <v>1</v>
      </c>
      <c r="M31" s="8">
        <v>1</v>
      </c>
      <c r="N31" s="6">
        <v>1</v>
      </c>
      <c r="O31" s="6">
        <v>1</v>
      </c>
      <c r="P31" s="6">
        <v>2</v>
      </c>
      <c r="Q31" s="6">
        <v>1</v>
      </c>
      <c r="R31" s="6">
        <v>2</v>
      </c>
      <c r="S31" s="6">
        <v>2</v>
      </c>
      <c r="T31" s="6">
        <v>2</v>
      </c>
      <c r="U31" s="8">
        <v>2</v>
      </c>
    </row>
    <row r="32" spans="1:21" s="6" customFormat="1" x14ac:dyDescent="0.3">
      <c r="A32" s="214"/>
      <c r="B32" s="202" t="s">
        <v>10127</v>
      </c>
      <c r="C32" s="39" t="s">
        <v>1655</v>
      </c>
      <c r="D32" s="8" t="s">
        <v>1661</v>
      </c>
      <c r="E32" s="6">
        <v>2</v>
      </c>
      <c r="F32" s="6">
        <v>2</v>
      </c>
      <c r="G32" s="6">
        <v>6</v>
      </c>
      <c r="H32" s="6">
        <v>1</v>
      </c>
      <c r="I32" s="6">
        <v>2</v>
      </c>
      <c r="J32" s="6">
        <v>1</v>
      </c>
      <c r="K32" s="6">
        <v>1</v>
      </c>
      <c r="L32" s="8">
        <v>1</v>
      </c>
      <c r="M32" s="8">
        <v>1</v>
      </c>
      <c r="N32" s="6">
        <v>1</v>
      </c>
      <c r="O32" s="6">
        <v>2</v>
      </c>
      <c r="P32" s="6">
        <v>2</v>
      </c>
      <c r="Q32" s="6">
        <v>1</v>
      </c>
      <c r="R32" s="6">
        <v>1</v>
      </c>
      <c r="S32" s="6">
        <v>1</v>
      </c>
      <c r="T32" s="6">
        <v>2</v>
      </c>
      <c r="U32">
        <v>0</v>
      </c>
    </row>
    <row r="33" spans="1:21" s="6" customFormat="1" x14ac:dyDescent="0.3">
      <c r="A33" s="214"/>
      <c r="B33" s="202" t="s">
        <v>10128</v>
      </c>
      <c r="C33" s="39" t="s">
        <v>1656</v>
      </c>
      <c r="D33" s="8" t="s">
        <v>1660</v>
      </c>
      <c r="E33" s="6">
        <v>2</v>
      </c>
      <c r="F33" s="6">
        <v>2</v>
      </c>
      <c r="G33" s="6">
        <v>6</v>
      </c>
      <c r="H33" s="6">
        <v>1</v>
      </c>
      <c r="I33" s="6">
        <v>2</v>
      </c>
      <c r="J33" s="6">
        <v>1</v>
      </c>
      <c r="K33" s="6">
        <v>1</v>
      </c>
      <c r="L33" s="8">
        <v>1</v>
      </c>
      <c r="M33" s="8">
        <v>1</v>
      </c>
      <c r="N33" s="6">
        <v>1</v>
      </c>
      <c r="O33" s="6">
        <v>2</v>
      </c>
      <c r="P33" s="6">
        <v>2</v>
      </c>
      <c r="Q33" s="6">
        <v>1</v>
      </c>
      <c r="R33" s="6">
        <v>1</v>
      </c>
      <c r="S33" s="6">
        <v>1</v>
      </c>
      <c r="T33" s="6">
        <v>2</v>
      </c>
      <c r="U33">
        <v>0</v>
      </c>
    </row>
    <row r="34" spans="1:21" s="6" customFormat="1" x14ac:dyDescent="0.3">
      <c r="A34" s="212" t="s">
        <v>1640</v>
      </c>
      <c r="B34" s="39" t="s">
        <v>1641</v>
      </c>
      <c r="C34" s="39" t="s">
        <v>1642</v>
      </c>
      <c r="D34" s="6" t="s">
        <v>15209</v>
      </c>
      <c r="E34" s="6">
        <v>1</v>
      </c>
      <c r="F34" s="6">
        <v>1</v>
      </c>
      <c r="G34" s="6">
        <v>1</v>
      </c>
      <c r="H34" s="6">
        <v>2</v>
      </c>
      <c r="I34" s="6">
        <v>1</v>
      </c>
      <c r="J34" s="6">
        <v>1</v>
      </c>
      <c r="K34" s="6">
        <v>1</v>
      </c>
      <c r="L34" s="8">
        <v>0</v>
      </c>
      <c r="M34" s="8">
        <v>0</v>
      </c>
      <c r="N34" s="6">
        <v>1</v>
      </c>
      <c r="O34" s="6">
        <v>1</v>
      </c>
      <c r="P34" s="6">
        <v>1</v>
      </c>
      <c r="Q34" s="6">
        <v>2</v>
      </c>
      <c r="R34" s="6">
        <v>1</v>
      </c>
      <c r="S34" s="6">
        <v>1</v>
      </c>
      <c r="T34" s="6">
        <v>2</v>
      </c>
      <c r="U34" s="6">
        <v>1</v>
      </c>
    </row>
    <row r="35" spans="1:21" s="6" customFormat="1" ht="14.5" thickBot="1" x14ac:dyDescent="0.35">
      <c r="A35" s="213"/>
      <c r="B35" s="87" t="s">
        <v>1643</v>
      </c>
      <c r="C35" s="87" t="s">
        <v>1644</v>
      </c>
      <c r="D35" s="21" t="s">
        <v>15210</v>
      </c>
      <c r="E35" s="21">
        <v>1</v>
      </c>
      <c r="F35" s="21">
        <v>1</v>
      </c>
      <c r="G35" s="21">
        <v>1</v>
      </c>
      <c r="H35" s="21">
        <v>2</v>
      </c>
      <c r="I35" s="21">
        <v>1</v>
      </c>
      <c r="J35" s="21">
        <v>1</v>
      </c>
      <c r="K35" s="21">
        <v>1</v>
      </c>
      <c r="L35" s="19">
        <v>0</v>
      </c>
      <c r="M35" s="19">
        <v>0</v>
      </c>
      <c r="N35" s="21">
        <v>1</v>
      </c>
      <c r="O35" s="21">
        <v>1</v>
      </c>
      <c r="P35" s="21">
        <v>1</v>
      </c>
      <c r="Q35" s="21">
        <v>2</v>
      </c>
      <c r="R35" s="21">
        <v>1</v>
      </c>
      <c r="S35" s="21">
        <v>1</v>
      </c>
      <c r="T35" s="21">
        <v>2</v>
      </c>
      <c r="U35" s="21">
        <v>1</v>
      </c>
    </row>
    <row r="36" spans="1:21" x14ac:dyDescent="0.3">
      <c r="K36" s="8"/>
      <c r="M36" s="82"/>
    </row>
    <row r="37" spans="1:21" x14ac:dyDescent="0.3">
      <c r="A37" s="173" t="s">
        <v>15556</v>
      </c>
    </row>
  </sheetData>
  <mergeCells count="6">
    <mergeCell ref="A34:A35"/>
    <mergeCell ref="A30:A33"/>
    <mergeCell ref="A24:A29"/>
    <mergeCell ref="A4:A18"/>
    <mergeCell ref="A22:A23"/>
    <mergeCell ref="A19:A21"/>
  </mergeCells>
  <phoneticPr fontId="7" type="noConversion"/>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L64"/>
  <sheetViews>
    <sheetView workbookViewId="0">
      <selection activeCell="I12" sqref="I12"/>
    </sheetView>
  </sheetViews>
  <sheetFormatPr defaultColWidth="9" defaultRowHeight="14" x14ac:dyDescent="0.3"/>
  <cols>
    <col min="1" max="1" width="9" style="39"/>
    <col min="2" max="2" width="10.83203125" style="6" customWidth="1"/>
    <col min="3" max="19" width="5.08203125" style="6" customWidth="1"/>
    <col min="20" max="20" width="13.08203125" style="6" customWidth="1"/>
    <col min="21" max="16384" width="9" style="6"/>
  </cols>
  <sheetData>
    <row r="1" spans="1:38" ht="15.5" x14ac:dyDescent="0.35">
      <c r="A1" s="1" t="s">
        <v>10274</v>
      </c>
    </row>
    <row r="2" spans="1:38" ht="16" thickBot="1" x14ac:dyDescent="0.4">
      <c r="A2" s="36"/>
      <c r="B2" s="21"/>
      <c r="C2" s="21"/>
      <c r="D2" s="21"/>
      <c r="E2" s="21"/>
      <c r="F2" s="21"/>
      <c r="G2" s="21"/>
      <c r="H2" s="21"/>
      <c r="I2" s="21"/>
      <c r="J2" s="21"/>
      <c r="K2" s="21"/>
      <c r="L2" s="21"/>
      <c r="M2" s="21"/>
      <c r="N2" s="21"/>
      <c r="O2" s="21"/>
      <c r="P2" s="21"/>
      <c r="Q2" s="21"/>
      <c r="R2" s="21"/>
      <c r="S2" s="21"/>
      <c r="T2" s="21"/>
      <c r="U2" s="21"/>
    </row>
    <row r="3" spans="1:38" ht="16" thickBot="1" x14ac:dyDescent="0.4">
      <c r="A3" s="33" t="s">
        <v>1801</v>
      </c>
      <c r="B3" s="21" t="s">
        <v>1800</v>
      </c>
      <c r="C3" s="21" t="s">
        <v>18</v>
      </c>
      <c r="D3" s="21" t="s">
        <v>2</v>
      </c>
      <c r="E3" s="21" t="s">
        <v>1</v>
      </c>
      <c r="F3" s="21" t="s">
        <v>6</v>
      </c>
      <c r="G3" s="21" t="s">
        <v>16</v>
      </c>
      <c r="H3" s="21" t="s">
        <v>5</v>
      </c>
      <c r="I3" s="21" t="s">
        <v>4</v>
      </c>
      <c r="J3" s="21" t="s">
        <v>13</v>
      </c>
      <c r="K3" s="21" t="s">
        <v>15</v>
      </c>
      <c r="L3" s="21" t="s">
        <v>17</v>
      </c>
      <c r="M3" s="21" t="s">
        <v>10</v>
      </c>
      <c r="N3" s="21" t="s">
        <v>9</v>
      </c>
      <c r="O3" s="21" t="s">
        <v>7</v>
      </c>
      <c r="P3" s="21" t="s">
        <v>8</v>
      </c>
      <c r="Q3" s="21" t="s">
        <v>12</v>
      </c>
      <c r="R3" s="21" t="s">
        <v>11</v>
      </c>
      <c r="S3" s="21" t="s">
        <v>15065</v>
      </c>
      <c r="T3" s="21" t="s">
        <v>128</v>
      </c>
      <c r="U3" s="21" t="s">
        <v>14313</v>
      </c>
    </row>
    <row r="4" spans="1:38" ht="15.5" x14ac:dyDescent="0.35">
      <c r="A4" s="43" t="s">
        <v>10278</v>
      </c>
      <c r="B4" s="44"/>
    </row>
    <row r="5" spans="1:38" s="11" customFormat="1" x14ac:dyDescent="0.3">
      <c r="A5" s="39" t="s">
        <v>10236</v>
      </c>
      <c r="B5" s="6" t="s">
        <v>1804</v>
      </c>
      <c r="C5" s="6">
        <v>1</v>
      </c>
      <c r="D5" s="6">
        <v>1</v>
      </c>
      <c r="E5" s="6">
        <v>1</v>
      </c>
      <c r="F5" s="6">
        <v>1</v>
      </c>
      <c r="G5" s="6">
        <v>1</v>
      </c>
      <c r="H5" s="6">
        <v>1</v>
      </c>
      <c r="I5" s="6">
        <v>1</v>
      </c>
      <c r="J5" s="6">
        <v>1</v>
      </c>
      <c r="K5" s="6">
        <v>1</v>
      </c>
      <c r="L5" s="6">
        <v>1</v>
      </c>
      <c r="M5" s="6">
        <v>0</v>
      </c>
      <c r="N5" s="6">
        <v>0</v>
      </c>
      <c r="O5" s="6">
        <v>0</v>
      </c>
      <c r="P5" s="6">
        <v>1</v>
      </c>
      <c r="Q5" s="6">
        <v>1</v>
      </c>
      <c r="R5" s="6">
        <v>1</v>
      </c>
      <c r="S5" s="8">
        <v>0</v>
      </c>
      <c r="T5" s="6" t="s">
        <v>138</v>
      </c>
      <c r="U5" s="6" t="s">
        <v>138</v>
      </c>
      <c r="V5" s="6"/>
      <c r="W5" s="6"/>
      <c r="X5" s="6"/>
      <c r="Y5" s="6"/>
      <c r="Z5" s="6"/>
      <c r="AA5" s="6"/>
      <c r="AB5" s="6"/>
      <c r="AC5" s="6"/>
      <c r="AD5" s="6"/>
      <c r="AE5" s="6"/>
      <c r="AF5" s="6"/>
      <c r="AG5" s="6"/>
      <c r="AH5" s="6"/>
      <c r="AI5" s="6"/>
      <c r="AJ5" s="6"/>
      <c r="AK5" s="6"/>
      <c r="AL5" s="6"/>
    </row>
    <row r="6" spans="1:38" s="11" customFormat="1" x14ac:dyDescent="0.3">
      <c r="A6" s="39" t="s">
        <v>10232</v>
      </c>
      <c r="B6" s="6" t="s">
        <v>1658</v>
      </c>
      <c r="C6" s="6">
        <v>1</v>
      </c>
      <c r="D6" s="6">
        <v>1</v>
      </c>
      <c r="E6" s="6">
        <v>1</v>
      </c>
      <c r="F6" s="6">
        <v>1</v>
      </c>
      <c r="G6" s="6">
        <v>1</v>
      </c>
      <c r="H6" s="6">
        <v>1</v>
      </c>
      <c r="I6" s="6">
        <v>2</v>
      </c>
      <c r="J6" s="6">
        <v>1</v>
      </c>
      <c r="K6" s="6">
        <v>1</v>
      </c>
      <c r="L6" s="6">
        <v>1</v>
      </c>
      <c r="M6" s="6">
        <v>0</v>
      </c>
      <c r="N6" s="6">
        <v>0</v>
      </c>
      <c r="O6" s="6">
        <v>0</v>
      </c>
      <c r="P6" s="6">
        <v>1</v>
      </c>
      <c r="Q6" s="6">
        <v>1</v>
      </c>
      <c r="R6" s="6">
        <v>1</v>
      </c>
      <c r="S6" s="8">
        <v>0</v>
      </c>
      <c r="T6" s="6" t="s">
        <v>138</v>
      </c>
      <c r="U6" s="6" t="s">
        <v>138</v>
      </c>
      <c r="V6" s="6"/>
      <c r="W6" s="6"/>
      <c r="X6" s="6"/>
      <c r="Y6" s="6"/>
      <c r="Z6" s="6"/>
      <c r="AA6" s="6"/>
      <c r="AB6" s="6"/>
      <c r="AC6" s="6"/>
      <c r="AD6" s="6"/>
      <c r="AE6" s="6"/>
      <c r="AF6" s="6"/>
      <c r="AG6" s="6"/>
      <c r="AH6" s="6"/>
      <c r="AI6" s="6"/>
      <c r="AJ6" s="6"/>
      <c r="AK6" s="6"/>
      <c r="AL6" s="6"/>
    </row>
    <row r="7" spans="1:38" s="11" customFormat="1" x14ac:dyDescent="0.3">
      <c r="A7" s="39" t="s">
        <v>10231</v>
      </c>
      <c r="B7" s="6" t="s">
        <v>1807</v>
      </c>
      <c r="C7" s="6">
        <v>1</v>
      </c>
      <c r="D7" s="6">
        <v>1</v>
      </c>
      <c r="E7" s="6">
        <v>1</v>
      </c>
      <c r="F7" s="6">
        <v>1</v>
      </c>
      <c r="G7" s="6">
        <v>1</v>
      </c>
      <c r="H7" s="6">
        <v>1</v>
      </c>
      <c r="I7" s="6">
        <v>2</v>
      </c>
      <c r="J7" s="6">
        <v>1</v>
      </c>
      <c r="K7" s="6">
        <v>1</v>
      </c>
      <c r="L7" s="6">
        <v>2</v>
      </c>
      <c r="M7" s="6">
        <v>0</v>
      </c>
      <c r="N7" s="6">
        <v>0</v>
      </c>
      <c r="O7" s="6">
        <v>0</v>
      </c>
      <c r="P7" s="6">
        <v>1</v>
      </c>
      <c r="Q7" s="6">
        <v>1</v>
      </c>
      <c r="R7" s="6">
        <v>1</v>
      </c>
      <c r="S7" s="8">
        <v>0</v>
      </c>
      <c r="T7" s="6" t="s">
        <v>138</v>
      </c>
      <c r="U7" s="6" t="s">
        <v>138</v>
      </c>
      <c r="V7" s="6"/>
      <c r="W7" s="6"/>
      <c r="X7" s="6"/>
      <c r="Y7" s="6"/>
      <c r="Z7" s="6"/>
      <c r="AA7" s="6"/>
      <c r="AB7" s="6"/>
      <c r="AC7" s="6"/>
      <c r="AD7" s="6"/>
      <c r="AE7" s="6"/>
      <c r="AF7" s="6"/>
      <c r="AG7" s="6"/>
      <c r="AH7" s="6"/>
      <c r="AI7" s="6"/>
      <c r="AJ7" s="6"/>
      <c r="AK7" s="6"/>
      <c r="AL7" s="6"/>
    </row>
    <row r="8" spans="1:38" s="11" customFormat="1" x14ac:dyDescent="0.3">
      <c r="A8" s="40" t="s">
        <v>10271</v>
      </c>
      <c r="B8" s="6" t="s">
        <v>1803</v>
      </c>
      <c r="C8" s="6">
        <v>1</v>
      </c>
      <c r="D8" s="6">
        <v>1</v>
      </c>
      <c r="E8" s="6">
        <v>1</v>
      </c>
      <c r="F8" s="6">
        <v>1</v>
      </c>
      <c r="G8" s="6">
        <v>1</v>
      </c>
      <c r="H8" s="6">
        <v>1</v>
      </c>
      <c r="I8" s="6">
        <v>1</v>
      </c>
      <c r="J8" s="6">
        <v>1</v>
      </c>
      <c r="K8" s="6">
        <v>1</v>
      </c>
      <c r="L8" s="6">
        <v>1</v>
      </c>
      <c r="M8" s="6">
        <v>0</v>
      </c>
      <c r="N8" s="6">
        <v>0</v>
      </c>
      <c r="O8" s="6">
        <v>0</v>
      </c>
      <c r="P8" s="6">
        <v>1</v>
      </c>
      <c r="Q8" s="6">
        <v>1</v>
      </c>
      <c r="R8" s="6">
        <v>1</v>
      </c>
      <c r="S8" s="8">
        <v>0</v>
      </c>
      <c r="T8" s="6" t="s">
        <v>138</v>
      </c>
      <c r="U8" s="6" t="s">
        <v>138</v>
      </c>
      <c r="V8" s="6"/>
      <c r="W8" s="6"/>
      <c r="X8" s="6"/>
      <c r="Y8" s="6"/>
      <c r="Z8" s="6"/>
      <c r="AA8" s="6"/>
      <c r="AB8" s="6"/>
      <c r="AC8" s="6"/>
      <c r="AD8" s="6"/>
      <c r="AE8" s="6"/>
      <c r="AF8" s="6"/>
      <c r="AG8" s="6"/>
      <c r="AH8" s="6"/>
      <c r="AI8" s="6"/>
      <c r="AJ8" s="6"/>
      <c r="AK8" s="6"/>
      <c r="AL8" s="6"/>
    </row>
    <row r="9" spans="1:38" s="11" customFormat="1" x14ac:dyDescent="0.3">
      <c r="A9" s="40" t="s">
        <v>10269</v>
      </c>
      <c r="B9" s="6" t="s">
        <v>10270</v>
      </c>
      <c r="C9" s="6">
        <v>1</v>
      </c>
      <c r="D9" s="6">
        <v>1</v>
      </c>
      <c r="E9" s="6">
        <v>1</v>
      </c>
      <c r="F9" s="6">
        <v>2</v>
      </c>
      <c r="G9" s="6">
        <v>1</v>
      </c>
      <c r="H9" s="6">
        <v>2</v>
      </c>
      <c r="I9" s="6">
        <v>1</v>
      </c>
      <c r="J9" s="6">
        <v>1</v>
      </c>
      <c r="K9" s="6">
        <v>1</v>
      </c>
      <c r="L9" s="6">
        <v>1</v>
      </c>
      <c r="M9" s="6">
        <v>0</v>
      </c>
      <c r="N9" s="6">
        <v>0</v>
      </c>
      <c r="O9" s="6">
        <v>0</v>
      </c>
      <c r="P9" s="6">
        <v>1</v>
      </c>
      <c r="Q9" s="6">
        <v>1</v>
      </c>
      <c r="R9" s="6">
        <v>1</v>
      </c>
      <c r="S9" s="8">
        <v>0</v>
      </c>
      <c r="T9" s="6" t="s">
        <v>138</v>
      </c>
      <c r="U9" s="6" t="s">
        <v>138</v>
      </c>
      <c r="V9" s="6"/>
      <c r="W9" s="6"/>
      <c r="X9" s="6"/>
      <c r="Y9" s="6"/>
      <c r="Z9" s="6"/>
      <c r="AA9" s="6"/>
      <c r="AB9" s="6"/>
      <c r="AC9" s="6"/>
      <c r="AD9" s="6"/>
      <c r="AE9" s="6"/>
      <c r="AF9" s="6"/>
      <c r="AG9" s="6"/>
      <c r="AH9" s="6"/>
      <c r="AI9" s="6"/>
      <c r="AJ9" s="6"/>
      <c r="AK9" s="6"/>
      <c r="AL9" s="6"/>
    </row>
    <row r="10" spans="1:38" s="11" customFormat="1" x14ac:dyDescent="0.3">
      <c r="A10" s="39" t="s">
        <v>10247</v>
      </c>
      <c r="B10" s="6" t="s">
        <v>1814</v>
      </c>
      <c r="C10" s="6">
        <v>1</v>
      </c>
      <c r="D10" s="6">
        <v>1</v>
      </c>
      <c r="E10" s="6">
        <v>1</v>
      </c>
      <c r="F10" s="6">
        <v>1</v>
      </c>
      <c r="G10" s="6">
        <v>1</v>
      </c>
      <c r="H10" s="6">
        <v>1</v>
      </c>
      <c r="I10" s="6">
        <v>1</v>
      </c>
      <c r="J10" s="6">
        <v>1</v>
      </c>
      <c r="K10" s="6">
        <v>1</v>
      </c>
      <c r="L10" s="6">
        <v>1</v>
      </c>
      <c r="M10" s="6">
        <v>0</v>
      </c>
      <c r="N10" s="6">
        <v>0</v>
      </c>
      <c r="O10" s="6">
        <v>0</v>
      </c>
      <c r="P10" s="6">
        <v>1</v>
      </c>
      <c r="Q10" s="6">
        <v>1</v>
      </c>
      <c r="R10" s="6">
        <v>1</v>
      </c>
      <c r="S10" s="8">
        <v>0</v>
      </c>
      <c r="T10" s="6" t="s">
        <v>138</v>
      </c>
      <c r="U10" s="6" t="s">
        <v>138</v>
      </c>
      <c r="V10" s="6"/>
      <c r="W10" s="6"/>
      <c r="X10" s="6"/>
      <c r="Y10" s="6"/>
      <c r="Z10" s="6"/>
      <c r="AA10" s="6"/>
      <c r="AB10" s="6"/>
      <c r="AC10" s="6"/>
      <c r="AD10" s="6"/>
      <c r="AE10" s="6"/>
      <c r="AF10" s="6"/>
      <c r="AG10" s="6"/>
      <c r="AH10" s="6"/>
      <c r="AI10" s="6"/>
      <c r="AJ10" s="6"/>
      <c r="AK10" s="6"/>
      <c r="AL10" s="6"/>
    </row>
    <row r="11" spans="1:38" s="11" customFormat="1" x14ac:dyDescent="0.3">
      <c r="A11" s="39" t="s">
        <v>10256</v>
      </c>
      <c r="B11" s="6" t="s">
        <v>1808</v>
      </c>
      <c r="C11" s="6">
        <v>1</v>
      </c>
      <c r="D11" s="6">
        <v>1</v>
      </c>
      <c r="E11" s="6">
        <v>1</v>
      </c>
      <c r="F11" s="6">
        <v>1</v>
      </c>
      <c r="G11" s="6">
        <v>1</v>
      </c>
      <c r="H11" s="6">
        <v>1</v>
      </c>
      <c r="I11" s="6">
        <v>1</v>
      </c>
      <c r="J11" s="6">
        <v>1</v>
      </c>
      <c r="K11" s="6">
        <v>1</v>
      </c>
      <c r="L11" s="6">
        <v>1</v>
      </c>
      <c r="M11" s="6">
        <v>0</v>
      </c>
      <c r="N11" s="6">
        <v>0</v>
      </c>
      <c r="O11" s="6">
        <v>0</v>
      </c>
      <c r="P11" s="6">
        <v>1</v>
      </c>
      <c r="Q11" s="6">
        <v>1</v>
      </c>
      <c r="R11" s="6">
        <v>1</v>
      </c>
      <c r="S11" s="8">
        <v>0</v>
      </c>
      <c r="T11" s="6" t="s">
        <v>138</v>
      </c>
      <c r="U11" s="6" t="s">
        <v>138</v>
      </c>
      <c r="V11" s="6"/>
      <c r="W11" s="6"/>
      <c r="X11" s="6"/>
      <c r="Y11" s="6"/>
      <c r="Z11" s="6"/>
      <c r="AA11" s="6"/>
      <c r="AB11" s="6"/>
      <c r="AC11" s="6"/>
      <c r="AD11" s="6"/>
      <c r="AE11" s="6"/>
      <c r="AF11" s="6"/>
      <c r="AG11" s="6"/>
      <c r="AH11" s="6"/>
      <c r="AI11" s="6"/>
      <c r="AJ11" s="6"/>
      <c r="AK11" s="6"/>
      <c r="AL11" s="6"/>
    </row>
    <row r="12" spans="1:38" x14ac:dyDescent="0.3">
      <c r="A12" s="39" t="s">
        <v>10244</v>
      </c>
      <c r="B12" s="6" t="s">
        <v>1813</v>
      </c>
      <c r="C12" s="6">
        <v>1</v>
      </c>
      <c r="D12" s="6">
        <v>1</v>
      </c>
      <c r="E12" s="6">
        <v>1</v>
      </c>
      <c r="F12" s="6">
        <v>1</v>
      </c>
      <c r="G12" s="6">
        <v>1</v>
      </c>
      <c r="H12" s="6">
        <v>1</v>
      </c>
      <c r="I12" s="6">
        <v>1</v>
      </c>
      <c r="J12" s="6">
        <v>1</v>
      </c>
      <c r="K12" s="6">
        <v>1</v>
      </c>
      <c r="L12" s="6">
        <v>1</v>
      </c>
      <c r="M12" s="6">
        <v>0</v>
      </c>
      <c r="N12" s="6">
        <v>0</v>
      </c>
      <c r="O12" s="6">
        <v>0</v>
      </c>
      <c r="P12" s="6">
        <v>0</v>
      </c>
      <c r="Q12" s="6">
        <v>1</v>
      </c>
      <c r="R12" s="6">
        <v>0</v>
      </c>
      <c r="S12" s="8">
        <v>0</v>
      </c>
      <c r="T12" s="6" t="s">
        <v>138</v>
      </c>
      <c r="U12" s="6" t="s">
        <v>138</v>
      </c>
    </row>
    <row r="13" spans="1:38" x14ac:dyDescent="0.3">
      <c r="A13" s="39" t="s">
        <v>567</v>
      </c>
      <c r="B13" s="6" t="s">
        <v>566</v>
      </c>
      <c r="C13" s="6">
        <v>1</v>
      </c>
      <c r="D13" s="6">
        <v>2</v>
      </c>
      <c r="E13" s="6">
        <v>1</v>
      </c>
      <c r="F13" s="6">
        <v>2</v>
      </c>
      <c r="G13" s="6">
        <v>1</v>
      </c>
      <c r="H13" s="6">
        <v>1</v>
      </c>
      <c r="I13" s="6">
        <v>4</v>
      </c>
      <c r="J13" s="6">
        <v>1</v>
      </c>
      <c r="K13" s="6">
        <v>1</v>
      </c>
      <c r="L13" s="6">
        <v>2</v>
      </c>
      <c r="M13" s="6">
        <v>0</v>
      </c>
      <c r="N13" s="6">
        <v>0</v>
      </c>
      <c r="O13" s="6">
        <v>0</v>
      </c>
      <c r="P13" s="6">
        <v>1</v>
      </c>
      <c r="Q13" s="6">
        <v>2</v>
      </c>
      <c r="R13" s="6">
        <v>0</v>
      </c>
      <c r="S13" s="8">
        <v>0</v>
      </c>
      <c r="T13" s="6" t="s">
        <v>138</v>
      </c>
      <c r="U13" s="6" t="s">
        <v>138</v>
      </c>
    </row>
    <row r="14" spans="1:38" x14ac:dyDescent="0.3">
      <c r="A14" s="39" t="s">
        <v>10227</v>
      </c>
      <c r="B14" s="6" t="s">
        <v>10228</v>
      </c>
      <c r="C14" s="6">
        <v>1</v>
      </c>
      <c r="D14" s="6">
        <v>2</v>
      </c>
      <c r="E14" s="6">
        <v>1</v>
      </c>
      <c r="F14" s="6">
        <v>1</v>
      </c>
      <c r="G14" s="6">
        <v>1</v>
      </c>
      <c r="H14" s="6">
        <v>1</v>
      </c>
      <c r="I14" s="6">
        <v>2</v>
      </c>
      <c r="J14" s="6">
        <v>1</v>
      </c>
      <c r="K14" s="6">
        <v>1</v>
      </c>
      <c r="L14" s="6">
        <v>2</v>
      </c>
      <c r="M14" s="6">
        <v>0</v>
      </c>
      <c r="N14" s="6">
        <v>0</v>
      </c>
      <c r="O14" s="6">
        <v>0</v>
      </c>
      <c r="P14" s="6">
        <v>1</v>
      </c>
      <c r="Q14" s="6">
        <v>1</v>
      </c>
      <c r="R14" s="6">
        <v>1</v>
      </c>
      <c r="S14" s="8">
        <v>0</v>
      </c>
      <c r="T14" s="6" t="s">
        <v>138</v>
      </c>
      <c r="U14" s="6" t="s">
        <v>138</v>
      </c>
    </row>
    <row r="15" spans="1:38" x14ac:dyDescent="0.3">
      <c r="A15" s="39" t="s">
        <v>939</v>
      </c>
      <c r="B15" s="6" t="s">
        <v>938</v>
      </c>
      <c r="C15" s="6">
        <v>1</v>
      </c>
      <c r="D15" s="6">
        <v>1</v>
      </c>
      <c r="E15" s="6">
        <v>1</v>
      </c>
      <c r="F15" s="6">
        <v>2</v>
      </c>
      <c r="G15" s="6">
        <v>1</v>
      </c>
      <c r="H15" s="6">
        <v>1</v>
      </c>
      <c r="I15" s="6">
        <v>1</v>
      </c>
      <c r="J15" s="6">
        <v>1</v>
      </c>
      <c r="K15" s="6">
        <v>1</v>
      </c>
      <c r="L15" s="6">
        <v>1</v>
      </c>
      <c r="M15" s="6">
        <v>0</v>
      </c>
      <c r="N15" s="6">
        <v>0</v>
      </c>
      <c r="O15" s="6">
        <v>0</v>
      </c>
      <c r="P15" s="6">
        <v>0</v>
      </c>
      <c r="Q15" s="6">
        <v>1</v>
      </c>
      <c r="R15" s="6">
        <v>0</v>
      </c>
      <c r="S15" s="8">
        <v>0</v>
      </c>
      <c r="T15" s="6" t="s">
        <v>138</v>
      </c>
      <c r="U15" s="6" t="s">
        <v>138</v>
      </c>
    </row>
    <row r="16" spans="1:38" x14ac:dyDescent="0.3">
      <c r="A16" s="39" t="s">
        <v>10233</v>
      </c>
      <c r="B16" s="6" t="s">
        <v>14441</v>
      </c>
      <c r="C16" s="8">
        <v>1</v>
      </c>
      <c r="D16" s="8">
        <v>1</v>
      </c>
      <c r="E16" s="8">
        <v>0</v>
      </c>
      <c r="F16" s="8">
        <v>1</v>
      </c>
      <c r="G16" s="8">
        <v>2</v>
      </c>
      <c r="H16" s="8">
        <v>2</v>
      </c>
      <c r="I16" s="8">
        <v>0</v>
      </c>
      <c r="J16" s="8">
        <v>1</v>
      </c>
      <c r="K16" s="8">
        <v>1</v>
      </c>
      <c r="L16" s="8">
        <v>0</v>
      </c>
      <c r="M16" s="8">
        <v>0</v>
      </c>
      <c r="N16" s="8">
        <v>0</v>
      </c>
      <c r="O16" s="8">
        <v>0</v>
      </c>
      <c r="P16" s="8">
        <v>0</v>
      </c>
      <c r="Q16" s="8">
        <v>0</v>
      </c>
      <c r="R16" s="8">
        <v>0</v>
      </c>
      <c r="S16" s="8">
        <v>0</v>
      </c>
      <c r="T16" s="6" t="s">
        <v>138</v>
      </c>
      <c r="U16" s="6" t="s">
        <v>138</v>
      </c>
    </row>
    <row r="17" spans="1:21" x14ac:dyDescent="0.3">
      <c r="A17" s="39" t="s">
        <v>1327</v>
      </c>
      <c r="B17" s="6" t="s">
        <v>1326</v>
      </c>
      <c r="C17" s="6">
        <v>1</v>
      </c>
      <c r="D17" s="6">
        <v>1</v>
      </c>
      <c r="E17" s="6">
        <v>1</v>
      </c>
      <c r="F17" s="6">
        <v>2</v>
      </c>
      <c r="G17" s="6">
        <v>1</v>
      </c>
      <c r="H17" s="6">
        <v>1</v>
      </c>
      <c r="I17" s="6">
        <v>2</v>
      </c>
      <c r="J17" s="6">
        <v>1</v>
      </c>
      <c r="K17" s="6">
        <v>1</v>
      </c>
      <c r="L17" s="6">
        <v>1</v>
      </c>
      <c r="M17" s="6">
        <v>0</v>
      </c>
      <c r="N17" s="6">
        <v>0</v>
      </c>
      <c r="O17" s="6">
        <v>0</v>
      </c>
      <c r="P17" s="6">
        <v>1</v>
      </c>
      <c r="Q17" s="6">
        <v>1</v>
      </c>
      <c r="R17" s="6">
        <v>1</v>
      </c>
      <c r="S17" s="8">
        <v>0</v>
      </c>
      <c r="T17" s="6" t="s">
        <v>138</v>
      </c>
      <c r="U17" s="6" t="s">
        <v>138</v>
      </c>
    </row>
    <row r="18" spans="1:21" x14ac:dyDescent="0.3">
      <c r="A18" s="39" t="s">
        <v>10229</v>
      </c>
      <c r="B18" s="6" t="s">
        <v>10230</v>
      </c>
      <c r="C18" s="6">
        <v>1</v>
      </c>
      <c r="D18" s="6">
        <v>1</v>
      </c>
      <c r="E18" s="6">
        <v>2</v>
      </c>
      <c r="F18" s="6">
        <v>1</v>
      </c>
      <c r="G18" s="6">
        <v>2</v>
      </c>
      <c r="H18" s="6">
        <v>1</v>
      </c>
      <c r="I18" s="6">
        <v>1</v>
      </c>
      <c r="J18" s="6">
        <v>1</v>
      </c>
      <c r="K18" s="6">
        <v>1</v>
      </c>
      <c r="L18" s="6">
        <v>2</v>
      </c>
      <c r="M18" s="6">
        <v>0</v>
      </c>
      <c r="N18" s="6">
        <v>0</v>
      </c>
      <c r="O18" s="6">
        <v>0</v>
      </c>
      <c r="P18" s="6">
        <v>2</v>
      </c>
      <c r="Q18" s="6">
        <v>1</v>
      </c>
      <c r="R18" s="6">
        <v>1</v>
      </c>
      <c r="S18" s="8">
        <v>0</v>
      </c>
      <c r="T18" s="6" t="s">
        <v>138</v>
      </c>
      <c r="U18" s="6" t="s">
        <v>138</v>
      </c>
    </row>
    <row r="19" spans="1:21" x14ac:dyDescent="0.3">
      <c r="A19" s="40" t="s">
        <v>10273</v>
      </c>
      <c r="B19" s="6" t="s">
        <v>1810</v>
      </c>
      <c r="C19" s="6">
        <v>3</v>
      </c>
      <c r="D19" s="6">
        <v>1</v>
      </c>
      <c r="E19" s="6">
        <v>1</v>
      </c>
      <c r="F19" s="6">
        <v>1</v>
      </c>
      <c r="G19" s="6">
        <v>1</v>
      </c>
      <c r="H19" s="6">
        <v>1</v>
      </c>
      <c r="I19" s="6">
        <v>3</v>
      </c>
      <c r="J19" s="6">
        <v>1</v>
      </c>
      <c r="K19" s="6">
        <v>1</v>
      </c>
      <c r="L19" s="6">
        <v>1</v>
      </c>
      <c r="M19" s="6">
        <v>0</v>
      </c>
      <c r="N19" s="6">
        <v>0</v>
      </c>
      <c r="O19" s="6">
        <v>0</v>
      </c>
      <c r="P19" s="6">
        <v>1</v>
      </c>
      <c r="Q19" s="6">
        <v>1</v>
      </c>
      <c r="R19" s="6">
        <v>1</v>
      </c>
      <c r="S19" s="8">
        <v>0</v>
      </c>
      <c r="T19" s="6" t="s">
        <v>138</v>
      </c>
      <c r="U19" s="6" t="s">
        <v>138</v>
      </c>
    </row>
    <row r="20" spans="1:21" x14ac:dyDescent="0.3">
      <c r="A20" s="40" t="s">
        <v>10272</v>
      </c>
      <c r="B20" s="6" t="s">
        <v>1805</v>
      </c>
      <c r="C20" s="6">
        <v>1</v>
      </c>
      <c r="D20" s="6">
        <v>1</v>
      </c>
      <c r="E20" s="6">
        <v>1</v>
      </c>
      <c r="F20" s="6">
        <v>1</v>
      </c>
      <c r="G20" s="6">
        <v>1</v>
      </c>
      <c r="H20" s="6">
        <v>1</v>
      </c>
      <c r="I20" s="6">
        <v>1</v>
      </c>
      <c r="J20" s="6">
        <v>1</v>
      </c>
      <c r="K20" s="6">
        <v>1</v>
      </c>
      <c r="L20" s="6">
        <v>1</v>
      </c>
      <c r="M20" s="6">
        <v>0</v>
      </c>
      <c r="N20" s="6">
        <v>0</v>
      </c>
      <c r="O20" s="6">
        <v>0</v>
      </c>
      <c r="P20" s="6">
        <v>1</v>
      </c>
      <c r="Q20" s="6">
        <v>1</v>
      </c>
      <c r="R20" s="6">
        <v>3</v>
      </c>
      <c r="S20" s="8">
        <v>0</v>
      </c>
      <c r="T20" s="6" t="s">
        <v>138</v>
      </c>
      <c r="U20" s="6" t="s">
        <v>138</v>
      </c>
    </row>
    <row r="21" spans="1:21" x14ac:dyDescent="0.3">
      <c r="A21" s="39" t="s">
        <v>10246</v>
      </c>
      <c r="B21" s="6" t="s">
        <v>1806</v>
      </c>
      <c r="C21" s="6">
        <v>1</v>
      </c>
      <c r="D21" s="6">
        <v>1</v>
      </c>
      <c r="E21" s="6">
        <v>1</v>
      </c>
      <c r="F21" s="6">
        <v>1</v>
      </c>
      <c r="G21" s="6">
        <v>1</v>
      </c>
      <c r="H21" s="6">
        <v>1</v>
      </c>
      <c r="I21" s="6">
        <v>1</v>
      </c>
      <c r="J21" s="6">
        <v>1</v>
      </c>
      <c r="K21" s="6">
        <v>1</v>
      </c>
      <c r="L21" s="6">
        <v>1</v>
      </c>
      <c r="M21" s="6">
        <v>0</v>
      </c>
      <c r="N21" s="6">
        <v>0</v>
      </c>
      <c r="O21" s="6">
        <v>0</v>
      </c>
      <c r="P21" s="6">
        <v>1</v>
      </c>
      <c r="Q21" s="6">
        <v>1</v>
      </c>
      <c r="R21" s="6">
        <v>1</v>
      </c>
      <c r="S21" s="8">
        <v>0</v>
      </c>
      <c r="T21" s="6" t="s">
        <v>138</v>
      </c>
      <c r="U21" s="6" t="s">
        <v>138</v>
      </c>
    </row>
    <row r="22" spans="1:21" x14ac:dyDescent="0.3">
      <c r="A22" s="39" t="s">
        <v>10243</v>
      </c>
      <c r="B22" s="6" t="s">
        <v>1829</v>
      </c>
      <c r="C22" s="6">
        <v>1</v>
      </c>
      <c r="D22" s="6">
        <v>1</v>
      </c>
      <c r="E22" s="6">
        <v>1</v>
      </c>
      <c r="F22" s="6">
        <v>1</v>
      </c>
      <c r="G22" s="6">
        <v>1</v>
      </c>
      <c r="H22" s="6">
        <v>1</v>
      </c>
      <c r="I22" s="6">
        <v>1</v>
      </c>
      <c r="J22" s="6">
        <v>1</v>
      </c>
      <c r="K22" s="6">
        <v>1</v>
      </c>
      <c r="L22" s="6">
        <v>1</v>
      </c>
      <c r="M22" s="6">
        <v>0</v>
      </c>
      <c r="N22" s="6">
        <v>0</v>
      </c>
      <c r="O22" s="6">
        <v>0</v>
      </c>
      <c r="P22" s="6">
        <v>1</v>
      </c>
      <c r="Q22" s="6">
        <v>1</v>
      </c>
      <c r="R22" s="6">
        <v>1</v>
      </c>
      <c r="S22" s="8">
        <v>0</v>
      </c>
      <c r="T22" s="6" t="s">
        <v>138</v>
      </c>
      <c r="U22" s="6" t="s">
        <v>138</v>
      </c>
    </row>
    <row r="23" spans="1:21" x14ac:dyDescent="0.3">
      <c r="A23" s="39" t="s">
        <v>10234</v>
      </c>
      <c r="B23" s="8" t="s">
        <v>10235</v>
      </c>
      <c r="C23" s="8">
        <v>1</v>
      </c>
      <c r="D23" s="8">
        <v>1</v>
      </c>
      <c r="E23" s="8">
        <v>1</v>
      </c>
      <c r="F23" s="6">
        <v>1</v>
      </c>
      <c r="G23" s="8">
        <v>1</v>
      </c>
      <c r="H23" s="6">
        <v>1</v>
      </c>
      <c r="I23" s="8">
        <v>1</v>
      </c>
      <c r="J23" s="8">
        <v>1</v>
      </c>
      <c r="K23" s="8">
        <v>1</v>
      </c>
      <c r="L23" s="8">
        <v>1</v>
      </c>
      <c r="M23" s="6">
        <v>0</v>
      </c>
      <c r="N23" s="6">
        <v>0</v>
      </c>
      <c r="O23" s="8">
        <v>0</v>
      </c>
      <c r="P23" s="8">
        <v>1</v>
      </c>
      <c r="Q23" s="8">
        <v>1</v>
      </c>
      <c r="R23" s="8">
        <v>1</v>
      </c>
      <c r="S23" s="8">
        <v>0</v>
      </c>
      <c r="T23" s="85" t="s">
        <v>138</v>
      </c>
      <c r="U23" s="86" t="s">
        <v>10221</v>
      </c>
    </row>
    <row r="24" spans="1:21" x14ac:dyDescent="0.3">
      <c r="A24" s="39" t="s">
        <v>14448</v>
      </c>
      <c r="B24" s="8" t="s">
        <v>10238</v>
      </c>
      <c r="C24" s="6">
        <v>1</v>
      </c>
      <c r="D24" s="6">
        <v>1</v>
      </c>
      <c r="E24" s="6">
        <v>1</v>
      </c>
      <c r="F24" s="6">
        <v>1</v>
      </c>
      <c r="G24" s="6">
        <v>1</v>
      </c>
      <c r="H24" s="6">
        <v>1</v>
      </c>
      <c r="I24" s="6">
        <v>1</v>
      </c>
      <c r="J24" s="6">
        <v>1</v>
      </c>
      <c r="K24" s="6">
        <v>1</v>
      </c>
      <c r="L24" s="6">
        <v>1</v>
      </c>
      <c r="M24" s="6">
        <v>0</v>
      </c>
      <c r="N24" s="85">
        <v>0</v>
      </c>
      <c r="O24" s="85">
        <v>0</v>
      </c>
      <c r="P24" s="85">
        <v>1</v>
      </c>
      <c r="Q24" s="85">
        <v>1</v>
      </c>
      <c r="R24" s="85">
        <v>1</v>
      </c>
      <c r="S24" s="8">
        <v>0</v>
      </c>
      <c r="T24" s="85" t="s">
        <v>138</v>
      </c>
      <c r="U24" s="86" t="s">
        <v>10221</v>
      </c>
    </row>
    <row r="25" spans="1:21" x14ac:dyDescent="0.3">
      <c r="A25" s="39" t="s">
        <v>10241</v>
      </c>
      <c r="B25" s="8" t="s">
        <v>10242</v>
      </c>
      <c r="C25" s="8">
        <v>1</v>
      </c>
      <c r="D25" s="8">
        <v>2</v>
      </c>
      <c r="E25" s="8">
        <v>2</v>
      </c>
      <c r="F25" s="6">
        <v>1</v>
      </c>
      <c r="G25" s="8">
        <v>2</v>
      </c>
      <c r="H25" s="6">
        <v>1</v>
      </c>
      <c r="I25" s="8">
        <v>2</v>
      </c>
      <c r="J25" s="8">
        <v>2</v>
      </c>
      <c r="K25" s="8">
        <v>2</v>
      </c>
      <c r="L25" s="8">
        <v>2</v>
      </c>
      <c r="M25" s="6">
        <v>0</v>
      </c>
      <c r="N25" s="86">
        <v>0</v>
      </c>
      <c r="O25" s="86">
        <v>0</v>
      </c>
      <c r="P25" s="86">
        <v>0</v>
      </c>
      <c r="Q25" s="86">
        <v>1</v>
      </c>
      <c r="R25" s="86">
        <v>1</v>
      </c>
      <c r="S25" s="8">
        <v>0</v>
      </c>
      <c r="T25" s="85" t="s">
        <v>138</v>
      </c>
      <c r="U25" s="86" t="s">
        <v>10221</v>
      </c>
    </row>
    <row r="26" spans="1:21" x14ac:dyDescent="0.3">
      <c r="A26" s="39" t="s">
        <v>10239</v>
      </c>
      <c r="B26" s="8" t="s">
        <v>10240</v>
      </c>
      <c r="C26" s="8">
        <v>1</v>
      </c>
      <c r="D26" s="8">
        <v>1</v>
      </c>
      <c r="E26" s="8">
        <v>1</v>
      </c>
      <c r="F26" s="6">
        <v>1</v>
      </c>
      <c r="G26" s="8">
        <v>1</v>
      </c>
      <c r="H26" s="6">
        <v>1</v>
      </c>
      <c r="I26" s="8">
        <v>1</v>
      </c>
      <c r="J26" s="8">
        <v>1</v>
      </c>
      <c r="K26" s="8">
        <v>1</v>
      </c>
      <c r="L26" s="8">
        <v>1</v>
      </c>
      <c r="M26" s="6">
        <v>0</v>
      </c>
      <c r="N26" s="6">
        <v>0</v>
      </c>
      <c r="O26" s="8">
        <v>0</v>
      </c>
      <c r="P26" s="8">
        <v>1</v>
      </c>
      <c r="Q26" s="8">
        <v>1</v>
      </c>
      <c r="R26" s="8">
        <v>1</v>
      </c>
      <c r="S26" s="8">
        <v>0</v>
      </c>
      <c r="T26" s="85" t="s">
        <v>138</v>
      </c>
      <c r="U26" s="86" t="s">
        <v>10221</v>
      </c>
    </row>
    <row r="27" spans="1:21" x14ac:dyDescent="0.3">
      <c r="A27" s="39" t="s">
        <v>10248</v>
      </c>
      <c r="B27" s="6" t="s">
        <v>14444</v>
      </c>
      <c r="C27" s="6">
        <v>1</v>
      </c>
      <c r="D27" s="6">
        <v>0</v>
      </c>
      <c r="E27" s="6">
        <v>1</v>
      </c>
      <c r="F27" s="8">
        <v>1</v>
      </c>
      <c r="G27" s="8">
        <v>1</v>
      </c>
      <c r="H27" s="8">
        <v>1</v>
      </c>
      <c r="I27" s="8">
        <v>1</v>
      </c>
      <c r="J27" s="8">
        <v>1</v>
      </c>
      <c r="K27" s="8">
        <v>1</v>
      </c>
      <c r="L27" s="8">
        <v>2</v>
      </c>
      <c r="M27" s="8">
        <v>1</v>
      </c>
      <c r="N27" s="8">
        <v>1</v>
      </c>
      <c r="O27" s="8">
        <v>1</v>
      </c>
      <c r="P27" s="8">
        <v>1</v>
      </c>
      <c r="Q27" s="8">
        <v>1</v>
      </c>
      <c r="R27" s="8">
        <v>1</v>
      </c>
      <c r="S27" s="8">
        <v>1</v>
      </c>
      <c r="T27" s="6" t="s">
        <v>14442</v>
      </c>
      <c r="U27" s="6" t="s">
        <v>14443</v>
      </c>
    </row>
    <row r="28" spans="1:21" x14ac:dyDescent="0.3">
      <c r="A28" s="39" t="s">
        <v>10245</v>
      </c>
      <c r="B28" s="6" t="s">
        <v>1834</v>
      </c>
      <c r="C28" s="6">
        <v>1</v>
      </c>
      <c r="D28" s="6">
        <v>1</v>
      </c>
      <c r="E28" s="6">
        <v>1</v>
      </c>
      <c r="F28" s="6">
        <v>1</v>
      </c>
      <c r="G28" s="6">
        <v>1</v>
      </c>
      <c r="H28" s="6">
        <v>1</v>
      </c>
      <c r="I28" s="6">
        <v>1</v>
      </c>
      <c r="J28" s="6">
        <v>1</v>
      </c>
      <c r="K28" s="6">
        <v>1</v>
      </c>
      <c r="L28" s="6">
        <v>1</v>
      </c>
      <c r="M28" s="6">
        <v>0</v>
      </c>
      <c r="N28" s="6">
        <v>0</v>
      </c>
      <c r="O28" s="6">
        <v>0</v>
      </c>
      <c r="P28" s="6">
        <v>1</v>
      </c>
      <c r="Q28" s="6">
        <v>1</v>
      </c>
      <c r="R28" s="6">
        <v>1</v>
      </c>
      <c r="S28" s="8">
        <v>0</v>
      </c>
      <c r="T28" s="6" t="s">
        <v>138</v>
      </c>
      <c r="U28" s="6" t="s">
        <v>138</v>
      </c>
    </row>
    <row r="29" spans="1:21" x14ac:dyDescent="0.3">
      <c r="A29" s="39" t="s">
        <v>10237</v>
      </c>
      <c r="B29" s="6" t="s">
        <v>1833</v>
      </c>
      <c r="C29" s="6">
        <v>1</v>
      </c>
      <c r="D29" s="6">
        <v>1</v>
      </c>
      <c r="E29" s="6">
        <v>1</v>
      </c>
      <c r="F29" s="6">
        <v>1</v>
      </c>
      <c r="G29" s="6">
        <v>1</v>
      </c>
      <c r="H29" s="6">
        <v>1</v>
      </c>
      <c r="I29" s="6">
        <v>2</v>
      </c>
      <c r="J29" s="6">
        <v>1</v>
      </c>
      <c r="K29" s="6">
        <v>1</v>
      </c>
      <c r="L29" s="6">
        <v>1</v>
      </c>
      <c r="M29" s="6">
        <v>0</v>
      </c>
      <c r="N29" s="6">
        <v>0</v>
      </c>
      <c r="O29" s="6">
        <v>1</v>
      </c>
      <c r="P29" s="6">
        <v>1</v>
      </c>
      <c r="Q29" s="6">
        <v>1</v>
      </c>
      <c r="R29" s="6">
        <v>1</v>
      </c>
      <c r="S29" s="8">
        <v>0</v>
      </c>
      <c r="T29" s="6" t="s">
        <v>138</v>
      </c>
      <c r="U29" s="6" t="s">
        <v>138</v>
      </c>
    </row>
    <row r="30" spans="1:21" x14ac:dyDescent="0.3">
      <c r="A30" s="39" t="s">
        <v>10249</v>
      </c>
      <c r="B30" s="6" t="s">
        <v>1811</v>
      </c>
      <c r="C30" s="6">
        <v>1</v>
      </c>
      <c r="D30" s="6">
        <v>2</v>
      </c>
      <c r="E30" s="6">
        <v>1</v>
      </c>
      <c r="F30" s="6">
        <v>1</v>
      </c>
      <c r="G30" s="6">
        <v>2</v>
      </c>
      <c r="H30" s="6">
        <v>2</v>
      </c>
      <c r="I30" s="6">
        <v>1</v>
      </c>
      <c r="J30" s="6">
        <v>1</v>
      </c>
      <c r="K30" s="6">
        <v>1</v>
      </c>
      <c r="L30" s="6">
        <v>2</v>
      </c>
      <c r="M30" s="6">
        <v>0</v>
      </c>
      <c r="N30" s="6">
        <v>0</v>
      </c>
      <c r="O30" s="6">
        <v>0</v>
      </c>
      <c r="P30" s="6">
        <v>1</v>
      </c>
      <c r="Q30" s="6">
        <v>1</v>
      </c>
      <c r="R30" s="6">
        <v>1</v>
      </c>
      <c r="S30" s="8">
        <v>0</v>
      </c>
      <c r="T30" s="6" t="s">
        <v>138</v>
      </c>
      <c r="U30" s="6" t="s">
        <v>138</v>
      </c>
    </row>
    <row r="31" spans="1:21" x14ac:dyDescent="0.3">
      <c r="A31" s="39" t="s">
        <v>10251</v>
      </c>
      <c r="B31" s="6" t="s">
        <v>10252</v>
      </c>
      <c r="C31" s="6">
        <v>1</v>
      </c>
      <c r="D31" s="6">
        <v>1</v>
      </c>
      <c r="E31" s="6">
        <v>1</v>
      </c>
      <c r="F31" s="6">
        <v>1</v>
      </c>
      <c r="G31" s="6">
        <v>1</v>
      </c>
      <c r="H31" s="6">
        <v>1</v>
      </c>
      <c r="I31" s="6">
        <v>1</v>
      </c>
      <c r="J31" s="6">
        <v>1</v>
      </c>
      <c r="K31" s="6">
        <v>1</v>
      </c>
      <c r="L31" s="6">
        <v>2</v>
      </c>
      <c r="M31" s="6">
        <v>0</v>
      </c>
      <c r="N31" s="6">
        <v>0</v>
      </c>
      <c r="O31" s="6">
        <v>0</v>
      </c>
      <c r="P31" s="6">
        <v>1</v>
      </c>
      <c r="Q31" s="6">
        <v>1</v>
      </c>
      <c r="R31" s="6">
        <v>4</v>
      </c>
      <c r="S31" s="8">
        <v>0</v>
      </c>
      <c r="T31" s="6" t="s">
        <v>138</v>
      </c>
      <c r="U31" s="6" t="s">
        <v>138</v>
      </c>
    </row>
    <row r="32" spans="1:21" x14ac:dyDescent="0.3">
      <c r="A32" s="39" t="s">
        <v>10254</v>
      </c>
      <c r="B32" s="6" t="s">
        <v>10255</v>
      </c>
      <c r="C32" s="6">
        <v>1</v>
      </c>
      <c r="D32" s="6">
        <v>1</v>
      </c>
      <c r="E32" s="6">
        <v>1</v>
      </c>
      <c r="F32" s="6">
        <v>0</v>
      </c>
      <c r="G32" s="6">
        <v>4</v>
      </c>
      <c r="H32" s="6">
        <v>1</v>
      </c>
      <c r="I32" s="6">
        <v>1</v>
      </c>
      <c r="J32" s="6">
        <v>1</v>
      </c>
      <c r="K32" s="6">
        <v>1</v>
      </c>
      <c r="L32" s="6">
        <v>1</v>
      </c>
      <c r="M32" s="6">
        <v>0</v>
      </c>
      <c r="N32" s="6">
        <v>0</v>
      </c>
      <c r="O32" s="6">
        <v>0</v>
      </c>
      <c r="P32" s="6">
        <v>1</v>
      </c>
      <c r="Q32" s="6">
        <v>0</v>
      </c>
      <c r="R32" s="6">
        <v>0</v>
      </c>
      <c r="S32" s="8">
        <v>0</v>
      </c>
      <c r="T32" s="6" t="s">
        <v>138</v>
      </c>
      <c r="U32" s="6" t="s">
        <v>138</v>
      </c>
    </row>
    <row r="33" spans="1:38" x14ac:dyDescent="0.3">
      <c r="A33" s="39" t="s">
        <v>10257</v>
      </c>
      <c r="B33" s="6" t="s">
        <v>10258</v>
      </c>
      <c r="C33" s="6">
        <v>1</v>
      </c>
      <c r="D33" s="6">
        <v>1</v>
      </c>
      <c r="E33" s="6">
        <v>1</v>
      </c>
      <c r="F33" s="6">
        <v>1</v>
      </c>
      <c r="G33" s="6">
        <v>1</v>
      </c>
      <c r="H33" s="6">
        <v>1</v>
      </c>
      <c r="I33" s="6">
        <v>3</v>
      </c>
      <c r="J33" s="6">
        <v>1</v>
      </c>
      <c r="K33" s="6">
        <v>1</v>
      </c>
      <c r="L33" s="6">
        <v>1</v>
      </c>
      <c r="M33" s="6">
        <v>0</v>
      </c>
      <c r="N33" s="6">
        <v>0</v>
      </c>
      <c r="O33" s="6">
        <v>0</v>
      </c>
      <c r="P33" s="6">
        <v>1</v>
      </c>
      <c r="Q33" s="6">
        <v>1</v>
      </c>
      <c r="R33" s="6">
        <v>0</v>
      </c>
      <c r="S33" s="8">
        <v>0</v>
      </c>
      <c r="T33" s="6" t="s">
        <v>138</v>
      </c>
      <c r="U33" s="6" t="s">
        <v>138</v>
      </c>
    </row>
    <row r="34" spans="1:38" x14ac:dyDescent="0.3">
      <c r="A34" s="39" t="s">
        <v>10263</v>
      </c>
      <c r="B34" s="6" t="s">
        <v>10264</v>
      </c>
      <c r="C34" s="6">
        <v>1</v>
      </c>
      <c r="D34" s="6">
        <v>1</v>
      </c>
      <c r="E34" s="6">
        <v>2</v>
      </c>
      <c r="F34" s="6">
        <v>1</v>
      </c>
      <c r="G34" s="6">
        <v>1</v>
      </c>
      <c r="H34" s="6">
        <v>1</v>
      </c>
      <c r="I34" s="6">
        <v>1</v>
      </c>
      <c r="J34" s="6">
        <v>1</v>
      </c>
      <c r="K34" s="6">
        <v>1</v>
      </c>
      <c r="L34" s="6">
        <v>1</v>
      </c>
      <c r="M34" s="6">
        <v>0</v>
      </c>
      <c r="N34" s="6">
        <v>0</v>
      </c>
      <c r="O34" s="6">
        <v>0</v>
      </c>
      <c r="P34" s="6">
        <v>1</v>
      </c>
      <c r="Q34" s="6">
        <v>1</v>
      </c>
      <c r="R34" s="6">
        <v>1</v>
      </c>
      <c r="S34" s="8">
        <v>0</v>
      </c>
      <c r="T34" s="6" t="s">
        <v>138</v>
      </c>
      <c r="U34" s="6" t="s">
        <v>138</v>
      </c>
    </row>
    <row r="35" spans="1:38" s="11" customFormat="1" x14ac:dyDescent="0.3">
      <c r="A35" s="39" t="s">
        <v>10260</v>
      </c>
      <c r="B35" s="6" t="s">
        <v>10261</v>
      </c>
      <c r="C35" s="6">
        <v>1</v>
      </c>
      <c r="D35" s="6">
        <v>1</v>
      </c>
      <c r="E35" s="6">
        <v>1</v>
      </c>
      <c r="F35" s="6">
        <v>1</v>
      </c>
      <c r="G35" s="6">
        <v>1</v>
      </c>
      <c r="H35" s="6">
        <v>1</v>
      </c>
      <c r="I35" s="6">
        <v>1</v>
      </c>
      <c r="J35" s="6">
        <v>1</v>
      </c>
      <c r="K35" s="6">
        <v>1</v>
      </c>
      <c r="L35" s="6">
        <v>1</v>
      </c>
      <c r="M35" s="6">
        <v>0</v>
      </c>
      <c r="N35" s="6">
        <v>0</v>
      </c>
      <c r="O35" s="6">
        <v>0</v>
      </c>
      <c r="P35" s="6">
        <v>1</v>
      </c>
      <c r="Q35" s="6">
        <v>1</v>
      </c>
      <c r="R35" s="6">
        <v>1</v>
      </c>
      <c r="S35" s="8">
        <v>0</v>
      </c>
      <c r="T35" s="6" t="s">
        <v>138</v>
      </c>
      <c r="U35" s="6" t="s">
        <v>138</v>
      </c>
      <c r="V35" s="6"/>
      <c r="W35" s="6"/>
      <c r="X35" s="6"/>
      <c r="Y35" s="6"/>
      <c r="Z35" s="6"/>
      <c r="AA35" s="6"/>
      <c r="AB35" s="6"/>
      <c r="AC35" s="6"/>
      <c r="AD35" s="6"/>
      <c r="AE35" s="6"/>
      <c r="AF35" s="6"/>
      <c r="AG35" s="6"/>
      <c r="AH35" s="6"/>
      <c r="AI35" s="6"/>
      <c r="AJ35" s="6"/>
      <c r="AK35" s="6"/>
      <c r="AL35" s="6"/>
    </row>
    <row r="36" spans="1:38" x14ac:dyDescent="0.3">
      <c r="A36" s="39" t="s">
        <v>10253</v>
      </c>
      <c r="B36" s="6" t="s">
        <v>10280</v>
      </c>
      <c r="C36" s="6">
        <v>1</v>
      </c>
      <c r="D36" s="6">
        <v>1</v>
      </c>
      <c r="E36" s="6">
        <v>1</v>
      </c>
      <c r="F36" s="6">
        <v>1</v>
      </c>
      <c r="G36" s="6">
        <v>1</v>
      </c>
      <c r="H36" s="6">
        <v>1</v>
      </c>
      <c r="I36" s="6">
        <v>1</v>
      </c>
      <c r="J36" s="6">
        <v>1</v>
      </c>
      <c r="K36" s="6">
        <v>1</v>
      </c>
      <c r="L36" s="6">
        <v>2</v>
      </c>
      <c r="M36" s="6">
        <v>0</v>
      </c>
      <c r="N36" s="6">
        <v>0</v>
      </c>
      <c r="O36" s="6">
        <v>0</v>
      </c>
      <c r="P36" s="6">
        <v>1</v>
      </c>
      <c r="Q36" s="6">
        <v>1</v>
      </c>
      <c r="R36" s="6">
        <v>1</v>
      </c>
      <c r="S36" s="8">
        <v>0</v>
      </c>
      <c r="T36" s="6" t="s">
        <v>138</v>
      </c>
      <c r="U36" s="6" t="s">
        <v>138</v>
      </c>
    </row>
    <row r="37" spans="1:38" s="11" customFormat="1" x14ac:dyDescent="0.3">
      <c r="A37" s="45" t="s">
        <v>10282</v>
      </c>
      <c r="B37" s="44"/>
      <c r="C37" s="6"/>
      <c r="D37" s="6"/>
      <c r="E37" s="6"/>
      <c r="F37" s="6"/>
      <c r="G37" s="6"/>
      <c r="H37" s="6"/>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row>
    <row r="38" spans="1:38" s="41" customFormat="1" x14ac:dyDescent="0.3">
      <c r="A38" s="41" t="s">
        <v>15365</v>
      </c>
      <c r="B38" s="41" t="s">
        <v>14447</v>
      </c>
      <c r="C38" s="41">
        <v>1</v>
      </c>
      <c r="D38" s="41">
        <v>0</v>
      </c>
      <c r="E38" s="41">
        <v>0</v>
      </c>
      <c r="F38" s="41">
        <v>1</v>
      </c>
      <c r="G38" s="41">
        <v>1</v>
      </c>
      <c r="H38" s="41">
        <v>1</v>
      </c>
      <c r="I38" s="41">
        <v>1</v>
      </c>
      <c r="J38" s="41">
        <v>1</v>
      </c>
      <c r="K38" s="41">
        <v>0</v>
      </c>
      <c r="L38" s="41">
        <v>1</v>
      </c>
      <c r="M38" s="41">
        <v>1</v>
      </c>
      <c r="N38" s="41">
        <v>1</v>
      </c>
      <c r="O38" s="41">
        <v>1</v>
      </c>
      <c r="P38" s="41">
        <v>1</v>
      </c>
      <c r="Q38" s="41">
        <v>1</v>
      </c>
      <c r="R38" s="41">
        <v>0</v>
      </c>
      <c r="S38" s="41">
        <v>1</v>
      </c>
      <c r="T38" s="41" t="s">
        <v>8511</v>
      </c>
      <c r="U38" s="168" t="s">
        <v>15441</v>
      </c>
      <c r="AE38" s="42"/>
      <c r="AF38" s="42"/>
      <c r="AG38" s="42"/>
      <c r="AH38" s="42"/>
      <c r="AI38" s="42"/>
      <c r="AJ38" s="42"/>
      <c r="AK38" s="42"/>
      <c r="AL38" s="42"/>
    </row>
    <row r="39" spans="1:38" s="41" customFormat="1" x14ac:dyDescent="0.3">
      <c r="A39" s="41" t="s">
        <v>15366</v>
      </c>
      <c r="B39" s="41" t="s">
        <v>14464</v>
      </c>
      <c r="C39" s="41">
        <v>1</v>
      </c>
      <c r="D39" s="41">
        <v>1</v>
      </c>
      <c r="E39" s="41">
        <v>1</v>
      </c>
      <c r="F39" s="41">
        <v>1</v>
      </c>
      <c r="G39" s="41">
        <v>0</v>
      </c>
      <c r="H39" s="41">
        <v>2</v>
      </c>
      <c r="I39" s="41">
        <v>1</v>
      </c>
      <c r="J39" s="41">
        <v>1</v>
      </c>
      <c r="K39" s="41">
        <v>2</v>
      </c>
      <c r="L39" s="41">
        <v>1</v>
      </c>
      <c r="M39" s="41">
        <v>0</v>
      </c>
      <c r="N39" s="41">
        <v>0</v>
      </c>
      <c r="O39" s="41">
        <v>1</v>
      </c>
      <c r="P39" s="41">
        <v>2</v>
      </c>
      <c r="Q39" s="41">
        <v>1</v>
      </c>
      <c r="R39" s="41">
        <v>1</v>
      </c>
      <c r="S39" s="41">
        <v>0</v>
      </c>
      <c r="T39" s="41" t="s">
        <v>10221</v>
      </c>
      <c r="U39" s="41" t="s">
        <v>138</v>
      </c>
    </row>
    <row r="40" spans="1:38" s="42" customFormat="1" x14ac:dyDescent="0.3">
      <c r="A40" s="41" t="s">
        <v>10224</v>
      </c>
      <c r="B40" s="41" t="s">
        <v>14449</v>
      </c>
      <c r="C40" s="41">
        <v>1</v>
      </c>
      <c r="D40" s="41">
        <v>1</v>
      </c>
      <c r="E40" s="41">
        <v>1</v>
      </c>
      <c r="F40" s="41">
        <v>1</v>
      </c>
      <c r="G40" s="41">
        <v>1</v>
      </c>
      <c r="H40" s="41">
        <v>1</v>
      </c>
      <c r="I40" s="41">
        <v>1</v>
      </c>
      <c r="J40" s="41">
        <v>1</v>
      </c>
      <c r="K40" s="41">
        <v>1</v>
      </c>
      <c r="L40" s="41">
        <v>1</v>
      </c>
      <c r="M40" s="41">
        <v>1</v>
      </c>
      <c r="N40" s="41">
        <v>1</v>
      </c>
      <c r="O40" s="41">
        <v>1</v>
      </c>
      <c r="P40" s="41">
        <v>1</v>
      </c>
      <c r="Q40" s="41">
        <v>1</v>
      </c>
      <c r="R40" s="41">
        <v>1</v>
      </c>
      <c r="S40" s="41">
        <v>1</v>
      </c>
      <c r="T40" s="41" t="s">
        <v>15717</v>
      </c>
      <c r="U40" s="41" t="s">
        <v>10225</v>
      </c>
      <c r="V40" s="41"/>
      <c r="W40" s="41"/>
      <c r="X40" s="41"/>
      <c r="Y40" s="41"/>
      <c r="Z40" s="41"/>
      <c r="AA40" s="41"/>
      <c r="AB40" s="41"/>
      <c r="AC40" s="41"/>
      <c r="AD40" s="41"/>
      <c r="AE40" s="41"/>
      <c r="AF40" s="41"/>
      <c r="AG40" s="41"/>
      <c r="AH40" s="41"/>
      <c r="AI40" s="41"/>
      <c r="AJ40" s="41"/>
      <c r="AK40" s="41"/>
      <c r="AL40" s="41"/>
    </row>
    <row r="41" spans="1:38" s="11" customFormat="1" x14ac:dyDescent="0.3">
      <c r="A41" s="41" t="s">
        <v>14450</v>
      </c>
      <c r="B41" s="41" t="s">
        <v>14451</v>
      </c>
      <c r="C41" s="6">
        <v>2</v>
      </c>
      <c r="D41" s="6">
        <v>2</v>
      </c>
      <c r="E41" s="6">
        <v>5</v>
      </c>
      <c r="F41" s="6">
        <v>2</v>
      </c>
      <c r="G41" s="6">
        <v>3</v>
      </c>
      <c r="H41" s="6">
        <v>2</v>
      </c>
      <c r="I41" s="6">
        <v>3</v>
      </c>
      <c r="J41" s="6">
        <v>1</v>
      </c>
      <c r="K41" s="6">
        <v>1</v>
      </c>
      <c r="L41" s="6">
        <v>3</v>
      </c>
      <c r="M41" s="6">
        <v>1</v>
      </c>
      <c r="N41" s="6">
        <v>1</v>
      </c>
      <c r="O41" s="6">
        <v>6</v>
      </c>
      <c r="P41" s="6">
        <v>2</v>
      </c>
      <c r="Q41" s="6">
        <v>1</v>
      </c>
      <c r="R41" s="6">
        <v>1</v>
      </c>
      <c r="S41" s="8">
        <v>1</v>
      </c>
      <c r="T41" s="41" t="s">
        <v>14452</v>
      </c>
      <c r="U41" s="41" t="s">
        <v>14453</v>
      </c>
      <c r="V41" s="6"/>
      <c r="W41" s="6"/>
      <c r="X41" s="6"/>
      <c r="Y41" s="6"/>
      <c r="Z41" s="6"/>
      <c r="AA41" s="6"/>
      <c r="AB41" s="6"/>
      <c r="AC41" s="6"/>
      <c r="AD41" s="6"/>
      <c r="AE41" s="6"/>
      <c r="AF41" s="6"/>
      <c r="AG41" s="6"/>
      <c r="AH41" s="6"/>
      <c r="AI41" s="6"/>
      <c r="AJ41" s="6"/>
      <c r="AK41" s="6"/>
      <c r="AL41" s="6"/>
    </row>
    <row r="42" spans="1:38" s="11" customFormat="1" x14ac:dyDescent="0.3">
      <c r="A42" s="39" t="s">
        <v>10266</v>
      </c>
      <c r="B42" s="6" t="s">
        <v>10281</v>
      </c>
      <c r="C42" s="6">
        <v>3</v>
      </c>
      <c r="D42" s="6">
        <v>2</v>
      </c>
      <c r="E42" s="6">
        <v>2</v>
      </c>
      <c r="F42" s="6">
        <v>2</v>
      </c>
      <c r="G42" s="6">
        <v>2</v>
      </c>
      <c r="H42" s="6">
        <v>2</v>
      </c>
      <c r="I42" s="6">
        <v>5</v>
      </c>
      <c r="J42" s="6">
        <v>1</v>
      </c>
      <c r="K42" s="6">
        <v>1</v>
      </c>
      <c r="L42" s="6">
        <v>4</v>
      </c>
      <c r="M42" s="6">
        <v>0</v>
      </c>
      <c r="N42" s="6">
        <v>0</v>
      </c>
      <c r="O42" s="6">
        <v>2</v>
      </c>
      <c r="P42" s="6">
        <v>1</v>
      </c>
      <c r="Q42" s="6">
        <v>1</v>
      </c>
      <c r="R42" s="6">
        <v>1</v>
      </c>
      <c r="S42" s="8">
        <v>1</v>
      </c>
      <c r="T42" s="6" t="s">
        <v>138</v>
      </c>
      <c r="U42" s="6" t="s">
        <v>138</v>
      </c>
      <c r="V42" s="6"/>
      <c r="W42" s="6"/>
      <c r="X42" s="6"/>
      <c r="Y42" s="6"/>
      <c r="Z42" s="6"/>
      <c r="AA42" s="6"/>
      <c r="AB42" s="6"/>
      <c r="AC42" s="6"/>
      <c r="AD42" s="6"/>
      <c r="AE42" s="6"/>
      <c r="AF42" s="6"/>
      <c r="AG42" s="6"/>
      <c r="AH42" s="6"/>
      <c r="AI42" s="6"/>
      <c r="AJ42" s="6"/>
      <c r="AK42" s="6"/>
      <c r="AL42" s="6"/>
    </row>
    <row r="43" spans="1:38" s="11" customFormat="1" x14ac:dyDescent="0.3">
      <c r="A43" s="39" t="s">
        <v>10265</v>
      </c>
      <c r="B43" s="6" t="s">
        <v>14445</v>
      </c>
      <c r="C43" s="6">
        <v>3</v>
      </c>
      <c r="D43" s="6">
        <v>2</v>
      </c>
      <c r="E43" s="6">
        <v>2</v>
      </c>
      <c r="F43" s="6">
        <v>2</v>
      </c>
      <c r="G43" s="6">
        <v>2</v>
      </c>
      <c r="H43" s="6">
        <v>2</v>
      </c>
      <c r="I43" s="6">
        <v>5</v>
      </c>
      <c r="J43" s="6">
        <v>1</v>
      </c>
      <c r="K43" s="6">
        <v>1</v>
      </c>
      <c r="L43" s="6">
        <v>4</v>
      </c>
      <c r="M43" s="6">
        <v>0</v>
      </c>
      <c r="N43" s="6">
        <v>0</v>
      </c>
      <c r="O43" s="6">
        <v>2</v>
      </c>
      <c r="P43" s="6">
        <v>1</v>
      </c>
      <c r="Q43" s="6">
        <v>1</v>
      </c>
      <c r="R43" s="6">
        <v>1</v>
      </c>
      <c r="S43" s="41">
        <v>1</v>
      </c>
      <c r="T43" s="6" t="s">
        <v>138</v>
      </c>
      <c r="U43" s="6" t="s">
        <v>138</v>
      </c>
      <c r="V43" s="6"/>
      <c r="W43" s="6"/>
      <c r="X43" s="6"/>
      <c r="Y43" s="6"/>
      <c r="Z43" s="6"/>
      <c r="AA43" s="6"/>
      <c r="AB43" s="6"/>
      <c r="AC43" s="6"/>
      <c r="AD43" s="6"/>
      <c r="AE43" s="6"/>
      <c r="AF43" s="6"/>
      <c r="AG43" s="6"/>
      <c r="AH43" s="6"/>
      <c r="AI43" s="6"/>
      <c r="AJ43" s="6"/>
      <c r="AK43" s="6"/>
      <c r="AL43" s="6"/>
    </row>
    <row r="44" spans="1:38" x14ac:dyDescent="0.3">
      <c r="A44" s="45" t="s">
        <v>10276</v>
      </c>
      <c r="B44" s="44"/>
    </row>
    <row r="45" spans="1:38" x14ac:dyDescent="0.3">
      <c r="A45" s="39" t="s">
        <v>1851</v>
      </c>
      <c r="B45" s="6" t="s">
        <v>10275</v>
      </c>
      <c r="C45" s="6">
        <v>2</v>
      </c>
      <c r="D45" s="6">
        <v>2</v>
      </c>
      <c r="E45" s="6">
        <v>1</v>
      </c>
      <c r="F45" s="6">
        <v>1</v>
      </c>
      <c r="G45" s="6">
        <v>7</v>
      </c>
      <c r="H45" s="6">
        <v>1</v>
      </c>
      <c r="I45" s="6">
        <v>4</v>
      </c>
      <c r="J45" s="6">
        <v>2</v>
      </c>
      <c r="K45" s="6">
        <v>1</v>
      </c>
      <c r="L45" s="6">
        <v>1</v>
      </c>
      <c r="M45" s="6">
        <v>1</v>
      </c>
      <c r="N45" s="6">
        <v>1</v>
      </c>
      <c r="O45" s="6">
        <v>1</v>
      </c>
      <c r="P45" s="6">
        <v>1</v>
      </c>
      <c r="Q45" s="6">
        <v>1</v>
      </c>
      <c r="R45" s="6">
        <v>1</v>
      </c>
      <c r="S45" s="8">
        <v>1</v>
      </c>
      <c r="T45" s="6" t="s">
        <v>15718</v>
      </c>
      <c r="U45" s="6" t="s">
        <v>1852</v>
      </c>
      <c r="AE45" s="38"/>
      <c r="AF45" s="38"/>
      <c r="AG45" s="38"/>
      <c r="AH45" s="38"/>
      <c r="AI45" s="38"/>
      <c r="AJ45" s="38"/>
      <c r="AK45" s="38"/>
      <c r="AL45" s="38"/>
    </row>
    <row r="46" spans="1:38" x14ac:dyDescent="0.3">
      <c r="A46" s="39" t="s">
        <v>1853</v>
      </c>
      <c r="B46" s="6" t="s">
        <v>10189</v>
      </c>
      <c r="C46" s="6">
        <v>2</v>
      </c>
      <c r="D46" s="6">
        <v>2</v>
      </c>
      <c r="E46" s="6">
        <v>1</v>
      </c>
      <c r="F46" s="6">
        <v>2</v>
      </c>
      <c r="G46" s="6">
        <v>2</v>
      </c>
      <c r="H46" s="6">
        <v>1</v>
      </c>
      <c r="I46" s="6">
        <v>1</v>
      </c>
      <c r="J46" s="6">
        <v>1</v>
      </c>
      <c r="K46" s="6">
        <v>1</v>
      </c>
      <c r="L46" s="6">
        <v>3</v>
      </c>
      <c r="M46" s="6">
        <v>0</v>
      </c>
      <c r="N46" s="6">
        <v>0</v>
      </c>
      <c r="O46" s="6">
        <v>0</v>
      </c>
      <c r="P46" s="6">
        <v>1</v>
      </c>
      <c r="Q46" s="6">
        <v>1</v>
      </c>
      <c r="R46" s="6">
        <v>1</v>
      </c>
      <c r="S46" s="8">
        <v>0</v>
      </c>
      <c r="T46" s="6" t="s">
        <v>138</v>
      </c>
      <c r="U46" s="6" t="s">
        <v>138</v>
      </c>
    </row>
    <row r="47" spans="1:38" s="11" customFormat="1" x14ac:dyDescent="0.3">
      <c r="A47" s="39" t="s">
        <v>1854</v>
      </c>
      <c r="B47" s="6" t="s">
        <v>15374</v>
      </c>
      <c r="C47" s="6">
        <v>2</v>
      </c>
      <c r="D47" s="6">
        <v>2</v>
      </c>
      <c r="E47" s="6">
        <v>2</v>
      </c>
      <c r="F47" s="6">
        <v>5</v>
      </c>
      <c r="G47" s="6">
        <v>2</v>
      </c>
      <c r="H47" s="6">
        <v>1</v>
      </c>
      <c r="I47" s="6">
        <v>2</v>
      </c>
      <c r="J47" s="6">
        <v>2</v>
      </c>
      <c r="K47" s="6">
        <v>1</v>
      </c>
      <c r="L47" s="6">
        <v>2</v>
      </c>
      <c r="M47" s="6">
        <v>1</v>
      </c>
      <c r="N47" s="6">
        <v>1</v>
      </c>
      <c r="O47" s="6">
        <v>1</v>
      </c>
      <c r="P47" s="6">
        <v>1</v>
      </c>
      <c r="Q47" s="6">
        <v>1</v>
      </c>
      <c r="R47" s="6">
        <v>1</v>
      </c>
      <c r="S47" s="8">
        <v>1</v>
      </c>
      <c r="T47" s="6" t="s">
        <v>15719</v>
      </c>
      <c r="U47" s="6" t="s">
        <v>1855</v>
      </c>
      <c r="V47" s="6"/>
      <c r="W47" s="6"/>
      <c r="X47" s="6"/>
      <c r="Y47" s="6"/>
      <c r="Z47" s="6"/>
      <c r="AA47" s="6"/>
      <c r="AB47" s="6"/>
      <c r="AC47" s="6"/>
      <c r="AD47" s="6"/>
      <c r="AE47" s="6"/>
      <c r="AF47" s="6"/>
      <c r="AG47" s="6"/>
      <c r="AH47" s="6"/>
      <c r="AI47" s="6"/>
      <c r="AJ47" s="6"/>
      <c r="AK47" s="6"/>
      <c r="AL47" s="6"/>
    </row>
    <row r="48" spans="1:38" x14ac:dyDescent="0.3">
      <c r="A48" s="39" t="s">
        <v>1864</v>
      </c>
      <c r="B48" s="6" t="s">
        <v>10222</v>
      </c>
      <c r="C48" s="6">
        <v>1</v>
      </c>
      <c r="D48" s="6">
        <v>2</v>
      </c>
      <c r="E48" s="6">
        <v>1</v>
      </c>
      <c r="F48" s="6">
        <v>1</v>
      </c>
      <c r="G48" s="6">
        <v>5</v>
      </c>
      <c r="H48" s="6">
        <v>1</v>
      </c>
      <c r="I48" s="6">
        <v>1</v>
      </c>
      <c r="J48" s="6">
        <v>1</v>
      </c>
      <c r="K48" s="6">
        <v>1</v>
      </c>
      <c r="L48" s="6">
        <v>2</v>
      </c>
      <c r="M48" s="6">
        <v>2</v>
      </c>
      <c r="N48" s="6">
        <v>1</v>
      </c>
      <c r="O48" s="6">
        <v>1</v>
      </c>
      <c r="P48" s="6">
        <v>1</v>
      </c>
      <c r="Q48" s="6">
        <v>2</v>
      </c>
      <c r="R48" s="6">
        <v>1</v>
      </c>
      <c r="S48" s="8">
        <v>0</v>
      </c>
      <c r="T48" s="6" t="s">
        <v>15720</v>
      </c>
      <c r="U48" s="6" t="s">
        <v>1865</v>
      </c>
    </row>
    <row r="49" spans="1:38" x14ac:dyDescent="0.3">
      <c r="A49" s="39" t="s">
        <v>1862</v>
      </c>
      <c r="B49" s="6" t="s">
        <v>10223</v>
      </c>
      <c r="C49" s="6">
        <v>3</v>
      </c>
      <c r="D49" s="6">
        <v>1</v>
      </c>
      <c r="E49" s="6">
        <v>1</v>
      </c>
      <c r="F49" s="6">
        <v>2</v>
      </c>
      <c r="G49" s="6">
        <v>1</v>
      </c>
      <c r="H49" s="6">
        <v>1</v>
      </c>
      <c r="I49" s="6">
        <v>2</v>
      </c>
      <c r="J49" s="6">
        <v>1</v>
      </c>
      <c r="K49" s="6">
        <v>1</v>
      </c>
      <c r="L49" s="6">
        <v>3</v>
      </c>
      <c r="M49" s="6">
        <v>1</v>
      </c>
      <c r="N49" s="6">
        <v>1</v>
      </c>
      <c r="O49" s="6">
        <v>1</v>
      </c>
      <c r="P49" s="6">
        <v>2</v>
      </c>
      <c r="Q49" s="6">
        <v>1</v>
      </c>
      <c r="R49" s="6">
        <v>0</v>
      </c>
      <c r="S49" s="8">
        <v>0</v>
      </c>
      <c r="T49" s="6" t="s">
        <v>15707</v>
      </c>
      <c r="U49" s="6" t="s">
        <v>524</v>
      </c>
    </row>
    <row r="50" spans="1:38" x14ac:dyDescent="0.3">
      <c r="A50" s="39" t="s">
        <v>14459</v>
      </c>
      <c r="B50" s="8" t="s">
        <v>14460</v>
      </c>
      <c r="C50" s="8">
        <v>1</v>
      </c>
      <c r="D50" s="8">
        <v>1</v>
      </c>
      <c r="E50" s="8">
        <v>1</v>
      </c>
      <c r="F50" s="8">
        <v>1</v>
      </c>
      <c r="G50" s="8">
        <v>1</v>
      </c>
      <c r="H50" s="8">
        <v>1</v>
      </c>
      <c r="I50" s="8">
        <v>1</v>
      </c>
      <c r="J50" s="8">
        <v>1</v>
      </c>
      <c r="K50" s="8">
        <v>1</v>
      </c>
      <c r="L50" s="8">
        <v>1</v>
      </c>
      <c r="M50" s="8">
        <v>1</v>
      </c>
      <c r="N50" s="8">
        <v>1</v>
      </c>
      <c r="O50" s="8">
        <v>1</v>
      </c>
      <c r="P50" s="8">
        <v>1</v>
      </c>
      <c r="Q50" s="8">
        <v>1</v>
      </c>
      <c r="R50" s="8">
        <v>1</v>
      </c>
      <c r="S50" s="8">
        <v>0</v>
      </c>
      <c r="T50" s="6" t="s">
        <v>14461</v>
      </c>
      <c r="U50" s="8" t="s">
        <v>14462</v>
      </c>
    </row>
    <row r="51" spans="1:38" x14ac:dyDescent="0.3">
      <c r="A51" s="39" t="s">
        <v>1863</v>
      </c>
      <c r="B51" s="6" t="s">
        <v>8664</v>
      </c>
      <c r="C51" s="6">
        <v>1</v>
      </c>
      <c r="D51" s="6">
        <v>1</v>
      </c>
      <c r="E51" s="6">
        <v>1</v>
      </c>
      <c r="F51" s="6">
        <v>1</v>
      </c>
      <c r="G51" s="6">
        <v>1</v>
      </c>
      <c r="H51" s="6">
        <v>1</v>
      </c>
      <c r="I51" s="6">
        <v>1</v>
      </c>
      <c r="J51" s="6">
        <v>1</v>
      </c>
      <c r="K51" s="6">
        <v>1</v>
      </c>
      <c r="L51" s="6">
        <v>1</v>
      </c>
      <c r="M51" s="6">
        <v>0</v>
      </c>
      <c r="N51" s="6">
        <v>0</v>
      </c>
      <c r="O51" s="6">
        <v>1</v>
      </c>
      <c r="P51" s="6">
        <v>1</v>
      </c>
      <c r="Q51" s="6">
        <v>1</v>
      </c>
      <c r="R51" s="6">
        <v>2</v>
      </c>
      <c r="S51" s="8">
        <v>0</v>
      </c>
      <c r="T51" s="6" t="s">
        <v>138</v>
      </c>
      <c r="U51" s="6" t="s">
        <v>138</v>
      </c>
    </row>
    <row r="52" spans="1:38" x14ac:dyDescent="0.3">
      <c r="A52" s="39" t="s">
        <v>1861</v>
      </c>
      <c r="B52" s="6" t="s">
        <v>1297</v>
      </c>
      <c r="C52" s="6">
        <v>1</v>
      </c>
      <c r="D52" s="6">
        <v>2</v>
      </c>
      <c r="E52" s="6">
        <v>1</v>
      </c>
      <c r="F52" s="6">
        <v>1</v>
      </c>
      <c r="G52" s="6">
        <v>0</v>
      </c>
      <c r="H52" s="6">
        <v>1</v>
      </c>
      <c r="I52" s="6">
        <v>2</v>
      </c>
      <c r="J52" s="6">
        <v>1</v>
      </c>
      <c r="K52" s="6">
        <v>1</v>
      </c>
      <c r="L52" s="6">
        <v>1</v>
      </c>
      <c r="M52" s="6">
        <v>0</v>
      </c>
      <c r="N52" s="6">
        <v>0</v>
      </c>
      <c r="O52" s="6">
        <v>4</v>
      </c>
      <c r="P52" s="6">
        <v>1</v>
      </c>
      <c r="Q52" s="6">
        <v>1</v>
      </c>
      <c r="R52" s="6">
        <v>1</v>
      </c>
      <c r="S52" s="8">
        <v>0</v>
      </c>
      <c r="T52" s="6" t="s">
        <v>138</v>
      </c>
      <c r="U52" s="6" t="s">
        <v>138</v>
      </c>
    </row>
    <row r="53" spans="1:38" x14ac:dyDescent="0.3">
      <c r="A53" s="39" t="s">
        <v>1591</v>
      </c>
      <c r="B53" s="6" t="s">
        <v>15544</v>
      </c>
      <c r="C53" s="6">
        <v>1</v>
      </c>
      <c r="D53" s="6">
        <v>2</v>
      </c>
      <c r="E53" s="6">
        <v>1</v>
      </c>
      <c r="F53" s="6">
        <v>2</v>
      </c>
      <c r="G53" s="6">
        <v>1</v>
      </c>
      <c r="H53" s="6">
        <v>1</v>
      </c>
      <c r="I53" s="6">
        <v>2</v>
      </c>
      <c r="J53" s="6">
        <v>1</v>
      </c>
      <c r="K53" s="6">
        <v>2</v>
      </c>
      <c r="L53" s="6">
        <v>1</v>
      </c>
      <c r="M53" s="46">
        <v>1</v>
      </c>
      <c r="N53" s="6">
        <v>1</v>
      </c>
      <c r="O53" s="6">
        <v>1</v>
      </c>
      <c r="P53" s="6">
        <v>1</v>
      </c>
      <c r="Q53" s="6">
        <v>1</v>
      </c>
      <c r="R53" s="6">
        <v>1</v>
      </c>
      <c r="S53" s="8">
        <v>1</v>
      </c>
      <c r="T53" s="6" t="s">
        <v>3537</v>
      </c>
      <c r="U53" s="169" t="s">
        <v>15545</v>
      </c>
    </row>
    <row r="54" spans="1:38" x14ac:dyDescent="0.3">
      <c r="A54" s="39" t="s">
        <v>1856</v>
      </c>
      <c r="B54" s="6" t="s">
        <v>15147</v>
      </c>
      <c r="C54" s="6">
        <v>1</v>
      </c>
      <c r="D54" s="6">
        <v>1</v>
      </c>
      <c r="E54" s="6">
        <v>1</v>
      </c>
      <c r="F54" s="6">
        <v>1</v>
      </c>
      <c r="G54" s="6">
        <v>1</v>
      </c>
      <c r="H54" s="6">
        <v>1</v>
      </c>
      <c r="I54" s="6">
        <v>1</v>
      </c>
      <c r="J54" s="6">
        <v>1</v>
      </c>
      <c r="K54" s="6">
        <v>0</v>
      </c>
      <c r="L54" s="6">
        <v>1</v>
      </c>
      <c r="M54" s="6">
        <v>0</v>
      </c>
      <c r="N54" s="6">
        <v>0</v>
      </c>
      <c r="O54" s="6">
        <v>1</v>
      </c>
      <c r="P54" s="6">
        <v>2</v>
      </c>
      <c r="Q54" s="6">
        <v>1</v>
      </c>
      <c r="R54" s="6">
        <v>2</v>
      </c>
      <c r="S54" s="8">
        <v>0</v>
      </c>
      <c r="T54" s="6" t="s">
        <v>138</v>
      </c>
      <c r="U54" s="6" t="s">
        <v>138</v>
      </c>
    </row>
    <row r="55" spans="1:38" x14ac:dyDescent="0.3">
      <c r="A55" s="39" t="s">
        <v>1857</v>
      </c>
      <c r="B55" s="6" t="s">
        <v>15148</v>
      </c>
      <c r="C55" s="6">
        <v>1</v>
      </c>
      <c r="D55" s="6">
        <v>2</v>
      </c>
      <c r="E55" s="6">
        <v>1</v>
      </c>
      <c r="F55" s="6">
        <v>1</v>
      </c>
      <c r="G55" s="6">
        <v>0</v>
      </c>
      <c r="H55" s="6">
        <v>1</v>
      </c>
      <c r="I55" s="6">
        <v>3</v>
      </c>
      <c r="J55" s="6">
        <v>1</v>
      </c>
      <c r="K55" s="6">
        <v>1</v>
      </c>
      <c r="L55" s="6">
        <v>2</v>
      </c>
      <c r="M55" s="6">
        <v>1</v>
      </c>
      <c r="N55" s="6">
        <v>1</v>
      </c>
      <c r="O55" s="6">
        <v>2</v>
      </c>
      <c r="P55" s="6">
        <v>1</v>
      </c>
      <c r="Q55" s="6">
        <v>3</v>
      </c>
      <c r="R55" s="6">
        <v>1</v>
      </c>
      <c r="S55" s="8">
        <v>1</v>
      </c>
      <c r="T55" s="6" t="s">
        <v>15721</v>
      </c>
      <c r="U55" s="6" t="s">
        <v>1858</v>
      </c>
    </row>
    <row r="56" spans="1:38" x14ac:dyDescent="0.3">
      <c r="A56" s="39" t="s">
        <v>1859</v>
      </c>
      <c r="B56" s="6" t="s">
        <v>15149</v>
      </c>
      <c r="C56" s="6">
        <v>1</v>
      </c>
      <c r="D56" s="6">
        <v>1</v>
      </c>
      <c r="E56" s="6">
        <v>2</v>
      </c>
      <c r="F56" s="6">
        <v>1</v>
      </c>
      <c r="G56" s="6">
        <v>1</v>
      </c>
      <c r="H56" s="6">
        <v>1</v>
      </c>
      <c r="I56" s="6">
        <v>1</v>
      </c>
      <c r="J56" s="6">
        <v>1</v>
      </c>
      <c r="K56" s="6">
        <v>1</v>
      </c>
      <c r="L56" s="6">
        <v>2</v>
      </c>
      <c r="M56" s="6">
        <v>1</v>
      </c>
      <c r="N56" s="6">
        <v>1</v>
      </c>
      <c r="O56" s="6">
        <v>1</v>
      </c>
      <c r="P56" s="6">
        <v>0</v>
      </c>
      <c r="Q56" s="6">
        <v>1</v>
      </c>
      <c r="R56" s="6">
        <v>0</v>
      </c>
      <c r="S56" s="8">
        <v>1</v>
      </c>
      <c r="T56" s="6" t="s">
        <v>15722</v>
      </c>
      <c r="U56" s="6" t="s">
        <v>1860</v>
      </c>
    </row>
    <row r="57" spans="1:38" x14ac:dyDescent="0.3">
      <c r="A57" s="39" t="s">
        <v>1866</v>
      </c>
      <c r="B57" s="6" t="s">
        <v>14463</v>
      </c>
      <c r="C57" s="6">
        <v>1</v>
      </c>
      <c r="D57" s="6">
        <v>1</v>
      </c>
      <c r="E57" s="6">
        <v>2</v>
      </c>
      <c r="F57" s="6">
        <v>2</v>
      </c>
      <c r="G57" s="6">
        <v>1</v>
      </c>
      <c r="H57" s="6">
        <v>1</v>
      </c>
      <c r="I57" s="6">
        <v>1</v>
      </c>
      <c r="J57" s="6">
        <v>1</v>
      </c>
      <c r="K57" s="6">
        <v>1</v>
      </c>
      <c r="L57" s="6">
        <v>2</v>
      </c>
      <c r="M57" s="6">
        <v>1</v>
      </c>
      <c r="N57" s="6">
        <v>1</v>
      </c>
      <c r="O57" s="6">
        <v>1</v>
      </c>
      <c r="P57" s="6">
        <v>1</v>
      </c>
      <c r="Q57" s="6">
        <v>1</v>
      </c>
      <c r="R57" s="6">
        <v>1</v>
      </c>
      <c r="S57" s="8">
        <v>0</v>
      </c>
      <c r="T57" s="6" t="s">
        <v>2852</v>
      </c>
      <c r="U57" s="169" t="s">
        <v>15443</v>
      </c>
    </row>
    <row r="58" spans="1:38" x14ac:dyDescent="0.3">
      <c r="A58" s="39" t="s">
        <v>1867</v>
      </c>
      <c r="B58" s="6" t="s">
        <v>10190</v>
      </c>
      <c r="C58" s="6">
        <v>1</v>
      </c>
      <c r="D58" s="6">
        <v>2</v>
      </c>
      <c r="E58" s="6">
        <v>1</v>
      </c>
      <c r="F58" s="6">
        <v>1</v>
      </c>
      <c r="G58" s="6">
        <v>3</v>
      </c>
      <c r="H58" s="6">
        <v>1</v>
      </c>
      <c r="I58" s="6">
        <v>1</v>
      </c>
      <c r="J58" s="6">
        <v>2</v>
      </c>
      <c r="K58" s="6">
        <v>1</v>
      </c>
      <c r="L58" s="6">
        <v>1</v>
      </c>
      <c r="M58" s="6">
        <v>0</v>
      </c>
      <c r="N58" s="6">
        <v>0</v>
      </c>
      <c r="O58" s="6">
        <v>1</v>
      </c>
      <c r="P58" s="6">
        <v>2</v>
      </c>
      <c r="Q58" s="6">
        <v>1</v>
      </c>
      <c r="R58" s="6">
        <v>1</v>
      </c>
      <c r="S58" s="8">
        <v>0</v>
      </c>
      <c r="T58" s="6" t="s">
        <v>138</v>
      </c>
      <c r="U58" s="6" t="s">
        <v>138</v>
      </c>
    </row>
    <row r="59" spans="1:38" x14ac:dyDescent="0.3">
      <c r="A59" s="39" t="s">
        <v>1868</v>
      </c>
      <c r="B59" s="6" t="s">
        <v>15146</v>
      </c>
      <c r="C59" s="6">
        <v>4</v>
      </c>
      <c r="D59" s="6">
        <v>1</v>
      </c>
      <c r="E59" s="6">
        <v>1</v>
      </c>
      <c r="F59" s="6">
        <v>2</v>
      </c>
      <c r="G59" s="6">
        <v>1</v>
      </c>
      <c r="H59" s="6">
        <v>1</v>
      </c>
      <c r="I59" s="6">
        <v>1</v>
      </c>
      <c r="J59" s="6">
        <v>1</v>
      </c>
      <c r="K59" s="6">
        <v>1</v>
      </c>
      <c r="L59" s="6">
        <v>3</v>
      </c>
      <c r="M59" s="6">
        <v>1</v>
      </c>
      <c r="N59" s="6">
        <v>1</v>
      </c>
      <c r="O59" s="6">
        <v>1</v>
      </c>
      <c r="P59" s="6">
        <v>1</v>
      </c>
      <c r="Q59" s="6">
        <v>1</v>
      </c>
      <c r="R59" s="6">
        <v>1</v>
      </c>
      <c r="S59" s="8">
        <v>4</v>
      </c>
      <c r="T59" s="6" t="s">
        <v>15723</v>
      </c>
      <c r="U59" s="169" t="s">
        <v>15442</v>
      </c>
    </row>
    <row r="60" spans="1:38" x14ac:dyDescent="0.3">
      <c r="A60" s="39" t="s">
        <v>1869</v>
      </c>
      <c r="B60" s="6" t="s">
        <v>581</v>
      </c>
      <c r="C60" s="6">
        <v>1</v>
      </c>
      <c r="D60" s="6">
        <v>2</v>
      </c>
      <c r="E60" s="6">
        <v>1</v>
      </c>
      <c r="F60" s="6">
        <v>1</v>
      </c>
      <c r="G60" s="6">
        <v>1</v>
      </c>
      <c r="H60" s="6">
        <v>1</v>
      </c>
      <c r="I60" s="6">
        <v>1</v>
      </c>
      <c r="J60" s="6">
        <v>1</v>
      </c>
      <c r="K60" s="6">
        <v>1</v>
      </c>
      <c r="L60" s="6">
        <v>1</v>
      </c>
      <c r="M60" s="6">
        <v>0</v>
      </c>
      <c r="N60" s="6">
        <v>0</v>
      </c>
      <c r="O60" s="6">
        <v>1</v>
      </c>
      <c r="P60" s="6">
        <v>1</v>
      </c>
      <c r="Q60" s="6">
        <v>1</v>
      </c>
      <c r="R60" s="6">
        <v>1</v>
      </c>
      <c r="S60" s="8">
        <v>0</v>
      </c>
      <c r="T60" s="6" t="s">
        <v>138</v>
      </c>
      <c r="U60" s="6" t="s">
        <v>138</v>
      </c>
    </row>
    <row r="61" spans="1:38" s="11" customFormat="1" x14ac:dyDescent="0.3">
      <c r="A61" s="39" t="s">
        <v>10262</v>
      </c>
      <c r="B61" s="6" t="s">
        <v>1831</v>
      </c>
      <c r="C61" s="6">
        <v>1</v>
      </c>
      <c r="D61" s="6">
        <v>1</v>
      </c>
      <c r="E61" s="6">
        <v>1</v>
      </c>
      <c r="F61" s="6">
        <v>1</v>
      </c>
      <c r="G61" s="6">
        <v>1</v>
      </c>
      <c r="H61" s="6">
        <v>1</v>
      </c>
      <c r="I61" s="6">
        <v>0</v>
      </c>
      <c r="J61" s="6">
        <v>1</v>
      </c>
      <c r="K61" s="6">
        <v>1</v>
      </c>
      <c r="L61" s="6">
        <v>1</v>
      </c>
      <c r="M61" s="6">
        <v>0</v>
      </c>
      <c r="N61" s="6">
        <v>0</v>
      </c>
      <c r="O61" s="6">
        <v>0</v>
      </c>
      <c r="P61" s="6">
        <v>0</v>
      </c>
      <c r="Q61" s="6">
        <v>1</v>
      </c>
      <c r="R61" s="6">
        <v>1</v>
      </c>
      <c r="S61" s="8">
        <v>0</v>
      </c>
      <c r="T61" s="6" t="s">
        <v>138</v>
      </c>
      <c r="U61" s="6" t="s">
        <v>138</v>
      </c>
      <c r="V61" s="6"/>
      <c r="W61" s="6"/>
      <c r="X61" s="6"/>
      <c r="Y61" s="6"/>
      <c r="Z61" s="6"/>
      <c r="AA61" s="6"/>
      <c r="AB61" s="6"/>
      <c r="AC61" s="6"/>
      <c r="AD61" s="6"/>
      <c r="AE61" s="6"/>
      <c r="AF61" s="6"/>
      <c r="AG61" s="6"/>
      <c r="AH61" s="6"/>
      <c r="AI61" s="6"/>
      <c r="AJ61" s="6"/>
      <c r="AK61" s="6"/>
      <c r="AL61" s="6"/>
    </row>
    <row r="62" spans="1:38" x14ac:dyDescent="0.3">
      <c r="A62" s="39" t="s">
        <v>10250</v>
      </c>
      <c r="B62" s="6" t="s">
        <v>10279</v>
      </c>
      <c r="C62" s="6">
        <v>1</v>
      </c>
      <c r="D62" s="6">
        <v>1</v>
      </c>
      <c r="E62" s="6">
        <v>1</v>
      </c>
      <c r="F62" s="6">
        <v>1</v>
      </c>
      <c r="G62" s="6">
        <v>1</v>
      </c>
      <c r="H62" s="6">
        <v>1</v>
      </c>
      <c r="I62" s="6">
        <v>2</v>
      </c>
      <c r="J62" s="6">
        <v>1</v>
      </c>
      <c r="K62" s="6">
        <v>1</v>
      </c>
      <c r="L62" s="6">
        <v>1</v>
      </c>
      <c r="M62" s="6">
        <v>1</v>
      </c>
      <c r="N62" s="6">
        <v>1</v>
      </c>
      <c r="O62" s="6">
        <v>1</v>
      </c>
      <c r="P62" s="6">
        <v>1</v>
      </c>
      <c r="Q62" s="6">
        <v>1</v>
      </c>
      <c r="R62" s="6">
        <v>3</v>
      </c>
      <c r="S62" s="8">
        <v>1</v>
      </c>
      <c r="T62" s="169" t="s">
        <v>15444</v>
      </c>
      <c r="U62" s="169" t="s">
        <v>15409</v>
      </c>
    </row>
    <row r="63" spans="1:38" s="37" customFormat="1" x14ac:dyDescent="0.3">
      <c r="A63" s="39" t="s">
        <v>10267</v>
      </c>
      <c r="B63" s="6" t="s">
        <v>10268</v>
      </c>
      <c r="C63" s="6">
        <v>1</v>
      </c>
      <c r="D63" s="6">
        <v>1</v>
      </c>
      <c r="E63" s="6">
        <v>1</v>
      </c>
      <c r="F63" s="6">
        <v>1</v>
      </c>
      <c r="G63" s="6">
        <v>3</v>
      </c>
      <c r="H63" s="6">
        <v>0</v>
      </c>
      <c r="I63" s="6">
        <v>1</v>
      </c>
      <c r="J63" s="6">
        <v>1</v>
      </c>
      <c r="K63" s="6">
        <v>2</v>
      </c>
      <c r="L63" s="6">
        <v>1</v>
      </c>
      <c r="M63" s="6">
        <v>0</v>
      </c>
      <c r="N63" s="6">
        <v>0</v>
      </c>
      <c r="O63" s="6">
        <v>0</v>
      </c>
      <c r="P63" s="6">
        <v>1</v>
      </c>
      <c r="Q63" s="6">
        <v>1</v>
      </c>
      <c r="R63" s="6">
        <v>1</v>
      </c>
      <c r="S63" s="8">
        <v>0</v>
      </c>
      <c r="T63" s="6" t="s">
        <v>138</v>
      </c>
      <c r="U63" s="6" t="s">
        <v>138</v>
      </c>
      <c r="V63" s="6"/>
      <c r="W63" s="6"/>
      <c r="X63" s="6"/>
      <c r="Y63" s="6"/>
      <c r="Z63" s="6"/>
      <c r="AA63" s="6"/>
      <c r="AB63" s="6"/>
      <c r="AC63" s="6"/>
      <c r="AD63" s="6"/>
      <c r="AE63" s="6"/>
      <c r="AF63" s="6"/>
      <c r="AG63" s="6"/>
      <c r="AH63" s="6"/>
      <c r="AI63" s="6"/>
      <c r="AJ63" s="6"/>
      <c r="AK63" s="6"/>
      <c r="AL63" s="6"/>
    </row>
    <row r="64" spans="1:38" s="11" customFormat="1" ht="14.5" thickBot="1" x14ac:dyDescent="0.35">
      <c r="A64" s="87" t="s">
        <v>10259</v>
      </c>
      <c r="B64" s="21" t="s">
        <v>10277</v>
      </c>
      <c r="C64" s="21">
        <v>1</v>
      </c>
      <c r="D64" s="21">
        <v>1</v>
      </c>
      <c r="E64" s="21">
        <v>1</v>
      </c>
      <c r="F64" s="21">
        <v>1</v>
      </c>
      <c r="G64" s="21">
        <v>1</v>
      </c>
      <c r="H64" s="21">
        <v>1</v>
      </c>
      <c r="I64" s="21">
        <v>1</v>
      </c>
      <c r="J64" s="21">
        <v>1</v>
      </c>
      <c r="K64" s="21">
        <v>1</v>
      </c>
      <c r="L64" s="21">
        <v>1</v>
      </c>
      <c r="M64" s="21">
        <v>0</v>
      </c>
      <c r="N64" s="21">
        <v>0</v>
      </c>
      <c r="O64" s="21">
        <v>0</v>
      </c>
      <c r="P64" s="21">
        <v>1</v>
      </c>
      <c r="Q64" s="21">
        <v>2</v>
      </c>
      <c r="R64" s="21">
        <v>0</v>
      </c>
      <c r="S64" s="21">
        <v>0</v>
      </c>
      <c r="T64" s="21" t="s">
        <v>138</v>
      </c>
      <c r="U64" s="21" t="s">
        <v>138</v>
      </c>
      <c r="V64" s="21"/>
      <c r="W64" s="6"/>
      <c r="X64" s="6"/>
      <c r="Y64" s="6"/>
      <c r="Z64" s="6"/>
      <c r="AA64" s="6"/>
      <c r="AB64" s="6"/>
      <c r="AC64" s="6"/>
      <c r="AD64" s="6"/>
      <c r="AE64" s="6"/>
      <c r="AF64" s="6"/>
      <c r="AG64" s="6"/>
      <c r="AH64" s="6"/>
      <c r="AI64" s="6"/>
      <c r="AJ64" s="6"/>
      <c r="AK64" s="6"/>
      <c r="AL64" s="6"/>
    </row>
  </sheetData>
  <sortState xmlns:xlrd2="http://schemas.microsoft.com/office/spreadsheetml/2017/richdata2" ref="A38:AD44">
    <sortCondition ref="A38:A44"/>
  </sortState>
  <phoneticPr fontId="7" type="noConversion"/>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I62"/>
  <sheetViews>
    <sheetView workbookViewId="0">
      <selection activeCell="I63" sqref="I63"/>
    </sheetView>
  </sheetViews>
  <sheetFormatPr defaultRowHeight="14" x14ac:dyDescent="0.3"/>
  <cols>
    <col min="1" max="1" width="6.25" customWidth="1"/>
    <col min="2" max="2" width="16.25" customWidth="1"/>
    <col min="3" max="3" width="10.5" customWidth="1"/>
    <col min="4" max="4" width="9.08203125" customWidth="1"/>
    <col min="5" max="19" width="5.58203125" customWidth="1"/>
    <col min="20" max="20" width="19.83203125" customWidth="1"/>
    <col min="21" max="21" width="5.25" customWidth="1"/>
    <col min="22" max="22" width="14.58203125" style="6" customWidth="1"/>
    <col min="23" max="33" width="9" style="6"/>
  </cols>
  <sheetData>
    <row r="1" spans="1:33" ht="15.5" x14ac:dyDescent="0.35">
      <c r="A1" s="1" t="s">
        <v>10218</v>
      </c>
    </row>
    <row r="2" spans="1:33" s="6" customFormat="1" x14ac:dyDescent="0.3"/>
    <row r="3" spans="1:33" s="11" customFormat="1" ht="14.5" thickBot="1" x14ac:dyDescent="0.35">
      <c r="A3" s="22" t="s">
        <v>15548</v>
      </c>
      <c r="B3" s="22"/>
      <c r="C3" s="22"/>
      <c r="D3" s="22"/>
      <c r="E3" s="22"/>
      <c r="F3" s="22"/>
      <c r="G3" s="22"/>
      <c r="H3" s="22"/>
      <c r="I3" s="22"/>
      <c r="J3" s="22"/>
      <c r="K3" s="22"/>
      <c r="L3" s="22"/>
      <c r="M3" s="22"/>
      <c r="N3" s="22"/>
      <c r="O3" s="22"/>
      <c r="P3" s="22"/>
      <c r="Q3" s="22"/>
      <c r="R3" s="22"/>
      <c r="S3" s="22"/>
      <c r="T3" s="22"/>
      <c r="U3" s="22"/>
    </row>
    <row r="4" spans="1:33" s="6" customFormat="1" ht="14.5" thickBot="1" x14ac:dyDescent="0.35">
      <c r="A4" s="22" t="s">
        <v>1668</v>
      </c>
      <c r="B4" s="22" t="s">
        <v>1669</v>
      </c>
      <c r="C4" s="22" t="s">
        <v>1670</v>
      </c>
      <c r="D4" s="21" t="s">
        <v>18</v>
      </c>
      <c r="E4" s="21" t="s">
        <v>2</v>
      </c>
      <c r="F4" s="21" t="s">
        <v>1</v>
      </c>
      <c r="G4" s="21" t="s">
        <v>6</v>
      </c>
      <c r="H4" s="21" t="s">
        <v>16</v>
      </c>
      <c r="I4" s="21" t="s">
        <v>5</v>
      </c>
      <c r="J4" s="21" t="s">
        <v>4</v>
      </c>
      <c r="K4" s="21" t="s">
        <v>13</v>
      </c>
      <c r="L4" s="21" t="s">
        <v>15</v>
      </c>
      <c r="M4" s="21" t="s">
        <v>17</v>
      </c>
      <c r="N4" s="21" t="s">
        <v>10</v>
      </c>
      <c r="O4" s="21" t="s">
        <v>9</v>
      </c>
      <c r="P4" s="21" t="s">
        <v>7</v>
      </c>
      <c r="Q4" s="21" t="s">
        <v>8</v>
      </c>
      <c r="R4" s="21" t="s">
        <v>12</v>
      </c>
      <c r="S4" s="21" t="s">
        <v>11</v>
      </c>
      <c r="T4" s="21" t="s">
        <v>128</v>
      </c>
      <c r="U4" s="21" t="s">
        <v>14313</v>
      </c>
    </row>
    <row r="5" spans="1:33" s="18" customFormat="1" x14ac:dyDescent="0.3">
      <c r="A5" s="123" t="s">
        <v>1373</v>
      </c>
      <c r="B5" s="18" t="s">
        <v>1675</v>
      </c>
      <c r="C5" s="18" t="s">
        <v>1676</v>
      </c>
      <c r="D5" s="18">
        <v>2</v>
      </c>
      <c r="E5" s="18">
        <v>1</v>
      </c>
      <c r="F5" s="18">
        <v>1</v>
      </c>
      <c r="G5" s="18">
        <v>1</v>
      </c>
      <c r="H5" s="18">
        <v>1</v>
      </c>
      <c r="I5" s="18">
        <v>2</v>
      </c>
      <c r="J5" s="18">
        <v>2</v>
      </c>
      <c r="K5" s="18">
        <v>1</v>
      </c>
      <c r="L5" s="18">
        <v>1</v>
      </c>
      <c r="M5" s="18">
        <v>1</v>
      </c>
      <c r="N5" s="18">
        <v>0</v>
      </c>
      <c r="O5" s="18">
        <v>0</v>
      </c>
      <c r="P5" s="18">
        <v>0</v>
      </c>
      <c r="Q5" s="18">
        <v>1</v>
      </c>
      <c r="R5" s="18">
        <v>1</v>
      </c>
      <c r="S5" s="18">
        <v>1</v>
      </c>
      <c r="T5" s="18" t="s">
        <v>138</v>
      </c>
      <c r="U5" s="18" t="s">
        <v>138</v>
      </c>
      <c r="V5" s="125"/>
      <c r="W5" s="125"/>
      <c r="X5" s="125"/>
      <c r="Y5" s="125"/>
      <c r="Z5" s="125"/>
      <c r="AA5" s="125"/>
      <c r="AB5" s="125"/>
      <c r="AC5" s="125"/>
      <c r="AD5" s="125"/>
      <c r="AE5" s="125"/>
      <c r="AF5" s="125"/>
      <c r="AG5" s="125"/>
    </row>
    <row r="6" spans="1:33" x14ac:dyDescent="0.3">
      <c r="A6" s="5" t="s">
        <v>10135</v>
      </c>
      <c r="B6" t="s">
        <v>1678</v>
      </c>
      <c r="C6" t="s">
        <v>1679</v>
      </c>
      <c r="D6">
        <v>1</v>
      </c>
      <c r="E6">
        <v>2</v>
      </c>
      <c r="F6">
        <v>1</v>
      </c>
      <c r="G6">
        <v>2</v>
      </c>
      <c r="H6">
        <v>1</v>
      </c>
      <c r="I6">
        <v>1</v>
      </c>
      <c r="J6">
        <v>2</v>
      </c>
      <c r="K6">
        <v>1</v>
      </c>
      <c r="L6">
        <v>1</v>
      </c>
      <c r="M6">
        <v>2</v>
      </c>
      <c r="N6">
        <v>1</v>
      </c>
      <c r="O6">
        <v>1</v>
      </c>
      <c r="P6">
        <v>1</v>
      </c>
      <c r="Q6">
        <v>1</v>
      </c>
      <c r="R6">
        <v>2</v>
      </c>
      <c r="S6">
        <v>2</v>
      </c>
      <c r="T6" t="s">
        <v>1681</v>
      </c>
      <c r="U6" t="s">
        <v>1682</v>
      </c>
    </row>
    <row r="7" spans="1:33" x14ac:dyDescent="0.3">
      <c r="A7" s="5" t="s">
        <v>10136</v>
      </c>
      <c r="B7" t="s">
        <v>15432</v>
      </c>
      <c r="C7" t="s">
        <v>15393</v>
      </c>
      <c r="D7">
        <v>2</v>
      </c>
      <c r="E7">
        <v>2</v>
      </c>
      <c r="F7">
        <v>1</v>
      </c>
      <c r="G7">
        <v>1</v>
      </c>
      <c r="H7">
        <v>1</v>
      </c>
      <c r="I7">
        <v>1</v>
      </c>
      <c r="J7">
        <v>2</v>
      </c>
      <c r="K7">
        <v>2</v>
      </c>
      <c r="L7">
        <v>2</v>
      </c>
      <c r="M7">
        <v>1</v>
      </c>
      <c r="N7">
        <v>1</v>
      </c>
      <c r="O7">
        <v>1</v>
      </c>
      <c r="P7">
        <v>1</v>
      </c>
      <c r="Q7">
        <v>1</v>
      </c>
      <c r="R7">
        <v>2</v>
      </c>
      <c r="S7">
        <v>1</v>
      </c>
      <c r="T7" t="s">
        <v>1683</v>
      </c>
      <c r="U7" s="164" t="s">
        <v>15392</v>
      </c>
    </row>
    <row r="8" spans="1:33" x14ac:dyDescent="0.3">
      <c r="A8" s="5" t="s">
        <v>10137</v>
      </c>
      <c r="B8" t="s">
        <v>1684</v>
      </c>
      <c r="C8" t="s">
        <v>1685</v>
      </c>
      <c r="D8">
        <v>2</v>
      </c>
      <c r="E8">
        <v>1</v>
      </c>
      <c r="F8">
        <v>1</v>
      </c>
      <c r="G8">
        <v>1</v>
      </c>
      <c r="H8">
        <v>1</v>
      </c>
      <c r="I8">
        <v>2</v>
      </c>
      <c r="J8">
        <v>3</v>
      </c>
      <c r="K8">
        <v>1</v>
      </c>
      <c r="L8">
        <v>1</v>
      </c>
      <c r="M8">
        <v>1</v>
      </c>
      <c r="N8">
        <v>1</v>
      </c>
      <c r="O8">
        <v>1</v>
      </c>
      <c r="P8">
        <v>1</v>
      </c>
      <c r="Q8">
        <v>1</v>
      </c>
      <c r="R8">
        <v>2</v>
      </c>
      <c r="S8">
        <v>1</v>
      </c>
      <c r="T8" t="s">
        <v>1686</v>
      </c>
      <c r="U8" t="s">
        <v>1687</v>
      </c>
    </row>
    <row r="9" spans="1:33" x14ac:dyDescent="0.3">
      <c r="A9" s="5" t="s">
        <v>10138</v>
      </c>
      <c r="B9" t="s">
        <v>1684</v>
      </c>
      <c r="C9" t="s">
        <v>1688</v>
      </c>
      <c r="D9">
        <v>2</v>
      </c>
      <c r="E9">
        <v>1</v>
      </c>
      <c r="F9">
        <v>1</v>
      </c>
      <c r="G9">
        <v>1</v>
      </c>
      <c r="H9">
        <v>1</v>
      </c>
      <c r="I9">
        <v>2</v>
      </c>
      <c r="J9">
        <v>3</v>
      </c>
      <c r="K9">
        <v>1</v>
      </c>
      <c r="L9">
        <v>1</v>
      </c>
      <c r="M9">
        <v>1</v>
      </c>
      <c r="N9">
        <v>1</v>
      </c>
      <c r="O9">
        <v>1</v>
      </c>
      <c r="P9">
        <v>1</v>
      </c>
      <c r="Q9">
        <v>1</v>
      </c>
      <c r="R9">
        <v>2</v>
      </c>
      <c r="S9">
        <v>1</v>
      </c>
      <c r="T9" t="s">
        <v>1686</v>
      </c>
      <c r="U9" t="s">
        <v>1687</v>
      </c>
    </row>
    <row r="10" spans="1:33" x14ac:dyDescent="0.3">
      <c r="A10" s="5" t="s">
        <v>10139</v>
      </c>
      <c r="B10" t="s">
        <v>1689</v>
      </c>
      <c r="C10" t="s">
        <v>1690</v>
      </c>
      <c r="D10">
        <v>1</v>
      </c>
      <c r="E10">
        <v>2</v>
      </c>
      <c r="F10">
        <v>1</v>
      </c>
      <c r="G10">
        <v>1</v>
      </c>
      <c r="H10">
        <v>1</v>
      </c>
      <c r="I10">
        <v>1</v>
      </c>
      <c r="J10">
        <v>2</v>
      </c>
      <c r="K10">
        <v>1</v>
      </c>
      <c r="L10">
        <v>1</v>
      </c>
      <c r="M10">
        <v>2</v>
      </c>
      <c r="N10">
        <v>2</v>
      </c>
      <c r="O10">
        <v>2</v>
      </c>
      <c r="P10">
        <v>1</v>
      </c>
      <c r="Q10">
        <v>1</v>
      </c>
      <c r="R10">
        <v>1</v>
      </c>
      <c r="S10">
        <v>1</v>
      </c>
      <c r="T10" t="s">
        <v>1691</v>
      </c>
      <c r="U10" t="s">
        <v>1692</v>
      </c>
    </row>
    <row r="11" spans="1:33" x14ac:dyDescent="0.3">
      <c r="A11" s="5" t="s">
        <v>10140</v>
      </c>
      <c r="B11" t="s">
        <v>1693</v>
      </c>
      <c r="C11" t="s">
        <v>1694</v>
      </c>
      <c r="D11">
        <v>1</v>
      </c>
      <c r="E11">
        <v>1</v>
      </c>
      <c r="F11">
        <v>1</v>
      </c>
      <c r="G11">
        <v>1</v>
      </c>
      <c r="H11">
        <v>1</v>
      </c>
      <c r="I11">
        <v>1</v>
      </c>
      <c r="J11">
        <v>1</v>
      </c>
      <c r="K11">
        <v>1</v>
      </c>
      <c r="L11">
        <v>1</v>
      </c>
      <c r="M11">
        <v>1</v>
      </c>
      <c r="N11">
        <v>1</v>
      </c>
      <c r="O11">
        <v>1</v>
      </c>
      <c r="P11">
        <v>1</v>
      </c>
      <c r="Q11">
        <v>1</v>
      </c>
      <c r="R11">
        <v>1</v>
      </c>
      <c r="S11">
        <v>1</v>
      </c>
      <c r="T11" t="s">
        <v>1695</v>
      </c>
      <c r="U11" t="s">
        <v>1696</v>
      </c>
    </row>
    <row r="12" spans="1:33" x14ac:dyDescent="0.3">
      <c r="A12" s="5" t="s">
        <v>10141</v>
      </c>
      <c r="B12" t="s">
        <v>1697</v>
      </c>
      <c r="C12" t="s">
        <v>1698</v>
      </c>
      <c r="D12">
        <v>1</v>
      </c>
      <c r="E12">
        <v>1</v>
      </c>
      <c r="F12">
        <v>1</v>
      </c>
      <c r="G12">
        <v>1</v>
      </c>
      <c r="H12">
        <v>1</v>
      </c>
      <c r="I12">
        <v>1</v>
      </c>
      <c r="J12">
        <v>1</v>
      </c>
      <c r="K12">
        <v>1</v>
      </c>
      <c r="L12">
        <v>1</v>
      </c>
      <c r="M12">
        <v>3</v>
      </c>
      <c r="N12">
        <v>1</v>
      </c>
      <c r="O12">
        <v>1</v>
      </c>
      <c r="P12">
        <v>1</v>
      </c>
      <c r="Q12">
        <v>1</v>
      </c>
      <c r="R12">
        <v>1</v>
      </c>
      <c r="S12">
        <v>1</v>
      </c>
      <c r="T12" t="s">
        <v>1699</v>
      </c>
      <c r="U12" t="s">
        <v>1700</v>
      </c>
    </row>
    <row r="13" spans="1:33" s="5" customFormat="1" x14ac:dyDescent="0.3">
      <c r="A13" s="5" t="s">
        <v>1284</v>
      </c>
      <c r="B13" s="5" t="s">
        <v>1701</v>
      </c>
      <c r="C13" s="5" t="s">
        <v>14446</v>
      </c>
      <c r="D13"/>
      <c r="E13"/>
      <c r="F13"/>
      <c r="G13"/>
      <c r="H13"/>
      <c r="I13"/>
      <c r="J13"/>
      <c r="K13"/>
      <c r="L13"/>
      <c r="M13"/>
      <c r="N13"/>
      <c r="O13"/>
      <c r="P13"/>
      <c r="Q13"/>
      <c r="R13"/>
      <c r="S13"/>
      <c r="V13" s="11"/>
      <c r="W13" s="11"/>
      <c r="X13" s="11"/>
      <c r="Y13" s="11"/>
      <c r="Z13" s="11"/>
      <c r="AA13" s="11"/>
      <c r="AB13" s="11"/>
      <c r="AC13" s="11"/>
      <c r="AD13" s="11"/>
      <c r="AE13" s="11"/>
      <c r="AF13" s="11"/>
      <c r="AG13" s="11"/>
    </row>
    <row r="14" spans="1:33" s="18" customFormat="1" x14ac:dyDescent="0.3">
      <c r="A14" s="18" t="s">
        <v>10142</v>
      </c>
      <c r="B14" s="123" t="s">
        <v>1701</v>
      </c>
      <c r="C14" s="18" t="s">
        <v>1702</v>
      </c>
      <c r="D14" s="18">
        <v>3</v>
      </c>
      <c r="E14" s="18">
        <v>2</v>
      </c>
      <c r="F14" s="18">
        <v>3</v>
      </c>
      <c r="G14" s="18">
        <v>1</v>
      </c>
      <c r="H14" s="18">
        <v>2</v>
      </c>
      <c r="I14" s="18">
        <v>1</v>
      </c>
      <c r="J14" s="18">
        <v>4</v>
      </c>
      <c r="K14" s="18">
        <v>1</v>
      </c>
      <c r="L14" s="18">
        <v>1</v>
      </c>
      <c r="M14" s="18">
        <v>3</v>
      </c>
      <c r="N14" s="18">
        <v>0</v>
      </c>
      <c r="O14" s="18">
        <v>0</v>
      </c>
      <c r="P14" s="18">
        <v>0</v>
      </c>
      <c r="Q14" s="18">
        <v>1</v>
      </c>
      <c r="R14" s="18">
        <v>1</v>
      </c>
      <c r="S14" s="18">
        <v>1</v>
      </c>
      <c r="T14" s="18" t="s">
        <v>138</v>
      </c>
      <c r="U14" s="18" t="s">
        <v>138</v>
      </c>
      <c r="V14" s="125"/>
      <c r="W14" s="125"/>
      <c r="X14" s="125"/>
      <c r="Y14" s="125"/>
      <c r="Z14" s="125"/>
      <c r="AA14" s="125"/>
      <c r="AB14" s="125"/>
      <c r="AC14" s="125"/>
      <c r="AD14" s="125"/>
      <c r="AE14" s="125"/>
      <c r="AF14" s="125"/>
      <c r="AG14" s="125"/>
    </row>
    <row r="15" spans="1:33" s="18" customFormat="1" x14ac:dyDescent="0.3">
      <c r="A15" s="18" t="s">
        <v>968</v>
      </c>
      <c r="B15" s="123" t="s">
        <v>1701</v>
      </c>
      <c r="C15" s="18" t="s">
        <v>1703</v>
      </c>
      <c r="D15" s="18">
        <v>3</v>
      </c>
      <c r="E15" s="18">
        <v>2</v>
      </c>
      <c r="F15" s="18">
        <v>3</v>
      </c>
      <c r="G15" s="18">
        <v>1</v>
      </c>
      <c r="H15" s="18">
        <v>2</v>
      </c>
      <c r="I15" s="18">
        <v>1</v>
      </c>
      <c r="J15" s="18">
        <v>4</v>
      </c>
      <c r="K15" s="18">
        <v>1</v>
      </c>
      <c r="L15" s="18">
        <v>1</v>
      </c>
      <c r="M15" s="18">
        <v>3</v>
      </c>
      <c r="N15" s="18">
        <v>0</v>
      </c>
      <c r="O15" s="18">
        <v>0</v>
      </c>
      <c r="P15" s="18">
        <v>0</v>
      </c>
      <c r="Q15" s="18">
        <v>1</v>
      </c>
      <c r="R15" s="18">
        <v>1</v>
      </c>
      <c r="S15" s="18">
        <v>1</v>
      </c>
      <c r="T15" s="18" t="s">
        <v>138</v>
      </c>
      <c r="U15" s="18" t="s">
        <v>138</v>
      </c>
      <c r="V15" s="125"/>
      <c r="W15" s="125"/>
      <c r="X15" s="125"/>
      <c r="Y15" s="125"/>
      <c r="Z15" s="125"/>
      <c r="AA15" s="125"/>
      <c r="AB15" s="125"/>
      <c r="AC15" s="125"/>
      <c r="AD15" s="125"/>
      <c r="AE15" s="125"/>
      <c r="AF15" s="125"/>
      <c r="AG15" s="125"/>
    </row>
    <row r="16" spans="1:33" s="18" customFormat="1" x14ac:dyDescent="0.3">
      <c r="A16" s="18" t="s">
        <v>787</v>
      </c>
      <c r="B16" s="18" t="s">
        <v>1704</v>
      </c>
      <c r="C16" s="18" t="s">
        <v>1705</v>
      </c>
      <c r="D16" s="18">
        <v>3</v>
      </c>
      <c r="E16" s="18">
        <v>2</v>
      </c>
      <c r="F16" s="18">
        <v>3</v>
      </c>
      <c r="G16" s="18">
        <v>1</v>
      </c>
      <c r="H16" s="18">
        <v>2</v>
      </c>
      <c r="I16" s="18">
        <v>1</v>
      </c>
      <c r="J16" s="18">
        <v>4</v>
      </c>
      <c r="K16" s="18">
        <v>1</v>
      </c>
      <c r="L16" s="18">
        <v>1</v>
      </c>
      <c r="M16" s="18">
        <v>3</v>
      </c>
      <c r="N16" s="18">
        <v>0</v>
      </c>
      <c r="O16" s="18">
        <v>0</v>
      </c>
      <c r="P16" s="18">
        <v>0</v>
      </c>
      <c r="Q16" s="18">
        <v>1</v>
      </c>
      <c r="R16" s="18">
        <v>1</v>
      </c>
      <c r="S16" s="18">
        <v>1</v>
      </c>
      <c r="T16" s="18" t="s">
        <v>138</v>
      </c>
      <c r="U16" s="18" t="s">
        <v>138</v>
      </c>
      <c r="V16" s="125"/>
      <c r="W16" s="125"/>
      <c r="X16" s="125"/>
      <c r="Y16" s="125"/>
      <c r="Z16" s="125"/>
      <c r="AA16" s="125"/>
      <c r="AB16" s="125"/>
      <c r="AC16" s="125"/>
      <c r="AD16" s="125"/>
      <c r="AE16" s="125"/>
      <c r="AF16" s="125"/>
      <c r="AG16" s="125"/>
    </row>
    <row r="17" spans="1:35" s="18" customFormat="1" x14ac:dyDescent="0.3">
      <c r="A17" s="123" t="s">
        <v>10143</v>
      </c>
      <c r="B17" s="18" t="s">
        <v>1706</v>
      </c>
      <c r="C17" s="18" t="s">
        <v>1707</v>
      </c>
      <c r="D17" s="18">
        <v>1</v>
      </c>
      <c r="E17" s="18">
        <v>1</v>
      </c>
      <c r="F17" s="18">
        <v>1</v>
      </c>
      <c r="G17" s="18">
        <v>1</v>
      </c>
      <c r="H17" s="18">
        <v>1</v>
      </c>
      <c r="I17" s="18">
        <v>3</v>
      </c>
      <c r="J17" s="18">
        <v>1</v>
      </c>
      <c r="K17" s="18">
        <v>1</v>
      </c>
      <c r="L17" s="18">
        <v>1</v>
      </c>
      <c r="M17" s="18">
        <v>1</v>
      </c>
      <c r="N17" s="18">
        <v>0</v>
      </c>
      <c r="O17" s="18">
        <v>0</v>
      </c>
      <c r="P17" s="18">
        <v>1</v>
      </c>
      <c r="Q17" s="18">
        <v>1</v>
      </c>
      <c r="R17" s="18">
        <v>1</v>
      </c>
      <c r="S17" s="18">
        <v>1</v>
      </c>
      <c r="T17" s="18" t="s">
        <v>138</v>
      </c>
      <c r="U17" s="18" t="s">
        <v>138</v>
      </c>
      <c r="V17" s="125"/>
      <c r="W17" s="125"/>
      <c r="X17" s="125"/>
      <c r="Y17" s="125"/>
      <c r="Z17" s="125"/>
      <c r="AA17" s="125"/>
      <c r="AB17" s="125"/>
      <c r="AC17" s="125"/>
      <c r="AD17" s="125"/>
      <c r="AE17" s="125"/>
      <c r="AF17" s="125"/>
      <c r="AG17" s="125"/>
    </row>
    <row r="18" spans="1:35" s="22" customFormat="1" ht="14.5" thickBot="1" x14ac:dyDescent="0.35">
      <c r="A18" s="22" t="s">
        <v>22</v>
      </c>
      <c r="D18" s="21">
        <v>14</v>
      </c>
      <c r="E18" s="21">
        <v>13</v>
      </c>
      <c r="F18" s="21">
        <v>11</v>
      </c>
      <c r="G18" s="21">
        <v>10</v>
      </c>
      <c r="H18" s="21">
        <v>10</v>
      </c>
      <c r="I18" s="21">
        <v>13</v>
      </c>
      <c r="J18" s="21">
        <v>18</v>
      </c>
      <c r="K18" s="21">
        <v>10</v>
      </c>
      <c r="L18" s="21">
        <v>10</v>
      </c>
      <c r="M18" s="21">
        <v>15</v>
      </c>
      <c r="N18" s="21">
        <v>7</v>
      </c>
      <c r="O18" s="21">
        <v>7</v>
      </c>
      <c r="P18" s="21">
        <v>7</v>
      </c>
      <c r="Q18" s="21">
        <v>9</v>
      </c>
      <c r="R18" s="21">
        <v>12</v>
      </c>
      <c r="S18" s="21">
        <v>10</v>
      </c>
      <c r="V18" s="11"/>
      <c r="W18" s="11"/>
      <c r="X18" s="11"/>
      <c r="Y18" s="11"/>
      <c r="Z18" s="11"/>
      <c r="AA18" s="11"/>
      <c r="AB18" s="11"/>
      <c r="AC18" s="11"/>
      <c r="AD18" s="11"/>
      <c r="AE18" s="11"/>
      <c r="AF18" s="11"/>
      <c r="AG18" s="11"/>
    </row>
    <row r="19" spans="1:35" s="89" customFormat="1" x14ac:dyDescent="0.3">
      <c r="V19" s="11"/>
      <c r="W19" s="11"/>
      <c r="X19" s="11"/>
      <c r="Y19" s="11"/>
      <c r="Z19" s="11"/>
      <c r="AA19" s="11"/>
      <c r="AB19" s="11"/>
      <c r="AC19" s="11"/>
      <c r="AD19" s="11"/>
      <c r="AE19" s="11"/>
      <c r="AF19" s="11"/>
      <c r="AG19" s="11"/>
    </row>
    <row r="20" spans="1:35" s="11" customFormat="1" x14ac:dyDescent="0.3"/>
    <row r="21" spans="1:35" s="11" customFormat="1" x14ac:dyDescent="0.3"/>
    <row r="22" spans="1:35" s="11" customFormat="1" ht="14.5" thickBot="1" x14ac:dyDescent="0.35">
      <c r="A22" s="22" t="s">
        <v>15549</v>
      </c>
      <c r="B22" s="22"/>
      <c r="C22" s="22"/>
      <c r="D22" s="22"/>
      <c r="E22" s="22"/>
      <c r="F22" s="22"/>
      <c r="G22" s="22"/>
      <c r="H22" s="22"/>
      <c r="I22" s="22"/>
      <c r="J22" s="22"/>
      <c r="K22" s="22"/>
      <c r="L22" s="22"/>
      <c r="M22" s="22"/>
      <c r="N22" s="22"/>
      <c r="O22" s="22"/>
      <c r="P22" s="22"/>
      <c r="Q22" s="22"/>
      <c r="R22" s="22"/>
      <c r="S22" s="22"/>
      <c r="T22" s="22"/>
      <c r="U22" s="22"/>
      <c r="V22" s="22"/>
      <c r="W22" s="22"/>
    </row>
    <row r="23" spans="1:35" s="11" customFormat="1" ht="14.5" thickBot="1" x14ac:dyDescent="0.35">
      <c r="A23" s="22" t="s">
        <v>1668</v>
      </c>
      <c r="B23" s="22" t="s">
        <v>1669</v>
      </c>
      <c r="C23" s="22" t="s">
        <v>14440</v>
      </c>
      <c r="D23" s="22" t="s">
        <v>1670</v>
      </c>
      <c r="E23" s="21" t="s">
        <v>18</v>
      </c>
      <c r="F23" s="21" t="s">
        <v>2</v>
      </c>
      <c r="G23" s="21" t="s">
        <v>1</v>
      </c>
      <c r="H23" s="21" t="s">
        <v>6</v>
      </c>
      <c r="I23" s="21" t="s">
        <v>16</v>
      </c>
      <c r="J23" s="21" t="s">
        <v>5</v>
      </c>
      <c r="K23" s="21" t="s">
        <v>4</v>
      </c>
      <c r="L23" s="21" t="s">
        <v>13</v>
      </c>
      <c r="M23" s="21" t="s">
        <v>15</v>
      </c>
      <c r="N23" s="21" t="s">
        <v>17</v>
      </c>
      <c r="O23" s="21" t="s">
        <v>10</v>
      </c>
      <c r="P23" s="21" t="s">
        <v>9</v>
      </c>
      <c r="Q23" s="21" t="s">
        <v>7</v>
      </c>
      <c r="R23" s="21" t="s">
        <v>8</v>
      </c>
      <c r="S23" s="21" t="s">
        <v>12</v>
      </c>
      <c r="T23" s="21" t="s">
        <v>11</v>
      </c>
      <c r="U23" s="21" t="s">
        <v>15065</v>
      </c>
      <c r="V23" s="22" t="s">
        <v>128</v>
      </c>
      <c r="W23" s="22" t="s">
        <v>14313</v>
      </c>
    </row>
    <row r="24" spans="1:35" s="123" customFormat="1" x14ac:dyDescent="0.3">
      <c r="A24" s="123" t="s">
        <v>10144</v>
      </c>
      <c r="B24" s="123" t="s">
        <v>14384</v>
      </c>
      <c r="C24" s="123" t="s">
        <v>14404</v>
      </c>
      <c r="D24" s="123" t="s">
        <v>1709</v>
      </c>
      <c r="E24" s="123">
        <v>1</v>
      </c>
      <c r="F24" s="123">
        <v>2</v>
      </c>
      <c r="G24" s="123">
        <v>2</v>
      </c>
      <c r="H24" s="123">
        <v>1</v>
      </c>
      <c r="I24" s="123">
        <v>2</v>
      </c>
      <c r="J24" s="123">
        <v>1</v>
      </c>
      <c r="K24" s="123">
        <v>4</v>
      </c>
      <c r="L24" s="123">
        <v>3</v>
      </c>
      <c r="M24" s="123">
        <v>2</v>
      </c>
      <c r="N24" s="123">
        <v>3</v>
      </c>
      <c r="O24" s="123">
        <v>0</v>
      </c>
      <c r="P24" s="123">
        <v>0</v>
      </c>
      <c r="Q24" s="123">
        <v>1</v>
      </c>
      <c r="R24" s="123">
        <v>1</v>
      </c>
      <c r="S24" s="123">
        <v>1</v>
      </c>
      <c r="T24" s="123">
        <v>1</v>
      </c>
      <c r="U24" s="123">
        <v>0</v>
      </c>
      <c r="V24" s="123" t="s">
        <v>138</v>
      </c>
      <c r="W24" s="123" t="s">
        <v>138</v>
      </c>
      <c r="X24" s="124"/>
      <c r="Y24" s="124"/>
      <c r="Z24" s="124"/>
      <c r="AA24" s="124"/>
      <c r="AB24" s="124"/>
      <c r="AC24" s="124"/>
      <c r="AD24" s="124"/>
      <c r="AE24" s="124"/>
      <c r="AF24" s="124"/>
      <c r="AG24" s="124"/>
      <c r="AH24" s="124"/>
      <c r="AI24" s="124"/>
    </row>
    <row r="25" spans="1:35" s="5" customFormat="1" x14ac:dyDescent="0.3">
      <c r="A25" s="5" t="s">
        <v>10145</v>
      </c>
      <c r="B25" s="5" t="s">
        <v>14383</v>
      </c>
      <c r="C25" s="5" t="s">
        <v>14405</v>
      </c>
      <c r="D25" s="5" t="s">
        <v>1723</v>
      </c>
      <c r="E25" s="5">
        <v>1</v>
      </c>
      <c r="F25" s="5">
        <v>2</v>
      </c>
      <c r="G25" s="5">
        <v>1</v>
      </c>
      <c r="H25" s="5">
        <v>1</v>
      </c>
      <c r="I25" s="5">
        <v>2</v>
      </c>
      <c r="J25" s="5">
        <v>1</v>
      </c>
      <c r="K25" s="5">
        <v>3</v>
      </c>
      <c r="L25" s="5">
        <v>1</v>
      </c>
      <c r="M25" s="5">
        <v>1</v>
      </c>
      <c r="N25" s="5">
        <v>2</v>
      </c>
      <c r="O25" s="15">
        <v>1</v>
      </c>
      <c r="P25" s="15">
        <v>1</v>
      </c>
      <c r="Q25" s="15">
        <v>1</v>
      </c>
      <c r="R25" s="15">
        <v>1</v>
      </c>
      <c r="S25" s="5">
        <v>2</v>
      </c>
      <c r="T25" s="5">
        <v>1</v>
      </c>
      <c r="U25" s="5">
        <v>1</v>
      </c>
      <c r="V25" s="5" t="s">
        <v>14456</v>
      </c>
      <c r="W25" s="5" t="s">
        <v>1724</v>
      </c>
      <c r="X25" s="11"/>
      <c r="Y25" s="11"/>
      <c r="Z25" s="11"/>
      <c r="AA25" s="11"/>
      <c r="AB25" s="11"/>
      <c r="AC25" s="11"/>
      <c r="AD25" s="11"/>
      <c r="AE25" s="11"/>
      <c r="AF25" s="11"/>
      <c r="AG25" s="11"/>
      <c r="AH25" s="11"/>
      <c r="AI25" s="11"/>
    </row>
    <row r="26" spans="1:35" s="123" customFormat="1" x14ac:dyDescent="0.3">
      <c r="A26" s="123" t="s">
        <v>10146</v>
      </c>
      <c r="B26" s="123" t="s">
        <v>14476</v>
      </c>
      <c r="C26" s="123" t="s">
        <v>14406</v>
      </c>
      <c r="D26" s="123" t="s">
        <v>1725</v>
      </c>
      <c r="E26" s="123">
        <v>2</v>
      </c>
      <c r="O26" s="123">
        <v>0</v>
      </c>
      <c r="P26" s="123">
        <v>0</v>
      </c>
      <c r="Q26" s="123">
        <v>0</v>
      </c>
      <c r="R26" s="123">
        <v>1</v>
      </c>
      <c r="S26" s="123">
        <v>1</v>
      </c>
      <c r="T26" s="123">
        <v>1</v>
      </c>
      <c r="U26" s="123">
        <v>0</v>
      </c>
      <c r="V26" s="123" t="s">
        <v>138</v>
      </c>
      <c r="W26" s="123" t="s">
        <v>138</v>
      </c>
      <c r="X26" s="124"/>
      <c r="Y26" s="124"/>
      <c r="Z26" s="124"/>
      <c r="AA26" s="124"/>
      <c r="AB26" s="124"/>
      <c r="AC26" s="124"/>
      <c r="AD26" s="124"/>
      <c r="AE26" s="124"/>
      <c r="AF26" s="124"/>
      <c r="AG26" s="124"/>
      <c r="AH26" s="124"/>
      <c r="AI26" s="124"/>
    </row>
    <row r="27" spans="1:35" s="5" customFormat="1" x14ac:dyDescent="0.3">
      <c r="A27" s="5" t="s">
        <v>10147</v>
      </c>
      <c r="B27" s="5" t="s">
        <v>1726</v>
      </c>
      <c r="C27" s="5" t="s">
        <v>14475</v>
      </c>
      <c r="D27" s="5" t="s">
        <v>1727</v>
      </c>
      <c r="E27" s="5">
        <v>1</v>
      </c>
      <c r="O27" s="15">
        <v>1</v>
      </c>
      <c r="P27" s="15">
        <v>1</v>
      </c>
      <c r="Q27" s="15">
        <v>0</v>
      </c>
      <c r="R27" s="15">
        <v>1</v>
      </c>
      <c r="S27" s="5">
        <v>2</v>
      </c>
      <c r="T27" s="5">
        <v>3</v>
      </c>
      <c r="U27" s="5">
        <v>1</v>
      </c>
      <c r="V27" s="5" t="s">
        <v>14455</v>
      </c>
      <c r="W27" s="5" t="s">
        <v>14454</v>
      </c>
      <c r="X27" s="11"/>
      <c r="Y27" s="11"/>
      <c r="Z27" s="11"/>
      <c r="AA27" s="11"/>
      <c r="AB27" s="11"/>
      <c r="AC27" s="11"/>
      <c r="AD27" s="11"/>
      <c r="AE27" s="11"/>
      <c r="AF27" s="11"/>
      <c r="AG27" s="11"/>
      <c r="AH27" s="11"/>
      <c r="AI27" s="11"/>
    </row>
    <row r="28" spans="1:35" s="123" customFormat="1" x14ac:dyDescent="0.3">
      <c r="A28" s="123" t="s">
        <v>547</v>
      </c>
      <c r="B28" s="123" t="s">
        <v>1728</v>
      </c>
      <c r="C28" s="123" t="s">
        <v>14407</v>
      </c>
      <c r="D28" s="123" t="s">
        <v>14401</v>
      </c>
      <c r="E28" s="123">
        <v>2</v>
      </c>
      <c r="F28" s="123">
        <v>2</v>
      </c>
      <c r="G28" s="123">
        <v>1</v>
      </c>
      <c r="H28" s="123">
        <v>3</v>
      </c>
      <c r="I28" s="123">
        <v>1</v>
      </c>
      <c r="J28" s="123">
        <v>1</v>
      </c>
      <c r="K28" s="123">
        <v>1</v>
      </c>
      <c r="L28" s="123">
        <v>1</v>
      </c>
      <c r="M28" s="123">
        <v>1</v>
      </c>
      <c r="N28" s="123">
        <v>1</v>
      </c>
      <c r="O28" s="123">
        <v>0</v>
      </c>
      <c r="P28" s="123">
        <v>0</v>
      </c>
      <c r="Q28" s="123">
        <v>1</v>
      </c>
      <c r="R28" s="123">
        <v>1</v>
      </c>
      <c r="S28" s="123">
        <v>0</v>
      </c>
      <c r="T28" s="123">
        <v>0</v>
      </c>
      <c r="U28" s="123">
        <v>0</v>
      </c>
      <c r="V28" s="123" t="s">
        <v>138</v>
      </c>
      <c r="W28" s="123" t="s">
        <v>138</v>
      </c>
      <c r="X28" s="124"/>
      <c r="Y28" s="124"/>
      <c r="Z28" s="124"/>
      <c r="AA28" s="124"/>
      <c r="AB28" s="124"/>
      <c r="AC28" s="124"/>
      <c r="AD28" s="124"/>
      <c r="AE28" s="124"/>
      <c r="AF28" s="124"/>
      <c r="AG28" s="124"/>
      <c r="AH28" s="124"/>
      <c r="AI28" s="124"/>
    </row>
    <row r="29" spans="1:35" s="144" customFormat="1" x14ac:dyDescent="0.3">
      <c r="A29" s="144" t="s">
        <v>14468</v>
      </c>
      <c r="B29" s="144" t="s">
        <v>14469</v>
      </c>
      <c r="C29" s="144" t="s">
        <v>14470</v>
      </c>
      <c r="D29" s="144" t="s">
        <v>14471</v>
      </c>
      <c r="E29" s="144">
        <v>1</v>
      </c>
      <c r="F29" s="144">
        <v>2</v>
      </c>
      <c r="G29" s="144">
        <v>1</v>
      </c>
      <c r="H29" s="144">
        <v>1</v>
      </c>
      <c r="I29" s="144">
        <v>1</v>
      </c>
      <c r="J29" s="144">
        <v>1</v>
      </c>
      <c r="K29" s="144">
        <v>1</v>
      </c>
      <c r="L29" s="144">
        <v>1</v>
      </c>
      <c r="M29" s="144">
        <v>1</v>
      </c>
      <c r="N29" s="144">
        <v>3</v>
      </c>
      <c r="O29" s="144">
        <v>1</v>
      </c>
      <c r="P29" s="144">
        <v>1</v>
      </c>
      <c r="Q29" s="144">
        <v>0</v>
      </c>
      <c r="R29" s="144">
        <v>1</v>
      </c>
      <c r="S29" s="144">
        <v>1</v>
      </c>
      <c r="T29" s="144">
        <v>0</v>
      </c>
      <c r="U29" s="144">
        <v>0</v>
      </c>
      <c r="V29" s="144" t="s">
        <v>14472</v>
      </c>
      <c r="W29" s="144" t="s">
        <v>14473</v>
      </c>
      <c r="X29" s="145"/>
      <c r="Y29" s="145"/>
      <c r="Z29" s="145"/>
      <c r="AA29" s="145"/>
      <c r="AB29" s="145"/>
      <c r="AC29" s="145"/>
      <c r="AD29" s="145"/>
      <c r="AE29" s="145"/>
      <c r="AF29" s="145"/>
      <c r="AG29" s="145"/>
      <c r="AH29" s="145"/>
      <c r="AI29" s="145"/>
    </row>
    <row r="30" spans="1:35" s="123" customFormat="1" x14ac:dyDescent="0.3">
      <c r="A30" s="123" t="s">
        <v>10148</v>
      </c>
      <c r="B30" s="123" t="s">
        <v>1729</v>
      </c>
      <c r="C30" s="123" t="s">
        <v>14474</v>
      </c>
      <c r="D30" s="123" t="s">
        <v>1730</v>
      </c>
      <c r="E30" s="123">
        <v>1</v>
      </c>
      <c r="O30" s="123">
        <v>0</v>
      </c>
      <c r="P30" s="123">
        <v>0</v>
      </c>
      <c r="Q30" s="123">
        <v>0</v>
      </c>
      <c r="R30" s="123">
        <v>1</v>
      </c>
      <c r="S30" s="123">
        <v>1</v>
      </c>
      <c r="T30" s="123">
        <v>1</v>
      </c>
      <c r="U30" s="123">
        <v>0</v>
      </c>
      <c r="V30" s="123" t="s">
        <v>138</v>
      </c>
      <c r="W30" s="123" t="s">
        <v>138</v>
      </c>
      <c r="X30" s="124"/>
      <c r="Y30" s="124"/>
      <c r="Z30" s="124"/>
      <c r="AA30" s="124"/>
      <c r="AB30" s="124"/>
      <c r="AC30" s="124"/>
      <c r="AD30" s="124"/>
      <c r="AE30" s="124"/>
      <c r="AF30" s="124"/>
      <c r="AG30" s="124"/>
      <c r="AH30" s="124"/>
      <c r="AI30" s="124"/>
    </row>
    <row r="31" spans="1:35" s="123" customFormat="1" x14ac:dyDescent="0.3">
      <c r="A31" s="123" t="s">
        <v>10149</v>
      </c>
      <c r="B31" s="123" t="s">
        <v>1731</v>
      </c>
      <c r="C31" s="123" t="s">
        <v>14403</v>
      </c>
      <c r="D31" s="123" t="s">
        <v>14402</v>
      </c>
      <c r="E31" s="123">
        <v>1</v>
      </c>
      <c r="F31" s="123">
        <v>2</v>
      </c>
      <c r="G31" s="123">
        <v>1</v>
      </c>
      <c r="H31" s="123">
        <v>2</v>
      </c>
      <c r="I31" s="123">
        <v>2</v>
      </c>
      <c r="J31" s="123">
        <v>1</v>
      </c>
      <c r="K31" s="123">
        <v>1</v>
      </c>
      <c r="L31" s="123">
        <v>1</v>
      </c>
      <c r="M31" s="123">
        <v>1</v>
      </c>
      <c r="N31" s="123">
        <v>2</v>
      </c>
      <c r="O31" s="123">
        <v>0</v>
      </c>
      <c r="P31" s="123">
        <v>0</v>
      </c>
      <c r="Q31" s="123">
        <v>1</v>
      </c>
      <c r="R31" s="123">
        <v>1</v>
      </c>
      <c r="S31" s="123">
        <v>1</v>
      </c>
      <c r="T31" s="123">
        <v>1</v>
      </c>
      <c r="U31" s="123">
        <v>0</v>
      </c>
      <c r="V31" s="123" t="s">
        <v>138</v>
      </c>
      <c r="W31" s="123" t="s">
        <v>138</v>
      </c>
      <c r="X31" s="124"/>
      <c r="Y31" s="124"/>
      <c r="Z31" s="124"/>
      <c r="AA31" s="124"/>
      <c r="AB31" s="124"/>
      <c r="AC31" s="124"/>
      <c r="AD31" s="124"/>
      <c r="AE31" s="124"/>
      <c r="AF31" s="124"/>
      <c r="AG31" s="124"/>
      <c r="AH31" s="124"/>
      <c r="AI31" s="124"/>
    </row>
    <row r="32" spans="1:35" s="123" customFormat="1" x14ac:dyDescent="0.3">
      <c r="A32" s="123" t="s">
        <v>10150</v>
      </c>
      <c r="B32" s="123" t="s">
        <v>1731</v>
      </c>
      <c r="C32" s="123" t="s">
        <v>14403</v>
      </c>
      <c r="D32" s="123" t="s">
        <v>14408</v>
      </c>
      <c r="E32" s="123">
        <v>1</v>
      </c>
      <c r="F32" s="123">
        <v>1</v>
      </c>
      <c r="G32" s="123">
        <v>1</v>
      </c>
      <c r="H32" s="123">
        <v>1</v>
      </c>
      <c r="I32" s="123">
        <v>1</v>
      </c>
      <c r="J32" s="123">
        <v>1</v>
      </c>
      <c r="K32" s="123">
        <v>2</v>
      </c>
      <c r="L32" s="123">
        <v>1</v>
      </c>
      <c r="M32" s="123">
        <v>1</v>
      </c>
      <c r="N32" s="123">
        <v>1</v>
      </c>
      <c r="O32" s="123">
        <v>0</v>
      </c>
      <c r="P32" s="123">
        <v>0</v>
      </c>
      <c r="Q32" s="123">
        <v>1</v>
      </c>
      <c r="R32" s="123">
        <v>1</v>
      </c>
      <c r="S32" s="123">
        <v>0</v>
      </c>
      <c r="T32" s="123">
        <v>1</v>
      </c>
      <c r="U32" s="123">
        <v>0</v>
      </c>
      <c r="V32" s="123" t="s">
        <v>138</v>
      </c>
      <c r="W32" s="123" t="s">
        <v>138</v>
      </c>
      <c r="X32" s="124"/>
      <c r="Y32" s="124"/>
      <c r="Z32" s="124"/>
      <c r="AA32" s="124"/>
      <c r="AB32" s="124"/>
      <c r="AC32" s="124"/>
      <c r="AD32" s="124"/>
      <c r="AE32" s="124"/>
      <c r="AF32" s="124"/>
      <c r="AG32" s="124"/>
      <c r="AH32" s="124"/>
      <c r="AI32" s="124"/>
    </row>
    <row r="33" spans="1:35" s="123" customFormat="1" x14ac:dyDescent="0.3">
      <c r="A33" s="123" t="s">
        <v>10151</v>
      </c>
      <c r="B33" s="123" t="s">
        <v>1731</v>
      </c>
      <c r="C33" s="123" t="s">
        <v>14403</v>
      </c>
      <c r="D33" s="123" t="s">
        <v>14409</v>
      </c>
      <c r="E33" s="123">
        <v>1</v>
      </c>
      <c r="F33" s="123">
        <v>1</v>
      </c>
      <c r="G33" s="123">
        <v>1</v>
      </c>
      <c r="H33" s="123">
        <v>2</v>
      </c>
      <c r="I33" s="123">
        <v>1</v>
      </c>
      <c r="J33" s="123">
        <v>1</v>
      </c>
      <c r="K33" s="123">
        <v>1</v>
      </c>
      <c r="L33" s="123">
        <v>1</v>
      </c>
      <c r="M33" s="123">
        <v>1</v>
      </c>
      <c r="N33" s="123">
        <v>1</v>
      </c>
      <c r="O33" s="123">
        <v>0</v>
      </c>
      <c r="P33" s="123">
        <v>0</v>
      </c>
      <c r="Q33" s="123">
        <v>1</v>
      </c>
      <c r="R33" s="123">
        <v>1</v>
      </c>
      <c r="S33" s="123">
        <v>1</v>
      </c>
      <c r="T33" s="123">
        <v>1</v>
      </c>
      <c r="U33" s="123">
        <v>0</v>
      </c>
      <c r="V33" s="123" t="s">
        <v>138</v>
      </c>
      <c r="W33" s="123" t="s">
        <v>138</v>
      </c>
      <c r="X33" s="124"/>
      <c r="Y33" s="124"/>
      <c r="Z33" s="124"/>
      <c r="AA33" s="124"/>
      <c r="AB33" s="124"/>
      <c r="AC33" s="124"/>
      <c r="AD33" s="124"/>
      <c r="AE33" s="124"/>
      <c r="AF33" s="124"/>
      <c r="AG33" s="124"/>
      <c r="AH33" s="124"/>
      <c r="AI33" s="124"/>
    </row>
    <row r="34" spans="1:35" s="123" customFormat="1" x14ac:dyDescent="0.3">
      <c r="A34" s="123" t="s">
        <v>10152</v>
      </c>
      <c r="B34" s="123" t="s">
        <v>1731</v>
      </c>
      <c r="C34" s="123" t="s">
        <v>14403</v>
      </c>
      <c r="D34" s="123" t="s">
        <v>14411</v>
      </c>
      <c r="E34" s="123">
        <v>1</v>
      </c>
      <c r="F34" s="123">
        <v>1</v>
      </c>
      <c r="G34" s="123">
        <v>1</v>
      </c>
      <c r="H34" s="123">
        <v>1</v>
      </c>
      <c r="I34" s="123">
        <v>1</v>
      </c>
      <c r="J34" s="123">
        <v>3</v>
      </c>
      <c r="K34" s="123">
        <v>1</v>
      </c>
      <c r="L34" s="123">
        <v>1</v>
      </c>
      <c r="M34" s="123">
        <v>1</v>
      </c>
      <c r="N34" s="123">
        <v>1</v>
      </c>
      <c r="O34" s="123">
        <v>0</v>
      </c>
      <c r="P34" s="123">
        <v>0</v>
      </c>
      <c r="Q34" s="123">
        <v>1</v>
      </c>
      <c r="R34" s="123">
        <v>0</v>
      </c>
      <c r="S34" s="123">
        <v>1</v>
      </c>
      <c r="T34" s="123">
        <v>1</v>
      </c>
      <c r="U34" s="123">
        <v>0</v>
      </c>
      <c r="V34" s="123" t="s">
        <v>138</v>
      </c>
      <c r="W34" s="123" t="s">
        <v>138</v>
      </c>
      <c r="X34" s="124"/>
      <c r="Y34" s="124"/>
      <c r="Z34" s="124"/>
      <c r="AA34" s="124"/>
      <c r="AB34" s="124"/>
      <c r="AC34" s="124"/>
      <c r="AD34" s="124"/>
      <c r="AE34" s="124"/>
      <c r="AF34" s="124"/>
      <c r="AG34" s="124"/>
      <c r="AH34" s="124"/>
      <c r="AI34" s="124"/>
    </row>
    <row r="35" spans="1:35" s="123" customFormat="1" x14ac:dyDescent="0.3">
      <c r="A35" s="123" t="s">
        <v>10153</v>
      </c>
      <c r="B35" s="123" t="s">
        <v>1731</v>
      </c>
      <c r="C35" s="123" t="s">
        <v>14413</v>
      </c>
      <c r="D35" s="123" t="s">
        <v>14412</v>
      </c>
      <c r="E35" s="123">
        <v>1</v>
      </c>
      <c r="F35" s="123">
        <v>1</v>
      </c>
      <c r="G35" s="123">
        <v>1</v>
      </c>
      <c r="H35" s="123">
        <v>2</v>
      </c>
      <c r="I35" s="123">
        <v>1</v>
      </c>
      <c r="J35" s="123">
        <v>1</v>
      </c>
      <c r="K35" s="123">
        <v>1</v>
      </c>
      <c r="L35" s="123">
        <v>1</v>
      </c>
      <c r="M35" s="123">
        <v>1</v>
      </c>
      <c r="N35" s="123">
        <v>1</v>
      </c>
      <c r="O35" s="123">
        <v>0</v>
      </c>
      <c r="P35" s="123">
        <v>0</v>
      </c>
      <c r="Q35" s="123">
        <v>0</v>
      </c>
      <c r="R35" s="123">
        <v>1</v>
      </c>
      <c r="S35" s="123">
        <v>1</v>
      </c>
      <c r="T35" s="123">
        <v>2</v>
      </c>
      <c r="U35" s="123">
        <v>0</v>
      </c>
      <c r="V35" s="123" t="s">
        <v>138</v>
      </c>
      <c r="W35" s="123" t="s">
        <v>138</v>
      </c>
      <c r="X35" s="124"/>
      <c r="Y35" s="124"/>
      <c r="Z35" s="124"/>
      <c r="AA35" s="124"/>
      <c r="AB35" s="124"/>
      <c r="AC35" s="124"/>
      <c r="AD35" s="124"/>
      <c r="AE35" s="124"/>
      <c r="AF35" s="124"/>
      <c r="AG35" s="124"/>
      <c r="AH35" s="124"/>
      <c r="AI35" s="124"/>
    </row>
    <row r="36" spans="1:35" s="15" customFormat="1" x14ac:dyDescent="0.3">
      <c r="A36" s="15" t="s">
        <v>15364</v>
      </c>
      <c r="B36" s="15" t="s">
        <v>14390</v>
      </c>
      <c r="C36" s="15" t="s">
        <v>14410</v>
      </c>
      <c r="D36" s="15" t="s">
        <v>1736</v>
      </c>
      <c r="E36" s="15">
        <v>1</v>
      </c>
      <c r="F36" s="15">
        <v>2</v>
      </c>
      <c r="G36" s="15">
        <v>1</v>
      </c>
      <c r="H36" s="15">
        <v>1</v>
      </c>
      <c r="I36" s="15">
        <v>1</v>
      </c>
      <c r="J36" s="15">
        <v>1</v>
      </c>
      <c r="K36" s="15">
        <v>2</v>
      </c>
      <c r="L36" s="15">
        <v>1</v>
      </c>
      <c r="M36" s="15">
        <v>1</v>
      </c>
      <c r="N36" s="15">
        <v>1</v>
      </c>
      <c r="O36" s="15">
        <v>1</v>
      </c>
      <c r="P36" s="15">
        <v>1</v>
      </c>
      <c r="Q36" s="15">
        <v>1</v>
      </c>
      <c r="R36" s="15">
        <v>1</v>
      </c>
      <c r="S36" s="15">
        <v>1</v>
      </c>
      <c r="T36" s="15">
        <v>1</v>
      </c>
      <c r="U36" s="15">
        <v>1</v>
      </c>
      <c r="V36" s="15" t="s">
        <v>15212</v>
      </c>
      <c r="W36" s="15" t="s">
        <v>15211</v>
      </c>
      <c r="X36" s="10"/>
      <c r="Y36" s="10"/>
      <c r="Z36" s="10"/>
      <c r="AA36" s="10"/>
      <c r="AB36" s="10"/>
      <c r="AC36" s="10"/>
      <c r="AD36" s="10"/>
      <c r="AE36" s="10"/>
      <c r="AF36" s="10"/>
      <c r="AG36" s="10"/>
      <c r="AH36" s="10"/>
      <c r="AI36" s="10"/>
    </row>
    <row r="37" spans="1:35" s="144" customFormat="1" x14ac:dyDescent="0.3">
      <c r="A37" s="144" t="s">
        <v>10154</v>
      </c>
      <c r="B37" s="144" t="s">
        <v>14417</v>
      </c>
      <c r="C37" s="144" t="s">
        <v>14415</v>
      </c>
      <c r="D37" s="144" t="s">
        <v>14414</v>
      </c>
      <c r="E37" s="144">
        <v>2</v>
      </c>
      <c r="F37" s="144">
        <v>3</v>
      </c>
      <c r="G37" s="144">
        <v>2</v>
      </c>
      <c r="H37" s="144">
        <v>2</v>
      </c>
      <c r="I37" s="144">
        <v>2</v>
      </c>
      <c r="J37" s="144">
        <v>1</v>
      </c>
      <c r="K37" s="144">
        <v>4</v>
      </c>
      <c r="L37" s="144">
        <v>1</v>
      </c>
      <c r="M37" s="144">
        <v>1</v>
      </c>
      <c r="N37" s="144">
        <v>4</v>
      </c>
      <c r="O37" s="144">
        <v>1</v>
      </c>
      <c r="P37" s="144">
        <v>1</v>
      </c>
      <c r="Q37" s="144">
        <v>1</v>
      </c>
      <c r="R37" s="144">
        <v>1</v>
      </c>
      <c r="S37" s="144">
        <v>2</v>
      </c>
      <c r="T37" s="144">
        <v>1</v>
      </c>
      <c r="U37" s="144">
        <v>0</v>
      </c>
      <c r="V37" s="144" t="s">
        <v>1737</v>
      </c>
      <c r="W37" s="144" t="s">
        <v>1738</v>
      </c>
      <c r="X37" s="145"/>
      <c r="Y37" s="145"/>
      <c r="Z37" s="145"/>
      <c r="AA37" s="145"/>
      <c r="AB37" s="145"/>
      <c r="AC37" s="145"/>
      <c r="AD37" s="145"/>
      <c r="AE37" s="145"/>
      <c r="AF37" s="145"/>
      <c r="AG37" s="145"/>
      <c r="AH37" s="145"/>
      <c r="AI37" s="145"/>
    </row>
    <row r="38" spans="1:35" s="144" customFormat="1" x14ac:dyDescent="0.3">
      <c r="A38" s="144" t="s">
        <v>10155</v>
      </c>
      <c r="B38" s="144" t="s">
        <v>14417</v>
      </c>
      <c r="C38" s="144" t="s">
        <v>14415</v>
      </c>
      <c r="D38" s="144" t="s">
        <v>14416</v>
      </c>
      <c r="E38" s="144">
        <v>2</v>
      </c>
      <c r="F38" s="144">
        <v>3</v>
      </c>
      <c r="G38" s="144">
        <v>2</v>
      </c>
      <c r="H38" s="144">
        <v>2</v>
      </c>
      <c r="I38" s="144">
        <v>2</v>
      </c>
      <c r="J38" s="144">
        <v>1</v>
      </c>
      <c r="K38" s="144">
        <v>4</v>
      </c>
      <c r="L38" s="144">
        <v>1</v>
      </c>
      <c r="M38" s="144">
        <v>1</v>
      </c>
      <c r="N38" s="144">
        <v>4</v>
      </c>
      <c r="O38" s="144">
        <v>1</v>
      </c>
      <c r="P38" s="144">
        <v>1</v>
      </c>
      <c r="Q38" s="144">
        <v>1</v>
      </c>
      <c r="R38" s="144">
        <v>1</v>
      </c>
      <c r="S38" s="144">
        <v>2</v>
      </c>
      <c r="T38" s="144">
        <v>1</v>
      </c>
      <c r="U38" s="144">
        <v>0</v>
      </c>
      <c r="V38" s="144" t="s">
        <v>1737</v>
      </c>
      <c r="W38" s="144" t="s">
        <v>1738</v>
      </c>
      <c r="X38" s="145"/>
      <c r="Y38" s="145"/>
      <c r="Z38" s="145"/>
      <c r="AA38" s="145"/>
      <c r="AB38" s="145"/>
      <c r="AC38" s="145"/>
      <c r="AD38" s="145"/>
      <c r="AE38" s="145"/>
      <c r="AF38" s="145"/>
      <c r="AG38" s="145"/>
      <c r="AH38" s="145"/>
      <c r="AI38" s="145"/>
    </row>
    <row r="39" spans="1:35" s="5" customFormat="1" x14ac:dyDescent="0.3">
      <c r="A39" s="5" t="s">
        <v>10156</v>
      </c>
      <c r="B39" s="5" t="s">
        <v>1739</v>
      </c>
      <c r="C39" s="15" t="s">
        <v>14418</v>
      </c>
      <c r="D39" s="5" t="s">
        <v>14392</v>
      </c>
      <c r="E39" s="5">
        <v>1</v>
      </c>
      <c r="F39" s="5">
        <v>1</v>
      </c>
      <c r="G39" s="5">
        <v>1</v>
      </c>
      <c r="H39" s="5">
        <v>3</v>
      </c>
      <c r="I39" s="5">
        <v>3</v>
      </c>
      <c r="J39" s="5">
        <v>2</v>
      </c>
      <c r="K39" s="5">
        <v>3</v>
      </c>
      <c r="L39" s="5">
        <v>2</v>
      </c>
      <c r="M39" s="5">
        <v>2</v>
      </c>
      <c r="N39" s="5">
        <v>2</v>
      </c>
      <c r="O39" s="15">
        <v>1</v>
      </c>
      <c r="P39" s="15">
        <v>1</v>
      </c>
      <c r="Q39" s="15">
        <v>1</v>
      </c>
      <c r="R39" s="15">
        <v>1</v>
      </c>
      <c r="S39" s="5">
        <v>2</v>
      </c>
      <c r="T39" s="5">
        <v>1</v>
      </c>
      <c r="U39" s="15">
        <v>1</v>
      </c>
      <c r="V39" s="5" t="s">
        <v>1740</v>
      </c>
      <c r="W39" s="5" t="s">
        <v>1741</v>
      </c>
      <c r="X39" s="11"/>
      <c r="Y39" s="11"/>
      <c r="Z39" s="11"/>
      <c r="AA39" s="11"/>
      <c r="AB39" s="11"/>
      <c r="AC39" s="11"/>
      <c r="AD39" s="11"/>
      <c r="AE39" s="11"/>
      <c r="AF39" s="11"/>
      <c r="AG39" s="11"/>
      <c r="AH39" s="11"/>
      <c r="AI39" s="11"/>
    </row>
    <row r="40" spans="1:35" s="144" customFormat="1" x14ac:dyDescent="0.3">
      <c r="A40" s="144" t="s">
        <v>10157</v>
      </c>
      <c r="B40" s="144" t="s">
        <v>1742</v>
      </c>
      <c r="C40" s="144" t="s">
        <v>14420</v>
      </c>
      <c r="D40" s="144" t="s">
        <v>14419</v>
      </c>
      <c r="E40" s="144">
        <v>1</v>
      </c>
      <c r="F40" s="144">
        <v>1</v>
      </c>
      <c r="G40" s="144">
        <v>1</v>
      </c>
      <c r="H40" s="144">
        <v>1</v>
      </c>
      <c r="I40" s="144">
        <v>2</v>
      </c>
      <c r="J40" s="144">
        <v>1</v>
      </c>
      <c r="K40" s="144">
        <v>1</v>
      </c>
      <c r="L40" s="144">
        <v>1</v>
      </c>
      <c r="M40" s="144">
        <v>1</v>
      </c>
      <c r="N40" s="144">
        <v>1</v>
      </c>
      <c r="O40" s="144">
        <v>1</v>
      </c>
      <c r="P40" s="144">
        <v>1</v>
      </c>
      <c r="Q40" s="144">
        <v>1</v>
      </c>
      <c r="R40" s="144">
        <v>0</v>
      </c>
      <c r="S40" s="144">
        <v>1</v>
      </c>
      <c r="T40" s="144">
        <v>1</v>
      </c>
      <c r="U40" s="144">
        <v>0</v>
      </c>
      <c r="V40" s="144" t="s">
        <v>1743</v>
      </c>
      <c r="W40" s="144" t="s">
        <v>1744</v>
      </c>
      <c r="X40" s="145"/>
      <c r="Y40" s="145"/>
      <c r="Z40" s="145"/>
      <c r="AA40" s="145"/>
      <c r="AB40" s="145"/>
      <c r="AC40" s="145"/>
      <c r="AD40" s="145"/>
      <c r="AE40" s="145"/>
      <c r="AF40" s="145"/>
      <c r="AG40" s="145"/>
      <c r="AH40" s="145"/>
      <c r="AI40" s="145"/>
    </row>
    <row r="41" spans="1:35" s="5" customFormat="1" x14ac:dyDescent="0.3">
      <c r="A41" s="5" t="s">
        <v>10158</v>
      </c>
      <c r="B41" s="5" t="s">
        <v>14393</v>
      </c>
      <c r="C41" s="15" t="s">
        <v>14421</v>
      </c>
      <c r="D41" s="5" t="s">
        <v>14394</v>
      </c>
      <c r="E41" s="5">
        <v>1</v>
      </c>
      <c r="F41" s="5">
        <v>2</v>
      </c>
      <c r="G41" s="5">
        <v>2</v>
      </c>
      <c r="H41" s="5">
        <v>2</v>
      </c>
      <c r="I41" s="5">
        <v>1</v>
      </c>
      <c r="J41" s="5">
        <v>1</v>
      </c>
      <c r="K41" s="5">
        <v>2</v>
      </c>
      <c r="L41" s="5">
        <v>1</v>
      </c>
      <c r="M41" s="5">
        <v>1</v>
      </c>
      <c r="N41" s="5">
        <v>2</v>
      </c>
      <c r="O41" s="15">
        <v>1</v>
      </c>
      <c r="P41" s="15">
        <v>1</v>
      </c>
      <c r="Q41" s="15">
        <v>1</v>
      </c>
      <c r="R41" s="15">
        <v>1</v>
      </c>
      <c r="S41" s="5">
        <v>1</v>
      </c>
      <c r="T41" s="5">
        <v>1</v>
      </c>
      <c r="U41" s="15">
        <v>1</v>
      </c>
      <c r="V41" s="5" t="s">
        <v>1755</v>
      </c>
      <c r="W41" s="5" t="s">
        <v>1756</v>
      </c>
      <c r="X41" s="11"/>
      <c r="Y41" s="11"/>
      <c r="Z41" s="11"/>
      <c r="AA41" s="11"/>
      <c r="AB41" s="11"/>
      <c r="AC41" s="11"/>
      <c r="AD41" s="11"/>
      <c r="AE41" s="11"/>
      <c r="AF41" s="11"/>
      <c r="AG41" s="11"/>
      <c r="AH41" s="11"/>
      <c r="AI41" s="11"/>
    </row>
    <row r="42" spans="1:35" s="5" customFormat="1" x14ac:dyDescent="0.3">
      <c r="A42" s="5" t="s">
        <v>10159</v>
      </c>
      <c r="B42" s="5" t="s">
        <v>1758</v>
      </c>
      <c r="C42" s="15" t="s">
        <v>14422</v>
      </c>
      <c r="D42" s="5" t="s">
        <v>14395</v>
      </c>
      <c r="E42" s="5">
        <v>1</v>
      </c>
      <c r="F42" s="5">
        <v>2</v>
      </c>
      <c r="G42" s="5">
        <v>3</v>
      </c>
      <c r="H42" s="5">
        <v>2</v>
      </c>
      <c r="I42" s="5">
        <v>1</v>
      </c>
      <c r="J42" s="5">
        <v>2</v>
      </c>
      <c r="K42" s="5">
        <v>4</v>
      </c>
      <c r="L42" s="5">
        <v>1</v>
      </c>
      <c r="M42" s="5">
        <v>1</v>
      </c>
      <c r="N42" s="5">
        <v>2</v>
      </c>
      <c r="O42" s="15">
        <v>1</v>
      </c>
      <c r="P42" s="15">
        <v>1</v>
      </c>
      <c r="Q42" s="15">
        <v>2</v>
      </c>
      <c r="R42" s="15">
        <v>1</v>
      </c>
      <c r="S42" s="5">
        <v>1</v>
      </c>
      <c r="T42" s="5">
        <v>1</v>
      </c>
      <c r="U42" s="15">
        <v>2</v>
      </c>
      <c r="V42" s="5" t="s">
        <v>1769</v>
      </c>
      <c r="W42" s="5" t="s">
        <v>1770</v>
      </c>
      <c r="X42" s="11"/>
      <c r="Y42" s="11"/>
      <c r="Z42" s="11"/>
      <c r="AA42" s="11"/>
      <c r="AB42" s="11"/>
      <c r="AC42" s="11"/>
      <c r="AD42" s="11"/>
      <c r="AE42" s="11"/>
      <c r="AF42" s="11"/>
      <c r="AG42" s="11"/>
      <c r="AH42" s="11"/>
      <c r="AI42" s="11"/>
    </row>
    <row r="43" spans="1:35" s="123" customFormat="1" x14ac:dyDescent="0.3">
      <c r="A43" s="123" t="s">
        <v>10160</v>
      </c>
      <c r="B43" s="123" t="s">
        <v>1775</v>
      </c>
      <c r="C43" s="123" t="s">
        <v>14423</v>
      </c>
      <c r="D43" s="123" t="s">
        <v>1776</v>
      </c>
      <c r="E43" s="123">
        <v>1</v>
      </c>
      <c r="F43" s="123">
        <v>1</v>
      </c>
      <c r="G43" s="123">
        <v>2</v>
      </c>
      <c r="H43" s="123">
        <v>2</v>
      </c>
      <c r="I43" s="123">
        <v>1</v>
      </c>
      <c r="J43" s="123">
        <v>0</v>
      </c>
      <c r="K43" s="123">
        <v>1</v>
      </c>
      <c r="L43" s="123">
        <v>1</v>
      </c>
      <c r="M43" s="123">
        <v>0</v>
      </c>
      <c r="N43" s="123">
        <v>2</v>
      </c>
      <c r="O43" s="123">
        <v>0</v>
      </c>
      <c r="P43" s="123">
        <v>0</v>
      </c>
      <c r="Q43" s="123">
        <v>0</v>
      </c>
      <c r="R43" s="123">
        <v>1</v>
      </c>
      <c r="S43" s="123">
        <v>1</v>
      </c>
      <c r="T43" s="123">
        <v>1</v>
      </c>
      <c r="U43" s="123">
        <v>0</v>
      </c>
      <c r="V43" s="123" t="s">
        <v>138</v>
      </c>
      <c r="W43" s="123" t="s">
        <v>138</v>
      </c>
      <c r="X43" s="124"/>
      <c r="Y43" s="124"/>
      <c r="Z43" s="124"/>
      <c r="AA43" s="124"/>
      <c r="AB43" s="124"/>
      <c r="AC43" s="124"/>
      <c r="AD43" s="124"/>
      <c r="AE43" s="124"/>
      <c r="AF43" s="124"/>
      <c r="AG43" s="124"/>
      <c r="AH43" s="124"/>
      <c r="AI43" s="124"/>
    </row>
    <row r="44" spans="1:35" s="5" customFormat="1" x14ac:dyDescent="0.3">
      <c r="A44" s="5" t="s">
        <v>10161</v>
      </c>
      <c r="B44" s="5" t="s">
        <v>14477</v>
      </c>
      <c r="C44" s="15" t="s">
        <v>14424</v>
      </c>
      <c r="D44" s="5" t="s">
        <v>14396</v>
      </c>
      <c r="E44" s="5">
        <v>1</v>
      </c>
      <c r="F44" s="5">
        <v>2</v>
      </c>
      <c r="G44" s="5">
        <v>1</v>
      </c>
      <c r="H44" s="5">
        <v>1</v>
      </c>
      <c r="I44" s="5">
        <v>2</v>
      </c>
      <c r="J44" s="5">
        <v>1</v>
      </c>
      <c r="K44" s="5">
        <v>2</v>
      </c>
      <c r="L44" s="5">
        <v>1</v>
      </c>
      <c r="M44" s="5">
        <v>1</v>
      </c>
      <c r="N44" s="5">
        <v>2</v>
      </c>
      <c r="O44" s="15">
        <v>1</v>
      </c>
      <c r="P44" s="15">
        <v>1</v>
      </c>
      <c r="Q44" s="15">
        <v>1</v>
      </c>
      <c r="R44" s="15">
        <v>2</v>
      </c>
      <c r="S44" s="5">
        <v>1</v>
      </c>
      <c r="T44" s="5">
        <v>1</v>
      </c>
      <c r="U44" s="15">
        <v>1</v>
      </c>
      <c r="V44" s="5" t="s">
        <v>1777</v>
      </c>
      <c r="W44" s="5" t="s">
        <v>1778</v>
      </c>
      <c r="X44" s="11"/>
      <c r="Y44" s="11"/>
      <c r="Z44" s="11"/>
      <c r="AA44" s="11"/>
      <c r="AB44" s="11"/>
      <c r="AC44" s="11"/>
      <c r="AD44" s="11"/>
      <c r="AE44" s="11"/>
      <c r="AF44" s="11"/>
      <c r="AG44" s="11"/>
      <c r="AH44" s="11"/>
      <c r="AI44" s="11"/>
    </row>
    <row r="45" spans="1:35" s="123" customFormat="1" x14ac:dyDescent="0.3">
      <c r="A45" s="123" t="s">
        <v>10162</v>
      </c>
      <c r="B45" s="123" t="s">
        <v>1779</v>
      </c>
      <c r="C45" s="123" t="s">
        <v>14426</v>
      </c>
      <c r="D45" s="123" t="s">
        <v>14425</v>
      </c>
      <c r="E45" s="123">
        <v>2</v>
      </c>
      <c r="F45" s="123">
        <v>2</v>
      </c>
      <c r="G45" s="123">
        <v>2</v>
      </c>
      <c r="H45" s="123">
        <v>1</v>
      </c>
      <c r="I45" s="123">
        <v>1</v>
      </c>
      <c r="J45" s="123">
        <v>1</v>
      </c>
      <c r="K45" s="123">
        <v>1</v>
      </c>
      <c r="L45" s="123">
        <v>1</v>
      </c>
      <c r="M45" s="123">
        <v>1</v>
      </c>
      <c r="N45" s="123">
        <v>2</v>
      </c>
      <c r="O45" s="123">
        <v>0</v>
      </c>
      <c r="P45" s="123">
        <v>0</v>
      </c>
      <c r="Q45" s="123">
        <v>1</v>
      </c>
      <c r="R45" s="123">
        <v>1</v>
      </c>
      <c r="S45" s="123">
        <v>1</v>
      </c>
      <c r="T45" s="123">
        <v>1</v>
      </c>
      <c r="U45" s="123">
        <v>0</v>
      </c>
      <c r="V45" s="123" t="s">
        <v>138</v>
      </c>
      <c r="W45" s="123" t="s">
        <v>138</v>
      </c>
      <c r="X45" s="124"/>
      <c r="Y45" s="124"/>
      <c r="Z45" s="124"/>
      <c r="AA45" s="124"/>
      <c r="AB45" s="124"/>
      <c r="AC45" s="124"/>
      <c r="AD45" s="124"/>
      <c r="AE45" s="124"/>
      <c r="AF45" s="124"/>
      <c r="AG45" s="124"/>
      <c r="AH45" s="124"/>
      <c r="AI45" s="124"/>
    </row>
    <row r="46" spans="1:35" s="144" customFormat="1" x14ac:dyDescent="0.3">
      <c r="A46" s="144" t="s">
        <v>10163</v>
      </c>
      <c r="B46" s="144" t="s">
        <v>1780</v>
      </c>
      <c r="C46" s="144" t="s">
        <v>14427</v>
      </c>
      <c r="D46" s="144" t="s">
        <v>1781</v>
      </c>
      <c r="E46" s="144">
        <v>2</v>
      </c>
      <c r="O46" s="144">
        <v>1</v>
      </c>
      <c r="P46" s="144">
        <v>1</v>
      </c>
      <c r="Q46" s="144">
        <v>2</v>
      </c>
      <c r="R46" s="144">
        <v>2</v>
      </c>
      <c r="S46" s="144">
        <v>3</v>
      </c>
      <c r="T46" s="144">
        <v>2</v>
      </c>
      <c r="U46" s="144">
        <v>0</v>
      </c>
      <c r="X46" s="145"/>
      <c r="Y46" s="145"/>
      <c r="Z46" s="145"/>
      <c r="AA46" s="145"/>
      <c r="AB46" s="145"/>
      <c r="AC46" s="145"/>
      <c r="AD46" s="145"/>
      <c r="AE46" s="145"/>
      <c r="AF46" s="145"/>
      <c r="AG46" s="145"/>
      <c r="AH46" s="145"/>
      <c r="AI46" s="145"/>
    </row>
    <row r="47" spans="1:35" s="123" customFormat="1" x14ac:dyDescent="0.3">
      <c r="A47" s="123" t="s">
        <v>10164</v>
      </c>
      <c r="B47" s="123" t="s">
        <v>14385</v>
      </c>
      <c r="C47" s="123" t="s">
        <v>14429</v>
      </c>
      <c r="D47" s="123" t="s">
        <v>14428</v>
      </c>
      <c r="E47" s="123">
        <v>1</v>
      </c>
      <c r="F47" s="123">
        <v>1</v>
      </c>
      <c r="G47" s="123">
        <v>1</v>
      </c>
      <c r="H47" s="123">
        <v>3</v>
      </c>
      <c r="I47" s="123">
        <v>1</v>
      </c>
      <c r="J47" s="123">
        <v>1</v>
      </c>
      <c r="K47" s="123">
        <v>2</v>
      </c>
      <c r="L47" s="123">
        <v>1</v>
      </c>
      <c r="M47" s="123">
        <v>2</v>
      </c>
      <c r="N47" s="123">
        <v>2</v>
      </c>
      <c r="O47" s="123">
        <v>0</v>
      </c>
      <c r="P47" s="123">
        <v>0</v>
      </c>
      <c r="Q47" s="123">
        <v>1</v>
      </c>
      <c r="R47" s="123">
        <v>1</v>
      </c>
      <c r="S47" s="123">
        <v>1</v>
      </c>
      <c r="T47" s="123">
        <v>1</v>
      </c>
      <c r="U47" s="123">
        <v>0</v>
      </c>
      <c r="V47" s="123" t="s">
        <v>138</v>
      </c>
      <c r="W47" s="123" t="s">
        <v>138</v>
      </c>
      <c r="X47" s="124"/>
      <c r="Y47" s="124"/>
      <c r="Z47" s="124"/>
      <c r="AA47" s="124"/>
      <c r="AB47" s="124"/>
      <c r="AC47" s="124"/>
      <c r="AD47" s="124"/>
      <c r="AE47" s="124"/>
      <c r="AF47" s="124"/>
      <c r="AG47" s="124"/>
      <c r="AH47" s="124"/>
      <c r="AI47" s="124"/>
    </row>
    <row r="48" spans="1:35" s="5" customFormat="1" x14ac:dyDescent="0.3">
      <c r="A48" s="5" t="s">
        <v>10135</v>
      </c>
      <c r="B48" s="5" t="s">
        <v>1782</v>
      </c>
      <c r="C48" s="15" t="s">
        <v>14430</v>
      </c>
      <c r="D48" s="5" t="s">
        <v>14397</v>
      </c>
      <c r="E48" s="5">
        <v>1</v>
      </c>
      <c r="F48" s="5">
        <v>2</v>
      </c>
      <c r="G48" s="5">
        <v>1</v>
      </c>
      <c r="H48" s="5">
        <v>2</v>
      </c>
      <c r="I48" s="5">
        <v>1</v>
      </c>
      <c r="J48" s="5">
        <v>1</v>
      </c>
      <c r="K48" s="5">
        <v>2</v>
      </c>
      <c r="L48" s="5">
        <v>1</v>
      </c>
      <c r="M48" s="5">
        <v>1</v>
      </c>
      <c r="N48" s="5">
        <v>2</v>
      </c>
      <c r="O48" s="15">
        <v>1</v>
      </c>
      <c r="P48" s="15">
        <v>1</v>
      </c>
      <c r="Q48" s="15">
        <v>1</v>
      </c>
      <c r="R48" s="15">
        <v>1</v>
      </c>
      <c r="S48" s="5">
        <v>2</v>
      </c>
      <c r="T48" s="5">
        <v>2</v>
      </c>
      <c r="U48" s="5">
        <v>1</v>
      </c>
      <c r="V48" s="5" t="s">
        <v>1681</v>
      </c>
      <c r="W48" s="5" t="s">
        <v>1682</v>
      </c>
      <c r="X48" s="11"/>
      <c r="Y48" s="11"/>
      <c r="Z48" s="11"/>
      <c r="AA48" s="11"/>
      <c r="AB48" s="11"/>
      <c r="AC48" s="11"/>
      <c r="AD48" s="11"/>
      <c r="AE48" s="11"/>
      <c r="AF48" s="11"/>
      <c r="AG48" s="11"/>
      <c r="AH48" s="11"/>
      <c r="AI48" s="11"/>
    </row>
    <row r="49" spans="1:35" s="144" customFormat="1" x14ac:dyDescent="0.3">
      <c r="A49" s="144" t="s">
        <v>10165</v>
      </c>
      <c r="B49" s="144" t="s">
        <v>1783</v>
      </c>
      <c r="C49" s="144" t="s">
        <v>14431</v>
      </c>
      <c r="D49" s="144" t="s">
        <v>14398</v>
      </c>
      <c r="E49" s="144">
        <v>3</v>
      </c>
      <c r="F49" s="144">
        <v>2</v>
      </c>
      <c r="G49" s="144">
        <v>1</v>
      </c>
      <c r="H49" s="144">
        <v>2</v>
      </c>
      <c r="I49" s="144">
        <v>3</v>
      </c>
      <c r="J49" s="144">
        <v>2</v>
      </c>
      <c r="K49" s="144">
        <v>7</v>
      </c>
      <c r="L49" s="144">
        <v>2</v>
      </c>
      <c r="M49" s="144">
        <v>2</v>
      </c>
      <c r="N49" s="144">
        <v>3</v>
      </c>
      <c r="O49" s="144">
        <v>1</v>
      </c>
      <c r="P49" s="144">
        <v>1</v>
      </c>
      <c r="Q49" s="144">
        <v>2</v>
      </c>
      <c r="R49" s="144">
        <v>2</v>
      </c>
      <c r="S49" s="144">
        <v>3</v>
      </c>
      <c r="T49" s="144">
        <v>2</v>
      </c>
      <c r="U49" s="144">
        <v>0</v>
      </c>
      <c r="V49" s="144" t="s">
        <v>1784</v>
      </c>
      <c r="W49" s="144" t="s">
        <v>1785</v>
      </c>
      <c r="X49" s="145"/>
      <c r="Y49" s="145"/>
      <c r="Z49" s="145"/>
      <c r="AA49" s="145"/>
      <c r="AB49" s="145"/>
      <c r="AC49" s="145"/>
      <c r="AD49" s="145"/>
      <c r="AE49" s="145"/>
      <c r="AF49" s="145"/>
      <c r="AG49" s="145"/>
      <c r="AH49" s="145"/>
      <c r="AI49" s="145"/>
    </row>
    <row r="50" spans="1:35" s="144" customFormat="1" x14ac:dyDescent="0.3">
      <c r="A50" s="144" t="s">
        <v>1252</v>
      </c>
      <c r="B50" s="144" t="s">
        <v>1786</v>
      </c>
      <c r="C50" s="144" t="s">
        <v>14432</v>
      </c>
      <c r="D50" s="144" t="s">
        <v>14399</v>
      </c>
      <c r="E50" s="144">
        <v>1</v>
      </c>
      <c r="F50" s="144">
        <v>1</v>
      </c>
      <c r="G50" s="144">
        <v>1</v>
      </c>
      <c r="H50" s="144">
        <v>1</v>
      </c>
      <c r="I50" s="144">
        <v>1</v>
      </c>
      <c r="J50" s="144">
        <v>1</v>
      </c>
      <c r="K50" s="144">
        <v>2</v>
      </c>
      <c r="L50" s="144">
        <v>2</v>
      </c>
      <c r="M50" s="144">
        <v>2</v>
      </c>
      <c r="N50" s="144">
        <v>2</v>
      </c>
      <c r="O50" s="144">
        <v>1</v>
      </c>
      <c r="P50" s="144">
        <v>1</v>
      </c>
      <c r="Q50" s="144">
        <v>1</v>
      </c>
      <c r="R50" s="144">
        <v>0</v>
      </c>
      <c r="S50" s="144">
        <v>1</v>
      </c>
      <c r="T50" s="144">
        <v>1</v>
      </c>
      <c r="U50" s="144">
        <v>0</v>
      </c>
      <c r="V50" s="144" t="s">
        <v>1787</v>
      </c>
      <c r="W50" s="144" t="s">
        <v>1254</v>
      </c>
      <c r="X50" s="145"/>
      <c r="Y50" s="145"/>
      <c r="Z50" s="145"/>
      <c r="AA50" s="145"/>
      <c r="AB50" s="145"/>
      <c r="AC50" s="145"/>
      <c r="AD50" s="145"/>
      <c r="AE50" s="145"/>
      <c r="AF50" s="145"/>
      <c r="AG50" s="145"/>
      <c r="AH50" s="145"/>
      <c r="AI50" s="145"/>
    </row>
    <row r="51" spans="1:35" s="144" customFormat="1" x14ac:dyDescent="0.3">
      <c r="A51" s="144" t="s">
        <v>3357</v>
      </c>
      <c r="B51" s="144" t="s">
        <v>1788</v>
      </c>
      <c r="C51" s="144" t="s">
        <v>14434</v>
      </c>
      <c r="D51" s="144" t="s">
        <v>14433</v>
      </c>
      <c r="E51" s="144">
        <v>1</v>
      </c>
      <c r="F51" s="144">
        <v>1</v>
      </c>
      <c r="G51" s="144">
        <v>1</v>
      </c>
      <c r="H51" s="144">
        <v>3</v>
      </c>
      <c r="I51" s="144">
        <v>1</v>
      </c>
      <c r="J51" s="144">
        <v>1</v>
      </c>
      <c r="K51" s="144">
        <v>1</v>
      </c>
      <c r="L51" s="144">
        <v>1</v>
      </c>
      <c r="M51" s="144">
        <v>1</v>
      </c>
      <c r="N51" s="144">
        <v>1</v>
      </c>
      <c r="O51" s="144">
        <v>1</v>
      </c>
      <c r="P51" s="144">
        <v>1</v>
      </c>
      <c r="Q51" s="144">
        <v>1</v>
      </c>
      <c r="R51" s="144">
        <v>0</v>
      </c>
      <c r="S51" s="144">
        <v>1</v>
      </c>
      <c r="T51" s="144">
        <v>1</v>
      </c>
      <c r="U51" s="144">
        <v>0</v>
      </c>
      <c r="V51" s="144" t="s">
        <v>1789</v>
      </c>
      <c r="W51" s="144" t="s">
        <v>1790</v>
      </c>
      <c r="X51" s="145"/>
      <c r="Y51" s="145"/>
      <c r="Z51" s="145"/>
      <c r="AA51" s="145"/>
      <c r="AB51" s="145"/>
      <c r="AC51" s="145"/>
      <c r="AD51" s="145"/>
      <c r="AE51" s="145"/>
      <c r="AF51" s="145"/>
      <c r="AG51" s="145"/>
      <c r="AH51" s="145"/>
      <c r="AI51" s="145"/>
    </row>
    <row r="52" spans="1:35" s="144" customFormat="1" x14ac:dyDescent="0.3">
      <c r="A52" s="144" t="s">
        <v>10166</v>
      </c>
      <c r="B52" s="144" t="s">
        <v>1791</v>
      </c>
      <c r="C52" s="144" t="s">
        <v>14435</v>
      </c>
      <c r="D52" s="144" t="s">
        <v>1792</v>
      </c>
      <c r="E52" s="144">
        <v>2</v>
      </c>
      <c r="F52" s="144">
        <v>1</v>
      </c>
      <c r="G52" s="144">
        <v>1</v>
      </c>
      <c r="H52" s="144">
        <v>1</v>
      </c>
      <c r="I52" s="144">
        <v>2</v>
      </c>
      <c r="J52" s="144">
        <v>1</v>
      </c>
      <c r="K52" s="144">
        <v>1</v>
      </c>
      <c r="L52" s="144">
        <v>1</v>
      </c>
      <c r="M52" s="144">
        <v>1</v>
      </c>
      <c r="N52" s="144">
        <v>2</v>
      </c>
      <c r="O52" s="144">
        <v>1</v>
      </c>
      <c r="P52" s="144">
        <v>1</v>
      </c>
      <c r="Q52" s="144">
        <v>1</v>
      </c>
      <c r="R52" s="144">
        <v>1</v>
      </c>
      <c r="S52" s="144">
        <v>1</v>
      </c>
      <c r="T52" s="144">
        <v>1</v>
      </c>
      <c r="U52" s="144">
        <v>0</v>
      </c>
      <c r="V52" s="144" t="s">
        <v>1793</v>
      </c>
      <c r="W52" s="144" t="s">
        <v>1794</v>
      </c>
      <c r="X52" s="145"/>
      <c r="Y52" s="145"/>
      <c r="Z52" s="145"/>
      <c r="AA52" s="145"/>
      <c r="AB52" s="145"/>
      <c r="AC52" s="145"/>
      <c r="AD52" s="145"/>
      <c r="AE52" s="145"/>
      <c r="AF52" s="145"/>
      <c r="AG52" s="145"/>
      <c r="AH52" s="145"/>
      <c r="AI52" s="145"/>
    </row>
    <row r="53" spans="1:35" s="123" customFormat="1" x14ac:dyDescent="0.3">
      <c r="A53" s="123" t="s">
        <v>10167</v>
      </c>
      <c r="B53" s="123" t="s">
        <v>1795</v>
      </c>
      <c r="C53" s="123" t="s">
        <v>14435</v>
      </c>
      <c r="D53" s="123" t="s">
        <v>14436</v>
      </c>
      <c r="E53" s="123">
        <v>1</v>
      </c>
      <c r="F53" s="123">
        <v>1</v>
      </c>
      <c r="G53" s="123">
        <v>1</v>
      </c>
      <c r="H53" s="123">
        <v>1</v>
      </c>
      <c r="I53" s="123">
        <v>1</v>
      </c>
      <c r="J53" s="123">
        <v>1</v>
      </c>
      <c r="K53" s="123">
        <v>1</v>
      </c>
      <c r="L53" s="123">
        <v>1</v>
      </c>
      <c r="M53" s="123">
        <v>1</v>
      </c>
      <c r="N53" s="123">
        <v>1</v>
      </c>
      <c r="O53" s="123">
        <v>0</v>
      </c>
      <c r="P53" s="123">
        <v>0</v>
      </c>
      <c r="Q53" s="123">
        <v>0</v>
      </c>
      <c r="R53" s="123">
        <v>0</v>
      </c>
      <c r="S53" s="123">
        <v>1</v>
      </c>
      <c r="T53" s="123">
        <v>0</v>
      </c>
      <c r="U53" s="123">
        <v>0</v>
      </c>
      <c r="V53" s="123" t="s">
        <v>138</v>
      </c>
      <c r="W53" s="123" t="s">
        <v>138</v>
      </c>
      <c r="X53" s="124"/>
      <c r="Y53" s="124"/>
      <c r="Z53" s="124"/>
      <c r="AA53" s="124"/>
      <c r="AB53" s="124"/>
      <c r="AC53" s="124"/>
      <c r="AD53" s="124"/>
      <c r="AE53" s="124"/>
      <c r="AF53" s="124"/>
      <c r="AG53" s="124"/>
      <c r="AH53" s="124"/>
      <c r="AI53" s="124"/>
    </row>
    <row r="54" spans="1:35" s="15" customFormat="1" x14ac:dyDescent="0.3">
      <c r="A54" s="15" t="s">
        <v>10168</v>
      </c>
      <c r="B54" s="15" t="s">
        <v>14387</v>
      </c>
      <c r="C54" s="15" t="s">
        <v>14437</v>
      </c>
      <c r="D54" s="15" t="s">
        <v>14388</v>
      </c>
      <c r="E54" s="82">
        <v>1</v>
      </c>
      <c r="F54" s="82">
        <v>1</v>
      </c>
      <c r="G54" s="82">
        <v>1</v>
      </c>
      <c r="H54" s="82">
        <v>1</v>
      </c>
      <c r="I54" s="82">
        <v>1</v>
      </c>
      <c r="J54" s="82">
        <v>1</v>
      </c>
      <c r="K54" s="82">
        <v>2</v>
      </c>
      <c r="L54" s="82">
        <v>1</v>
      </c>
      <c r="M54" s="82">
        <v>1</v>
      </c>
      <c r="N54" s="82">
        <v>1</v>
      </c>
      <c r="O54" s="82">
        <v>1</v>
      </c>
      <c r="P54" s="82">
        <v>1</v>
      </c>
      <c r="Q54" s="82">
        <v>1</v>
      </c>
      <c r="R54" s="82">
        <v>1</v>
      </c>
      <c r="S54" s="82">
        <v>1</v>
      </c>
      <c r="T54" s="82">
        <v>1</v>
      </c>
      <c r="U54" s="102">
        <v>1</v>
      </c>
      <c r="V54" s="15" t="s">
        <v>14389</v>
      </c>
      <c r="W54" s="171" t="s">
        <v>15448</v>
      </c>
      <c r="X54" s="10"/>
      <c r="Y54" s="10"/>
      <c r="Z54" s="10"/>
      <c r="AA54" s="10"/>
      <c r="AB54" s="10"/>
      <c r="AC54" s="10"/>
      <c r="AD54" s="10"/>
      <c r="AE54" s="10"/>
      <c r="AF54" s="10"/>
      <c r="AG54" s="10"/>
      <c r="AH54" s="10"/>
      <c r="AI54" s="10"/>
    </row>
    <row r="55" spans="1:35" s="140" customFormat="1" x14ac:dyDescent="0.3">
      <c r="A55" s="140" t="s">
        <v>2192</v>
      </c>
      <c r="B55" s="140" t="s">
        <v>1796</v>
      </c>
      <c r="C55" s="140" t="s">
        <v>14437</v>
      </c>
      <c r="D55" s="140" t="s">
        <v>14386</v>
      </c>
      <c r="E55" s="140">
        <v>1</v>
      </c>
      <c r="F55" s="140">
        <v>1</v>
      </c>
      <c r="G55" s="140">
        <v>1</v>
      </c>
      <c r="H55" s="140">
        <v>1</v>
      </c>
      <c r="I55" s="140">
        <v>3</v>
      </c>
      <c r="J55" s="140">
        <v>1</v>
      </c>
      <c r="K55" s="140">
        <v>1</v>
      </c>
      <c r="L55" s="140">
        <v>1</v>
      </c>
      <c r="M55" s="140">
        <v>2</v>
      </c>
      <c r="N55" s="140">
        <v>2</v>
      </c>
      <c r="O55" s="140">
        <v>0</v>
      </c>
      <c r="P55" s="140">
        <v>0</v>
      </c>
      <c r="Q55" s="140">
        <v>1</v>
      </c>
      <c r="R55" s="140">
        <v>1</v>
      </c>
      <c r="S55" s="140">
        <v>1</v>
      </c>
      <c r="T55" s="140">
        <v>2</v>
      </c>
      <c r="U55" s="140">
        <v>1</v>
      </c>
      <c r="V55" s="140" t="s">
        <v>138</v>
      </c>
      <c r="W55" s="140" t="s">
        <v>138</v>
      </c>
      <c r="X55" s="141"/>
      <c r="Y55" s="141"/>
      <c r="Z55" s="141"/>
      <c r="AA55" s="141"/>
      <c r="AB55" s="141"/>
      <c r="AC55" s="141"/>
      <c r="AD55" s="141"/>
      <c r="AE55" s="141"/>
      <c r="AF55" s="141"/>
      <c r="AG55" s="141"/>
      <c r="AH55" s="141"/>
      <c r="AI55" s="141"/>
    </row>
    <row r="56" spans="1:35" s="5" customFormat="1" x14ac:dyDescent="0.3">
      <c r="A56" s="5" t="s">
        <v>10169</v>
      </c>
      <c r="B56" s="5" t="s">
        <v>1797</v>
      </c>
      <c r="C56" s="15" t="s">
        <v>14438</v>
      </c>
      <c r="D56" s="5" t="s">
        <v>14400</v>
      </c>
      <c r="E56" s="5">
        <v>2</v>
      </c>
      <c r="F56" s="5">
        <v>2</v>
      </c>
      <c r="G56" s="5">
        <v>1</v>
      </c>
      <c r="H56" s="5">
        <v>2</v>
      </c>
      <c r="I56" s="5">
        <v>2</v>
      </c>
      <c r="J56" s="5">
        <v>2</v>
      </c>
      <c r="K56" s="5">
        <v>2</v>
      </c>
      <c r="L56" s="5">
        <v>1</v>
      </c>
      <c r="M56" s="5">
        <v>2</v>
      </c>
      <c r="N56" s="5">
        <v>2</v>
      </c>
      <c r="O56" s="15">
        <v>1</v>
      </c>
      <c r="P56" s="15">
        <v>1</v>
      </c>
      <c r="Q56" s="15">
        <v>1</v>
      </c>
      <c r="R56" s="15">
        <v>1</v>
      </c>
      <c r="S56" s="5">
        <v>2</v>
      </c>
      <c r="T56" s="5">
        <v>1</v>
      </c>
      <c r="U56" s="5">
        <v>2</v>
      </c>
      <c r="V56" s="5" t="s">
        <v>15449</v>
      </c>
      <c r="W56" s="167" t="s">
        <v>15450</v>
      </c>
      <c r="X56" s="11"/>
      <c r="Y56" s="11"/>
      <c r="Z56" s="11"/>
      <c r="AA56" s="11"/>
      <c r="AB56" s="11"/>
      <c r="AC56" s="11"/>
      <c r="AD56" s="11"/>
      <c r="AE56" s="11"/>
      <c r="AF56" s="11"/>
      <c r="AG56" s="11"/>
      <c r="AH56" s="11"/>
      <c r="AI56" s="11"/>
    </row>
    <row r="57" spans="1:35" s="141" customFormat="1" ht="14.5" thickBot="1" x14ac:dyDescent="0.35">
      <c r="A57" s="142" t="s">
        <v>10170</v>
      </c>
      <c r="B57" s="142" t="s">
        <v>1799</v>
      </c>
      <c r="C57" s="142" t="s">
        <v>14439</v>
      </c>
      <c r="D57" s="142" t="s">
        <v>14391</v>
      </c>
      <c r="E57" s="143">
        <v>2</v>
      </c>
      <c r="F57" s="143">
        <v>1</v>
      </c>
      <c r="G57" s="143">
        <v>1</v>
      </c>
      <c r="H57" s="143">
        <v>1</v>
      </c>
      <c r="I57" s="143">
        <v>3</v>
      </c>
      <c r="J57" s="143">
        <v>1</v>
      </c>
      <c r="K57" s="143">
        <v>4</v>
      </c>
      <c r="L57" s="143">
        <v>1</v>
      </c>
      <c r="M57" s="143">
        <v>1</v>
      </c>
      <c r="N57" s="143">
        <v>3</v>
      </c>
      <c r="O57" s="143">
        <v>0</v>
      </c>
      <c r="P57" s="143">
        <v>0</v>
      </c>
      <c r="Q57" s="143">
        <v>1</v>
      </c>
      <c r="R57" s="143">
        <v>1</v>
      </c>
      <c r="S57" s="143">
        <v>1</v>
      </c>
      <c r="T57" s="143">
        <v>0</v>
      </c>
      <c r="U57" s="143">
        <v>1</v>
      </c>
      <c r="V57" s="142" t="s">
        <v>138</v>
      </c>
      <c r="W57" s="142" t="s">
        <v>138</v>
      </c>
    </row>
    <row r="60" spans="1:35" x14ac:dyDescent="0.3">
      <c r="A60" s="189" t="s">
        <v>14755</v>
      </c>
    </row>
    <row r="61" spans="1:35" x14ac:dyDescent="0.3">
      <c r="A61" s="127" t="s">
        <v>14756</v>
      </c>
    </row>
    <row r="62" spans="1:35" x14ac:dyDescent="0.3">
      <c r="A62" s="129" t="s">
        <v>14757</v>
      </c>
    </row>
  </sheetData>
  <phoneticPr fontId="7" type="noConversion"/>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13469B-FC3A-48C6-A043-0CEC627FACA1}">
  <dimension ref="A1:X40"/>
  <sheetViews>
    <sheetView workbookViewId="0">
      <selection activeCell="J9" sqref="J9"/>
    </sheetView>
  </sheetViews>
  <sheetFormatPr defaultRowHeight="14" x14ac:dyDescent="0.3"/>
  <cols>
    <col min="1" max="1" width="5.5" customWidth="1"/>
    <col min="2" max="2" width="7.75" customWidth="1"/>
    <col min="3" max="3" width="10" customWidth="1"/>
    <col min="4" max="24" width="6.5" customWidth="1"/>
  </cols>
  <sheetData>
    <row r="1" spans="1:24" ht="15.5" x14ac:dyDescent="0.35">
      <c r="A1" s="1" t="s">
        <v>14374</v>
      </c>
    </row>
    <row r="2" spans="1:24" ht="16" thickBot="1" x14ac:dyDescent="0.4">
      <c r="A2" s="36"/>
      <c r="B2" s="21"/>
      <c r="C2" s="21"/>
      <c r="D2" s="21"/>
      <c r="E2" s="21"/>
      <c r="F2" s="21"/>
      <c r="G2" s="21"/>
      <c r="H2" s="21"/>
      <c r="I2" s="21"/>
      <c r="J2" s="21"/>
      <c r="K2" s="21"/>
      <c r="L2" s="21"/>
      <c r="M2" s="21"/>
      <c r="N2" s="21"/>
      <c r="O2" s="21"/>
      <c r="P2" s="21"/>
      <c r="Q2" s="21"/>
      <c r="R2" s="21"/>
      <c r="S2" s="21"/>
      <c r="T2" s="21"/>
      <c r="U2" s="21"/>
      <c r="V2" s="21"/>
      <c r="W2" s="21"/>
      <c r="X2" s="21"/>
    </row>
    <row r="3" spans="1:24" ht="14.5" thickBot="1" x14ac:dyDescent="0.35">
      <c r="A3" s="22" t="s">
        <v>14320</v>
      </c>
      <c r="B3" s="21" t="s">
        <v>10838</v>
      </c>
      <c r="C3" s="21" t="s">
        <v>10740</v>
      </c>
      <c r="D3" s="21" t="s">
        <v>1</v>
      </c>
      <c r="E3" s="21" t="s">
        <v>18</v>
      </c>
      <c r="F3" s="21" t="s">
        <v>10</v>
      </c>
      <c r="G3" s="21" t="s">
        <v>9</v>
      </c>
      <c r="H3" s="21" t="s">
        <v>3</v>
      </c>
      <c r="I3" s="21" t="s">
        <v>7</v>
      </c>
      <c r="J3" s="21" t="s">
        <v>5</v>
      </c>
      <c r="K3" s="21" t="s">
        <v>15</v>
      </c>
      <c r="L3" s="21" t="s">
        <v>17</v>
      </c>
      <c r="M3" s="21" t="s">
        <v>4</v>
      </c>
      <c r="N3" s="21" t="s">
        <v>6</v>
      </c>
      <c r="O3" s="21" t="s">
        <v>14</v>
      </c>
      <c r="P3" s="21" t="s">
        <v>8</v>
      </c>
      <c r="Q3" s="21" t="s">
        <v>16</v>
      </c>
      <c r="R3" s="21" t="s">
        <v>2</v>
      </c>
      <c r="S3" s="21" t="s">
        <v>14314</v>
      </c>
      <c r="T3" s="21" t="s">
        <v>12</v>
      </c>
      <c r="U3" s="21" t="s">
        <v>14466</v>
      </c>
      <c r="V3" s="21" t="s">
        <v>11</v>
      </c>
      <c r="W3" s="21" t="s">
        <v>14315</v>
      </c>
      <c r="X3" s="21" t="s">
        <v>13</v>
      </c>
    </row>
    <row r="4" spans="1:24" s="82" customFormat="1" x14ac:dyDescent="0.3">
      <c r="A4" s="82" t="s">
        <v>14329</v>
      </c>
      <c r="B4" s="82" t="s">
        <v>14330</v>
      </c>
      <c r="C4" s="82" t="s">
        <v>14331</v>
      </c>
      <c r="D4" s="82">
        <v>1</v>
      </c>
      <c r="E4" s="82">
        <v>1</v>
      </c>
      <c r="F4" s="82">
        <v>0</v>
      </c>
      <c r="G4" s="82">
        <v>0</v>
      </c>
      <c r="H4" s="82">
        <v>1</v>
      </c>
      <c r="I4" s="82">
        <v>0</v>
      </c>
      <c r="J4" s="82">
        <v>1</v>
      </c>
      <c r="K4" s="82">
        <v>1</v>
      </c>
      <c r="L4" s="82">
        <v>1</v>
      </c>
      <c r="M4" s="82">
        <v>1</v>
      </c>
      <c r="N4" s="82">
        <v>1</v>
      </c>
      <c r="O4" s="82">
        <v>1</v>
      </c>
      <c r="P4" s="82">
        <v>0</v>
      </c>
      <c r="Q4" s="82">
        <v>1</v>
      </c>
      <c r="R4" s="82">
        <v>1</v>
      </c>
      <c r="S4" s="82">
        <v>1</v>
      </c>
      <c r="T4" s="82">
        <v>0</v>
      </c>
      <c r="V4" s="82">
        <v>0</v>
      </c>
      <c r="W4" s="82">
        <v>0</v>
      </c>
      <c r="X4" s="82">
        <v>3</v>
      </c>
    </row>
    <row r="5" spans="1:24" s="82" customFormat="1" x14ac:dyDescent="0.3">
      <c r="B5" s="82" t="s">
        <v>14375</v>
      </c>
      <c r="C5" s="82" t="s">
        <v>14332</v>
      </c>
      <c r="D5" s="82">
        <v>1</v>
      </c>
      <c r="E5" s="82">
        <v>1</v>
      </c>
      <c r="F5" s="82">
        <v>0</v>
      </c>
      <c r="G5" s="82">
        <v>0</v>
      </c>
      <c r="H5" s="82">
        <v>1</v>
      </c>
      <c r="I5" s="82">
        <v>0</v>
      </c>
      <c r="J5" s="82">
        <v>1</v>
      </c>
      <c r="K5" s="82">
        <v>1</v>
      </c>
      <c r="L5" s="82">
        <v>1</v>
      </c>
      <c r="M5" s="82">
        <v>1</v>
      </c>
      <c r="N5" s="82">
        <v>1</v>
      </c>
      <c r="O5" s="82">
        <v>1</v>
      </c>
      <c r="P5" s="82">
        <v>0</v>
      </c>
      <c r="Q5" s="82">
        <v>1</v>
      </c>
      <c r="R5" s="82">
        <v>1</v>
      </c>
      <c r="S5" s="82">
        <v>1</v>
      </c>
      <c r="T5" s="82">
        <v>0</v>
      </c>
      <c r="V5" s="82">
        <v>0</v>
      </c>
      <c r="W5" s="82">
        <v>0</v>
      </c>
      <c r="X5" s="82">
        <v>1</v>
      </c>
    </row>
    <row r="6" spans="1:24" s="82" customFormat="1" x14ac:dyDescent="0.3">
      <c r="B6" s="82" t="s">
        <v>14376</v>
      </c>
      <c r="C6" s="82" t="s">
        <v>14333</v>
      </c>
      <c r="D6" s="82">
        <v>1</v>
      </c>
      <c r="E6" s="82">
        <v>1</v>
      </c>
      <c r="F6" s="82">
        <v>0</v>
      </c>
      <c r="G6" s="82">
        <v>0</v>
      </c>
      <c r="H6" s="82">
        <v>1</v>
      </c>
      <c r="I6" s="82">
        <v>0</v>
      </c>
      <c r="J6" s="82">
        <v>1</v>
      </c>
      <c r="K6" s="82">
        <v>1</v>
      </c>
      <c r="L6" s="82">
        <v>1</v>
      </c>
      <c r="M6" s="82">
        <v>1</v>
      </c>
      <c r="N6" s="82">
        <v>1</v>
      </c>
      <c r="O6" s="82">
        <v>1</v>
      </c>
      <c r="P6" s="82">
        <v>0</v>
      </c>
      <c r="Q6" s="82">
        <v>0</v>
      </c>
      <c r="R6" s="82">
        <v>1</v>
      </c>
      <c r="S6" s="82">
        <v>1</v>
      </c>
      <c r="T6" s="82">
        <v>0</v>
      </c>
      <c r="V6" s="82">
        <v>0</v>
      </c>
      <c r="W6" s="82">
        <v>0</v>
      </c>
      <c r="X6" s="82">
        <v>1</v>
      </c>
    </row>
    <row r="7" spans="1:24" s="82" customFormat="1" x14ac:dyDescent="0.3">
      <c r="B7" s="82" t="s">
        <v>14334</v>
      </c>
      <c r="C7" s="82" t="s">
        <v>14335</v>
      </c>
      <c r="D7" s="82">
        <v>1</v>
      </c>
      <c r="E7" s="82">
        <v>1</v>
      </c>
      <c r="F7" s="82">
        <v>0</v>
      </c>
      <c r="G7" s="82">
        <v>0</v>
      </c>
      <c r="H7" s="82">
        <v>1</v>
      </c>
      <c r="I7" s="82">
        <v>0</v>
      </c>
      <c r="J7" s="82">
        <v>1</v>
      </c>
      <c r="K7" s="82">
        <v>1</v>
      </c>
      <c r="L7" s="82">
        <v>1</v>
      </c>
      <c r="M7" s="82">
        <v>1</v>
      </c>
      <c r="N7" s="82">
        <v>1</v>
      </c>
      <c r="O7" s="82">
        <v>1</v>
      </c>
      <c r="P7" s="82">
        <v>0</v>
      </c>
      <c r="Q7" s="82">
        <v>1</v>
      </c>
      <c r="R7" s="82">
        <v>1</v>
      </c>
      <c r="S7" s="82">
        <v>1</v>
      </c>
      <c r="T7" s="82">
        <v>0</v>
      </c>
      <c r="V7" s="82">
        <v>0</v>
      </c>
      <c r="W7" s="82">
        <v>0</v>
      </c>
      <c r="X7" s="82">
        <v>3</v>
      </c>
    </row>
    <row r="8" spans="1:24" s="82" customFormat="1" x14ac:dyDescent="0.3">
      <c r="B8" s="82" t="s">
        <v>14336</v>
      </c>
      <c r="C8" s="82" t="s">
        <v>14337</v>
      </c>
      <c r="D8" s="82">
        <v>1</v>
      </c>
      <c r="E8" s="82">
        <v>1</v>
      </c>
      <c r="F8" s="82">
        <v>0</v>
      </c>
      <c r="G8" s="82">
        <v>0</v>
      </c>
      <c r="H8" s="82">
        <v>1</v>
      </c>
      <c r="I8" s="82">
        <v>0</v>
      </c>
      <c r="J8" s="82">
        <v>1</v>
      </c>
      <c r="K8" s="82">
        <v>1</v>
      </c>
      <c r="L8" s="82">
        <v>1</v>
      </c>
      <c r="M8" s="82">
        <v>1</v>
      </c>
      <c r="N8" s="82">
        <v>1</v>
      </c>
      <c r="O8" s="82">
        <v>1</v>
      </c>
      <c r="P8" s="82">
        <v>0</v>
      </c>
      <c r="Q8" s="82">
        <v>1</v>
      </c>
      <c r="R8" s="82">
        <v>1</v>
      </c>
      <c r="S8" s="82">
        <v>1</v>
      </c>
      <c r="T8" s="82">
        <v>0</v>
      </c>
      <c r="V8" s="82">
        <v>0</v>
      </c>
      <c r="W8" s="82">
        <v>0</v>
      </c>
      <c r="X8" s="82">
        <v>1</v>
      </c>
    </row>
    <row r="9" spans="1:24" s="82" customFormat="1" x14ac:dyDescent="0.3">
      <c r="B9" s="82" t="s">
        <v>14338</v>
      </c>
      <c r="C9" s="82" t="s">
        <v>14339</v>
      </c>
      <c r="D9" s="82">
        <v>1</v>
      </c>
      <c r="E9" s="82">
        <v>1</v>
      </c>
      <c r="F9" s="82">
        <v>0</v>
      </c>
      <c r="G9" s="82">
        <v>0</v>
      </c>
      <c r="H9" s="82">
        <v>1</v>
      </c>
      <c r="I9" s="82">
        <v>0</v>
      </c>
      <c r="J9" s="82">
        <v>1</v>
      </c>
      <c r="K9" s="82">
        <v>1</v>
      </c>
      <c r="L9" s="82">
        <v>1</v>
      </c>
      <c r="M9" s="82">
        <v>1</v>
      </c>
      <c r="N9" s="82">
        <v>1</v>
      </c>
      <c r="O9" s="82">
        <v>1</v>
      </c>
      <c r="P9" s="82">
        <v>0</v>
      </c>
      <c r="Q9" s="82">
        <v>1</v>
      </c>
      <c r="R9" s="82">
        <v>1</v>
      </c>
      <c r="S9" s="82">
        <v>1</v>
      </c>
      <c r="T9" s="82">
        <v>0</v>
      </c>
      <c r="V9" s="82">
        <v>0</v>
      </c>
      <c r="W9" s="82">
        <v>0</v>
      </c>
      <c r="X9" s="82">
        <v>0</v>
      </c>
    </row>
    <row r="10" spans="1:24" s="82" customFormat="1" x14ac:dyDescent="0.3">
      <c r="B10" s="82" t="s">
        <v>14340</v>
      </c>
      <c r="C10" s="82" t="s">
        <v>14341</v>
      </c>
      <c r="D10" s="82">
        <v>1</v>
      </c>
      <c r="E10" s="82">
        <v>1</v>
      </c>
      <c r="F10" s="82">
        <v>0</v>
      </c>
      <c r="G10" s="82">
        <v>0</v>
      </c>
      <c r="H10" s="82">
        <v>1</v>
      </c>
      <c r="I10" s="82">
        <v>0</v>
      </c>
      <c r="J10" s="82">
        <v>1</v>
      </c>
      <c r="K10" s="82">
        <v>1</v>
      </c>
      <c r="L10" s="82">
        <v>1</v>
      </c>
      <c r="M10" s="82">
        <v>1</v>
      </c>
      <c r="N10" s="82">
        <v>1</v>
      </c>
      <c r="O10" s="82">
        <v>1</v>
      </c>
      <c r="P10" s="82">
        <v>0</v>
      </c>
      <c r="Q10" s="82">
        <v>1</v>
      </c>
      <c r="R10" s="82">
        <v>1</v>
      </c>
      <c r="S10" s="82">
        <v>1</v>
      </c>
      <c r="T10" s="82">
        <v>0</v>
      </c>
      <c r="V10" s="82">
        <v>0</v>
      </c>
      <c r="W10" s="82">
        <v>0</v>
      </c>
      <c r="X10" s="82">
        <v>1</v>
      </c>
    </row>
    <row r="11" spans="1:24" s="82" customFormat="1" x14ac:dyDescent="0.3">
      <c r="B11" s="82" t="s">
        <v>14342</v>
      </c>
      <c r="C11" s="82" t="s">
        <v>14343</v>
      </c>
      <c r="D11" s="82">
        <v>1</v>
      </c>
      <c r="E11" s="82">
        <v>1</v>
      </c>
      <c r="F11" s="82">
        <v>0</v>
      </c>
      <c r="G11" s="82">
        <v>0</v>
      </c>
      <c r="H11" s="82">
        <v>1</v>
      </c>
      <c r="I11" s="82">
        <v>0</v>
      </c>
      <c r="J11" s="82">
        <v>1</v>
      </c>
      <c r="K11" s="82">
        <v>1</v>
      </c>
      <c r="L11" s="82">
        <v>1</v>
      </c>
      <c r="M11" s="82">
        <v>1</v>
      </c>
      <c r="N11" s="82">
        <v>1</v>
      </c>
      <c r="O11" s="82">
        <v>1</v>
      </c>
      <c r="P11" s="82">
        <v>0</v>
      </c>
      <c r="Q11" s="82">
        <v>1</v>
      </c>
      <c r="R11" s="82">
        <v>1</v>
      </c>
      <c r="S11" s="82">
        <v>1</v>
      </c>
      <c r="T11" s="82">
        <v>0</v>
      </c>
      <c r="V11" s="82">
        <v>0</v>
      </c>
      <c r="W11" s="82">
        <v>0</v>
      </c>
      <c r="X11" s="82">
        <v>0</v>
      </c>
    </row>
    <row r="12" spans="1:24" s="82" customFormat="1" x14ac:dyDescent="0.3">
      <c r="A12" s="82" t="s">
        <v>14344</v>
      </c>
      <c r="B12" s="82" t="s">
        <v>14345</v>
      </c>
      <c r="C12" s="82" t="s">
        <v>14346</v>
      </c>
      <c r="D12" s="82">
        <v>1</v>
      </c>
      <c r="E12" s="82">
        <v>1</v>
      </c>
      <c r="F12" s="82">
        <v>0</v>
      </c>
      <c r="G12" s="82">
        <v>0</v>
      </c>
      <c r="H12" s="82">
        <v>1</v>
      </c>
      <c r="I12" s="82">
        <v>0</v>
      </c>
      <c r="J12" s="82">
        <v>1</v>
      </c>
      <c r="K12" s="82">
        <v>1</v>
      </c>
      <c r="L12" s="82">
        <v>1</v>
      </c>
      <c r="M12" s="82">
        <v>1</v>
      </c>
      <c r="N12" s="82">
        <v>2</v>
      </c>
      <c r="O12" s="82">
        <v>1</v>
      </c>
      <c r="P12" s="82">
        <v>0</v>
      </c>
      <c r="Q12" s="82">
        <v>1</v>
      </c>
      <c r="R12" s="82">
        <v>1</v>
      </c>
      <c r="S12" s="82">
        <v>1</v>
      </c>
      <c r="T12" s="82">
        <v>0</v>
      </c>
      <c r="V12" s="82">
        <v>0</v>
      </c>
      <c r="W12" s="82">
        <v>0</v>
      </c>
      <c r="X12" s="82">
        <v>8</v>
      </c>
    </row>
    <row r="13" spans="1:24" s="82" customFormat="1" x14ac:dyDescent="0.3">
      <c r="B13" s="82" t="s">
        <v>14347</v>
      </c>
      <c r="C13" s="82" t="s">
        <v>14348</v>
      </c>
      <c r="D13" s="82">
        <v>1</v>
      </c>
      <c r="E13" s="82">
        <v>1</v>
      </c>
      <c r="F13" s="82">
        <v>0</v>
      </c>
      <c r="G13" s="82">
        <v>0</v>
      </c>
      <c r="H13" s="82">
        <v>1</v>
      </c>
      <c r="I13" s="82">
        <v>0</v>
      </c>
      <c r="J13" s="82">
        <v>1</v>
      </c>
      <c r="K13" s="82">
        <v>1</v>
      </c>
      <c r="L13" s="82">
        <v>1</v>
      </c>
      <c r="M13" s="82">
        <v>1</v>
      </c>
      <c r="N13" s="82">
        <v>1</v>
      </c>
      <c r="O13" s="82">
        <v>1</v>
      </c>
      <c r="P13" s="82">
        <v>0</v>
      </c>
      <c r="Q13" s="82">
        <v>1</v>
      </c>
      <c r="R13" s="82">
        <v>1</v>
      </c>
      <c r="S13" s="82">
        <v>1</v>
      </c>
      <c r="T13" s="82">
        <v>0</v>
      </c>
      <c r="V13" s="82">
        <v>0</v>
      </c>
      <c r="W13" s="82">
        <v>0</v>
      </c>
      <c r="X13" s="82">
        <v>0</v>
      </c>
    </row>
    <row r="14" spans="1:24" s="82" customFormat="1" x14ac:dyDescent="0.3">
      <c r="B14" s="82" t="s">
        <v>14349</v>
      </c>
      <c r="C14" s="82" t="s">
        <v>14350</v>
      </c>
      <c r="D14" s="82">
        <v>1</v>
      </c>
      <c r="E14" s="82">
        <v>1</v>
      </c>
      <c r="F14" s="82">
        <v>0</v>
      </c>
      <c r="G14" s="82">
        <v>0</v>
      </c>
      <c r="H14" s="82">
        <v>1</v>
      </c>
      <c r="I14" s="82">
        <v>0</v>
      </c>
      <c r="J14" s="82">
        <v>1</v>
      </c>
      <c r="K14" s="82">
        <v>1</v>
      </c>
      <c r="L14" s="82">
        <v>1</v>
      </c>
      <c r="M14" s="82">
        <v>1</v>
      </c>
      <c r="N14" s="82">
        <v>1</v>
      </c>
      <c r="O14" s="82">
        <v>1</v>
      </c>
      <c r="P14" s="82">
        <v>0</v>
      </c>
      <c r="Q14" s="82">
        <v>1</v>
      </c>
      <c r="R14" s="82">
        <v>1</v>
      </c>
      <c r="S14" s="82">
        <v>1</v>
      </c>
      <c r="T14" s="82">
        <v>0</v>
      </c>
      <c r="V14" s="82">
        <v>0</v>
      </c>
      <c r="W14" s="82">
        <v>0</v>
      </c>
      <c r="X14" s="82">
        <v>0</v>
      </c>
    </row>
    <row r="15" spans="1:24" s="82" customFormat="1" x14ac:dyDescent="0.3">
      <c r="B15" s="82" t="s">
        <v>14351</v>
      </c>
      <c r="C15" s="82" t="s">
        <v>14352</v>
      </c>
      <c r="D15" s="82">
        <v>1</v>
      </c>
      <c r="E15" s="82">
        <v>1</v>
      </c>
      <c r="F15" s="82">
        <v>0</v>
      </c>
      <c r="G15" s="82">
        <v>0</v>
      </c>
      <c r="H15" s="82">
        <v>1</v>
      </c>
      <c r="I15" s="82">
        <v>0</v>
      </c>
      <c r="J15" s="82">
        <v>1</v>
      </c>
      <c r="K15" s="82">
        <v>1</v>
      </c>
      <c r="L15" s="82">
        <v>1</v>
      </c>
      <c r="M15" s="82">
        <v>1</v>
      </c>
      <c r="N15" s="82">
        <v>1</v>
      </c>
      <c r="O15" s="82">
        <v>1</v>
      </c>
      <c r="P15" s="82">
        <v>0</v>
      </c>
      <c r="Q15" s="82">
        <v>1</v>
      </c>
      <c r="R15" s="82">
        <v>1</v>
      </c>
      <c r="S15" s="82">
        <v>1</v>
      </c>
      <c r="T15" s="82">
        <v>0</v>
      </c>
      <c r="V15" s="82">
        <v>0</v>
      </c>
      <c r="W15" s="82">
        <v>0</v>
      </c>
      <c r="X15" s="82">
        <v>0</v>
      </c>
    </row>
    <row r="16" spans="1:24" s="82" customFormat="1" x14ac:dyDescent="0.3">
      <c r="B16" s="15" t="s">
        <v>590</v>
      </c>
      <c r="C16" s="82" t="s">
        <v>14353</v>
      </c>
      <c r="D16" s="82">
        <v>1</v>
      </c>
      <c r="E16" s="82">
        <v>1</v>
      </c>
      <c r="F16" s="82">
        <v>0</v>
      </c>
      <c r="G16" s="82">
        <v>0</v>
      </c>
      <c r="H16" s="82">
        <v>1</v>
      </c>
      <c r="I16" s="82">
        <v>0</v>
      </c>
      <c r="J16" s="82">
        <v>1</v>
      </c>
      <c r="K16" s="82">
        <v>1</v>
      </c>
      <c r="L16" s="82">
        <v>1</v>
      </c>
      <c r="M16" s="82">
        <v>1</v>
      </c>
      <c r="N16" s="82">
        <v>1</v>
      </c>
      <c r="O16" s="82">
        <v>1</v>
      </c>
      <c r="P16" s="82">
        <v>0</v>
      </c>
      <c r="Q16" s="82">
        <v>0</v>
      </c>
      <c r="R16" s="82">
        <v>1</v>
      </c>
      <c r="S16" s="82">
        <v>1</v>
      </c>
      <c r="T16" s="82">
        <v>0</v>
      </c>
      <c r="U16" s="82">
        <v>0</v>
      </c>
      <c r="V16" s="82">
        <v>0</v>
      </c>
      <c r="W16" s="82">
        <v>0</v>
      </c>
      <c r="X16" s="82">
        <v>1</v>
      </c>
    </row>
    <row r="17" spans="1:24" s="82" customFormat="1" x14ac:dyDescent="0.3">
      <c r="B17" s="15" t="s">
        <v>14321</v>
      </c>
      <c r="C17" s="82" t="s">
        <v>14354</v>
      </c>
      <c r="D17" s="82">
        <v>1</v>
      </c>
      <c r="E17" s="82">
        <v>1</v>
      </c>
      <c r="F17" s="82">
        <v>0</v>
      </c>
      <c r="G17" s="82">
        <v>0</v>
      </c>
      <c r="H17" s="82">
        <v>1</v>
      </c>
      <c r="I17" s="82">
        <v>0</v>
      </c>
      <c r="J17" s="82">
        <v>1</v>
      </c>
      <c r="K17" s="82">
        <v>1</v>
      </c>
      <c r="L17" s="82">
        <v>1</v>
      </c>
      <c r="M17" s="82">
        <v>1</v>
      </c>
      <c r="N17" s="82">
        <v>1</v>
      </c>
      <c r="O17" s="82">
        <v>1</v>
      </c>
      <c r="P17" s="82">
        <v>0</v>
      </c>
      <c r="Q17" s="82">
        <v>1</v>
      </c>
      <c r="R17" s="82">
        <v>1</v>
      </c>
      <c r="S17" s="82">
        <v>2</v>
      </c>
      <c r="T17" s="82">
        <v>0</v>
      </c>
      <c r="U17" s="82">
        <v>0</v>
      </c>
      <c r="V17" s="82">
        <v>0</v>
      </c>
      <c r="W17" s="82">
        <v>0</v>
      </c>
      <c r="X17" s="82">
        <v>1</v>
      </c>
    </row>
    <row r="18" spans="1:24" s="82" customFormat="1" x14ac:dyDescent="0.3">
      <c r="B18" s="15" t="s">
        <v>14322</v>
      </c>
      <c r="C18" s="82" t="s">
        <v>14355</v>
      </c>
      <c r="D18" s="82">
        <v>1</v>
      </c>
      <c r="E18" s="82">
        <v>1</v>
      </c>
      <c r="F18" s="82">
        <v>0</v>
      </c>
      <c r="G18" s="82">
        <v>0</v>
      </c>
      <c r="H18" s="82">
        <v>1</v>
      </c>
      <c r="I18" s="82">
        <v>0</v>
      </c>
      <c r="J18" s="82">
        <v>1</v>
      </c>
      <c r="K18" s="82">
        <v>1</v>
      </c>
      <c r="L18" s="82">
        <v>1</v>
      </c>
      <c r="M18" s="82">
        <v>1</v>
      </c>
      <c r="N18" s="82">
        <v>1</v>
      </c>
      <c r="O18" s="82">
        <v>2</v>
      </c>
      <c r="P18" s="82">
        <v>0</v>
      </c>
      <c r="Q18" s="82">
        <v>1</v>
      </c>
      <c r="R18" s="82">
        <v>1</v>
      </c>
      <c r="S18" s="82">
        <v>1</v>
      </c>
      <c r="T18" s="82">
        <v>0</v>
      </c>
      <c r="U18" s="82">
        <v>0</v>
      </c>
      <c r="V18" s="82">
        <v>0</v>
      </c>
      <c r="W18" s="82">
        <v>0</v>
      </c>
      <c r="X18" s="82">
        <v>1</v>
      </c>
    </row>
    <row r="19" spans="1:24" s="82" customFormat="1" x14ac:dyDescent="0.3">
      <c r="B19" s="15" t="s">
        <v>14323</v>
      </c>
      <c r="C19" s="82" t="s">
        <v>14356</v>
      </c>
      <c r="D19" s="82">
        <v>1</v>
      </c>
      <c r="E19" s="82">
        <v>1</v>
      </c>
      <c r="F19" s="82">
        <v>0</v>
      </c>
      <c r="G19" s="82">
        <v>0</v>
      </c>
      <c r="H19" s="82">
        <v>1</v>
      </c>
      <c r="I19" s="82">
        <v>0</v>
      </c>
      <c r="J19" s="82">
        <v>1</v>
      </c>
      <c r="K19" s="82">
        <v>1</v>
      </c>
      <c r="L19" s="82">
        <v>1</v>
      </c>
      <c r="M19" s="82">
        <v>1</v>
      </c>
      <c r="N19" s="82">
        <v>1</v>
      </c>
      <c r="O19" s="82">
        <v>1</v>
      </c>
      <c r="P19" s="82">
        <v>0</v>
      </c>
      <c r="Q19" s="82">
        <v>1</v>
      </c>
      <c r="R19" s="82">
        <v>1</v>
      </c>
      <c r="S19" s="82">
        <v>1</v>
      </c>
      <c r="T19" s="82">
        <v>0</v>
      </c>
      <c r="U19" s="82">
        <v>0</v>
      </c>
      <c r="V19" s="82">
        <v>0</v>
      </c>
      <c r="W19" s="82">
        <v>0</v>
      </c>
      <c r="X19" s="82">
        <v>1</v>
      </c>
    </row>
    <row r="20" spans="1:24" s="82" customFormat="1" x14ac:dyDescent="0.3">
      <c r="A20" s="82" t="s">
        <v>14357</v>
      </c>
      <c r="B20" s="15" t="s">
        <v>1210</v>
      </c>
      <c r="C20" s="82" t="s">
        <v>14319</v>
      </c>
      <c r="D20" s="82">
        <v>1</v>
      </c>
      <c r="E20" s="82">
        <v>1</v>
      </c>
      <c r="F20" s="82">
        <v>0</v>
      </c>
      <c r="G20" s="82">
        <v>0</v>
      </c>
      <c r="H20" s="82">
        <v>1</v>
      </c>
      <c r="I20" s="82">
        <v>0</v>
      </c>
      <c r="J20" s="82">
        <v>1</v>
      </c>
      <c r="K20" s="82">
        <v>1</v>
      </c>
      <c r="L20" s="82">
        <v>1</v>
      </c>
      <c r="M20" s="82">
        <v>1</v>
      </c>
      <c r="N20" s="82">
        <v>1</v>
      </c>
      <c r="O20" s="82">
        <v>6</v>
      </c>
      <c r="P20" s="82">
        <v>1</v>
      </c>
      <c r="Q20" s="82">
        <v>2</v>
      </c>
      <c r="R20" s="82">
        <v>1</v>
      </c>
      <c r="S20" s="82">
        <v>2</v>
      </c>
      <c r="T20" s="82">
        <v>1</v>
      </c>
      <c r="U20" s="82">
        <v>0</v>
      </c>
      <c r="V20" s="82">
        <v>0</v>
      </c>
      <c r="W20" s="82">
        <v>0</v>
      </c>
      <c r="X20" s="82">
        <v>1</v>
      </c>
    </row>
    <row r="21" spans="1:24" s="82" customFormat="1" x14ac:dyDescent="0.3">
      <c r="B21" s="15" t="s">
        <v>14327</v>
      </c>
      <c r="C21" s="82" t="s">
        <v>14358</v>
      </c>
      <c r="D21" s="82">
        <v>1</v>
      </c>
      <c r="E21" s="82">
        <v>1</v>
      </c>
      <c r="F21" s="82">
        <v>0</v>
      </c>
      <c r="G21" s="82">
        <v>0</v>
      </c>
      <c r="H21" s="82">
        <v>1</v>
      </c>
      <c r="I21" s="82">
        <v>0</v>
      </c>
      <c r="J21" s="82">
        <v>1</v>
      </c>
      <c r="K21" s="82">
        <v>1</v>
      </c>
      <c r="L21" s="82">
        <v>1</v>
      </c>
      <c r="M21" s="82">
        <v>1</v>
      </c>
      <c r="N21" s="82">
        <v>1</v>
      </c>
      <c r="O21" s="82">
        <v>1</v>
      </c>
      <c r="P21" s="82">
        <v>0</v>
      </c>
      <c r="Q21" s="82">
        <v>1</v>
      </c>
      <c r="R21" s="82">
        <v>1</v>
      </c>
      <c r="S21" s="82">
        <v>1</v>
      </c>
      <c r="T21" s="82">
        <v>0</v>
      </c>
      <c r="U21" s="82">
        <v>0</v>
      </c>
      <c r="V21" s="82">
        <v>0</v>
      </c>
      <c r="W21" s="82">
        <v>0</v>
      </c>
      <c r="X21" s="82">
        <v>1</v>
      </c>
    </row>
    <row r="22" spans="1:24" s="82" customFormat="1" x14ac:dyDescent="0.3">
      <c r="B22" s="15" t="s">
        <v>14328</v>
      </c>
      <c r="C22" s="82" t="s">
        <v>14359</v>
      </c>
      <c r="D22" s="82">
        <v>1</v>
      </c>
      <c r="E22" s="82">
        <v>1</v>
      </c>
      <c r="F22" s="82">
        <v>0</v>
      </c>
      <c r="G22" s="82">
        <v>0</v>
      </c>
      <c r="H22" s="82">
        <v>1</v>
      </c>
      <c r="I22" s="82">
        <v>0</v>
      </c>
      <c r="J22" s="82">
        <v>1</v>
      </c>
      <c r="K22" s="82">
        <v>1</v>
      </c>
      <c r="L22" s="82">
        <v>1</v>
      </c>
      <c r="M22" s="82">
        <v>1</v>
      </c>
      <c r="N22" s="82">
        <v>3</v>
      </c>
      <c r="O22" s="82">
        <v>1</v>
      </c>
      <c r="P22" s="82">
        <v>0</v>
      </c>
      <c r="Q22" s="82">
        <v>1</v>
      </c>
      <c r="R22" s="82">
        <v>1</v>
      </c>
      <c r="S22" s="82">
        <v>1</v>
      </c>
      <c r="T22" s="82">
        <v>0</v>
      </c>
      <c r="U22" s="82">
        <v>0</v>
      </c>
      <c r="V22" s="82">
        <v>0</v>
      </c>
      <c r="W22" s="82">
        <v>0</v>
      </c>
      <c r="X22" s="82">
        <v>1</v>
      </c>
    </row>
    <row r="23" spans="1:24" s="82" customFormat="1" x14ac:dyDescent="0.3">
      <c r="B23" s="15" t="s">
        <v>14373</v>
      </c>
      <c r="C23" s="82" t="s">
        <v>14360</v>
      </c>
      <c r="D23" s="82">
        <v>1</v>
      </c>
      <c r="E23" s="82">
        <v>1</v>
      </c>
      <c r="F23" s="82">
        <v>0</v>
      </c>
      <c r="G23" s="82">
        <v>0</v>
      </c>
      <c r="H23" s="82">
        <v>1</v>
      </c>
      <c r="I23" s="82">
        <v>0</v>
      </c>
      <c r="J23" s="82">
        <v>1</v>
      </c>
      <c r="K23" s="82">
        <v>1</v>
      </c>
      <c r="L23" s="82">
        <v>2</v>
      </c>
      <c r="M23" s="82">
        <v>1</v>
      </c>
      <c r="N23" s="82">
        <v>1</v>
      </c>
      <c r="O23" s="82">
        <v>2</v>
      </c>
      <c r="P23" s="82">
        <v>0</v>
      </c>
      <c r="Q23" s="82">
        <v>1</v>
      </c>
      <c r="R23" s="82">
        <v>1</v>
      </c>
      <c r="S23" s="82">
        <v>3</v>
      </c>
      <c r="T23" s="82">
        <v>0</v>
      </c>
      <c r="U23" s="82">
        <v>0</v>
      </c>
      <c r="V23" s="82">
        <v>0</v>
      </c>
      <c r="W23" s="82">
        <v>0</v>
      </c>
      <c r="X23" s="82">
        <v>2</v>
      </c>
    </row>
    <row r="24" spans="1:24" s="82" customFormat="1" x14ac:dyDescent="0.3">
      <c r="A24" s="82" t="s">
        <v>14361</v>
      </c>
      <c r="B24" s="15" t="s">
        <v>276</v>
      </c>
      <c r="C24" s="82" t="s">
        <v>14362</v>
      </c>
      <c r="D24" s="82">
        <v>1</v>
      </c>
      <c r="E24" s="82">
        <v>1</v>
      </c>
      <c r="F24" s="82">
        <v>0</v>
      </c>
      <c r="G24" s="82">
        <v>0</v>
      </c>
      <c r="H24" s="82">
        <v>1</v>
      </c>
      <c r="I24" s="82">
        <v>0</v>
      </c>
      <c r="J24" s="82">
        <v>1</v>
      </c>
      <c r="K24" s="82">
        <v>1</v>
      </c>
      <c r="L24" s="82">
        <v>1</v>
      </c>
      <c r="M24" s="82">
        <v>1</v>
      </c>
      <c r="N24" s="82">
        <v>1</v>
      </c>
      <c r="O24" s="82">
        <v>1</v>
      </c>
      <c r="P24" s="82">
        <v>0</v>
      </c>
      <c r="Q24" s="82">
        <v>1</v>
      </c>
      <c r="R24" s="82">
        <v>1</v>
      </c>
      <c r="S24" s="82">
        <v>1</v>
      </c>
      <c r="T24" s="82">
        <v>0</v>
      </c>
      <c r="U24" s="82">
        <v>0</v>
      </c>
      <c r="V24" s="82">
        <v>0</v>
      </c>
      <c r="W24" s="82">
        <v>0</v>
      </c>
      <c r="X24" s="82">
        <v>1</v>
      </c>
    </row>
    <row r="25" spans="1:24" s="82" customFormat="1" x14ac:dyDescent="0.3">
      <c r="B25" s="15" t="s">
        <v>551</v>
      </c>
      <c r="C25" s="82" t="s">
        <v>14317</v>
      </c>
      <c r="D25" s="82">
        <v>1</v>
      </c>
      <c r="E25" s="82">
        <v>1</v>
      </c>
      <c r="F25" s="82">
        <v>0</v>
      </c>
      <c r="G25" s="82">
        <v>0</v>
      </c>
      <c r="H25" s="82">
        <v>1</v>
      </c>
      <c r="I25" s="82">
        <v>0</v>
      </c>
      <c r="J25" s="82">
        <v>1</v>
      </c>
      <c r="K25" s="82">
        <v>1</v>
      </c>
      <c r="L25" s="82">
        <v>1</v>
      </c>
      <c r="M25" s="82">
        <v>1</v>
      </c>
      <c r="N25" s="82">
        <v>1</v>
      </c>
      <c r="O25" s="82">
        <v>2</v>
      </c>
      <c r="P25" s="82">
        <v>0</v>
      </c>
      <c r="Q25" s="82">
        <v>1</v>
      </c>
      <c r="R25" s="82">
        <v>1</v>
      </c>
      <c r="S25" s="82">
        <v>2</v>
      </c>
      <c r="T25" s="82">
        <v>0</v>
      </c>
      <c r="U25" s="82">
        <v>0</v>
      </c>
      <c r="V25" s="82">
        <v>0</v>
      </c>
      <c r="W25" s="82">
        <v>0</v>
      </c>
      <c r="X25" s="82">
        <v>1</v>
      </c>
    </row>
    <row r="26" spans="1:24" s="82" customFormat="1" x14ac:dyDescent="0.3">
      <c r="B26" s="15" t="s">
        <v>871</v>
      </c>
      <c r="C26" s="82" t="s">
        <v>14318</v>
      </c>
      <c r="D26" s="82">
        <v>2</v>
      </c>
      <c r="E26" s="82">
        <v>2</v>
      </c>
      <c r="F26" s="82">
        <v>0</v>
      </c>
      <c r="G26" s="82">
        <v>0</v>
      </c>
      <c r="H26" s="82">
        <v>2</v>
      </c>
      <c r="I26" s="82">
        <v>0</v>
      </c>
      <c r="J26" s="82">
        <v>2</v>
      </c>
      <c r="K26" s="82">
        <v>2</v>
      </c>
      <c r="L26" s="82">
        <v>2</v>
      </c>
      <c r="M26" s="82">
        <v>2</v>
      </c>
      <c r="N26" s="82">
        <v>2</v>
      </c>
      <c r="O26" s="82">
        <v>4</v>
      </c>
      <c r="P26" s="82">
        <v>1</v>
      </c>
      <c r="Q26" s="82">
        <v>2</v>
      </c>
      <c r="R26" s="82">
        <v>2</v>
      </c>
      <c r="S26" s="82">
        <v>2</v>
      </c>
      <c r="T26" s="82">
        <v>1</v>
      </c>
      <c r="U26" s="82">
        <v>2</v>
      </c>
      <c r="V26" s="82">
        <v>1</v>
      </c>
      <c r="W26" s="82">
        <v>2</v>
      </c>
      <c r="X26" s="82">
        <v>2</v>
      </c>
    </row>
    <row r="27" spans="1:24" s="82" customFormat="1" x14ac:dyDescent="0.3">
      <c r="B27" s="15" t="s">
        <v>292</v>
      </c>
      <c r="C27" s="82" t="s">
        <v>14316</v>
      </c>
      <c r="D27" s="82">
        <v>1</v>
      </c>
      <c r="E27" s="82">
        <v>1</v>
      </c>
      <c r="F27" s="82">
        <v>0</v>
      </c>
      <c r="G27" s="82">
        <v>0</v>
      </c>
      <c r="H27" s="82">
        <v>1</v>
      </c>
      <c r="I27" s="82">
        <v>0</v>
      </c>
      <c r="J27" s="82">
        <v>1</v>
      </c>
      <c r="K27" s="82">
        <v>1</v>
      </c>
      <c r="L27" s="82">
        <v>1</v>
      </c>
      <c r="M27" s="82">
        <v>1</v>
      </c>
      <c r="N27" s="82">
        <v>1</v>
      </c>
      <c r="O27" s="82">
        <v>1</v>
      </c>
      <c r="P27" s="82">
        <v>0</v>
      </c>
      <c r="Q27" s="82">
        <v>1</v>
      </c>
      <c r="R27" s="82">
        <v>1</v>
      </c>
      <c r="S27" s="82">
        <v>1</v>
      </c>
      <c r="T27" s="82">
        <v>0</v>
      </c>
      <c r="U27" s="82">
        <v>0</v>
      </c>
      <c r="V27" s="82">
        <v>0</v>
      </c>
      <c r="W27" s="82">
        <v>0</v>
      </c>
      <c r="X27" s="82">
        <v>2</v>
      </c>
    </row>
    <row r="28" spans="1:24" s="82" customFormat="1" x14ac:dyDescent="0.3">
      <c r="B28" s="15" t="s">
        <v>14324</v>
      </c>
      <c r="C28" s="82" t="s">
        <v>14363</v>
      </c>
      <c r="D28" s="82">
        <v>1</v>
      </c>
      <c r="E28" s="82">
        <v>1</v>
      </c>
      <c r="F28" s="82">
        <v>0</v>
      </c>
      <c r="G28" s="82">
        <v>0</v>
      </c>
      <c r="H28" s="82">
        <v>1</v>
      </c>
      <c r="I28" s="82">
        <v>0</v>
      </c>
      <c r="J28" s="82">
        <v>1</v>
      </c>
      <c r="K28" s="82">
        <v>1</v>
      </c>
      <c r="L28" s="82">
        <v>1</v>
      </c>
      <c r="M28" s="82">
        <v>1</v>
      </c>
      <c r="N28" s="82">
        <v>1</v>
      </c>
      <c r="O28" s="82">
        <v>1</v>
      </c>
      <c r="P28" s="82">
        <v>0</v>
      </c>
      <c r="Q28" s="82">
        <v>1</v>
      </c>
      <c r="R28" s="82">
        <v>1</v>
      </c>
      <c r="S28" s="82">
        <v>1</v>
      </c>
      <c r="T28" s="82">
        <v>0</v>
      </c>
      <c r="U28" s="82">
        <v>0</v>
      </c>
      <c r="V28" s="82">
        <v>0</v>
      </c>
      <c r="W28" s="82">
        <v>0</v>
      </c>
      <c r="X28" s="82">
        <v>1</v>
      </c>
    </row>
    <row r="29" spans="1:24" s="82" customFormat="1" x14ac:dyDescent="0.3">
      <c r="A29" s="82" t="s">
        <v>14364</v>
      </c>
      <c r="B29" s="15" t="s">
        <v>768</v>
      </c>
      <c r="C29" s="82" t="s">
        <v>14365</v>
      </c>
      <c r="D29" s="82">
        <v>1</v>
      </c>
      <c r="E29" s="82">
        <v>1</v>
      </c>
      <c r="F29" s="82">
        <v>0</v>
      </c>
      <c r="G29" s="82">
        <v>0</v>
      </c>
      <c r="H29" s="82">
        <v>1</v>
      </c>
      <c r="I29" s="82">
        <v>0</v>
      </c>
      <c r="J29" s="82">
        <v>1</v>
      </c>
      <c r="K29" s="82">
        <v>1</v>
      </c>
      <c r="L29" s="82">
        <v>1</v>
      </c>
      <c r="M29" s="82">
        <v>1</v>
      </c>
      <c r="N29" s="82">
        <v>1</v>
      </c>
      <c r="O29" s="82">
        <v>1</v>
      </c>
      <c r="P29" s="82">
        <v>0</v>
      </c>
      <c r="Q29" s="82">
        <v>1</v>
      </c>
      <c r="R29" s="82">
        <v>1</v>
      </c>
      <c r="S29" s="82">
        <v>2</v>
      </c>
      <c r="T29" s="82">
        <v>0</v>
      </c>
      <c r="U29" s="82">
        <v>0</v>
      </c>
      <c r="V29" s="82">
        <v>0</v>
      </c>
      <c r="W29" s="82">
        <v>0</v>
      </c>
      <c r="X29" s="82">
        <v>1</v>
      </c>
    </row>
    <row r="30" spans="1:24" s="82" customFormat="1" x14ac:dyDescent="0.3">
      <c r="B30" s="15" t="s">
        <v>256</v>
      </c>
      <c r="C30" s="82" t="s">
        <v>14366</v>
      </c>
      <c r="D30" s="82">
        <v>2</v>
      </c>
      <c r="E30" s="82">
        <v>1</v>
      </c>
      <c r="F30" s="82">
        <v>0</v>
      </c>
      <c r="G30" s="82">
        <v>0</v>
      </c>
      <c r="H30" s="82">
        <v>1</v>
      </c>
      <c r="I30" s="82">
        <v>0</v>
      </c>
      <c r="J30" s="82">
        <v>1</v>
      </c>
      <c r="K30" s="82">
        <v>1</v>
      </c>
      <c r="L30" s="82">
        <v>1</v>
      </c>
      <c r="M30" s="82">
        <v>1</v>
      </c>
      <c r="N30" s="82">
        <v>1</v>
      </c>
      <c r="O30" s="82">
        <v>1</v>
      </c>
      <c r="P30" s="82">
        <v>0</v>
      </c>
      <c r="Q30" s="82">
        <v>1</v>
      </c>
      <c r="R30" s="82">
        <v>1</v>
      </c>
      <c r="S30" s="82">
        <v>1</v>
      </c>
      <c r="T30" s="82">
        <v>0</v>
      </c>
      <c r="U30" s="82">
        <v>0</v>
      </c>
      <c r="V30" s="82">
        <v>0</v>
      </c>
      <c r="W30" s="82">
        <v>0</v>
      </c>
      <c r="X30" s="82">
        <v>1</v>
      </c>
    </row>
    <row r="31" spans="1:24" s="82" customFormat="1" x14ac:dyDescent="0.3">
      <c r="B31" s="15" t="s">
        <v>817</v>
      </c>
      <c r="C31" s="82" t="s">
        <v>14367</v>
      </c>
      <c r="D31" s="82">
        <v>2</v>
      </c>
      <c r="E31" s="82">
        <v>1</v>
      </c>
      <c r="F31" s="82">
        <v>0</v>
      </c>
      <c r="G31" s="82">
        <v>0</v>
      </c>
      <c r="H31" s="82">
        <v>1</v>
      </c>
      <c r="I31" s="82">
        <v>0</v>
      </c>
      <c r="J31" s="82">
        <v>1</v>
      </c>
      <c r="K31" s="82">
        <v>1</v>
      </c>
      <c r="L31" s="82">
        <v>1</v>
      </c>
      <c r="M31" s="82">
        <v>1</v>
      </c>
      <c r="N31" s="82">
        <v>1</v>
      </c>
      <c r="O31" s="82">
        <v>2</v>
      </c>
      <c r="P31" s="82">
        <v>2</v>
      </c>
      <c r="Q31" s="82">
        <v>1</v>
      </c>
      <c r="R31" s="82">
        <v>1</v>
      </c>
      <c r="S31" s="82">
        <v>2</v>
      </c>
      <c r="T31" s="82">
        <v>1</v>
      </c>
      <c r="U31" s="82">
        <v>0</v>
      </c>
      <c r="V31" s="82">
        <v>0</v>
      </c>
      <c r="W31" s="82">
        <v>0</v>
      </c>
      <c r="X31" s="82">
        <v>1</v>
      </c>
    </row>
    <row r="32" spans="1:24" s="82" customFormat="1" x14ac:dyDescent="0.3">
      <c r="B32" s="15" t="s">
        <v>14325</v>
      </c>
      <c r="C32" s="82" t="s">
        <v>14368</v>
      </c>
      <c r="D32" s="82">
        <v>1</v>
      </c>
      <c r="E32" s="82">
        <v>1</v>
      </c>
      <c r="F32" s="82">
        <v>0</v>
      </c>
      <c r="G32" s="82">
        <v>0</v>
      </c>
      <c r="H32" s="82">
        <v>1</v>
      </c>
      <c r="I32" s="82">
        <v>0</v>
      </c>
      <c r="J32" s="82">
        <v>1</v>
      </c>
      <c r="K32" s="82">
        <v>1</v>
      </c>
      <c r="L32" s="82">
        <v>1</v>
      </c>
      <c r="M32" s="82">
        <v>1</v>
      </c>
      <c r="N32" s="82">
        <v>1</v>
      </c>
      <c r="O32" s="82">
        <v>1</v>
      </c>
      <c r="P32" s="82">
        <v>0</v>
      </c>
      <c r="Q32" s="82">
        <v>1</v>
      </c>
      <c r="R32" s="82">
        <v>1</v>
      </c>
      <c r="S32" s="82">
        <v>1</v>
      </c>
      <c r="T32" s="82">
        <v>0</v>
      </c>
      <c r="U32" s="82">
        <v>0</v>
      </c>
      <c r="V32" s="82">
        <v>0</v>
      </c>
      <c r="W32" s="82">
        <v>0</v>
      </c>
      <c r="X32" s="82">
        <v>1</v>
      </c>
    </row>
    <row r="33" spans="1:24" s="82" customFormat="1" x14ac:dyDescent="0.3">
      <c r="B33" s="15" t="s">
        <v>14326</v>
      </c>
      <c r="C33" s="82" t="s">
        <v>14369</v>
      </c>
      <c r="D33" s="82">
        <v>2</v>
      </c>
      <c r="E33" s="82">
        <v>2</v>
      </c>
      <c r="F33" s="82">
        <v>1</v>
      </c>
      <c r="G33" s="82">
        <v>1</v>
      </c>
      <c r="H33" s="82">
        <v>2</v>
      </c>
      <c r="I33" s="82">
        <v>1</v>
      </c>
      <c r="J33" s="82">
        <v>1</v>
      </c>
      <c r="K33" s="82">
        <v>2</v>
      </c>
      <c r="L33" s="82">
        <v>2</v>
      </c>
      <c r="M33" s="82">
        <v>2</v>
      </c>
      <c r="N33" s="82">
        <v>2</v>
      </c>
      <c r="O33" s="82">
        <v>1</v>
      </c>
      <c r="P33" s="82">
        <v>1</v>
      </c>
      <c r="Q33" s="82">
        <v>3</v>
      </c>
      <c r="R33" s="82">
        <v>2</v>
      </c>
      <c r="S33" s="82">
        <v>4</v>
      </c>
      <c r="T33" s="82">
        <v>2</v>
      </c>
      <c r="U33" s="82">
        <v>2</v>
      </c>
      <c r="V33" s="82">
        <v>0</v>
      </c>
      <c r="W33" s="82">
        <v>2</v>
      </c>
      <c r="X33" s="82">
        <v>2</v>
      </c>
    </row>
    <row r="34" spans="1:24" s="82" customFormat="1" x14ac:dyDescent="0.3">
      <c r="A34" s="82" t="s">
        <v>14370</v>
      </c>
      <c r="B34" s="15" t="s">
        <v>410</v>
      </c>
      <c r="C34" s="82" t="s">
        <v>14371</v>
      </c>
      <c r="D34" s="82">
        <v>1</v>
      </c>
      <c r="E34" s="82">
        <v>1</v>
      </c>
      <c r="F34" s="82">
        <v>0</v>
      </c>
      <c r="G34" s="82">
        <v>0</v>
      </c>
      <c r="H34" s="82">
        <v>1</v>
      </c>
      <c r="I34" s="82">
        <v>0</v>
      </c>
      <c r="J34" s="82">
        <v>1</v>
      </c>
      <c r="K34" s="82">
        <v>1</v>
      </c>
      <c r="L34" s="82">
        <v>1</v>
      </c>
      <c r="M34" s="82">
        <v>1</v>
      </c>
      <c r="N34" s="82">
        <v>1</v>
      </c>
      <c r="O34" s="82">
        <v>1</v>
      </c>
      <c r="P34" s="82">
        <v>0</v>
      </c>
      <c r="Q34" s="82">
        <v>1</v>
      </c>
      <c r="R34" s="82">
        <v>1</v>
      </c>
      <c r="S34" s="82">
        <v>1</v>
      </c>
      <c r="T34" s="82">
        <v>0</v>
      </c>
      <c r="U34" s="82">
        <v>0</v>
      </c>
      <c r="V34" s="82">
        <v>0</v>
      </c>
      <c r="W34" s="82">
        <v>0</v>
      </c>
      <c r="X34" s="82">
        <v>1</v>
      </c>
    </row>
    <row r="35" spans="1:24" s="82" customFormat="1" ht="14.5" thickBot="1" x14ac:dyDescent="0.35">
      <c r="A35" s="19"/>
      <c r="B35" s="32" t="s">
        <v>295</v>
      </c>
      <c r="C35" s="19" t="s">
        <v>14372</v>
      </c>
      <c r="D35" s="19">
        <v>1</v>
      </c>
      <c r="E35" s="19">
        <v>1</v>
      </c>
      <c r="F35" s="19">
        <v>0</v>
      </c>
      <c r="G35" s="19">
        <v>0</v>
      </c>
      <c r="H35" s="19">
        <v>1</v>
      </c>
      <c r="I35" s="19">
        <v>0</v>
      </c>
      <c r="J35" s="19">
        <v>1</v>
      </c>
      <c r="K35" s="19">
        <v>1</v>
      </c>
      <c r="L35" s="19">
        <v>1</v>
      </c>
      <c r="M35" s="19">
        <v>1</v>
      </c>
      <c r="N35" s="19">
        <v>1</v>
      </c>
      <c r="O35" s="19">
        <v>1</v>
      </c>
      <c r="P35" s="19">
        <v>0</v>
      </c>
      <c r="Q35" s="19">
        <v>1</v>
      </c>
      <c r="R35" s="19">
        <v>1</v>
      </c>
      <c r="S35" s="19">
        <v>1</v>
      </c>
      <c r="T35" s="19">
        <v>0</v>
      </c>
      <c r="U35" s="19">
        <v>0</v>
      </c>
      <c r="V35" s="19">
        <v>0</v>
      </c>
      <c r="W35" s="19">
        <v>0</v>
      </c>
      <c r="X35" s="19">
        <v>1</v>
      </c>
    </row>
    <row r="39" spans="1:24" x14ac:dyDescent="0.3">
      <c r="A39" t="s">
        <v>14465</v>
      </c>
    </row>
    <row r="40" spans="1:24" x14ac:dyDescent="0.3">
      <c r="A40" s="6" t="s">
        <v>14467</v>
      </c>
    </row>
  </sheetData>
  <phoneticPr fontId="7" type="noConversion"/>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E0A7C4-BE20-4F25-99A5-2B305DF879FC}">
  <dimension ref="A1:X81"/>
  <sheetViews>
    <sheetView workbookViewId="0">
      <selection activeCell="A72" sqref="A72:X72"/>
    </sheetView>
  </sheetViews>
  <sheetFormatPr defaultRowHeight="14" x14ac:dyDescent="0.3"/>
  <cols>
    <col min="2" max="2" width="8.08203125" style="24" customWidth="1"/>
    <col min="3" max="3" width="10.25" style="24" customWidth="1"/>
    <col min="4" max="24" width="5.75" customWidth="1"/>
  </cols>
  <sheetData>
    <row r="1" spans="1:24" ht="15.5" x14ac:dyDescent="0.35">
      <c r="A1" s="1" t="s">
        <v>14593</v>
      </c>
    </row>
    <row r="2" spans="1:24" s="6" customFormat="1" ht="14.5" thickBot="1" x14ac:dyDescent="0.35">
      <c r="A2" s="21"/>
      <c r="B2" s="26"/>
      <c r="C2" s="26"/>
      <c r="D2" s="21"/>
      <c r="E2" s="21"/>
      <c r="F2" s="21"/>
      <c r="G2" s="21"/>
      <c r="H2" s="21"/>
      <c r="I2" s="21"/>
      <c r="J2" s="21"/>
      <c r="K2" s="21"/>
      <c r="L2" s="21"/>
      <c r="M2" s="21"/>
      <c r="N2" s="21"/>
      <c r="O2" s="21"/>
      <c r="P2" s="21"/>
      <c r="Q2" s="21"/>
      <c r="R2" s="21"/>
      <c r="S2" s="21"/>
      <c r="T2" s="21"/>
      <c r="U2" s="21"/>
      <c r="V2" s="21"/>
      <c r="W2" s="21"/>
      <c r="X2" s="21"/>
    </row>
    <row r="3" spans="1:24" s="6" customFormat="1" ht="14.5" thickBot="1" x14ac:dyDescent="0.35">
      <c r="A3" s="21"/>
      <c r="B3" s="21"/>
      <c r="C3" s="21"/>
      <c r="D3" s="21" t="s">
        <v>1</v>
      </c>
      <c r="E3" s="21" t="s">
        <v>18</v>
      </c>
      <c r="F3" s="21" t="s">
        <v>10</v>
      </c>
      <c r="G3" s="21" t="s">
        <v>9</v>
      </c>
      <c r="H3" s="21" t="s">
        <v>3</v>
      </c>
      <c r="I3" s="21" t="s">
        <v>7</v>
      </c>
      <c r="J3" s="21" t="s">
        <v>5</v>
      </c>
      <c r="K3" s="21" t="s">
        <v>15</v>
      </c>
      <c r="L3" s="21" t="s">
        <v>17</v>
      </c>
      <c r="M3" s="21" t="s">
        <v>4</v>
      </c>
      <c r="N3" s="21" t="s">
        <v>6</v>
      </c>
      <c r="O3" s="21" t="s">
        <v>14</v>
      </c>
      <c r="P3" s="21" t="s">
        <v>8</v>
      </c>
      <c r="Q3" s="21" t="s">
        <v>16</v>
      </c>
      <c r="R3" s="21" t="s">
        <v>2</v>
      </c>
      <c r="S3" s="21" t="s">
        <v>14594</v>
      </c>
      <c r="T3" s="21" t="s">
        <v>12</v>
      </c>
      <c r="U3" s="21" t="s">
        <v>20</v>
      </c>
      <c r="V3" s="21" t="s">
        <v>11</v>
      </c>
      <c r="W3" s="21" t="s">
        <v>15065</v>
      </c>
      <c r="X3" s="21" t="s">
        <v>13</v>
      </c>
    </row>
    <row r="4" spans="1:24" x14ac:dyDescent="0.3">
      <c r="A4" s="217" t="s">
        <v>14487</v>
      </c>
      <c r="B4" s="217" t="s">
        <v>390</v>
      </c>
      <c r="C4" t="s">
        <v>14550</v>
      </c>
      <c r="D4">
        <v>4</v>
      </c>
      <c r="E4">
        <v>3</v>
      </c>
      <c r="F4">
        <v>2</v>
      </c>
      <c r="G4">
        <v>2</v>
      </c>
      <c r="H4">
        <v>5</v>
      </c>
      <c r="I4">
        <v>1</v>
      </c>
      <c r="J4">
        <v>4</v>
      </c>
      <c r="K4">
        <v>4</v>
      </c>
      <c r="L4">
        <v>6</v>
      </c>
      <c r="M4">
        <v>6</v>
      </c>
      <c r="N4">
        <v>5</v>
      </c>
      <c r="O4">
        <v>4</v>
      </c>
      <c r="P4">
        <v>3</v>
      </c>
      <c r="Q4">
        <v>5</v>
      </c>
      <c r="R4">
        <v>4</v>
      </c>
      <c r="S4">
        <v>8</v>
      </c>
      <c r="T4">
        <v>3</v>
      </c>
      <c r="U4">
        <v>5</v>
      </c>
      <c r="V4">
        <v>6</v>
      </c>
      <c r="W4">
        <v>2</v>
      </c>
      <c r="X4">
        <v>4</v>
      </c>
    </row>
    <row r="5" spans="1:24" x14ac:dyDescent="0.3">
      <c r="A5" s="217"/>
      <c r="B5" s="217"/>
      <c r="C5" t="s">
        <v>14551</v>
      </c>
      <c r="D5">
        <v>4</v>
      </c>
      <c r="E5">
        <v>3</v>
      </c>
      <c r="F5">
        <v>2</v>
      </c>
      <c r="G5">
        <v>2</v>
      </c>
      <c r="H5">
        <v>5</v>
      </c>
      <c r="I5">
        <v>1</v>
      </c>
      <c r="J5">
        <v>4</v>
      </c>
      <c r="K5">
        <v>4</v>
      </c>
      <c r="L5">
        <v>6</v>
      </c>
      <c r="M5">
        <v>6</v>
      </c>
      <c r="N5">
        <v>5</v>
      </c>
      <c r="O5">
        <v>4</v>
      </c>
      <c r="P5">
        <v>3</v>
      </c>
      <c r="Q5">
        <v>5</v>
      </c>
      <c r="R5">
        <v>4</v>
      </c>
      <c r="S5">
        <v>8</v>
      </c>
      <c r="T5">
        <v>3</v>
      </c>
      <c r="U5">
        <v>5</v>
      </c>
      <c r="V5">
        <v>6</v>
      </c>
      <c r="W5">
        <v>2</v>
      </c>
      <c r="X5">
        <v>4</v>
      </c>
    </row>
    <row r="6" spans="1:24" x14ac:dyDescent="0.3">
      <c r="A6" s="217"/>
      <c r="B6" s="217"/>
      <c r="C6" t="s">
        <v>14478</v>
      </c>
      <c r="D6">
        <v>4</v>
      </c>
      <c r="E6">
        <v>3</v>
      </c>
      <c r="F6">
        <v>2</v>
      </c>
      <c r="G6">
        <v>2</v>
      </c>
      <c r="H6">
        <v>5</v>
      </c>
      <c r="I6">
        <v>1</v>
      </c>
      <c r="J6">
        <v>4</v>
      </c>
      <c r="K6">
        <v>4</v>
      </c>
      <c r="L6">
        <v>6</v>
      </c>
      <c r="M6">
        <v>6</v>
      </c>
      <c r="N6">
        <v>5</v>
      </c>
      <c r="O6">
        <v>4</v>
      </c>
      <c r="P6">
        <v>3</v>
      </c>
      <c r="Q6">
        <v>5</v>
      </c>
      <c r="R6">
        <v>4</v>
      </c>
      <c r="S6">
        <v>8</v>
      </c>
      <c r="T6">
        <v>3</v>
      </c>
      <c r="U6">
        <v>5</v>
      </c>
      <c r="V6">
        <v>6</v>
      </c>
      <c r="W6">
        <v>2</v>
      </c>
      <c r="X6">
        <v>4</v>
      </c>
    </row>
    <row r="7" spans="1:24" x14ac:dyDescent="0.3">
      <c r="A7" s="217" t="s">
        <v>14500</v>
      </c>
      <c r="B7" s="217" t="s">
        <v>14522</v>
      </c>
      <c r="C7" t="s">
        <v>14578</v>
      </c>
      <c r="D7">
        <v>3</v>
      </c>
      <c r="E7">
        <v>4</v>
      </c>
      <c r="F7">
        <v>1</v>
      </c>
      <c r="G7">
        <v>1</v>
      </c>
      <c r="H7">
        <v>3</v>
      </c>
      <c r="I7">
        <v>3</v>
      </c>
      <c r="J7">
        <v>3</v>
      </c>
      <c r="K7">
        <v>4</v>
      </c>
      <c r="L7">
        <v>6</v>
      </c>
      <c r="M7">
        <v>7</v>
      </c>
      <c r="N7">
        <v>5</v>
      </c>
      <c r="O7">
        <v>5</v>
      </c>
      <c r="P7">
        <v>3</v>
      </c>
      <c r="Q7">
        <v>4</v>
      </c>
      <c r="R7">
        <v>2</v>
      </c>
      <c r="S7">
        <v>6</v>
      </c>
      <c r="T7">
        <v>4</v>
      </c>
      <c r="U7">
        <v>4</v>
      </c>
      <c r="V7">
        <v>1</v>
      </c>
      <c r="W7">
        <v>2</v>
      </c>
      <c r="X7">
        <v>3</v>
      </c>
    </row>
    <row r="8" spans="1:24" x14ac:dyDescent="0.3">
      <c r="A8" s="217"/>
      <c r="B8" s="217"/>
      <c r="C8" t="s">
        <v>14579</v>
      </c>
      <c r="D8">
        <v>3</v>
      </c>
      <c r="E8">
        <v>4</v>
      </c>
      <c r="F8">
        <v>1</v>
      </c>
      <c r="G8">
        <v>1</v>
      </c>
      <c r="H8">
        <v>3</v>
      </c>
      <c r="I8">
        <v>3</v>
      </c>
      <c r="J8">
        <v>3</v>
      </c>
      <c r="K8">
        <v>4</v>
      </c>
      <c r="L8">
        <v>6</v>
      </c>
      <c r="M8">
        <v>7</v>
      </c>
      <c r="N8">
        <v>5</v>
      </c>
      <c r="O8">
        <v>5</v>
      </c>
      <c r="P8">
        <v>3</v>
      </c>
      <c r="Q8">
        <v>4</v>
      </c>
      <c r="R8">
        <v>2</v>
      </c>
      <c r="S8">
        <v>6</v>
      </c>
      <c r="T8">
        <v>4</v>
      </c>
      <c r="U8">
        <v>4</v>
      </c>
      <c r="V8">
        <v>1</v>
      </c>
      <c r="W8">
        <v>2</v>
      </c>
      <c r="X8">
        <v>3</v>
      </c>
    </row>
    <row r="9" spans="1:24" x14ac:dyDescent="0.3">
      <c r="A9" s="217"/>
      <c r="B9" s="217"/>
      <c r="C9" t="s">
        <v>14580</v>
      </c>
      <c r="D9">
        <v>3</v>
      </c>
      <c r="E9">
        <v>4</v>
      </c>
      <c r="F9">
        <v>1</v>
      </c>
      <c r="G9">
        <v>1</v>
      </c>
      <c r="H9">
        <v>3</v>
      </c>
      <c r="I9">
        <v>3</v>
      </c>
      <c r="J9">
        <v>3</v>
      </c>
      <c r="K9">
        <v>4</v>
      </c>
      <c r="L9">
        <v>6</v>
      </c>
      <c r="M9">
        <v>7</v>
      </c>
      <c r="N9">
        <v>5</v>
      </c>
      <c r="O9">
        <v>5</v>
      </c>
      <c r="P9">
        <v>3</v>
      </c>
      <c r="Q9">
        <v>4</v>
      </c>
      <c r="R9">
        <v>2</v>
      </c>
      <c r="S9">
        <v>6</v>
      </c>
      <c r="T9">
        <v>4</v>
      </c>
      <c r="U9">
        <v>4</v>
      </c>
      <c r="V9">
        <v>1</v>
      </c>
      <c r="W9">
        <v>2</v>
      </c>
      <c r="X9">
        <v>3</v>
      </c>
    </row>
    <row r="10" spans="1:24" x14ac:dyDescent="0.3">
      <c r="A10" s="217"/>
      <c r="B10" s="217"/>
      <c r="C10" t="s">
        <v>14581</v>
      </c>
      <c r="D10">
        <v>3</v>
      </c>
      <c r="E10">
        <v>4</v>
      </c>
      <c r="F10">
        <v>1</v>
      </c>
      <c r="G10">
        <v>1</v>
      </c>
      <c r="H10">
        <v>3</v>
      </c>
      <c r="I10">
        <v>3</v>
      </c>
      <c r="J10">
        <v>3</v>
      </c>
      <c r="K10">
        <v>4</v>
      </c>
      <c r="L10">
        <v>6</v>
      </c>
      <c r="M10">
        <v>7</v>
      </c>
      <c r="N10">
        <v>5</v>
      </c>
      <c r="O10">
        <v>5</v>
      </c>
      <c r="P10">
        <v>3</v>
      </c>
      <c r="Q10">
        <v>4</v>
      </c>
      <c r="R10">
        <v>2</v>
      </c>
      <c r="S10">
        <v>6</v>
      </c>
      <c r="T10">
        <v>4</v>
      </c>
      <c r="U10">
        <v>4</v>
      </c>
      <c r="V10">
        <v>1</v>
      </c>
      <c r="W10">
        <v>2</v>
      </c>
      <c r="X10">
        <v>3</v>
      </c>
    </row>
    <row r="11" spans="1:24" x14ac:dyDescent="0.3">
      <c r="A11" s="217" t="s">
        <v>14492</v>
      </c>
      <c r="B11" s="217" t="s">
        <v>14514</v>
      </c>
      <c r="C11" t="s">
        <v>14559</v>
      </c>
      <c r="D11">
        <v>2</v>
      </c>
      <c r="E11">
        <v>2</v>
      </c>
      <c r="F11">
        <v>1</v>
      </c>
      <c r="G11">
        <v>1</v>
      </c>
      <c r="H11">
        <v>3</v>
      </c>
      <c r="I11">
        <v>3</v>
      </c>
      <c r="J11">
        <v>4</v>
      </c>
      <c r="K11">
        <v>3</v>
      </c>
      <c r="L11">
        <v>6</v>
      </c>
      <c r="M11">
        <v>5</v>
      </c>
      <c r="N11">
        <v>4</v>
      </c>
      <c r="O11">
        <v>4</v>
      </c>
      <c r="P11">
        <v>1</v>
      </c>
      <c r="Q11">
        <v>2</v>
      </c>
      <c r="R11">
        <v>4</v>
      </c>
      <c r="S11">
        <v>6</v>
      </c>
      <c r="T11">
        <v>3</v>
      </c>
      <c r="U11">
        <v>3</v>
      </c>
      <c r="V11">
        <v>4</v>
      </c>
      <c r="W11">
        <v>2</v>
      </c>
      <c r="X11">
        <v>3</v>
      </c>
    </row>
    <row r="12" spans="1:24" x14ac:dyDescent="0.3">
      <c r="A12" s="217"/>
      <c r="B12" s="217"/>
      <c r="C12" t="s">
        <v>14560</v>
      </c>
      <c r="D12">
        <v>2</v>
      </c>
      <c r="E12">
        <v>2</v>
      </c>
      <c r="F12">
        <v>1</v>
      </c>
      <c r="G12">
        <v>1</v>
      </c>
      <c r="H12">
        <v>3</v>
      </c>
      <c r="I12">
        <v>3</v>
      </c>
      <c r="J12">
        <v>4</v>
      </c>
      <c r="K12">
        <v>3</v>
      </c>
      <c r="L12">
        <v>6</v>
      </c>
      <c r="M12">
        <v>5</v>
      </c>
      <c r="N12">
        <v>4</v>
      </c>
      <c r="O12">
        <v>4</v>
      </c>
      <c r="P12">
        <v>1</v>
      </c>
      <c r="Q12">
        <v>2</v>
      </c>
      <c r="R12">
        <v>4</v>
      </c>
      <c r="S12">
        <v>6</v>
      </c>
      <c r="T12">
        <v>3</v>
      </c>
      <c r="U12">
        <v>3</v>
      </c>
      <c r="V12">
        <v>4</v>
      </c>
      <c r="W12">
        <v>2</v>
      </c>
      <c r="X12">
        <v>3</v>
      </c>
    </row>
    <row r="13" spans="1:24" x14ac:dyDescent="0.3">
      <c r="A13" s="217" t="s">
        <v>14484</v>
      </c>
      <c r="B13" s="217" t="s">
        <v>14509</v>
      </c>
      <c r="C13" t="s">
        <v>14535</v>
      </c>
      <c r="D13">
        <v>2</v>
      </c>
      <c r="E13">
        <v>2</v>
      </c>
      <c r="F13">
        <v>3</v>
      </c>
      <c r="G13">
        <v>1</v>
      </c>
      <c r="H13">
        <v>2</v>
      </c>
      <c r="I13">
        <v>3</v>
      </c>
      <c r="J13">
        <v>2</v>
      </c>
      <c r="K13">
        <v>3</v>
      </c>
      <c r="L13">
        <v>6</v>
      </c>
      <c r="M13">
        <v>8</v>
      </c>
      <c r="N13">
        <v>3</v>
      </c>
      <c r="O13">
        <v>3</v>
      </c>
      <c r="P13">
        <v>1</v>
      </c>
      <c r="Q13">
        <v>3</v>
      </c>
      <c r="R13">
        <v>3</v>
      </c>
      <c r="S13">
        <v>5</v>
      </c>
      <c r="T13">
        <v>5</v>
      </c>
      <c r="U13">
        <v>2</v>
      </c>
      <c r="V13">
        <v>2</v>
      </c>
      <c r="W13">
        <v>1</v>
      </c>
      <c r="X13">
        <v>3</v>
      </c>
    </row>
    <row r="14" spans="1:24" x14ac:dyDescent="0.3">
      <c r="A14" s="217"/>
      <c r="B14" s="217"/>
      <c r="C14" t="s">
        <v>14536</v>
      </c>
      <c r="D14">
        <v>2</v>
      </c>
      <c r="E14">
        <v>2</v>
      </c>
      <c r="F14">
        <v>3</v>
      </c>
      <c r="G14">
        <v>1</v>
      </c>
      <c r="H14">
        <v>2</v>
      </c>
      <c r="I14">
        <v>3</v>
      </c>
      <c r="J14">
        <v>2</v>
      </c>
      <c r="K14">
        <v>3</v>
      </c>
      <c r="L14">
        <v>6</v>
      </c>
      <c r="M14">
        <v>8</v>
      </c>
      <c r="N14">
        <v>3</v>
      </c>
      <c r="O14">
        <v>3</v>
      </c>
      <c r="P14">
        <v>1</v>
      </c>
      <c r="Q14">
        <v>3</v>
      </c>
      <c r="R14">
        <v>3</v>
      </c>
      <c r="S14">
        <v>5</v>
      </c>
      <c r="T14">
        <v>5</v>
      </c>
      <c r="U14">
        <v>2</v>
      </c>
      <c r="V14">
        <v>2</v>
      </c>
      <c r="W14">
        <v>1</v>
      </c>
      <c r="X14">
        <v>3</v>
      </c>
    </row>
    <row r="15" spans="1:24" x14ac:dyDescent="0.3">
      <c r="A15" s="217"/>
      <c r="B15" s="217"/>
      <c r="C15" t="s">
        <v>14537</v>
      </c>
      <c r="D15">
        <v>1</v>
      </c>
      <c r="E15">
        <v>2</v>
      </c>
      <c r="F15">
        <v>2</v>
      </c>
      <c r="G15">
        <v>2</v>
      </c>
      <c r="H15">
        <v>1</v>
      </c>
      <c r="I15">
        <v>1</v>
      </c>
      <c r="J15">
        <v>1</v>
      </c>
      <c r="K15">
        <v>2</v>
      </c>
      <c r="L15">
        <v>3</v>
      </c>
      <c r="M15">
        <v>6</v>
      </c>
      <c r="N15">
        <v>1</v>
      </c>
      <c r="O15">
        <v>2</v>
      </c>
      <c r="P15">
        <v>1</v>
      </c>
      <c r="Q15">
        <v>1</v>
      </c>
      <c r="R15">
        <v>1</v>
      </c>
      <c r="S15">
        <v>2</v>
      </c>
      <c r="T15">
        <v>1</v>
      </c>
      <c r="U15">
        <v>2</v>
      </c>
      <c r="V15">
        <v>3</v>
      </c>
      <c r="W15">
        <v>1</v>
      </c>
      <c r="X15">
        <v>1</v>
      </c>
    </row>
    <row r="16" spans="1:24" x14ac:dyDescent="0.3">
      <c r="A16" s="217"/>
      <c r="B16" s="217"/>
      <c r="C16" t="s">
        <v>14538</v>
      </c>
      <c r="D16">
        <v>1</v>
      </c>
      <c r="E16">
        <v>2</v>
      </c>
      <c r="F16">
        <v>2</v>
      </c>
      <c r="G16">
        <v>2</v>
      </c>
      <c r="H16">
        <v>1</v>
      </c>
      <c r="I16">
        <v>1</v>
      </c>
      <c r="J16">
        <v>1</v>
      </c>
      <c r="K16">
        <v>2</v>
      </c>
      <c r="L16">
        <v>3</v>
      </c>
      <c r="M16">
        <v>6</v>
      </c>
      <c r="N16">
        <v>1</v>
      </c>
      <c r="O16">
        <v>2</v>
      </c>
      <c r="P16">
        <v>1</v>
      </c>
      <c r="Q16">
        <v>1</v>
      </c>
      <c r="R16">
        <v>1</v>
      </c>
      <c r="S16">
        <v>2</v>
      </c>
      <c r="T16">
        <v>1</v>
      </c>
      <c r="U16">
        <v>2</v>
      </c>
      <c r="V16">
        <v>3</v>
      </c>
      <c r="W16">
        <v>1</v>
      </c>
      <c r="X16">
        <v>1</v>
      </c>
    </row>
    <row r="17" spans="1:24" x14ac:dyDescent="0.3">
      <c r="A17" s="217" t="s">
        <v>14486</v>
      </c>
      <c r="B17" s="217" t="s">
        <v>14510</v>
      </c>
      <c r="C17" t="s">
        <v>14542</v>
      </c>
      <c r="D17">
        <v>3</v>
      </c>
      <c r="E17">
        <v>5</v>
      </c>
      <c r="F17">
        <v>1</v>
      </c>
      <c r="G17">
        <v>1</v>
      </c>
      <c r="H17">
        <v>2</v>
      </c>
      <c r="I17">
        <v>2</v>
      </c>
      <c r="J17">
        <v>3</v>
      </c>
      <c r="K17">
        <v>3</v>
      </c>
      <c r="L17">
        <v>4</v>
      </c>
      <c r="M17">
        <v>5</v>
      </c>
      <c r="N17">
        <v>4</v>
      </c>
      <c r="O17">
        <v>3</v>
      </c>
      <c r="P17">
        <v>3</v>
      </c>
      <c r="Q17">
        <v>4</v>
      </c>
      <c r="R17">
        <v>4</v>
      </c>
      <c r="S17">
        <v>4</v>
      </c>
      <c r="T17">
        <v>2</v>
      </c>
      <c r="U17">
        <v>4</v>
      </c>
      <c r="V17">
        <v>2</v>
      </c>
      <c r="W17">
        <v>1</v>
      </c>
      <c r="X17">
        <v>2</v>
      </c>
    </row>
    <row r="18" spans="1:24" x14ac:dyDescent="0.3">
      <c r="A18" s="217"/>
      <c r="B18" s="217"/>
      <c r="C18" t="s">
        <v>14543</v>
      </c>
      <c r="D18">
        <v>3</v>
      </c>
      <c r="E18">
        <v>5</v>
      </c>
      <c r="F18">
        <v>1</v>
      </c>
      <c r="G18">
        <v>1</v>
      </c>
      <c r="H18">
        <v>2</v>
      </c>
      <c r="I18">
        <v>2</v>
      </c>
      <c r="J18">
        <v>3</v>
      </c>
      <c r="K18">
        <v>3</v>
      </c>
      <c r="L18">
        <v>4</v>
      </c>
      <c r="M18">
        <v>5</v>
      </c>
      <c r="N18">
        <v>4</v>
      </c>
      <c r="O18">
        <v>3</v>
      </c>
      <c r="P18">
        <v>3</v>
      </c>
      <c r="Q18">
        <v>4</v>
      </c>
      <c r="R18">
        <v>4</v>
      </c>
      <c r="S18">
        <v>4</v>
      </c>
      <c r="T18">
        <v>2</v>
      </c>
      <c r="U18">
        <v>4</v>
      </c>
      <c r="V18">
        <v>2</v>
      </c>
      <c r="W18">
        <v>1</v>
      </c>
      <c r="X18">
        <v>2</v>
      </c>
    </row>
    <row r="19" spans="1:24" x14ac:dyDescent="0.3">
      <c r="A19" s="217"/>
      <c r="B19" s="217"/>
      <c r="C19" t="s">
        <v>14544</v>
      </c>
      <c r="D19">
        <v>3</v>
      </c>
      <c r="E19">
        <v>5</v>
      </c>
      <c r="F19">
        <v>1</v>
      </c>
      <c r="G19">
        <v>1</v>
      </c>
      <c r="H19">
        <v>2</v>
      </c>
      <c r="I19">
        <v>2</v>
      </c>
      <c r="J19">
        <v>3</v>
      </c>
      <c r="K19">
        <v>3</v>
      </c>
      <c r="L19">
        <v>4</v>
      </c>
      <c r="M19">
        <v>5</v>
      </c>
      <c r="N19">
        <v>4</v>
      </c>
      <c r="O19">
        <v>3</v>
      </c>
      <c r="P19">
        <v>3</v>
      </c>
      <c r="Q19">
        <v>4</v>
      </c>
      <c r="R19">
        <v>4</v>
      </c>
      <c r="S19">
        <v>4</v>
      </c>
      <c r="T19">
        <v>2</v>
      </c>
      <c r="U19">
        <v>4</v>
      </c>
      <c r="V19">
        <v>2</v>
      </c>
      <c r="W19">
        <v>1</v>
      </c>
      <c r="X19">
        <v>2</v>
      </c>
    </row>
    <row r="20" spans="1:24" x14ac:dyDescent="0.3">
      <c r="A20" s="217"/>
      <c r="B20" s="217"/>
      <c r="C20" t="s">
        <v>14545</v>
      </c>
      <c r="D20">
        <v>3</v>
      </c>
      <c r="E20">
        <v>5</v>
      </c>
      <c r="F20">
        <v>1</v>
      </c>
      <c r="G20">
        <v>1</v>
      </c>
      <c r="H20">
        <v>2</v>
      </c>
      <c r="I20">
        <v>2</v>
      </c>
      <c r="J20">
        <v>3</v>
      </c>
      <c r="K20">
        <v>3</v>
      </c>
      <c r="L20">
        <v>4</v>
      </c>
      <c r="M20">
        <v>5</v>
      </c>
      <c r="N20">
        <v>4</v>
      </c>
      <c r="O20">
        <v>3</v>
      </c>
      <c r="P20">
        <v>3</v>
      </c>
      <c r="Q20">
        <v>4</v>
      </c>
      <c r="R20">
        <v>4</v>
      </c>
      <c r="S20">
        <v>4</v>
      </c>
      <c r="T20">
        <v>2</v>
      </c>
      <c r="U20">
        <v>4</v>
      </c>
      <c r="V20">
        <v>2</v>
      </c>
      <c r="W20">
        <v>1</v>
      </c>
      <c r="X20">
        <v>2</v>
      </c>
    </row>
    <row r="21" spans="1:24" x14ac:dyDescent="0.3">
      <c r="A21" s="217"/>
      <c r="B21" s="217"/>
      <c r="C21" t="s">
        <v>14546</v>
      </c>
      <c r="D21">
        <v>3</v>
      </c>
      <c r="E21">
        <v>5</v>
      </c>
      <c r="F21">
        <v>1</v>
      </c>
      <c r="G21">
        <v>1</v>
      </c>
      <c r="H21">
        <v>2</v>
      </c>
      <c r="I21">
        <v>2</v>
      </c>
      <c r="J21">
        <v>3</v>
      </c>
      <c r="K21">
        <v>3</v>
      </c>
      <c r="L21">
        <v>4</v>
      </c>
      <c r="M21">
        <v>5</v>
      </c>
      <c r="N21">
        <v>4</v>
      </c>
      <c r="O21">
        <v>3</v>
      </c>
      <c r="P21">
        <v>3</v>
      </c>
      <c r="Q21">
        <v>4</v>
      </c>
      <c r="R21">
        <v>4</v>
      </c>
      <c r="S21">
        <v>4</v>
      </c>
      <c r="T21">
        <v>2</v>
      </c>
      <c r="U21">
        <v>4</v>
      </c>
      <c r="V21">
        <v>2</v>
      </c>
      <c r="W21">
        <v>1</v>
      </c>
      <c r="X21">
        <v>2</v>
      </c>
    </row>
    <row r="22" spans="1:24" x14ac:dyDescent="0.3">
      <c r="A22" s="217"/>
      <c r="B22" s="217"/>
      <c r="C22" t="s">
        <v>14547</v>
      </c>
      <c r="D22">
        <v>3</v>
      </c>
      <c r="E22">
        <v>3</v>
      </c>
      <c r="F22">
        <v>1</v>
      </c>
      <c r="G22">
        <v>1</v>
      </c>
      <c r="H22">
        <v>4</v>
      </c>
      <c r="I22">
        <v>1</v>
      </c>
      <c r="J22">
        <v>3</v>
      </c>
      <c r="K22">
        <v>2</v>
      </c>
      <c r="L22">
        <v>4</v>
      </c>
      <c r="M22">
        <v>5</v>
      </c>
      <c r="N22">
        <v>3</v>
      </c>
      <c r="O22">
        <v>5</v>
      </c>
      <c r="P22">
        <v>2</v>
      </c>
      <c r="Q22">
        <v>4</v>
      </c>
      <c r="R22">
        <v>4</v>
      </c>
      <c r="S22">
        <v>5</v>
      </c>
      <c r="T22">
        <v>3</v>
      </c>
      <c r="U22">
        <v>2</v>
      </c>
      <c r="V22">
        <v>2</v>
      </c>
      <c r="W22">
        <v>1</v>
      </c>
      <c r="X22">
        <v>3</v>
      </c>
    </row>
    <row r="23" spans="1:24" x14ac:dyDescent="0.3">
      <c r="A23" s="217"/>
      <c r="B23" s="217"/>
      <c r="C23" t="s">
        <v>14548</v>
      </c>
      <c r="D23">
        <v>3</v>
      </c>
      <c r="E23">
        <v>3</v>
      </c>
      <c r="F23">
        <v>1</v>
      </c>
      <c r="G23">
        <v>1</v>
      </c>
      <c r="H23">
        <v>4</v>
      </c>
      <c r="I23">
        <v>1</v>
      </c>
      <c r="J23">
        <v>3</v>
      </c>
      <c r="K23">
        <v>2</v>
      </c>
      <c r="L23">
        <v>4</v>
      </c>
      <c r="M23">
        <v>5</v>
      </c>
      <c r="N23">
        <v>3</v>
      </c>
      <c r="O23">
        <v>5</v>
      </c>
      <c r="P23">
        <v>2</v>
      </c>
      <c r="Q23">
        <v>4</v>
      </c>
      <c r="R23">
        <v>4</v>
      </c>
      <c r="S23">
        <v>5</v>
      </c>
      <c r="T23">
        <v>3</v>
      </c>
      <c r="U23">
        <v>2</v>
      </c>
      <c r="V23">
        <v>2</v>
      </c>
      <c r="W23">
        <v>1</v>
      </c>
      <c r="X23">
        <v>3</v>
      </c>
    </row>
    <row r="24" spans="1:24" x14ac:dyDescent="0.3">
      <c r="A24" s="217"/>
      <c r="B24" s="217"/>
      <c r="C24" t="s">
        <v>14549</v>
      </c>
      <c r="D24">
        <v>3</v>
      </c>
      <c r="E24">
        <v>3</v>
      </c>
      <c r="F24">
        <v>1</v>
      </c>
      <c r="G24">
        <v>1</v>
      </c>
      <c r="H24">
        <v>4</v>
      </c>
      <c r="I24">
        <v>1</v>
      </c>
      <c r="J24">
        <v>3</v>
      </c>
      <c r="K24">
        <v>2</v>
      </c>
      <c r="L24">
        <v>4</v>
      </c>
      <c r="M24">
        <v>5</v>
      </c>
      <c r="N24">
        <v>3</v>
      </c>
      <c r="O24">
        <v>5</v>
      </c>
      <c r="P24">
        <v>2</v>
      </c>
      <c r="Q24">
        <v>4</v>
      </c>
      <c r="R24">
        <v>4</v>
      </c>
      <c r="S24">
        <v>5</v>
      </c>
      <c r="T24">
        <v>3</v>
      </c>
      <c r="U24">
        <v>2</v>
      </c>
      <c r="V24">
        <v>2</v>
      </c>
      <c r="W24">
        <v>1</v>
      </c>
      <c r="X24">
        <v>3</v>
      </c>
    </row>
    <row r="25" spans="1:24" x14ac:dyDescent="0.3">
      <c r="A25" s="217" t="s">
        <v>14494</v>
      </c>
      <c r="B25" s="217" t="s">
        <v>14516</v>
      </c>
      <c r="C25" t="s">
        <v>14564</v>
      </c>
      <c r="D25">
        <v>2</v>
      </c>
      <c r="E25">
        <v>3</v>
      </c>
      <c r="F25">
        <v>2</v>
      </c>
      <c r="G25">
        <v>2</v>
      </c>
      <c r="H25">
        <v>2</v>
      </c>
      <c r="I25">
        <v>1</v>
      </c>
      <c r="J25">
        <v>2</v>
      </c>
      <c r="K25">
        <v>2</v>
      </c>
      <c r="L25">
        <v>5</v>
      </c>
      <c r="M25">
        <v>6</v>
      </c>
      <c r="N25">
        <v>4</v>
      </c>
      <c r="O25">
        <v>4</v>
      </c>
      <c r="P25">
        <v>2</v>
      </c>
      <c r="Q25">
        <v>4</v>
      </c>
      <c r="R25">
        <v>2</v>
      </c>
      <c r="S25">
        <v>3</v>
      </c>
      <c r="T25">
        <v>3</v>
      </c>
      <c r="U25">
        <v>2</v>
      </c>
      <c r="V25">
        <v>3</v>
      </c>
      <c r="W25">
        <v>1</v>
      </c>
      <c r="X25">
        <v>2</v>
      </c>
    </row>
    <row r="26" spans="1:24" x14ac:dyDescent="0.3">
      <c r="A26" s="217"/>
      <c r="B26" s="217"/>
      <c r="C26" t="s">
        <v>14565</v>
      </c>
      <c r="D26">
        <v>2</v>
      </c>
      <c r="E26">
        <v>3</v>
      </c>
      <c r="F26">
        <v>2</v>
      </c>
      <c r="G26">
        <v>2</v>
      </c>
      <c r="H26">
        <v>2</v>
      </c>
      <c r="I26">
        <v>1</v>
      </c>
      <c r="J26">
        <v>2</v>
      </c>
      <c r="K26">
        <v>2</v>
      </c>
      <c r="L26">
        <v>5</v>
      </c>
      <c r="M26">
        <v>6</v>
      </c>
      <c r="N26">
        <v>4</v>
      </c>
      <c r="O26">
        <v>4</v>
      </c>
      <c r="P26">
        <v>2</v>
      </c>
      <c r="Q26">
        <v>4</v>
      </c>
      <c r="R26">
        <v>2</v>
      </c>
      <c r="S26">
        <v>3</v>
      </c>
      <c r="T26">
        <v>3</v>
      </c>
      <c r="U26">
        <v>2</v>
      </c>
      <c r="V26">
        <v>3</v>
      </c>
      <c r="W26">
        <v>1</v>
      </c>
      <c r="X26">
        <v>2</v>
      </c>
    </row>
    <row r="27" spans="1:24" x14ac:dyDescent="0.3">
      <c r="A27" s="217"/>
      <c r="B27" s="217"/>
      <c r="C27" t="s">
        <v>14566</v>
      </c>
      <c r="D27">
        <v>2</v>
      </c>
      <c r="E27">
        <v>3</v>
      </c>
      <c r="F27">
        <v>2</v>
      </c>
      <c r="G27">
        <v>2</v>
      </c>
      <c r="H27">
        <v>2</v>
      </c>
      <c r="I27">
        <v>1</v>
      </c>
      <c r="J27">
        <v>2</v>
      </c>
      <c r="K27">
        <v>2</v>
      </c>
      <c r="L27">
        <v>5</v>
      </c>
      <c r="M27">
        <v>6</v>
      </c>
      <c r="N27">
        <v>4</v>
      </c>
      <c r="O27">
        <v>4</v>
      </c>
      <c r="P27">
        <v>2</v>
      </c>
      <c r="Q27">
        <v>4</v>
      </c>
      <c r="R27">
        <v>2</v>
      </c>
      <c r="S27">
        <v>3</v>
      </c>
      <c r="T27">
        <v>3</v>
      </c>
      <c r="U27">
        <v>2</v>
      </c>
      <c r="V27">
        <v>3</v>
      </c>
      <c r="W27">
        <v>1</v>
      </c>
      <c r="X27">
        <v>2</v>
      </c>
    </row>
    <row r="28" spans="1:24" x14ac:dyDescent="0.3">
      <c r="A28" s="217"/>
      <c r="B28" s="217"/>
      <c r="C28" t="s">
        <v>14567</v>
      </c>
      <c r="D28">
        <v>2</v>
      </c>
      <c r="E28">
        <v>1</v>
      </c>
      <c r="F28">
        <v>0</v>
      </c>
      <c r="G28">
        <v>0</v>
      </c>
      <c r="H28">
        <v>1</v>
      </c>
      <c r="I28">
        <v>2</v>
      </c>
      <c r="J28">
        <v>1</v>
      </c>
      <c r="K28">
        <v>1</v>
      </c>
      <c r="L28">
        <v>1</v>
      </c>
      <c r="M28">
        <v>2</v>
      </c>
      <c r="N28">
        <v>3</v>
      </c>
      <c r="O28">
        <v>1</v>
      </c>
      <c r="P28">
        <v>1</v>
      </c>
      <c r="Q28">
        <v>2</v>
      </c>
      <c r="R28">
        <v>2</v>
      </c>
      <c r="S28">
        <v>2</v>
      </c>
      <c r="T28">
        <v>1</v>
      </c>
      <c r="U28">
        <v>1</v>
      </c>
      <c r="V28">
        <v>1</v>
      </c>
      <c r="W28">
        <v>1</v>
      </c>
      <c r="X28">
        <v>1</v>
      </c>
    </row>
    <row r="29" spans="1:24" x14ac:dyDescent="0.3">
      <c r="A29" s="217" t="s">
        <v>14503</v>
      </c>
      <c r="B29" s="217" t="s">
        <v>14525</v>
      </c>
      <c r="C29" t="s">
        <v>14583</v>
      </c>
      <c r="D29">
        <v>3</v>
      </c>
      <c r="E29">
        <v>3</v>
      </c>
      <c r="F29">
        <v>1</v>
      </c>
      <c r="G29">
        <v>1</v>
      </c>
      <c r="H29">
        <v>2</v>
      </c>
      <c r="I29">
        <v>1</v>
      </c>
      <c r="J29">
        <v>3</v>
      </c>
      <c r="K29">
        <v>2</v>
      </c>
      <c r="L29">
        <v>4</v>
      </c>
      <c r="M29">
        <v>4</v>
      </c>
      <c r="N29">
        <v>3</v>
      </c>
      <c r="O29">
        <v>3</v>
      </c>
      <c r="P29">
        <v>2</v>
      </c>
      <c r="Q29">
        <v>3</v>
      </c>
      <c r="R29">
        <v>3</v>
      </c>
      <c r="S29">
        <v>4</v>
      </c>
      <c r="T29">
        <v>2</v>
      </c>
      <c r="U29">
        <v>3</v>
      </c>
      <c r="V29">
        <v>3</v>
      </c>
      <c r="W29">
        <v>1</v>
      </c>
      <c r="X29">
        <v>2</v>
      </c>
    </row>
    <row r="30" spans="1:24" x14ac:dyDescent="0.3">
      <c r="A30" s="217"/>
      <c r="B30" s="217"/>
      <c r="C30" t="s">
        <v>14584</v>
      </c>
      <c r="D30">
        <v>3</v>
      </c>
      <c r="E30">
        <v>3</v>
      </c>
      <c r="F30">
        <v>1</v>
      </c>
      <c r="G30">
        <v>1</v>
      </c>
      <c r="H30">
        <v>2</v>
      </c>
      <c r="I30">
        <v>1</v>
      </c>
      <c r="J30">
        <v>3</v>
      </c>
      <c r="K30">
        <v>2</v>
      </c>
      <c r="L30">
        <v>4</v>
      </c>
      <c r="M30">
        <v>4</v>
      </c>
      <c r="N30">
        <v>3</v>
      </c>
      <c r="O30">
        <v>3</v>
      </c>
      <c r="P30">
        <v>2</v>
      </c>
      <c r="Q30">
        <v>3</v>
      </c>
      <c r="R30">
        <v>3</v>
      </c>
      <c r="S30">
        <v>4</v>
      </c>
      <c r="T30">
        <v>2</v>
      </c>
      <c r="U30">
        <v>3</v>
      </c>
      <c r="V30">
        <v>3</v>
      </c>
      <c r="W30">
        <v>1</v>
      </c>
      <c r="X30">
        <v>2</v>
      </c>
    </row>
    <row r="31" spans="1:24" x14ac:dyDescent="0.3">
      <c r="A31" s="217"/>
      <c r="B31" s="217"/>
      <c r="C31" t="s">
        <v>14585</v>
      </c>
      <c r="D31">
        <v>3</v>
      </c>
      <c r="E31">
        <v>3</v>
      </c>
      <c r="F31">
        <v>1</v>
      </c>
      <c r="G31">
        <v>1</v>
      </c>
      <c r="H31">
        <v>2</v>
      </c>
      <c r="I31">
        <v>1</v>
      </c>
      <c r="J31">
        <v>3</v>
      </c>
      <c r="K31">
        <v>2</v>
      </c>
      <c r="L31">
        <v>4</v>
      </c>
      <c r="M31">
        <v>4</v>
      </c>
      <c r="N31">
        <v>3</v>
      </c>
      <c r="O31">
        <v>3</v>
      </c>
      <c r="P31">
        <v>2</v>
      </c>
      <c r="Q31">
        <v>3</v>
      </c>
      <c r="R31">
        <v>3</v>
      </c>
      <c r="S31">
        <v>4</v>
      </c>
      <c r="T31">
        <v>2</v>
      </c>
      <c r="U31">
        <v>3</v>
      </c>
      <c r="V31">
        <v>3</v>
      </c>
      <c r="W31">
        <v>1</v>
      </c>
      <c r="X31">
        <v>2</v>
      </c>
    </row>
    <row r="32" spans="1:24" x14ac:dyDescent="0.3">
      <c r="A32" s="217" t="s">
        <v>14505</v>
      </c>
      <c r="B32" s="218" t="s">
        <v>14527</v>
      </c>
      <c r="C32" s="127" t="s">
        <v>14591</v>
      </c>
      <c r="D32">
        <v>3</v>
      </c>
      <c r="E32">
        <v>2</v>
      </c>
      <c r="F32">
        <v>1</v>
      </c>
      <c r="G32">
        <v>2</v>
      </c>
      <c r="H32">
        <v>2</v>
      </c>
      <c r="I32">
        <v>2</v>
      </c>
      <c r="J32">
        <v>2</v>
      </c>
      <c r="K32">
        <v>2</v>
      </c>
      <c r="L32">
        <v>3</v>
      </c>
      <c r="M32">
        <v>5</v>
      </c>
      <c r="N32">
        <v>3</v>
      </c>
      <c r="O32">
        <v>6</v>
      </c>
      <c r="P32">
        <v>1</v>
      </c>
      <c r="Q32">
        <v>3</v>
      </c>
      <c r="R32">
        <v>3</v>
      </c>
      <c r="S32">
        <v>4</v>
      </c>
      <c r="T32">
        <v>2</v>
      </c>
      <c r="U32">
        <v>3</v>
      </c>
      <c r="V32">
        <v>1</v>
      </c>
      <c r="W32">
        <v>0</v>
      </c>
      <c r="X32">
        <v>2</v>
      </c>
    </row>
    <row r="33" spans="1:24" x14ac:dyDescent="0.3">
      <c r="A33" s="217"/>
      <c r="B33" s="218"/>
      <c r="C33" s="127" t="s">
        <v>14592</v>
      </c>
      <c r="D33">
        <v>3</v>
      </c>
      <c r="E33">
        <v>2</v>
      </c>
      <c r="F33">
        <v>1</v>
      </c>
      <c r="G33">
        <v>2</v>
      </c>
      <c r="H33">
        <v>2</v>
      </c>
      <c r="I33">
        <v>2</v>
      </c>
      <c r="J33">
        <v>2</v>
      </c>
      <c r="K33">
        <v>2</v>
      </c>
      <c r="L33">
        <v>3</v>
      </c>
      <c r="M33">
        <v>5</v>
      </c>
      <c r="N33">
        <v>3</v>
      </c>
      <c r="O33">
        <v>6</v>
      </c>
      <c r="P33">
        <v>1</v>
      </c>
      <c r="Q33">
        <v>3</v>
      </c>
      <c r="R33">
        <v>3</v>
      </c>
      <c r="S33">
        <v>4</v>
      </c>
      <c r="T33">
        <v>2</v>
      </c>
      <c r="U33">
        <v>3</v>
      </c>
      <c r="V33">
        <v>1</v>
      </c>
      <c r="W33">
        <v>0</v>
      </c>
      <c r="X33">
        <v>2</v>
      </c>
    </row>
    <row r="34" spans="1:24" x14ac:dyDescent="0.3">
      <c r="A34" s="217" t="s">
        <v>14483</v>
      </c>
      <c r="B34" s="217" t="s">
        <v>14508</v>
      </c>
      <c r="C34" t="s">
        <v>14532</v>
      </c>
      <c r="D34">
        <v>3</v>
      </c>
      <c r="E34">
        <v>3</v>
      </c>
      <c r="F34">
        <v>2</v>
      </c>
      <c r="G34">
        <v>2</v>
      </c>
      <c r="H34">
        <v>2</v>
      </c>
      <c r="I34">
        <v>3</v>
      </c>
      <c r="J34">
        <v>3</v>
      </c>
      <c r="K34">
        <v>2</v>
      </c>
      <c r="L34">
        <v>2</v>
      </c>
      <c r="M34">
        <v>3</v>
      </c>
      <c r="N34">
        <v>2</v>
      </c>
      <c r="O34">
        <v>3</v>
      </c>
      <c r="P34">
        <v>2</v>
      </c>
      <c r="Q34">
        <v>3</v>
      </c>
      <c r="R34">
        <v>2</v>
      </c>
      <c r="S34">
        <v>4</v>
      </c>
      <c r="T34">
        <v>1</v>
      </c>
      <c r="U34">
        <v>3</v>
      </c>
      <c r="V34">
        <v>2</v>
      </c>
      <c r="W34">
        <v>1</v>
      </c>
      <c r="X34">
        <v>2</v>
      </c>
    </row>
    <row r="35" spans="1:24" x14ac:dyDescent="0.3">
      <c r="A35" s="217"/>
      <c r="B35" s="217"/>
      <c r="C35" t="s">
        <v>14533</v>
      </c>
      <c r="D35">
        <v>3</v>
      </c>
      <c r="E35">
        <v>3</v>
      </c>
      <c r="F35">
        <v>2</v>
      </c>
      <c r="G35">
        <v>2</v>
      </c>
      <c r="H35">
        <v>2</v>
      </c>
      <c r="I35">
        <v>3</v>
      </c>
      <c r="J35">
        <v>3</v>
      </c>
      <c r="K35">
        <v>2</v>
      </c>
      <c r="L35">
        <v>2</v>
      </c>
      <c r="M35">
        <v>3</v>
      </c>
      <c r="N35">
        <v>2</v>
      </c>
      <c r="O35">
        <v>3</v>
      </c>
      <c r="P35">
        <v>2</v>
      </c>
      <c r="Q35">
        <v>3</v>
      </c>
      <c r="R35">
        <v>2</v>
      </c>
      <c r="S35">
        <v>4</v>
      </c>
      <c r="T35">
        <v>1</v>
      </c>
      <c r="U35">
        <v>3</v>
      </c>
      <c r="V35">
        <v>2</v>
      </c>
      <c r="W35">
        <v>1</v>
      </c>
      <c r="X35">
        <v>2</v>
      </c>
    </row>
    <row r="36" spans="1:24" x14ac:dyDescent="0.3">
      <c r="A36" s="217"/>
      <c r="B36" s="217"/>
      <c r="C36" t="s">
        <v>14534</v>
      </c>
      <c r="D36">
        <v>3</v>
      </c>
      <c r="E36">
        <v>3</v>
      </c>
      <c r="F36">
        <v>2</v>
      </c>
      <c r="G36">
        <v>2</v>
      </c>
      <c r="H36">
        <v>2</v>
      </c>
      <c r="I36">
        <v>3</v>
      </c>
      <c r="J36">
        <v>3</v>
      </c>
      <c r="K36">
        <v>2</v>
      </c>
      <c r="L36">
        <v>2</v>
      </c>
      <c r="M36">
        <v>3</v>
      </c>
      <c r="N36">
        <v>2</v>
      </c>
      <c r="O36">
        <v>3</v>
      </c>
      <c r="P36">
        <v>2</v>
      </c>
      <c r="Q36">
        <v>3</v>
      </c>
      <c r="R36">
        <v>2</v>
      </c>
      <c r="S36">
        <v>4</v>
      </c>
      <c r="T36">
        <v>1</v>
      </c>
      <c r="U36">
        <v>3</v>
      </c>
      <c r="V36">
        <v>2</v>
      </c>
      <c r="W36">
        <v>1</v>
      </c>
      <c r="X36">
        <v>2</v>
      </c>
    </row>
    <row r="37" spans="1:24" x14ac:dyDescent="0.3">
      <c r="A37" s="126" t="s">
        <v>14481</v>
      </c>
      <c r="B37" s="126" t="s">
        <v>14506</v>
      </c>
      <c r="C37" s="18" t="s">
        <v>14479</v>
      </c>
      <c r="D37">
        <v>1</v>
      </c>
      <c r="E37">
        <v>1</v>
      </c>
      <c r="F37">
        <v>0</v>
      </c>
      <c r="G37">
        <v>0</v>
      </c>
      <c r="H37">
        <v>1</v>
      </c>
      <c r="I37">
        <v>1</v>
      </c>
      <c r="J37">
        <v>1</v>
      </c>
      <c r="K37">
        <v>1</v>
      </c>
      <c r="L37">
        <v>1</v>
      </c>
      <c r="M37">
        <v>1</v>
      </c>
      <c r="N37">
        <v>1</v>
      </c>
      <c r="O37">
        <v>1</v>
      </c>
      <c r="P37">
        <v>1</v>
      </c>
      <c r="Q37">
        <v>1</v>
      </c>
      <c r="R37">
        <v>1</v>
      </c>
      <c r="S37">
        <v>1</v>
      </c>
      <c r="T37">
        <v>1</v>
      </c>
      <c r="U37">
        <v>1</v>
      </c>
      <c r="V37">
        <v>1</v>
      </c>
      <c r="W37">
        <v>0</v>
      </c>
      <c r="X37">
        <v>1</v>
      </c>
    </row>
    <row r="38" spans="1:24" x14ac:dyDescent="0.3">
      <c r="A38" s="216" t="s">
        <v>14482</v>
      </c>
      <c r="B38" s="216" t="s">
        <v>14507</v>
      </c>
      <c r="C38" s="18" t="s">
        <v>14528</v>
      </c>
      <c r="D38">
        <v>2</v>
      </c>
      <c r="E38">
        <v>4</v>
      </c>
      <c r="F38">
        <v>0</v>
      </c>
      <c r="G38">
        <v>0</v>
      </c>
      <c r="H38">
        <v>5</v>
      </c>
      <c r="I38">
        <v>1</v>
      </c>
      <c r="J38">
        <v>1</v>
      </c>
      <c r="K38">
        <v>1</v>
      </c>
      <c r="L38">
        <v>3</v>
      </c>
      <c r="M38">
        <v>8</v>
      </c>
      <c r="N38">
        <v>2</v>
      </c>
      <c r="O38">
        <v>2</v>
      </c>
      <c r="P38">
        <v>1</v>
      </c>
      <c r="Q38">
        <v>7</v>
      </c>
      <c r="R38">
        <v>4</v>
      </c>
      <c r="S38">
        <v>2</v>
      </c>
      <c r="T38">
        <v>1</v>
      </c>
      <c r="U38">
        <v>1</v>
      </c>
      <c r="V38">
        <v>1</v>
      </c>
      <c r="W38">
        <v>0</v>
      </c>
      <c r="X38">
        <v>1</v>
      </c>
    </row>
    <row r="39" spans="1:24" x14ac:dyDescent="0.3">
      <c r="A39" s="216"/>
      <c r="B39" s="216"/>
      <c r="C39" s="18" t="s">
        <v>14529</v>
      </c>
      <c r="D39">
        <v>2</v>
      </c>
      <c r="E39">
        <v>4</v>
      </c>
      <c r="F39">
        <v>0</v>
      </c>
      <c r="G39">
        <v>0</v>
      </c>
      <c r="H39">
        <v>5</v>
      </c>
      <c r="I39">
        <v>1</v>
      </c>
      <c r="J39">
        <v>1</v>
      </c>
      <c r="K39">
        <v>1</v>
      </c>
      <c r="L39">
        <v>3</v>
      </c>
      <c r="M39">
        <v>8</v>
      </c>
      <c r="N39">
        <v>2</v>
      </c>
      <c r="O39">
        <v>2</v>
      </c>
      <c r="P39">
        <v>1</v>
      </c>
      <c r="Q39">
        <v>7</v>
      </c>
      <c r="R39">
        <v>4</v>
      </c>
      <c r="S39">
        <v>2</v>
      </c>
      <c r="T39">
        <v>1</v>
      </c>
      <c r="U39">
        <v>1</v>
      </c>
      <c r="V39">
        <v>1</v>
      </c>
      <c r="W39">
        <v>0</v>
      </c>
      <c r="X39">
        <v>1</v>
      </c>
    </row>
    <row r="40" spans="1:24" x14ac:dyDescent="0.3">
      <c r="A40" s="216"/>
      <c r="B40" s="216"/>
      <c r="C40" s="18" t="s">
        <v>14530</v>
      </c>
      <c r="D40">
        <v>2</v>
      </c>
      <c r="E40">
        <v>4</v>
      </c>
      <c r="F40">
        <v>0</v>
      </c>
      <c r="G40">
        <v>0</v>
      </c>
      <c r="H40">
        <v>5</v>
      </c>
      <c r="I40">
        <v>1</v>
      </c>
      <c r="J40">
        <v>1</v>
      </c>
      <c r="K40">
        <v>1</v>
      </c>
      <c r="L40">
        <v>3</v>
      </c>
      <c r="M40">
        <v>8</v>
      </c>
      <c r="N40">
        <v>2</v>
      </c>
      <c r="O40">
        <v>2</v>
      </c>
      <c r="P40">
        <v>1</v>
      </c>
      <c r="Q40">
        <v>7</v>
      </c>
      <c r="R40">
        <v>4</v>
      </c>
      <c r="S40">
        <v>2</v>
      </c>
      <c r="T40">
        <v>1</v>
      </c>
      <c r="U40">
        <v>1</v>
      </c>
      <c r="V40">
        <v>1</v>
      </c>
      <c r="W40">
        <v>0</v>
      </c>
      <c r="X40">
        <v>1</v>
      </c>
    </row>
    <row r="41" spans="1:24" x14ac:dyDescent="0.3">
      <c r="A41" s="216"/>
      <c r="B41" s="216"/>
      <c r="C41" s="18" t="s">
        <v>14531</v>
      </c>
      <c r="D41">
        <v>2</v>
      </c>
      <c r="E41">
        <v>4</v>
      </c>
      <c r="F41">
        <v>0</v>
      </c>
      <c r="G41">
        <v>0</v>
      </c>
      <c r="H41">
        <v>5</v>
      </c>
      <c r="I41">
        <v>1</v>
      </c>
      <c r="J41">
        <v>1</v>
      </c>
      <c r="K41">
        <v>1</v>
      </c>
      <c r="L41">
        <v>3</v>
      </c>
      <c r="M41">
        <v>8</v>
      </c>
      <c r="N41">
        <v>2</v>
      </c>
      <c r="O41">
        <v>2</v>
      </c>
      <c r="P41">
        <v>1</v>
      </c>
      <c r="Q41">
        <v>7</v>
      </c>
      <c r="R41">
        <v>4</v>
      </c>
      <c r="S41">
        <v>2</v>
      </c>
      <c r="T41">
        <v>1</v>
      </c>
      <c r="U41">
        <v>1</v>
      </c>
      <c r="V41">
        <v>1</v>
      </c>
      <c r="W41">
        <v>0</v>
      </c>
      <c r="X41">
        <v>1</v>
      </c>
    </row>
    <row r="42" spans="1:24" x14ac:dyDescent="0.3">
      <c r="A42" s="217" t="s">
        <v>14488</v>
      </c>
      <c r="B42" s="217" t="s">
        <v>14511</v>
      </c>
      <c r="C42" t="s">
        <v>14552</v>
      </c>
      <c r="D42">
        <v>1</v>
      </c>
      <c r="E42">
        <v>2</v>
      </c>
      <c r="F42">
        <v>1</v>
      </c>
      <c r="G42">
        <v>1</v>
      </c>
      <c r="H42">
        <v>2</v>
      </c>
      <c r="I42">
        <v>1</v>
      </c>
      <c r="J42">
        <v>1</v>
      </c>
      <c r="K42">
        <v>2</v>
      </c>
      <c r="L42">
        <v>4</v>
      </c>
      <c r="M42">
        <v>3</v>
      </c>
      <c r="N42">
        <v>2</v>
      </c>
      <c r="O42">
        <v>3</v>
      </c>
      <c r="P42">
        <v>2</v>
      </c>
      <c r="Q42">
        <v>3</v>
      </c>
      <c r="R42">
        <v>2</v>
      </c>
      <c r="S42">
        <v>2</v>
      </c>
      <c r="T42">
        <v>2</v>
      </c>
      <c r="U42">
        <v>2</v>
      </c>
      <c r="V42">
        <v>2</v>
      </c>
      <c r="W42">
        <v>1</v>
      </c>
      <c r="X42">
        <v>2</v>
      </c>
    </row>
    <row r="43" spans="1:24" x14ac:dyDescent="0.3">
      <c r="A43" s="217"/>
      <c r="B43" s="217"/>
      <c r="C43" t="s">
        <v>14553</v>
      </c>
      <c r="D43">
        <v>1</v>
      </c>
      <c r="E43">
        <v>2</v>
      </c>
      <c r="F43">
        <v>1</v>
      </c>
      <c r="G43">
        <v>1</v>
      </c>
      <c r="H43">
        <v>2</v>
      </c>
      <c r="I43">
        <v>1</v>
      </c>
      <c r="J43">
        <v>1</v>
      </c>
      <c r="K43">
        <v>2</v>
      </c>
      <c r="L43">
        <v>4</v>
      </c>
      <c r="M43">
        <v>3</v>
      </c>
      <c r="N43">
        <v>2</v>
      </c>
      <c r="O43">
        <v>3</v>
      </c>
      <c r="P43">
        <v>2</v>
      </c>
      <c r="Q43">
        <v>3</v>
      </c>
      <c r="R43">
        <v>2</v>
      </c>
      <c r="S43">
        <v>2</v>
      </c>
      <c r="T43">
        <v>2</v>
      </c>
      <c r="U43">
        <v>2</v>
      </c>
      <c r="V43">
        <v>2</v>
      </c>
      <c r="W43">
        <v>1</v>
      </c>
      <c r="X43">
        <v>2</v>
      </c>
    </row>
    <row r="44" spans="1:24" x14ac:dyDescent="0.3">
      <c r="A44" s="217" t="s">
        <v>14496</v>
      </c>
      <c r="B44" s="217" t="s">
        <v>14518</v>
      </c>
      <c r="C44" t="s">
        <v>14571</v>
      </c>
      <c r="D44">
        <v>2</v>
      </c>
      <c r="E44">
        <v>2</v>
      </c>
      <c r="F44">
        <v>2</v>
      </c>
      <c r="G44">
        <v>2</v>
      </c>
      <c r="H44">
        <v>1</v>
      </c>
      <c r="I44">
        <v>1</v>
      </c>
      <c r="J44">
        <v>2</v>
      </c>
      <c r="K44">
        <v>2</v>
      </c>
      <c r="L44">
        <v>3</v>
      </c>
      <c r="M44">
        <v>2</v>
      </c>
      <c r="N44">
        <v>2</v>
      </c>
      <c r="O44">
        <v>2</v>
      </c>
      <c r="P44">
        <v>2</v>
      </c>
      <c r="Q44">
        <v>4</v>
      </c>
      <c r="R44">
        <v>2</v>
      </c>
      <c r="S44">
        <v>2</v>
      </c>
      <c r="T44">
        <v>1</v>
      </c>
      <c r="U44">
        <v>3</v>
      </c>
      <c r="V44">
        <v>1</v>
      </c>
      <c r="W44">
        <v>2</v>
      </c>
      <c r="X44">
        <v>1</v>
      </c>
    </row>
    <row r="45" spans="1:24" x14ac:dyDescent="0.3">
      <c r="A45" s="217"/>
      <c r="B45" s="217"/>
      <c r="C45" t="s">
        <v>14572</v>
      </c>
      <c r="D45">
        <v>2</v>
      </c>
      <c r="E45">
        <v>2</v>
      </c>
      <c r="F45">
        <v>2</v>
      </c>
      <c r="G45">
        <v>2</v>
      </c>
      <c r="H45">
        <v>1</v>
      </c>
      <c r="I45">
        <v>1</v>
      </c>
      <c r="J45">
        <v>2</v>
      </c>
      <c r="K45">
        <v>2</v>
      </c>
      <c r="L45">
        <v>3</v>
      </c>
      <c r="M45">
        <v>2</v>
      </c>
      <c r="N45">
        <v>2</v>
      </c>
      <c r="O45">
        <v>2</v>
      </c>
      <c r="P45">
        <v>2</v>
      </c>
      <c r="Q45">
        <v>4</v>
      </c>
      <c r="R45">
        <v>2</v>
      </c>
      <c r="S45">
        <v>2</v>
      </c>
      <c r="T45">
        <v>1</v>
      </c>
      <c r="U45">
        <v>3</v>
      </c>
      <c r="V45">
        <v>1</v>
      </c>
      <c r="W45">
        <v>2</v>
      </c>
      <c r="X45">
        <v>1</v>
      </c>
    </row>
    <row r="46" spans="1:24" x14ac:dyDescent="0.3">
      <c r="A46" s="217" t="s">
        <v>14490</v>
      </c>
      <c r="B46" s="217" t="s">
        <v>14513</v>
      </c>
      <c r="C46" t="s">
        <v>14555</v>
      </c>
      <c r="D46">
        <v>1</v>
      </c>
      <c r="E46">
        <v>2</v>
      </c>
      <c r="F46">
        <v>1</v>
      </c>
      <c r="G46">
        <v>2</v>
      </c>
      <c r="H46">
        <v>1</v>
      </c>
      <c r="I46">
        <v>1</v>
      </c>
      <c r="J46">
        <v>2</v>
      </c>
      <c r="K46">
        <v>2</v>
      </c>
      <c r="L46">
        <v>3</v>
      </c>
      <c r="M46">
        <v>3</v>
      </c>
      <c r="N46">
        <v>2</v>
      </c>
      <c r="O46">
        <v>3</v>
      </c>
      <c r="P46">
        <v>1</v>
      </c>
      <c r="Q46">
        <v>1</v>
      </c>
      <c r="R46">
        <v>2</v>
      </c>
      <c r="S46">
        <v>3</v>
      </c>
      <c r="T46">
        <v>1</v>
      </c>
      <c r="U46">
        <v>3</v>
      </c>
      <c r="V46">
        <v>2</v>
      </c>
      <c r="W46">
        <v>1</v>
      </c>
      <c r="X46">
        <v>2</v>
      </c>
    </row>
    <row r="47" spans="1:24" x14ac:dyDescent="0.3">
      <c r="A47" s="217"/>
      <c r="B47" s="217"/>
      <c r="C47" t="s">
        <v>14556</v>
      </c>
      <c r="D47">
        <v>1</v>
      </c>
      <c r="E47">
        <v>2</v>
      </c>
      <c r="F47">
        <v>1</v>
      </c>
      <c r="G47">
        <v>2</v>
      </c>
      <c r="H47">
        <v>1</v>
      </c>
      <c r="I47">
        <v>1</v>
      </c>
      <c r="J47">
        <v>2</v>
      </c>
      <c r="K47">
        <v>2</v>
      </c>
      <c r="L47">
        <v>3</v>
      </c>
      <c r="M47">
        <v>3</v>
      </c>
      <c r="N47">
        <v>2</v>
      </c>
      <c r="O47">
        <v>3</v>
      </c>
      <c r="P47">
        <v>1</v>
      </c>
      <c r="Q47">
        <v>1</v>
      </c>
      <c r="R47">
        <v>2</v>
      </c>
      <c r="S47">
        <v>3</v>
      </c>
      <c r="T47">
        <v>1</v>
      </c>
      <c r="U47">
        <v>3</v>
      </c>
      <c r="V47">
        <v>2</v>
      </c>
      <c r="W47">
        <v>1</v>
      </c>
      <c r="X47">
        <v>2</v>
      </c>
    </row>
    <row r="48" spans="1:24" x14ac:dyDescent="0.3">
      <c r="A48" s="217"/>
      <c r="B48" s="217"/>
      <c r="C48" t="s">
        <v>14557</v>
      </c>
      <c r="D48">
        <v>1</v>
      </c>
      <c r="E48">
        <v>1</v>
      </c>
      <c r="F48">
        <v>1</v>
      </c>
      <c r="G48">
        <v>1</v>
      </c>
      <c r="H48">
        <v>1</v>
      </c>
      <c r="I48">
        <v>1</v>
      </c>
      <c r="J48">
        <v>1</v>
      </c>
      <c r="K48">
        <v>1</v>
      </c>
      <c r="L48">
        <v>2</v>
      </c>
      <c r="M48">
        <v>1</v>
      </c>
      <c r="N48">
        <v>1</v>
      </c>
      <c r="O48">
        <v>2</v>
      </c>
      <c r="P48">
        <v>1</v>
      </c>
      <c r="Q48">
        <v>1</v>
      </c>
      <c r="R48">
        <v>1</v>
      </c>
      <c r="S48">
        <v>2</v>
      </c>
      <c r="T48">
        <v>1</v>
      </c>
      <c r="U48">
        <v>1</v>
      </c>
      <c r="V48">
        <v>1</v>
      </c>
      <c r="W48">
        <v>1</v>
      </c>
      <c r="X48">
        <v>1</v>
      </c>
    </row>
    <row r="49" spans="1:24" x14ac:dyDescent="0.3">
      <c r="A49" s="217"/>
      <c r="B49" s="217"/>
      <c r="C49" s="18" t="s">
        <v>14558</v>
      </c>
      <c r="D49">
        <v>0</v>
      </c>
      <c r="E49">
        <v>1</v>
      </c>
      <c r="F49">
        <v>0</v>
      </c>
      <c r="G49">
        <v>0</v>
      </c>
      <c r="H49">
        <v>0</v>
      </c>
      <c r="I49">
        <v>0</v>
      </c>
      <c r="J49">
        <v>1</v>
      </c>
      <c r="K49">
        <v>1</v>
      </c>
      <c r="L49">
        <v>1</v>
      </c>
      <c r="M49">
        <v>1</v>
      </c>
      <c r="N49">
        <v>0</v>
      </c>
      <c r="O49">
        <v>0</v>
      </c>
      <c r="P49">
        <v>0</v>
      </c>
      <c r="Q49">
        <v>1</v>
      </c>
      <c r="R49">
        <v>1</v>
      </c>
      <c r="S49">
        <v>1</v>
      </c>
      <c r="T49">
        <v>0</v>
      </c>
      <c r="U49">
        <v>1</v>
      </c>
      <c r="V49">
        <v>0</v>
      </c>
      <c r="W49">
        <v>0</v>
      </c>
      <c r="X49">
        <v>1</v>
      </c>
    </row>
    <row r="50" spans="1:24" x14ac:dyDescent="0.3">
      <c r="A50" s="217" t="s">
        <v>14504</v>
      </c>
      <c r="B50" s="217" t="s">
        <v>14526</v>
      </c>
      <c r="C50" t="s">
        <v>14586</v>
      </c>
      <c r="D50">
        <v>1</v>
      </c>
      <c r="E50">
        <v>1</v>
      </c>
      <c r="F50">
        <v>2</v>
      </c>
      <c r="G50">
        <v>2</v>
      </c>
      <c r="H50">
        <v>2</v>
      </c>
      <c r="I50">
        <v>1</v>
      </c>
      <c r="J50">
        <v>1</v>
      </c>
      <c r="K50">
        <v>3</v>
      </c>
      <c r="L50">
        <v>3</v>
      </c>
      <c r="M50">
        <v>2</v>
      </c>
      <c r="N50">
        <v>2</v>
      </c>
      <c r="O50">
        <v>3</v>
      </c>
      <c r="P50">
        <v>1</v>
      </c>
      <c r="Q50">
        <v>0</v>
      </c>
      <c r="R50">
        <v>1</v>
      </c>
      <c r="S50">
        <v>3</v>
      </c>
      <c r="T50">
        <v>2</v>
      </c>
      <c r="U50">
        <v>3</v>
      </c>
      <c r="V50">
        <v>1</v>
      </c>
      <c r="W50">
        <v>1</v>
      </c>
      <c r="X50">
        <v>2</v>
      </c>
    </row>
    <row r="51" spans="1:24" x14ac:dyDescent="0.3">
      <c r="A51" s="217"/>
      <c r="B51" s="217"/>
      <c r="C51" t="s">
        <v>14587</v>
      </c>
      <c r="D51">
        <v>2</v>
      </c>
      <c r="E51">
        <v>2</v>
      </c>
      <c r="F51">
        <v>0</v>
      </c>
      <c r="G51">
        <v>1</v>
      </c>
      <c r="H51">
        <v>1</v>
      </c>
      <c r="I51">
        <v>1</v>
      </c>
      <c r="J51">
        <v>2</v>
      </c>
      <c r="K51">
        <v>1</v>
      </c>
      <c r="L51">
        <v>2</v>
      </c>
      <c r="M51">
        <v>2</v>
      </c>
      <c r="N51">
        <v>2</v>
      </c>
      <c r="O51">
        <v>2</v>
      </c>
      <c r="P51">
        <v>2</v>
      </c>
      <c r="Q51">
        <v>1</v>
      </c>
      <c r="R51">
        <v>2</v>
      </c>
      <c r="S51">
        <v>4</v>
      </c>
      <c r="T51">
        <v>1</v>
      </c>
      <c r="U51">
        <v>1</v>
      </c>
      <c r="V51">
        <v>1</v>
      </c>
      <c r="W51">
        <v>1</v>
      </c>
      <c r="X51">
        <v>2</v>
      </c>
    </row>
    <row r="52" spans="1:24" x14ac:dyDescent="0.3">
      <c r="A52" s="217"/>
      <c r="B52" s="217"/>
      <c r="C52" t="s">
        <v>14588</v>
      </c>
      <c r="D52">
        <v>2</v>
      </c>
      <c r="E52">
        <v>2</v>
      </c>
      <c r="F52">
        <v>0</v>
      </c>
      <c r="G52">
        <v>1</v>
      </c>
      <c r="H52">
        <v>1</v>
      </c>
      <c r="I52">
        <v>1</v>
      </c>
      <c r="J52">
        <v>2</v>
      </c>
      <c r="K52">
        <v>1</v>
      </c>
      <c r="L52">
        <v>2</v>
      </c>
      <c r="M52">
        <v>2</v>
      </c>
      <c r="N52">
        <v>2</v>
      </c>
      <c r="O52">
        <v>2</v>
      </c>
      <c r="P52">
        <v>2</v>
      </c>
      <c r="Q52">
        <v>1</v>
      </c>
      <c r="R52">
        <v>2</v>
      </c>
      <c r="S52">
        <v>4</v>
      </c>
      <c r="T52">
        <v>1</v>
      </c>
      <c r="U52">
        <v>1</v>
      </c>
      <c r="V52">
        <v>1</v>
      </c>
      <c r="W52">
        <v>1</v>
      </c>
      <c r="X52">
        <v>2</v>
      </c>
    </row>
    <row r="53" spans="1:24" x14ac:dyDescent="0.3">
      <c r="A53" s="217"/>
      <c r="B53" s="217"/>
      <c r="C53" t="s">
        <v>14589</v>
      </c>
      <c r="D53">
        <v>1</v>
      </c>
      <c r="E53">
        <v>2</v>
      </c>
      <c r="F53">
        <v>1</v>
      </c>
      <c r="G53">
        <v>1</v>
      </c>
      <c r="H53">
        <v>1</v>
      </c>
      <c r="I53">
        <v>1</v>
      </c>
      <c r="J53">
        <v>1</v>
      </c>
      <c r="K53">
        <v>1</v>
      </c>
      <c r="L53">
        <v>2</v>
      </c>
      <c r="M53">
        <v>2</v>
      </c>
      <c r="N53">
        <v>2</v>
      </c>
      <c r="O53">
        <v>3</v>
      </c>
      <c r="P53">
        <v>1</v>
      </c>
      <c r="Q53">
        <v>2</v>
      </c>
      <c r="R53">
        <v>2</v>
      </c>
      <c r="S53">
        <v>3</v>
      </c>
      <c r="T53">
        <v>1</v>
      </c>
      <c r="U53">
        <v>2</v>
      </c>
      <c r="V53">
        <v>1</v>
      </c>
      <c r="W53">
        <v>1</v>
      </c>
      <c r="X53">
        <v>2</v>
      </c>
    </row>
    <row r="54" spans="1:24" x14ac:dyDescent="0.3">
      <c r="A54" s="217"/>
      <c r="B54" s="217"/>
      <c r="C54" t="s">
        <v>14590</v>
      </c>
      <c r="D54">
        <v>1</v>
      </c>
      <c r="E54">
        <v>2</v>
      </c>
      <c r="F54">
        <v>1</v>
      </c>
      <c r="G54">
        <v>1</v>
      </c>
      <c r="H54">
        <v>1</v>
      </c>
      <c r="I54">
        <v>1</v>
      </c>
      <c r="J54">
        <v>1</v>
      </c>
      <c r="K54">
        <v>1</v>
      </c>
      <c r="L54">
        <v>2</v>
      </c>
      <c r="M54">
        <v>2</v>
      </c>
      <c r="N54">
        <v>2</v>
      </c>
      <c r="O54">
        <v>3</v>
      </c>
      <c r="P54">
        <v>1</v>
      </c>
      <c r="Q54">
        <v>2</v>
      </c>
      <c r="R54">
        <v>2</v>
      </c>
      <c r="S54">
        <v>3</v>
      </c>
      <c r="T54">
        <v>1</v>
      </c>
      <c r="U54">
        <v>2</v>
      </c>
      <c r="V54">
        <v>1</v>
      </c>
      <c r="W54">
        <v>1</v>
      </c>
      <c r="X54">
        <v>2</v>
      </c>
    </row>
    <row r="55" spans="1:24" x14ac:dyDescent="0.3">
      <c r="A55" s="217" t="s">
        <v>14495</v>
      </c>
      <c r="B55" s="217" t="s">
        <v>14517</v>
      </c>
      <c r="C55" t="s">
        <v>14568</v>
      </c>
      <c r="D55">
        <v>1</v>
      </c>
      <c r="E55">
        <v>3</v>
      </c>
      <c r="F55">
        <v>1</v>
      </c>
      <c r="G55">
        <v>1</v>
      </c>
      <c r="H55">
        <v>2</v>
      </c>
      <c r="I55">
        <v>2</v>
      </c>
      <c r="J55">
        <v>2</v>
      </c>
      <c r="K55">
        <v>1</v>
      </c>
      <c r="L55">
        <v>3</v>
      </c>
      <c r="M55">
        <v>2</v>
      </c>
      <c r="N55">
        <v>2</v>
      </c>
      <c r="O55">
        <v>2</v>
      </c>
      <c r="P55">
        <v>2</v>
      </c>
      <c r="Q55">
        <v>1</v>
      </c>
      <c r="R55">
        <v>2</v>
      </c>
      <c r="S55">
        <v>3</v>
      </c>
      <c r="T55">
        <v>1</v>
      </c>
      <c r="U55">
        <v>1</v>
      </c>
      <c r="V55">
        <v>1</v>
      </c>
      <c r="W55">
        <v>1</v>
      </c>
      <c r="X55">
        <v>2</v>
      </c>
    </row>
    <row r="56" spans="1:24" x14ac:dyDescent="0.3">
      <c r="A56" s="217"/>
      <c r="B56" s="217"/>
      <c r="C56" t="s">
        <v>14569</v>
      </c>
      <c r="D56">
        <v>1</v>
      </c>
      <c r="E56">
        <v>3</v>
      </c>
      <c r="F56">
        <v>1</v>
      </c>
      <c r="G56">
        <v>1</v>
      </c>
      <c r="H56">
        <v>2</v>
      </c>
      <c r="I56">
        <v>2</v>
      </c>
      <c r="J56">
        <v>2</v>
      </c>
      <c r="K56">
        <v>1</v>
      </c>
      <c r="L56">
        <v>3</v>
      </c>
      <c r="M56">
        <v>2</v>
      </c>
      <c r="N56">
        <v>2</v>
      </c>
      <c r="O56">
        <v>2</v>
      </c>
      <c r="P56">
        <v>2</v>
      </c>
      <c r="Q56">
        <v>1</v>
      </c>
      <c r="R56">
        <v>2</v>
      </c>
      <c r="S56">
        <v>3</v>
      </c>
      <c r="T56">
        <v>1</v>
      </c>
      <c r="U56">
        <v>1</v>
      </c>
      <c r="V56">
        <v>1</v>
      </c>
      <c r="W56">
        <v>1</v>
      </c>
      <c r="X56">
        <v>2</v>
      </c>
    </row>
    <row r="57" spans="1:24" x14ac:dyDescent="0.3">
      <c r="A57" s="217"/>
      <c r="B57" s="217"/>
      <c r="C57" t="s">
        <v>14570</v>
      </c>
      <c r="D57">
        <v>1</v>
      </c>
      <c r="E57">
        <v>3</v>
      </c>
      <c r="F57">
        <v>1</v>
      </c>
      <c r="G57">
        <v>1</v>
      </c>
      <c r="H57">
        <v>2</v>
      </c>
      <c r="I57">
        <v>2</v>
      </c>
      <c r="J57">
        <v>2</v>
      </c>
      <c r="K57">
        <v>1</v>
      </c>
      <c r="L57">
        <v>3</v>
      </c>
      <c r="M57">
        <v>2</v>
      </c>
      <c r="N57">
        <v>2</v>
      </c>
      <c r="O57">
        <v>2</v>
      </c>
      <c r="P57">
        <v>2</v>
      </c>
      <c r="Q57">
        <v>1</v>
      </c>
      <c r="R57">
        <v>2</v>
      </c>
      <c r="S57">
        <v>3</v>
      </c>
      <c r="T57">
        <v>1</v>
      </c>
      <c r="U57">
        <v>1</v>
      </c>
      <c r="V57">
        <v>1</v>
      </c>
      <c r="W57">
        <v>1</v>
      </c>
      <c r="X57">
        <v>2</v>
      </c>
    </row>
    <row r="58" spans="1:24" x14ac:dyDescent="0.3">
      <c r="A58" s="217" t="s">
        <v>14497</v>
      </c>
      <c r="B58" s="217" t="s">
        <v>14519</v>
      </c>
      <c r="C58" t="s">
        <v>14573</v>
      </c>
      <c r="D58">
        <v>1</v>
      </c>
      <c r="E58">
        <v>2</v>
      </c>
      <c r="F58">
        <v>2</v>
      </c>
      <c r="G58">
        <v>1</v>
      </c>
      <c r="H58">
        <v>1</v>
      </c>
      <c r="I58">
        <v>1</v>
      </c>
      <c r="J58">
        <v>1</v>
      </c>
      <c r="K58">
        <v>2</v>
      </c>
      <c r="L58">
        <v>3</v>
      </c>
      <c r="M58">
        <v>3</v>
      </c>
      <c r="N58">
        <v>1</v>
      </c>
      <c r="O58">
        <v>3</v>
      </c>
      <c r="P58">
        <v>1</v>
      </c>
      <c r="Q58">
        <v>1</v>
      </c>
      <c r="R58">
        <v>2</v>
      </c>
      <c r="S58">
        <v>2</v>
      </c>
      <c r="T58">
        <v>1</v>
      </c>
      <c r="U58">
        <v>2</v>
      </c>
      <c r="V58">
        <v>2</v>
      </c>
      <c r="W58">
        <v>1</v>
      </c>
      <c r="X58">
        <v>1</v>
      </c>
    </row>
    <row r="59" spans="1:24" x14ac:dyDescent="0.3">
      <c r="A59" s="217"/>
      <c r="B59" s="217"/>
      <c r="C59" t="s">
        <v>14574</v>
      </c>
      <c r="D59">
        <v>1</v>
      </c>
      <c r="E59">
        <v>2</v>
      </c>
      <c r="F59">
        <v>2</v>
      </c>
      <c r="G59">
        <v>1</v>
      </c>
      <c r="H59">
        <v>1</v>
      </c>
      <c r="I59">
        <v>1</v>
      </c>
      <c r="J59">
        <v>1</v>
      </c>
      <c r="K59">
        <v>2</v>
      </c>
      <c r="L59">
        <v>3</v>
      </c>
      <c r="M59">
        <v>3</v>
      </c>
      <c r="N59">
        <v>1</v>
      </c>
      <c r="O59">
        <v>3</v>
      </c>
      <c r="P59">
        <v>1</v>
      </c>
      <c r="Q59">
        <v>1</v>
      </c>
      <c r="R59">
        <v>2</v>
      </c>
      <c r="S59">
        <v>2</v>
      </c>
      <c r="T59">
        <v>1</v>
      </c>
      <c r="U59">
        <v>2</v>
      </c>
      <c r="V59">
        <v>2</v>
      </c>
      <c r="W59">
        <v>1</v>
      </c>
      <c r="X59">
        <v>1</v>
      </c>
    </row>
    <row r="60" spans="1:24" x14ac:dyDescent="0.3">
      <c r="A60" s="126" t="s">
        <v>14499</v>
      </c>
      <c r="B60" s="126" t="s">
        <v>14521</v>
      </c>
      <c r="C60" s="18" t="s">
        <v>14577</v>
      </c>
      <c r="D60">
        <v>1</v>
      </c>
      <c r="E60">
        <v>1</v>
      </c>
      <c r="F60">
        <v>0</v>
      </c>
      <c r="G60">
        <v>0</v>
      </c>
      <c r="H60">
        <v>1</v>
      </c>
      <c r="I60">
        <v>0</v>
      </c>
      <c r="J60">
        <v>1</v>
      </c>
      <c r="K60">
        <v>1</v>
      </c>
      <c r="L60">
        <v>1</v>
      </c>
      <c r="M60">
        <v>2</v>
      </c>
      <c r="N60">
        <v>1</v>
      </c>
      <c r="O60">
        <v>2</v>
      </c>
      <c r="P60">
        <v>3</v>
      </c>
      <c r="Q60">
        <v>2</v>
      </c>
      <c r="R60">
        <v>2</v>
      </c>
      <c r="S60">
        <v>1</v>
      </c>
      <c r="T60">
        <v>1</v>
      </c>
      <c r="U60">
        <v>4</v>
      </c>
      <c r="V60">
        <v>2</v>
      </c>
      <c r="W60">
        <v>0</v>
      </c>
      <c r="X60">
        <v>3</v>
      </c>
    </row>
    <row r="61" spans="1:24" x14ac:dyDescent="0.3">
      <c r="A61" s="126" t="s">
        <v>14502</v>
      </c>
      <c r="B61" s="126" t="s">
        <v>14524</v>
      </c>
      <c r="C61" s="18" t="s">
        <v>14582</v>
      </c>
      <c r="D61">
        <v>1</v>
      </c>
      <c r="E61">
        <v>1</v>
      </c>
      <c r="F61">
        <v>0</v>
      </c>
      <c r="G61">
        <v>0</v>
      </c>
      <c r="H61">
        <v>1</v>
      </c>
      <c r="I61">
        <v>1</v>
      </c>
      <c r="J61">
        <v>1</v>
      </c>
      <c r="K61">
        <v>2</v>
      </c>
      <c r="L61">
        <v>1</v>
      </c>
      <c r="M61">
        <v>2</v>
      </c>
      <c r="N61">
        <v>2</v>
      </c>
      <c r="O61">
        <v>1</v>
      </c>
      <c r="P61">
        <v>2</v>
      </c>
      <c r="Q61">
        <v>2</v>
      </c>
      <c r="R61">
        <v>3</v>
      </c>
      <c r="S61">
        <v>2</v>
      </c>
      <c r="T61">
        <v>1</v>
      </c>
      <c r="U61">
        <v>1</v>
      </c>
      <c r="V61">
        <v>1</v>
      </c>
      <c r="W61">
        <v>0</v>
      </c>
      <c r="X61">
        <v>2</v>
      </c>
    </row>
    <row r="62" spans="1:24" x14ac:dyDescent="0.3">
      <c r="A62" s="217" t="s">
        <v>14493</v>
      </c>
      <c r="B62" s="217" t="s">
        <v>14515</v>
      </c>
      <c r="C62" t="s">
        <v>14561</v>
      </c>
      <c r="D62">
        <v>1</v>
      </c>
      <c r="E62">
        <v>2</v>
      </c>
      <c r="F62">
        <v>1</v>
      </c>
      <c r="G62">
        <v>1</v>
      </c>
      <c r="H62">
        <v>1</v>
      </c>
      <c r="I62">
        <v>1</v>
      </c>
      <c r="J62">
        <v>1</v>
      </c>
      <c r="K62">
        <v>1</v>
      </c>
      <c r="L62">
        <v>2</v>
      </c>
      <c r="M62">
        <v>2</v>
      </c>
      <c r="N62">
        <v>1</v>
      </c>
      <c r="O62">
        <v>1</v>
      </c>
      <c r="P62">
        <v>0</v>
      </c>
      <c r="Q62">
        <v>2</v>
      </c>
      <c r="R62">
        <v>1</v>
      </c>
      <c r="S62">
        <v>2</v>
      </c>
      <c r="T62">
        <v>2</v>
      </c>
      <c r="U62">
        <v>2</v>
      </c>
      <c r="V62">
        <v>1</v>
      </c>
      <c r="W62">
        <v>1</v>
      </c>
      <c r="X62">
        <v>1</v>
      </c>
    </row>
    <row r="63" spans="1:24" x14ac:dyDescent="0.3">
      <c r="A63" s="217"/>
      <c r="B63" s="217"/>
      <c r="C63" t="s">
        <v>14562</v>
      </c>
      <c r="D63">
        <v>1</v>
      </c>
      <c r="E63">
        <v>2</v>
      </c>
      <c r="F63">
        <v>1</v>
      </c>
      <c r="G63">
        <v>1</v>
      </c>
      <c r="H63">
        <v>1</v>
      </c>
      <c r="I63">
        <v>1</v>
      </c>
      <c r="J63">
        <v>1</v>
      </c>
      <c r="K63">
        <v>1</v>
      </c>
      <c r="L63">
        <v>2</v>
      </c>
      <c r="M63">
        <v>2</v>
      </c>
      <c r="N63">
        <v>1</v>
      </c>
      <c r="O63">
        <v>1</v>
      </c>
      <c r="P63">
        <v>0</v>
      </c>
      <c r="Q63">
        <v>2</v>
      </c>
      <c r="R63">
        <v>1</v>
      </c>
      <c r="S63">
        <v>2</v>
      </c>
      <c r="T63">
        <v>2</v>
      </c>
      <c r="U63">
        <v>2</v>
      </c>
      <c r="V63">
        <v>1</v>
      </c>
      <c r="W63">
        <v>1</v>
      </c>
      <c r="X63">
        <v>1</v>
      </c>
    </row>
    <row r="64" spans="1:24" x14ac:dyDescent="0.3">
      <c r="A64" s="217"/>
      <c r="B64" s="217"/>
      <c r="C64" t="s">
        <v>14563</v>
      </c>
      <c r="D64">
        <v>1</v>
      </c>
      <c r="E64">
        <v>1</v>
      </c>
      <c r="F64">
        <v>1</v>
      </c>
      <c r="G64">
        <v>1</v>
      </c>
      <c r="H64">
        <v>1</v>
      </c>
      <c r="I64">
        <v>1</v>
      </c>
      <c r="J64">
        <v>1</v>
      </c>
      <c r="K64">
        <v>1</v>
      </c>
      <c r="L64">
        <v>2</v>
      </c>
      <c r="M64">
        <v>2</v>
      </c>
      <c r="N64">
        <v>1</v>
      </c>
      <c r="O64">
        <v>1</v>
      </c>
      <c r="P64">
        <v>1</v>
      </c>
      <c r="Q64">
        <v>1</v>
      </c>
      <c r="R64">
        <v>2</v>
      </c>
      <c r="S64">
        <v>1</v>
      </c>
      <c r="T64">
        <v>1</v>
      </c>
      <c r="U64">
        <v>1</v>
      </c>
      <c r="V64">
        <v>1</v>
      </c>
      <c r="W64">
        <v>1</v>
      </c>
      <c r="X64">
        <v>1</v>
      </c>
    </row>
    <row r="65" spans="1:24" x14ac:dyDescent="0.3">
      <c r="A65" s="216" t="s">
        <v>14485</v>
      </c>
      <c r="B65" s="216" t="s">
        <v>882</v>
      </c>
      <c r="C65" s="18" t="s">
        <v>14539</v>
      </c>
      <c r="D65">
        <v>1</v>
      </c>
      <c r="E65">
        <v>2</v>
      </c>
      <c r="F65">
        <v>0</v>
      </c>
      <c r="G65">
        <v>0</v>
      </c>
      <c r="H65">
        <v>1</v>
      </c>
      <c r="I65">
        <v>0</v>
      </c>
      <c r="J65">
        <v>1</v>
      </c>
      <c r="K65">
        <v>2</v>
      </c>
      <c r="L65">
        <v>2</v>
      </c>
      <c r="M65">
        <v>1</v>
      </c>
      <c r="N65">
        <v>1</v>
      </c>
      <c r="O65">
        <v>2</v>
      </c>
      <c r="P65">
        <v>2</v>
      </c>
      <c r="Q65">
        <v>1</v>
      </c>
      <c r="R65">
        <v>2</v>
      </c>
      <c r="S65">
        <v>2</v>
      </c>
      <c r="T65">
        <v>1</v>
      </c>
      <c r="U65">
        <v>1</v>
      </c>
      <c r="V65">
        <v>1</v>
      </c>
      <c r="W65">
        <v>0</v>
      </c>
      <c r="X65">
        <v>2</v>
      </c>
    </row>
    <row r="66" spans="1:24" x14ac:dyDescent="0.3">
      <c r="A66" s="216"/>
      <c r="B66" s="216"/>
      <c r="C66" s="18" t="s">
        <v>14540</v>
      </c>
      <c r="D66">
        <v>1</v>
      </c>
      <c r="E66">
        <v>2</v>
      </c>
      <c r="F66">
        <v>0</v>
      </c>
      <c r="G66">
        <v>0</v>
      </c>
      <c r="H66">
        <v>1</v>
      </c>
      <c r="I66">
        <v>0</v>
      </c>
      <c r="J66">
        <v>1</v>
      </c>
      <c r="K66">
        <v>2</v>
      </c>
      <c r="L66">
        <v>2</v>
      </c>
      <c r="M66">
        <v>1</v>
      </c>
      <c r="N66">
        <v>1</v>
      </c>
      <c r="O66">
        <v>2</v>
      </c>
      <c r="P66">
        <v>2</v>
      </c>
      <c r="Q66">
        <v>1</v>
      </c>
      <c r="R66">
        <v>2</v>
      </c>
      <c r="S66">
        <v>2</v>
      </c>
      <c r="T66">
        <v>1</v>
      </c>
      <c r="U66">
        <v>1</v>
      </c>
      <c r="V66">
        <v>1</v>
      </c>
      <c r="W66">
        <v>0</v>
      </c>
      <c r="X66">
        <v>2</v>
      </c>
    </row>
    <row r="67" spans="1:24" x14ac:dyDescent="0.3">
      <c r="A67" s="216"/>
      <c r="B67" s="216"/>
      <c r="C67" s="18" t="s">
        <v>14541</v>
      </c>
      <c r="D67">
        <v>2</v>
      </c>
      <c r="E67">
        <v>1</v>
      </c>
      <c r="F67">
        <v>0</v>
      </c>
      <c r="G67">
        <v>0</v>
      </c>
      <c r="H67">
        <v>1</v>
      </c>
      <c r="I67">
        <v>1</v>
      </c>
      <c r="J67">
        <v>1</v>
      </c>
      <c r="K67">
        <v>1</v>
      </c>
      <c r="L67">
        <v>2</v>
      </c>
      <c r="M67">
        <v>2</v>
      </c>
      <c r="N67">
        <v>2</v>
      </c>
      <c r="O67">
        <v>2</v>
      </c>
      <c r="P67">
        <v>1</v>
      </c>
      <c r="Q67">
        <v>1</v>
      </c>
      <c r="R67">
        <v>1</v>
      </c>
      <c r="S67">
        <v>2</v>
      </c>
      <c r="T67">
        <v>1</v>
      </c>
      <c r="U67">
        <v>1</v>
      </c>
      <c r="V67">
        <v>0</v>
      </c>
      <c r="W67">
        <v>0</v>
      </c>
      <c r="X67">
        <v>1</v>
      </c>
    </row>
    <row r="68" spans="1:24" x14ac:dyDescent="0.3">
      <c r="A68" s="216" t="s">
        <v>14498</v>
      </c>
      <c r="B68" s="216" t="s">
        <v>14520</v>
      </c>
      <c r="C68" s="18" t="s">
        <v>14575</v>
      </c>
      <c r="D68">
        <v>1</v>
      </c>
      <c r="E68">
        <v>2</v>
      </c>
      <c r="F68">
        <v>0</v>
      </c>
      <c r="G68">
        <v>0</v>
      </c>
      <c r="H68">
        <v>1</v>
      </c>
      <c r="I68">
        <v>1</v>
      </c>
      <c r="J68">
        <v>1</v>
      </c>
      <c r="K68">
        <v>3</v>
      </c>
      <c r="L68">
        <v>1</v>
      </c>
      <c r="M68">
        <v>1</v>
      </c>
      <c r="N68">
        <v>1</v>
      </c>
      <c r="O68">
        <v>2</v>
      </c>
      <c r="P68">
        <v>1</v>
      </c>
      <c r="Q68">
        <v>1</v>
      </c>
      <c r="R68">
        <v>1</v>
      </c>
      <c r="S68">
        <v>2</v>
      </c>
      <c r="T68">
        <v>1</v>
      </c>
      <c r="U68">
        <v>2</v>
      </c>
      <c r="V68">
        <v>2</v>
      </c>
      <c r="W68">
        <v>0</v>
      </c>
      <c r="X68">
        <v>1</v>
      </c>
    </row>
    <row r="69" spans="1:24" x14ac:dyDescent="0.3">
      <c r="A69" s="216"/>
      <c r="B69" s="216"/>
      <c r="C69" s="18" t="s">
        <v>14576</v>
      </c>
      <c r="D69">
        <v>1</v>
      </c>
      <c r="E69">
        <v>2</v>
      </c>
      <c r="F69">
        <v>0</v>
      </c>
      <c r="G69">
        <v>0</v>
      </c>
      <c r="H69">
        <v>1</v>
      </c>
      <c r="I69">
        <v>1</v>
      </c>
      <c r="J69">
        <v>1</v>
      </c>
      <c r="K69">
        <v>3</v>
      </c>
      <c r="L69">
        <v>1</v>
      </c>
      <c r="M69">
        <v>1</v>
      </c>
      <c r="N69">
        <v>1</v>
      </c>
      <c r="O69">
        <v>2</v>
      </c>
      <c r="P69">
        <v>1</v>
      </c>
      <c r="Q69">
        <v>1</v>
      </c>
      <c r="R69">
        <v>1</v>
      </c>
      <c r="S69">
        <v>2</v>
      </c>
      <c r="T69">
        <v>1</v>
      </c>
      <c r="U69">
        <v>2</v>
      </c>
      <c r="V69">
        <v>2</v>
      </c>
      <c r="W69">
        <v>0</v>
      </c>
      <c r="X69">
        <v>1</v>
      </c>
    </row>
    <row r="70" spans="1:24" x14ac:dyDescent="0.3">
      <c r="A70" s="126" t="s">
        <v>14491</v>
      </c>
      <c r="B70" s="126" t="s">
        <v>384</v>
      </c>
      <c r="C70" s="18" t="s">
        <v>14480</v>
      </c>
      <c r="D70">
        <v>1</v>
      </c>
      <c r="E70">
        <v>1</v>
      </c>
      <c r="F70">
        <v>0</v>
      </c>
      <c r="G70">
        <v>0</v>
      </c>
      <c r="H70">
        <v>1</v>
      </c>
      <c r="I70">
        <v>1</v>
      </c>
      <c r="J70">
        <v>1</v>
      </c>
      <c r="K70">
        <v>2</v>
      </c>
      <c r="L70">
        <v>2</v>
      </c>
      <c r="M70">
        <v>3</v>
      </c>
      <c r="N70">
        <v>1</v>
      </c>
      <c r="O70">
        <v>1</v>
      </c>
      <c r="P70">
        <v>1</v>
      </c>
      <c r="Q70">
        <v>1</v>
      </c>
      <c r="R70">
        <v>2</v>
      </c>
      <c r="S70">
        <v>2</v>
      </c>
      <c r="T70">
        <v>1</v>
      </c>
      <c r="U70">
        <v>2</v>
      </c>
      <c r="V70">
        <v>1</v>
      </c>
      <c r="W70">
        <v>0</v>
      </c>
      <c r="X70">
        <v>1</v>
      </c>
    </row>
    <row r="71" spans="1:24" x14ac:dyDescent="0.3">
      <c r="A71" s="126" t="s">
        <v>14489</v>
      </c>
      <c r="B71" s="126" t="s">
        <v>14512</v>
      </c>
      <c r="C71" s="18" t="s">
        <v>14554</v>
      </c>
      <c r="D71">
        <v>1</v>
      </c>
      <c r="E71">
        <v>1</v>
      </c>
      <c r="F71">
        <v>0</v>
      </c>
      <c r="G71">
        <v>0</v>
      </c>
      <c r="H71">
        <v>1</v>
      </c>
      <c r="I71">
        <v>1</v>
      </c>
      <c r="J71">
        <v>1</v>
      </c>
      <c r="K71">
        <v>1</v>
      </c>
      <c r="L71">
        <v>1</v>
      </c>
      <c r="M71">
        <v>2</v>
      </c>
      <c r="N71">
        <v>2</v>
      </c>
      <c r="O71">
        <v>2</v>
      </c>
      <c r="P71">
        <v>1</v>
      </c>
      <c r="Q71">
        <v>1</v>
      </c>
      <c r="R71">
        <v>1</v>
      </c>
      <c r="S71">
        <v>2</v>
      </c>
      <c r="T71">
        <v>1</v>
      </c>
      <c r="U71">
        <v>1</v>
      </c>
      <c r="V71">
        <v>1</v>
      </c>
      <c r="W71">
        <v>0</v>
      </c>
      <c r="X71">
        <v>1</v>
      </c>
    </row>
    <row r="72" spans="1:24" s="6" customFormat="1" ht="14.5" thickBot="1" x14ac:dyDescent="0.35">
      <c r="A72" s="146" t="s">
        <v>14501</v>
      </c>
      <c r="B72" s="146" t="s">
        <v>14523</v>
      </c>
      <c r="C72" s="146" t="s">
        <v>7938</v>
      </c>
      <c r="D72" s="21">
        <v>1</v>
      </c>
      <c r="E72" s="21">
        <v>1</v>
      </c>
      <c r="F72" s="21">
        <v>0</v>
      </c>
      <c r="G72" s="21">
        <v>0</v>
      </c>
      <c r="H72" s="21">
        <v>1</v>
      </c>
      <c r="I72" s="21">
        <v>1</v>
      </c>
      <c r="J72" s="21">
        <v>1</v>
      </c>
      <c r="K72" s="21">
        <v>1</v>
      </c>
      <c r="L72" s="21">
        <v>1</v>
      </c>
      <c r="M72" s="21">
        <v>3</v>
      </c>
      <c r="N72" s="21">
        <v>1</v>
      </c>
      <c r="O72" s="21">
        <v>1</v>
      </c>
      <c r="P72" s="21">
        <v>1</v>
      </c>
      <c r="Q72" s="21">
        <v>1</v>
      </c>
      <c r="R72" s="21">
        <v>2</v>
      </c>
      <c r="S72" s="21">
        <v>1</v>
      </c>
      <c r="T72" s="21">
        <v>1</v>
      </c>
      <c r="U72" s="21">
        <v>1</v>
      </c>
      <c r="V72" s="21">
        <v>1</v>
      </c>
      <c r="W72" s="21">
        <v>0</v>
      </c>
      <c r="X72" s="21">
        <v>1</v>
      </c>
    </row>
    <row r="73" spans="1:24" x14ac:dyDescent="0.3">
      <c r="B73"/>
      <c r="C73"/>
    </row>
    <row r="74" spans="1:24" x14ac:dyDescent="0.3">
      <c r="A74" s="128" t="s">
        <v>14755</v>
      </c>
      <c r="C74"/>
    </row>
    <row r="75" spans="1:24" x14ac:dyDescent="0.3">
      <c r="A75" s="127" t="s">
        <v>14756</v>
      </c>
      <c r="C75"/>
    </row>
    <row r="76" spans="1:24" x14ac:dyDescent="0.3">
      <c r="B76"/>
      <c r="C76"/>
    </row>
    <row r="77" spans="1:24" x14ac:dyDescent="0.3">
      <c r="B77"/>
      <c r="C77"/>
    </row>
    <row r="78" spans="1:24" x14ac:dyDescent="0.3">
      <c r="B78"/>
      <c r="C78"/>
    </row>
    <row r="79" spans="1:24" x14ac:dyDescent="0.3">
      <c r="B79"/>
      <c r="C79"/>
    </row>
    <row r="80" spans="1:24" x14ac:dyDescent="0.3">
      <c r="B80"/>
      <c r="C80"/>
    </row>
    <row r="81" spans="2:3" x14ac:dyDescent="0.3">
      <c r="B81"/>
      <c r="C81"/>
    </row>
  </sheetData>
  <mergeCells count="38">
    <mergeCell ref="A38:A41"/>
    <mergeCell ref="B65:B67"/>
    <mergeCell ref="B50:B54"/>
    <mergeCell ref="B38:B41"/>
    <mergeCell ref="B42:B43"/>
    <mergeCell ref="B44:B45"/>
    <mergeCell ref="B46:B49"/>
    <mergeCell ref="A62:A64"/>
    <mergeCell ref="A65:A67"/>
    <mergeCell ref="B29:B31"/>
    <mergeCell ref="B32:B33"/>
    <mergeCell ref="B55:B57"/>
    <mergeCell ref="B58:B59"/>
    <mergeCell ref="B62:B64"/>
    <mergeCell ref="B34:B36"/>
    <mergeCell ref="B68:B69"/>
    <mergeCell ref="A4:A6"/>
    <mergeCell ref="A7:A10"/>
    <mergeCell ref="A11:A12"/>
    <mergeCell ref="A13:A16"/>
    <mergeCell ref="A17:A24"/>
    <mergeCell ref="A25:A28"/>
    <mergeCell ref="A29:A31"/>
    <mergeCell ref="A32:A33"/>
    <mergeCell ref="A34:A36"/>
    <mergeCell ref="B4:B6"/>
    <mergeCell ref="B7:B10"/>
    <mergeCell ref="B11:B12"/>
    <mergeCell ref="B13:B16"/>
    <mergeCell ref="B17:B24"/>
    <mergeCell ref="B25:B28"/>
    <mergeCell ref="A68:A69"/>
    <mergeCell ref="A42:A43"/>
    <mergeCell ref="A44:A45"/>
    <mergeCell ref="A46:A49"/>
    <mergeCell ref="A50:A54"/>
    <mergeCell ref="A55:A57"/>
    <mergeCell ref="A58:A59"/>
  </mergeCells>
  <phoneticPr fontId="7" type="noConversion"/>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24EF1F-A285-45B1-9D64-CD44709ABE85}">
  <dimension ref="A1:X123"/>
  <sheetViews>
    <sheetView workbookViewId="0">
      <selection activeCell="B3" sqref="B3"/>
    </sheetView>
  </sheetViews>
  <sheetFormatPr defaultRowHeight="14" x14ac:dyDescent="0.3"/>
  <cols>
    <col min="1" max="1" width="11.58203125" customWidth="1"/>
    <col min="2" max="2" width="19.33203125" customWidth="1"/>
    <col min="3" max="4" width="4.5" customWidth="1"/>
    <col min="5" max="5" width="4.75" style="177" customWidth="1"/>
    <col min="6" max="6" width="4.5" style="177" customWidth="1"/>
    <col min="7" max="23" width="4.5" style="82" customWidth="1"/>
    <col min="24" max="24" width="9" style="82"/>
  </cols>
  <sheetData>
    <row r="1" spans="1:24" ht="15.5" x14ac:dyDescent="0.35">
      <c r="A1" s="1" t="s">
        <v>14758</v>
      </c>
    </row>
    <row r="2" spans="1:24" s="6" customFormat="1" ht="14.5" thickBot="1" x14ac:dyDescent="0.35">
      <c r="A2" s="21"/>
      <c r="B2" s="21"/>
      <c r="C2" s="21"/>
      <c r="D2" s="21"/>
      <c r="E2" s="178"/>
      <c r="F2" s="178"/>
      <c r="G2" s="19"/>
      <c r="H2" s="19"/>
      <c r="I2" s="19"/>
      <c r="J2" s="19"/>
      <c r="K2" s="19"/>
      <c r="L2" s="19"/>
      <c r="M2" s="19"/>
      <c r="N2" s="19"/>
      <c r="O2" s="19"/>
      <c r="P2" s="19"/>
      <c r="Q2" s="19"/>
      <c r="R2" s="19"/>
      <c r="S2" s="19"/>
      <c r="T2" s="19"/>
      <c r="U2" s="19"/>
      <c r="V2" s="19"/>
      <c r="W2" s="19"/>
      <c r="X2" s="8"/>
    </row>
    <row r="3" spans="1:24" s="6" customFormat="1" ht="14.5" thickBot="1" x14ac:dyDescent="0.35">
      <c r="A3" s="21" t="s">
        <v>10740</v>
      </c>
      <c r="B3" s="21" t="s">
        <v>10739</v>
      </c>
      <c r="C3" s="21" t="s">
        <v>1</v>
      </c>
      <c r="D3" s="21" t="s">
        <v>18</v>
      </c>
      <c r="E3" s="178" t="s">
        <v>10</v>
      </c>
      <c r="F3" s="178" t="s">
        <v>9</v>
      </c>
      <c r="G3" s="19" t="s">
        <v>3</v>
      </c>
      <c r="H3" s="19" t="s">
        <v>7</v>
      </c>
      <c r="I3" s="19" t="s">
        <v>5</v>
      </c>
      <c r="J3" s="19" t="s">
        <v>15</v>
      </c>
      <c r="K3" s="19" t="s">
        <v>17</v>
      </c>
      <c r="L3" s="19" t="s">
        <v>4</v>
      </c>
      <c r="M3" s="19" t="s">
        <v>6</v>
      </c>
      <c r="N3" s="19" t="s">
        <v>14</v>
      </c>
      <c r="O3" s="19" t="s">
        <v>8</v>
      </c>
      <c r="P3" s="19" t="s">
        <v>16</v>
      </c>
      <c r="Q3" s="19" t="s">
        <v>2</v>
      </c>
      <c r="R3" s="21" t="s">
        <v>14594</v>
      </c>
      <c r="S3" s="21" t="s">
        <v>12</v>
      </c>
      <c r="T3" s="21" t="s">
        <v>20</v>
      </c>
      <c r="U3" s="21" t="s">
        <v>11</v>
      </c>
      <c r="V3" s="21" t="s">
        <v>15065</v>
      </c>
      <c r="W3" s="21" t="s">
        <v>13</v>
      </c>
      <c r="X3" s="8"/>
    </row>
    <row r="4" spans="1:24" x14ac:dyDescent="0.3">
      <c r="A4" s="18" t="s">
        <v>14595</v>
      </c>
      <c r="B4" s="18" t="s">
        <v>14596</v>
      </c>
      <c r="C4">
        <v>1</v>
      </c>
      <c r="D4">
        <v>2</v>
      </c>
      <c r="E4" s="177">
        <v>0</v>
      </c>
      <c r="F4" s="177">
        <v>0</v>
      </c>
      <c r="G4" s="82">
        <v>0</v>
      </c>
      <c r="H4" s="82">
        <v>1</v>
      </c>
      <c r="I4" s="82">
        <v>3</v>
      </c>
      <c r="J4" s="82">
        <v>1</v>
      </c>
      <c r="K4" s="82">
        <v>1</v>
      </c>
      <c r="L4" s="82">
        <v>1</v>
      </c>
      <c r="M4" s="82">
        <v>3</v>
      </c>
      <c r="N4" s="82">
        <v>1</v>
      </c>
      <c r="O4" s="82">
        <v>0</v>
      </c>
      <c r="P4" s="82">
        <v>2</v>
      </c>
      <c r="Q4" s="82">
        <v>2</v>
      </c>
      <c r="R4" s="82">
        <v>3</v>
      </c>
      <c r="S4" s="82">
        <v>0</v>
      </c>
      <c r="T4" s="82">
        <v>1</v>
      </c>
      <c r="U4" s="82">
        <v>0</v>
      </c>
      <c r="V4" s="82">
        <v>0</v>
      </c>
      <c r="W4" s="82">
        <v>1</v>
      </c>
    </row>
    <row r="5" spans="1:24" x14ac:dyDescent="0.3">
      <c r="A5" s="18" t="s">
        <v>14597</v>
      </c>
      <c r="B5" s="18" t="s">
        <v>14598</v>
      </c>
      <c r="C5">
        <v>1</v>
      </c>
      <c r="D5">
        <v>2</v>
      </c>
      <c r="E5" s="177">
        <v>0</v>
      </c>
      <c r="F5" s="177">
        <v>0</v>
      </c>
      <c r="G5" s="82">
        <v>0</v>
      </c>
      <c r="H5" s="82">
        <v>1</v>
      </c>
      <c r="I5" s="82">
        <v>3</v>
      </c>
      <c r="J5" s="82">
        <v>1</v>
      </c>
      <c r="K5" s="82">
        <v>1</v>
      </c>
      <c r="L5" s="82">
        <v>1</v>
      </c>
      <c r="M5" s="82">
        <v>3</v>
      </c>
      <c r="N5" s="82">
        <v>1</v>
      </c>
      <c r="O5" s="82">
        <v>0</v>
      </c>
      <c r="P5" s="82">
        <v>2</v>
      </c>
      <c r="Q5" s="82">
        <v>2</v>
      </c>
      <c r="R5" s="82">
        <v>3</v>
      </c>
      <c r="S5" s="82">
        <v>0</v>
      </c>
      <c r="T5" s="82">
        <v>1</v>
      </c>
      <c r="U5" s="82">
        <v>0</v>
      </c>
      <c r="V5" s="82">
        <v>0</v>
      </c>
      <c r="W5" s="82">
        <v>1</v>
      </c>
    </row>
    <row r="6" spans="1:24" x14ac:dyDescent="0.3">
      <c r="A6" t="s">
        <v>14599</v>
      </c>
      <c r="B6" t="s">
        <v>14596</v>
      </c>
      <c r="C6">
        <v>1</v>
      </c>
      <c r="D6">
        <v>1</v>
      </c>
      <c r="E6" s="177">
        <v>1</v>
      </c>
      <c r="F6" s="177">
        <v>1</v>
      </c>
      <c r="G6" s="82">
        <v>1</v>
      </c>
      <c r="H6" s="82">
        <v>1</v>
      </c>
      <c r="I6" s="82">
        <v>1</v>
      </c>
      <c r="J6" s="82">
        <v>1</v>
      </c>
      <c r="K6" s="82">
        <v>1</v>
      </c>
      <c r="L6" s="82">
        <v>1</v>
      </c>
      <c r="M6" s="82">
        <v>1</v>
      </c>
      <c r="N6" s="82">
        <v>1</v>
      </c>
      <c r="O6" s="82">
        <v>2</v>
      </c>
      <c r="P6" s="82">
        <v>1</v>
      </c>
      <c r="Q6" s="82">
        <v>1</v>
      </c>
      <c r="R6" s="82">
        <v>1</v>
      </c>
      <c r="S6" s="82">
        <v>2</v>
      </c>
      <c r="T6" s="82">
        <v>1</v>
      </c>
      <c r="U6" s="82">
        <v>0</v>
      </c>
      <c r="V6" s="82">
        <v>1</v>
      </c>
      <c r="W6" s="82">
        <v>1</v>
      </c>
    </row>
    <row r="7" spans="1:24" x14ac:dyDescent="0.3">
      <c r="A7" s="127" t="s">
        <v>15467</v>
      </c>
      <c r="B7" s="127" t="s">
        <v>14600</v>
      </c>
      <c r="C7">
        <v>1</v>
      </c>
      <c r="D7">
        <v>1</v>
      </c>
      <c r="E7" s="177">
        <v>1</v>
      </c>
      <c r="F7" s="177">
        <v>1</v>
      </c>
      <c r="G7" s="82">
        <v>1</v>
      </c>
      <c r="H7" s="82">
        <v>1</v>
      </c>
      <c r="I7" s="82">
        <v>2</v>
      </c>
      <c r="J7" s="82">
        <v>4</v>
      </c>
      <c r="K7" s="82">
        <v>3</v>
      </c>
      <c r="L7" s="82">
        <v>3</v>
      </c>
      <c r="M7" s="82">
        <v>3</v>
      </c>
      <c r="N7" s="82">
        <v>3</v>
      </c>
      <c r="O7" s="82">
        <v>2</v>
      </c>
      <c r="P7" s="82">
        <v>2</v>
      </c>
      <c r="Q7" s="82">
        <v>2</v>
      </c>
      <c r="R7" s="82">
        <v>2</v>
      </c>
      <c r="S7" s="82">
        <v>3</v>
      </c>
      <c r="T7" s="82">
        <v>1</v>
      </c>
      <c r="U7" s="82">
        <v>1</v>
      </c>
      <c r="V7" s="82">
        <v>0</v>
      </c>
      <c r="W7" s="82">
        <v>2</v>
      </c>
    </row>
    <row r="8" spans="1:24" x14ac:dyDescent="0.3">
      <c r="A8" s="127" t="s">
        <v>15468</v>
      </c>
      <c r="B8" s="127" t="s">
        <v>14601</v>
      </c>
      <c r="C8">
        <v>3</v>
      </c>
      <c r="D8">
        <v>4</v>
      </c>
      <c r="E8" s="177">
        <v>1</v>
      </c>
      <c r="F8" s="177">
        <v>1</v>
      </c>
      <c r="G8" s="82">
        <v>5</v>
      </c>
      <c r="H8" s="82">
        <v>1</v>
      </c>
      <c r="I8" s="82">
        <v>11</v>
      </c>
      <c r="J8" s="82">
        <v>4</v>
      </c>
      <c r="K8" s="82">
        <v>2</v>
      </c>
      <c r="L8" s="82">
        <v>5</v>
      </c>
      <c r="M8" s="82">
        <v>5</v>
      </c>
      <c r="N8" s="82">
        <v>5</v>
      </c>
      <c r="O8" s="82">
        <v>4</v>
      </c>
      <c r="P8" s="82">
        <v>4</v>
      </c>
      <c r="Q8" s="82">
        <v>1</v>
      </c>
      <c r="R8" s="82">
        <v>1</v>
      </c>
      <c r="S8" s="82">
        <v>6</v>
      </c>
      <c r="T8" s="82">
        <v>1</v>
      </c>
      <c r="U8" s="82">
        <v>2</v>
      </c>
      <c r="V8" s="82">
        <v>0</v>
      </c>
      <c r="W8" s="82">
        <v>3</v>
      </c>
    </row>
    <row r="9" spans="1:24" x14ac:dyDescent="0.3">
      <c r="A9" s="127" t="s">
        <v>14602</v>
      </c>
      <c r="B9" s="127" t="s">
        <v>14603</v>
      </c>
      <c r="C9">
        <v>3</v>
      </c>
      <c r="D9">
        <v>4</v>
      </c>
      <c r="E9" s="177">
        <v>1</v>
      </c>
      <c r="F9" s="177">
        <v>1</v>
      </c>
      <c r="G9" s="82">
        <v>5</v>
      </c>
      <c r="H9" s="82">
        <v>1</v>
      </c>
      <c r="I9" s="82">
        <v>11</v>
      </c>
      <c r="J9" s="82">
        <v>4</v>
      </c>
      <c r="K9" s="82">
        <v>2</v>
      </c>
      <c r="L9" s="82">
        <v>5</v>
      </c>
      <c r="M9" s="82">
        <v>5</v>
      </c>
      <c r="N9" s="82">
        <v>5</v>
      </c>
      <c r="O9" s="82">
        <v>4</v>
      </c>
      <c r="P9" s="82">
        <v>4</v>
      </c>
      <c r="Q9" s="82">
        <v>1</v>
      </c>
      <c r="R9" s="82">
        <v>1</v>
      </c>
      <c r="S9" s="82">
        <v>6</v>
      </c>
      <c r="T9" s="82">
        <v>1</v>
      </c>
      <c r="U9" s="82">
        <v>2</v>
      </c>
      <c r="V9" s="82">
        <v>0</v>
      </c>
      <c r="W9" s="82">
        <v>3</v>
      </c>
    </row>
    <row r="10" spans="1:24" x14ac:dyDescent="0.3">
      <c r="A10" s="127" t="s">
        <v>14604</v>
      </c>
      <c r="B10" s="127" t="s">
        <v>14601</v>
      </c>
      <c r="C10">
        <v>3</v>
      </c>
      <c r="D10">
        <v>4</v>
      </c>
      <c r="E10" s="177">
        <v>1</v>
      </c>
      <c r="F10" s="177">
        <v>1</v>
      </c>
      <c r="G10" s="82">
        <v>5</v>
      </c>
      <c r="H10" s="82">
        <v>1</v>
      </c>
      <c r="I10" s="82">
        <v>11</v>
      </c>
      <c r="J10" s="82">
        <v>4</v>
      </c>
      <c r="K10" s="82">
        <v>2</v>
      </c>
      <c r="L10" s="82">
        <v>5</v>
      </c>
      <c r="M10" s="82">
        <v>5</v>
      </c>
      <c r="N10" s="82">
        <v>5</v>
      </c>
      <c r="O10" s="82">
        <v>4</v>
      </c>
      <c r="P10" s="82">
        <v>4</v>
      </c>
      <c r="Q10" s="82">
        <v>1</v>
      </c>
      <c r="R10" s="82">
        <v>1</v>
      </c>
      <c r="S10" s="82">
        <v>6</v>
      </c>
      <c r="T10" s="82">
        <v>1</v>
      </c>
      <c r="U10" s="82">
        <v>2</v>
      </c>
      <c r="V10" s="82">
        <v>0</v>
      </c>
      <c r="W10" s="82">
        <v>3</v>
      </c>
    </row>
    <row r="11" spans="1:24" x14ac:dyDescent="0.3">
      <c r="A11" t="s">
        <v>15469</v>
      </c>
      <c r="B11" t="s">
        <v>14605</v>
      </c>
      <c r="C11">
        <v>1</v>
      </c>
      <c r="D11">
        <v>1</v>
      </c>
      <c r="E11" s="177">
        <v>1</v>
      </c>
      <c r="F11" s="177">
        <v>1</v>
      </c>
      <c r="G11" s="82">
        <v>1</v>
      </c>
      <c r="H11" s="82">
        <v>1</v>
      </c>
      <c r="I11" s="82">
        <v>2</v>
      </c>
      <c r="J11" s="82">
        <v>1</v>
      </c>
      <c r="K11" s="82">
        <v>3</v>
      </c>
      <c r="L11" s="82">
        <v>2</v>
      </c>
      <c r="M11" s="82">
        <v>1</v>
      </c>
      <c r="N11" s="82">
        <v>2</v>
      </c>
      <c r="O11" s="82">
        <v>1</v>
      </c>
      <c r="P11" s="82">
        <v>2</v>
      </c>
      <c r="Q11" s="82">
        <v>2</v>
      </c>
      <c r="R11" s="82">
        <v>2</v>
      </c>
      <c r="S11" s="82">
        <v>2</v>
      </c>
      <c r="T11" s="82">
        <v>1</v>
      </c>
      <c r="U11" s="82">
        <v>1</v>
      </c>
      <c r="V11" s="82">
        <v>3</v>
      </c>
      <c r="W11" s="82">
        <v>1</v>
      </c>
    </row>
    <row r="12" spans="1:24" x14ac:dyDescent="0.3">
      <c r="A12" s="127" t="s">
        <v>14606</v>
      </c>
      <c r="B12" s="127" t="s">
        <v>14603</v>
      </c>
      <c r="C12">
        <v>3</v>
      </c>
      <c r="D12">
        <v>4</v>
      </c>
      <c r="E12" s="177">
        <v>1</v>
      </c>
      <c r="F12" s="177">
        <v>1</v>
      </c>
      <c r="G12" s="82">
        <v>5</v>
      </c>
      <c r="H12" s="82">
        <v>1</v>
      </c>
      <c r="I12" s="82">
        <v>11</v>
      </c>
      <c r="J12" s="82">
        <v>4</v>
      </c>
      <c r="K12" s="82">
        <v>2</v>
      </c>
      <c r="L12" s="82">
        <v>5</v>
      </c>
      <c r="M12" s="82">
        <v>5</v>
      </c>
      <c r="N12" s="82">
        <v>5</v>
      </c>
      <c r="O12" s="82">
        <v>4</v>
      </c>
      <c r="P12" s="82">
        <v>4</v>
      </c>
      <c r="Q12" s="82">
        <v>1</v>
      </c>
      <c r="R12" s="82">
        <v>1</v>
      </c>
      <c r="S12" s="82">
        <v>6</v>
      </c>
      <c r="T12" s="82">
        <v>1</v>
      </c>
      <c r="U12" s="82">
        <v>2</v>
      </c>
      <c r="V12" s="82">
        <v>0</v>
      </c>
      <c r="W12" s="82">
        <v>3</v>
      </c>
    </row>
    <row r="13" spans="1:24" x14ac:dyDescent="0.3">
      <c r="A13" s="129" t="s">
        <v>14607</v>
      </c>
      <c r="B13" s="129" t="s">
        <v>14608</v>
      </c>
      <c r="C13">
        <v>1</v>
      </c>
      <c r="D13">
        <v>2</v>
      </c>
      <c r="E13" s="177">
        <v>0</v>
      </c>
      <c r="F13" s="177">
        <v>0</v>
      </c>
      <c r="G13" s="82">
        <v>2</v>
      </c>
      <c r="H13" s="82">
        <v>0</v>
      </c>
      <c r="I13" s="82">
        <v>0</v>
      </c>
      <c r="J13" s="82">
        <v>2</v>
      </c>
      <c r="K13" s="82">
        <v>4</v>
      </c>
      <c r="L13" s="82">
        <v>1</v>
      </c>
      <c r="M13" s="82">
        <v>1</v>
      </c>
      <c r="N13" s="82">
        <v>3</v>
      </c>
      <c r="O13" s="82">
        <v>2</v>
      </c>
      <c r="P13" s="82">
        <v>4</v>
      </c>
      <c r="Q13" s="82">
        <v>2</v>
      </c>
      <c r="R13" s="82">
        <v>4</v>
      </c>
      <c r="S13" s="82">
        <v>1</v>
      </c>
      <c r="T13" s="82">
        <v>2</v>
      </c>
      <c r="U13" s="82">
        <v>2</v>
      </c>
      <c r="V13" s="82">
        <v>1</v>
      </c>
      <c r="W13" s="82">
        <v>2</v>
      </c>
    </row>
    <row r="14" spans="1:24" x14ac:dyDescent="0.3">
      <c r="A14" s="129" t="s">
        <v>6627</v>
      </c>
      <c r="B14" s="129" t="s">
        <v>14612</v>
      </c>
      <c r="C14">
        <v>1</v>
      </c>
      <c r="D14">
        <v>2</v>
      </c>
      <c r="E14" s="177">
        <v>0</v>
      </c>
      <c r="F14" s="177">
        <v>0</v>
      </c>
      <c r="G14" s="82">
        <v>2</v>
      </c>
      <c r="H14" s="82">
        <v>0</v>
      </c>
      <c r="I14" s="82">
        <v>0</v>
      </c>
      <c r="J14" s="82">
        <v>2</v>
      </c>
      <c r="K14" s="82">
        <v>4</v>
      </c>
      <c r="L14" s="82">
        <v>1</v>
      </c>
      <c r="M14" s="82">
        <v>1</v>
      </c>
      <c r="N14" s="82">
        <v>3</v>
      </c>
      <c r="O14" s="82">
        <v>2</v>
      </c>
      <c r="P14" s="82">
        <v>4</v>
      </c>
      <c r="Q14" s="82">
        <v>2</v>
      </c>
      <c r="R14" s="82">
        <v>4</v>
      </c>
      <c r="S14" s="82">
        <v>1</v>
      </c>
      <c r="T14" s="82">
        <v>2</v>
      </c>
      <c r="U14" s="82">
        <v>2</v>
      </c>
      <c r="V14" s="82">
        <v>1</v>
      </c>
      <c r="W14" s="82">
        <v>2</v>
      </c>
    </row>
    <row r="15" spans="1:24" x14ac:dyDescent="0.3">
      <c r="A15" t="s">
        <v>15470</v>
      </c>
      <c r="B15" t="s">
        <v>14609</v>
      </c>
      <c r="C15">
        <v>5</v>
      </c>
      <c r="D15">
        <v>3</v>
      </c>
      <c r="E15" s="177">
        <v>2</v>
      </c>
      <c r="F15" s="177">
        <v>2</v>
      </c>
      <c r="G15" s="82">
        <v>7</v>
      </c>
      <c r="H15" s="82">
        <v>3</v>
      </c>
      <c r="I15" s="82">
        <v>6</v>
      </c>
      <c r="J15" s="82">
        <v>3</v>
      </c>
      <c r="K15" s="82">
        <v>8</v>
      </c>
      <c r="L15" s="82">
        <v>10</v>
      </c>
      <c r="M15" s="82">
        <v>6</v>
      </c>
      <c r="N15" s="82">
        <v>3</v>
      </c>
      <c r="O15" s="82">
        <v>6</v>
      </c>
      <c r="P15" s="82">
        <v>7</v>
      </c>
      <c r="Q15" s="82">
        <v>6</v>
      </c>
      <c r="R15" s="82">
        <v>4</v>
      </c>
      <c r="S15" s="82">
        <v>4</v>
      </c>
      <c r="T15" s="82">
        <v>4</v>
      </c>
      <c r="U15" s="82">
        <v>3</v>
      </c>
      <c r="V15" s="82">
        <v>1</v>
      </c>
      <c r="W15" s="82">
        <v>5</v>
      </c>
    </row>
    <row r="16" spans="1:24" x14ac:dyDescent="0.3">
      <c r="A16" t="s">
        <v>14610</v>
      </c>
      <c r="B16" t="s">
        <v>14611</v>
      </c>
      <c r="C16">
        <v>5</v>
      </c>
      <c r="D16">
        <v>3</v>
      </c>
      <c r="E16" s="177">
        <v>2</v>
      </c>
      <c r="F16" s="177">
        <v>2</v>
      </c>
      <c r="G16" s="82">
        <v>7</v>
      </c>
      <c r="H16" s="82">
        <v>3</v>
      </c>
      <c r="I16" s="82">
        <v>6</v>
      </c>
      <c r="J16" s="82">
        <v>3</v>
      </c>
      <c r="K16" s="82">
        <v>8</v>
      </c>
      <c r="L16" s="82">
        <v>10</v>
      </c>
      <c r="M16" s="82">
        <v>6</v>
      </c>
      <c r="N16" s="82">
        <v>3</v>
      </c>
      <c r="O16" s="82">
        <v>6</v>
      </c>
      <c r="P16" s="82">
        <v>7</v>
      </c>
      <c r="Q16" s="82">
        <v>6</v>
      </c>
      <c r="R16" s="82">
        <v>4</v>
      </c>
      <c r="S16" s="82">
        <v>4</v>
      </c>
      <c r="T16" s="82">
        <v>4</v>
      </c>
      <c r="U16" s="82">
        <v>3</v>
      </c>
      <c r="V16" s="82">
        <v>1</v>
      </c>
      <c r="W16" s="82">
        <v>5</v>
      </c>
    </row>
    <row r="17" spans="1:23" x14ac:dyDescent="0.3">
      <c r="A17" s="127" t="s">
        <v>15471</v>
      </c>
      <c r="B17" s="127" t="s">
        <v>14613</v>
      </c>
      <c r="C17">
        <v>2</v>
      </c>
      <c r="D17">
        <v>1</v>
      </c>
      <c r="E17" s="177">
        <v>1</v>
      </c>
      <c r="F17" s="177">
        <v>1</v>
      </c>
      <c r="G17" s="82">
        <v>2</v>
      </c>
      <c r="H17" s="82">
        <v>2</v>
      </c>
      <c r="I17" s="82">
        <v>1</v>
      </c>
      <c r="J17" s="82">
        <v>2</v>
      </c>
      <c r="K17" s="82">
        <v>2</v>
      </c>
      <c r="L17" s="82">
        <v>5</v>
      </c>
      <c r="M17" s="82">
        <v>2</v>
      </c>
      <c r="N17" s="82">
        <v>4</v>
      </c>
      <c r="O17" s="82">
        <v>2</v>
      </c>
      <c r="P17" s="82">
        <v>3</v>
      </c>
      <c r="Q17" s="82">
        <v>2</v>
      </c>
      <c r="R17" s="82">
        <v>2</v>
      </c>
      <c r="S17" s="82">
        <v>2</v>
      </c>
      <c r="T17" s="82">
        <v>2</v>
      </c>
      <c r="U17" s="82">
        <v>2</v>
      </c>
      <c r="V17" s="82">
        <v>0</v>
      </c>
      <c r="W17" s="82">
        <v>2</v>
      </c>
    </row>
    <row r="18" spans="1:23" x14ac:dyDescent="0.3">
      <c r="A18" t="s">
        <v>14614</v>
      </c>
      <c r="B18" t="s">
        <v>14615</v>
      </c>
      <c r="C18">
        <v>1</v>
      </c>
      <c r="D18">
        <v>1</v>
      </c>
      <c r="E18" s="177">
        <v>2</v>
      </c>
      <c r="F18" s="177">
        <v>2</v>
      </c>
      <c r="G18" s="82">
        <v>1</v>
      </c>
      <c r="H18" s="82">
        <v>0</v>
      </c>
      <c r="I18" s="82">
        <v>1</v>
      </c>
      <c r="J18" s="82">
        <v>1</v>
      </c>
      <c r="K18" s="82">
        <v>3</v>
      </c>
      <c r="L18" s="82">
        <v>2</v>
      </c>
      <c r="M18" s="82">
        <v>1</v>
      </c>
      <c r="N18" s="82">
        <v>1</v>
      </c>
      <c r="O18" s="82">
        <v>2</v>
      </c>
      <c r="P18" s="82">
        <v>2</v>
      </c>
      <c r="Q18" s="82">
        <v>2</v>
      </c>
      <c r="R18" s="82">
        <v>3</v>
      </c>
      <c r="S18" s="82">
        <v>1</v>
      </c>
      <c r="T18" s="82">
        <v>1</v>
      </c>
      <c r="U18" s="82">
        <v>1</v>
      </c>
      <c r="V18" s="82">
        <v>1</v>
      </c>
      <c r="W18" s="82">
        <v>2</v>
      </c>
    </row>
    <row r="19" spans="1:23" x14ac:dyDescent="0.3">
      <c r="A19" t="s">
        <v>14616</v>
      </c>
      <c r="B19" t="s">
        <v>14617</v>
      </c>
      <c r="C19">
        <v>1</v>
      </c>
      <c r="D19">
        <v>2</v>
      </c>
      <c r="E19" s="177">
        <v>2</v>
      </c>
      <c r="F19" s="177">
        <v>2</v>
      </c>
      <c r="G19" s="82">
        <v>1</v>
      </c>
      <c r="H19" s="82">
        <v>1</v>
      </c>
      <c r="I19" s="82">
        <v>1</v>
      </c>
      <c r="J19" s="82">
        <v>2</v>
      </c>
      <c r="K19" s="82">
        <v>3</v>
      </c>
      <c r="L19" s="82">
        <v>6</v>
      </c>
      <c r="M19" s="82">
        <v>1</v>
      </c>
      <c r="N19" s="82">
        <v>2</v>
      </c>
      <c r="O19" s="82">
        <v>1</v>
      </c>
      <c r="P19" s="82">
        <v>1</v>
      </c>
      <c r="Q19" s="82">
        <v>1</v>
      </c>
      <c r="R19" s="82">
        <v>2</v>
      </c>
      <c r="S19" s="82">
        <v>1</v>
      </c>
      <c r="T19" s="82">
        <v>2</v>
      </c>
      <c r="U19" s="82">
        <v>3</v>
      </c>
      <c r="V19" s="82">
        <v>1</v>
      </c>
      <c r="W19" s="82">
        <v>1</v>
      </c>
    </row>
    <row r="20" spans="1:23" x14ac:dyDescent="0.3">
      <c r="A20" t="s">
        <v>14535</v>
      </c>
      <c r="B20" t="s">
        <v>14618</v>
      </c>
      <c r="C20">
        <v>2</v>
      </c>
      <c r="D20">
        <v>2</v>
      </c>
      <c r="E20" s="177">
        <v>1</v>
      </c>
      <c r="F20" s="177">
        <v>1</v>
      </c>
      <c r="G20" s="82">
        <v>2</v>
      </c>
      <c r="H20" s="82">
        <v>3</v>
      </c>
      <c r="I20" s="82">
        <v>2</v>
      </c>
      <c r="J20" s="82">
        <v>3</v>
      </c>
      <c r="K20" s="82">
        <v>6</v>
      </c>
      <c r="L20" s="82">
        <v>8</v>
      </c>
      <c r="M20" s="82">
        <v>3</v>
      </c>
      <c r="N20" s="82">
        <v>3</v>
      </c>
      <c r="O20" s="82">
        <v>1</v>
      </c>
      <c r="P20" s="82">
        <v>3</v>
      </c>
      <c r="Q20" s="82">
        <v>3</v>
      </c>
      <c r="R20" s="82">
        <v>5</v>
      </c>
      <c r="S20" s="82">
        <v>5</v>
      </c>
      <c r="T20" s="82">
        <v>2</v>
      </c>
      <c r="U20" s="82">
        <v>2</v>
      </c>
      <c r="V20" s="82">
        <v>1</v>
      </c>
      <c r="W20" s="82">
        <v>3</v>
      </c>
    </row>
    <row r="21" spans="1:23" x14ac:dyDescent="0.3">
      <c r="A21" t="s">
        <v>14619</v>
      </c>
      <c r="B21" t="s">
        <v>14620</v>
      </c>
      <c r="C21">
        <v>1</v>
      </c>
      <c r="D21">
        <v>2</v>
      </c>
      <c r="E21" s="177">
        <v>2</v>
      </c>
      <c r="F21" s="177">
        <v>2</v>
      </c>
      <c r="G21" s="82">
        <v>1</v>
      </c>
      <c r="H21" s="82">
        <v>1</v>
      </c>
      <c r="I21" s="82">
        <v>1</v>
      </c>
      <c r="J21" s="82">
        <v>2</v>
      </c>
      <c r="K21" s="82">
        <v>3</v>
      </c>
      <c r="L21" s="82">
        <v>6</v>
      </c>
      <c r="M21" s="82">
        <v>1</v>
      </c>
      <c r="N21" s="82">
        <v>2</v>
      </c>
      <c r="O21" s="82">
        <v>1</v>
      </c>
      <c r="P21" s="82">
        <v>1</v>
      </c>
      <c r="Q21" s="82">
        <v>1</v>
      </c>
      <c r="R21" s="82">
        <v>2</v>
      </c>
      <c r="S21" s="82">
        <v>1</v>
      </c>
      <c r="T21" s="82">
        <v>2</v>
      </c>
      <c r="U21" s="82">
        <v>3</v>
      </c>
      <c r="V21" s="82">
        <v>1</v>
      </c>
      <c r="W21" s="82">
        <v>1</v>
      </c>
    </row>
    <row r="22" spans="1:23" x14ac:dyDescent="0.3">
      <c r="A22" t="s">
        <v>14621</v>
      </c>
      <c r="B22" t="s">
        <v>14622</v>
      </c>
      <c r="C22">
        <v>2</v>
      </c>
      <c r="D22">
        <v>2</v>
      </c>
      <c r="E22" s="177">
        <v>1</v>
      </c>
      <c r="F22" s="177">
        <v>1</v>
      </c>
      <c r="G22" s="82">
        <v>2</v>
      </c>
      <c r="H22" s="82">
        <v>3</v>
      </c>
      <c r="I22" s="82">
        <v>2</v>
      </c>
      <c r="J22" s="82">
        <v>3</v>
      </c>
      <c r="K22" s="82">
        <v>6</v>
      </c>
      <c r="L22" s="82">
        <v>8</v>
      </c>
      <c r="M22" s="82">
        <v>3</v>
      </c>
      <c r="N22" s="82">
        <v>3</v>
      </c>
      <c r="O22" s="82">
        <v>1</v>
      </c>
      <c r="P22" s="82">
        <v>3</v>
      </c>
      <c r="Q22" s="82">
        <v>3</v>
      </c>
      <c r="R22" s="82">
        <v>5</v>
      </c>
      <c r="S22" s="82">
        <v>5</v>
      </c>
      <c r="T22" s="82">
        <v>2</v>
      </c>
      <c r="U22" s="82">
        <v>2</v>
      </c>
      <c r="V22" s="82">
        <v>1</v>
      </c>
      <c r="W22" s="82">
        <v>3</v>
      </c>
    </row>
    <row r="23" spans="1:23" x14ac:dyDescent="0.3">
      <c r="A23" t="s">
        <v>14623</v>
      </c>
      <c r="B23" t="s">
        <v>14624</v>
      </c>
      <c r="C23">
        <v>1</v>
      </c>
      <c r="D23">
        <v>2</v>
      </c>
      <c r="E23" s="177">
        <v>2</v>
      </c>
      <c r="F23" s="177">
        <v>2</v>
      </c>
      <c r="G23" s="82">
        <v>1</v>
      </c>
      <c r="H23" s="82">
        <v>2</v>
      </c>
      <c r="I23" s="82">
        <v>1</v>
      </c>
      <c r="J23" s="82">
        <v>2</v>
      </c>
      <c r="K23" s="82">
        <v>2</v>
      </c>
      <c r="L23" s="82">
        <v>2</v>
      </c>
      <c r="M23" s="82">
        <v>2</v>
      </c>
      <c r="N23" s="82">
        <v>3</v>
      </c>
      <c r="O23" s="82">
        <v>1</v>
      </c>
      <c r="P23" s="82">
        <v>2</v>
      </c>
      <c r="Q23" s="82">
        <v>2</v>
      </c>
      <c r="R23" s="82">
        <v>2</v>
      </c>
      <c r="S23" s="82">
        <v>2</v>
      </c>
      <c r="T23" s="82">
        <v>3</v>
      </c>
      <c r="U23" s="82">
        <v>1</v>
      </c>
      <c r="V23" s="82">
        <v>1</v>
      </c>
      <c r="W23" s="82">
        <v>2</v>
      </c>
    </row>
    <row r="24" spans="1:23" x14ac:dyDescent="0.3">
      <c r="A24" t="s">
        <v>6691</v>
      </c>
      <c r="B24" t="s">
        <v>14625</v>
      </c>
      <c r="C24">
        <v>1</v>
      </c>
      <c r="D24">
        <v>1</v>
      </c>
      <c r="E24" s="177">
        <v>1</v>
      </c>
      <c r="F24" s="177">
        <v>1</v>
      </c>
      <c r="G24" s="82">
        <v>1</v>
      </c>
      <c r="H24" s="82">
        <v>1</v>
      </c>
      <c r="I24" s="82">
        <v>1</v>
      </c>
      <c r="J24" s="82">
        <v>1</v>
      </c>
      <c r="K24" s="82">
        <v>3</v>
      </c>
      <c r="L24" s="82">
        <v>1</v>
      </c>
      <c r="M24" s="82">
        <v>1</v>
      </c>
      <c r="N24" s="82">
        <v>2</v>
      </c>
      <c r="O24" s="82">
        <v>1</v>
      </c>
      <c r="P24" s="82">
        <v>1</v>
      </c>
      <c r="Q24" s="82">
        <v>1</v>
      </c>
      <c r="R24" s="82">
        <v>1</v>
      </c>
      <c r="S24" s="82">
        <v>1</v>
      </c>
      <c r="T24" s="82">
        <v>1</v>
      </c>
      <c r="U24" s="82">
        <v>1</v>
      </c>
      <c r="V24" s="82">
        <v>1</v>
      </c>
      <c r="W24" s="82">
        <v>1</v>
      </c>
    </row>
    <row r="25" spans="1:23" x14ac:dyDescent="0.3">
      <c r="A25" t="s">
        <v>14626</v>
      </c>
      <c r="B25" t="s">
        <v>14627</v>
      </c>
      <c r="C25">
        <v>1</v>
      </c>
      <c r="D25">
        <v>2</v>
      </c>
      <c r="E25" s="177">
        <v>2</v>
      </c>
      <c r="F25" s="177">
        <v>2</v>
      </c>
      <c r="G25" s="82">
        <v>1</v>
      </c>
      <c r="H25" s="82">
        <v>2</v>
      </c>
      <c r="I25" s="82">
        <v>1</v>
      </c>
      <c r="J25" s="82">
        <v>2</v>
      </c>
      <c r="K25" s="82">
        <v>2</v>
      </c>
      <c r="L25" s="82">
        <v>2</v>
      </c>
      <c r="M25" s="82">
        <v>2</v>
      </c>
      <c r="N25" s="82">
        <v>3</v>
      </c>
      <c r="O25" s="82">
        <v>1</v>
      </c>
      <c r="P25" s="82">
        <v>2</v>
      </c>
      <c r="Q25" s="82">
        <v>2</v>
      </c>
      <c r="R25" s="82">
        <v>2</v>
      </c>
      <c r="S25" s="82">
        <v>2</v>
      </c>
      <c r="T25" s="82">
        <v>3</v>
      </c>
      <c r="U25" s="82">
        <v>1</v>
      </c>
      <c r="V25" s="82">
        <v>1</v>
      </c>
      <c r="W25" s="82">
        <v>2</v>
      </c>
    </row>
    <row r="26" spans="1:23" x14ac:dyDescent="0.3">
      <c r="A26" t="s">
        <v>6699</v>
      </c>
      <c r="B26" t="s">
        <v>14628</v>
      </c>
      <c r="C26">
        <v>1</v>
      </c>
      <c r="D26">
        <v>2</v>
      </c>
      <c r="E26" s="177">
        <v>1</v>
      </c>
      <c r="F26" s="177">
        <v>1</v>
      </c>
      <c r="G26" s="82">
        <v>1</v>
      </c>
      <c r="H26" s="82">
        <v>1</v>
      </c>
      <c r="I26" s="82">
        <v>2</v>
      </c>
      <c r="J26" s="82">
        <v>1</v>
      </c>
      <c r="K26" s="82">
        <v>3</v>
      </c>
      <c r="L26" s="82">
        <v>3</v>
      </c>
      <c r="M26" s="82">
        <v>2</v>
      </c>
      <c r="N26" s="82">
        <v>1</v>
      </c>
      <c r="O26" s="82">
        <v>1</v>
      </c>
      <c r="P26" s="82">
        <v>1</v>
      </c>
      <c r="Q26" s="82">
        <v>2</v>
      </c>
      <c r="R26" s="82">
        <v>2</v>
      </c>
      <c r="S26" s="82">
        <v>1</v>
      </c>
      <c r="T26" s="82">
        <v>2</v>
      </c>
      <c r="U26" s="82">
        <v>1</v>
      </c>
      <c r="V26" s="82">
        <v>1</v>
      </c>
      <c r="W26" s="82">
        <v>2</v>
      </c>
    </row>
    <row r="27" spans="1:23" x14ac:dyDescent="0.3">
      <c r="A27" t="s">
        <v>8618</v>
      </c>
      <c r="B27" t="s">
        <v>14629</v>
      </c>
      <c r="C27">
        <v>1</v>
      </c>
      <c r="D27">
        <v>2</v>
      </c>
      <c r="E27" s="177">
        <v>1</v>
      </c>
      <c r="F27" s="177">
        <v>1</v>
      </c>
      <c r="G27" s="82">
        <v>1</v>
      </c>
      <c r="H27" s="82">
        <v>1</v>
      </c>
      <c r="I27" s="82">
        <v>2</v>
      </c>
      <c r="J27" s="82">
        <v>1</v>
      </c>
      <c r="K27" s="82">
        <v>3</v>
      </c>
      <c r="L27" s="82">
        <v>3</v>
      </c>
      <c r="M27" s="82">
        <v>2</v>
      </c>
      <c r="N27" s="82">
        <v>1</v>
      </c>
      <c r="O27" s="82">
        <v>1</v>
      </c>
      <c r="P27" s="82">
        <v>1</v>
      </c>
      <c r="Q27" s="82">
        <v>2</v>
      </c>
      <c r="R27" s="82">
        <v>2</v>
      </c>
      <c r="S27" s="82">
        <v>1</v>
      </c>
      <c r="T27" s="82">
        <v>2</v>
      </c>
      <c r="U27" s="82">
        <v>1</v>
      </c>
      <c r="V27" s="82">
        <v>1</v>
      </c>
      <c r="W27" s="82">
        <v>2</v>
      </c>
    </row>
    <row r="28" spans="1:23" x14ac:dyDescent="0.3">
      <c r="A28" t="s">
        <v>14630</v>
      </c>
      <c r="B28" t="s">
        <v>14631</v>
      </c>
      <c r="C28">
        <v>2</v>
      </c>
      <c r="D28">
        <v>1</v>
      </c>
      <c r="E28" s="177">
        <v>1</v>
      </c>
      <c r="F28" s="177">
        <v>1</v>
      </c>
      <c r="G28" s="82">
        <v>2</v>
      </c>
      <c r="H28" s="82">
        <v>2</v>
      </c>
      <c r="I28" s="82">
        <v>2</v>
      </c>
      <c r="J28" s="82">
        <v>1</v>
      </c>
      <c r="K28" s="82">
        <v>3</v>
      </c>
      <c r="L28" s="82">
        <v>2</v>
      </c>
      <c r="M28" s="82">
        <v>2</v>
      </c>
      <c r="N28" s="82">
        <v>3</v>
      </c>
      <c r="O28" s="82">
        <v>1</v>
      </c>
      <c r="P28" s="82">
        <v>1</v>
      </c>
      <c r="Q28" s="82">
        <v>2</v>
      </c>
      <c r="R28" s="82">
        <v>2</v>
      </c>
      <c r="S28" s="82">
        <v>2</v>
      </c>
      <c r="T28" s="82">
        <v>3</v>
      </c>
      <c r="U28" s="82">
        <v>1</v>
      </c>
      <c r="V28" s="82">
        <v>1</v>
      </c>
      <c r="W28" s="82">
        <v>2</v>
      </c>
    </row>
    <row r="29" spans="1:23" x14ac:dyDescent="0.3">
      <c r="A29" t="s">
        <v>15472</v>
      </c>
      <c r="B29" t="s">
        <v>14632</v>
      </c>
      <c r="C29">
        <v>1</v>
      </c>
      <c r="D29">
        <v>2</v>
      </c>
      <c r="E29" s="177">
        <v>1</v>
      </c>
      <c r="F29" s="177">
        <v>1</v>
      </c>
      <c r="G29" s="82">
        <v>1</v>
      </c>
      <c r="H29" s="82">
        <v>1</v>
      </c>
      <c r="I29" s="82">
        <v>1</v>
      </c>
      <c r="J29" s="82">
        <v>2</v>
      </c>
      <c r="K29" s="82">
        <v>1</v>
      </c>
      <c r="L29" s="82">
        <v>3</v>
      </c>
      <c r="M29" s="82">
        <v>2</v>
      </c>
      <c r="N29" s="82">
        <v>3</v>
      </c>
      <c r="O29" s="82">
        <v>1</v>
      </c>
      <c r="P29" s="82">
        <v>1</v>
      </c>
      <c r="Q29" s="82">
        <v>2</v>
      </c>
      <c r="R29" s="82">
        <v>2</v>
      </c>
      <c r="S29" s="82">
        <v>2</v>
      </c>
      <c r="T29" s="82">
        <v>1</v>
      </c>
      <c r="U29" s="82">
        <v>2</v>
      </c>
      <c r="V29" s="82">
        <v>1</v>
      </c>
      <c r="W29" s="82">
        <v>1</v>
      </c>
    </row>
    <row r="30" spans="1:23" x14ac:dyDescent="0.3">
      <c r="A30" t="s">
        <v>6723</v>
      </c>
      <c r="B30" t="s">
        <v>14633</v>
      </c>
      <c r="C30">
        <v>1</v>
      </c>
      <c r="D30">
        <v>2</v>
      </c>
      <c r="E30" s="177">
        <v>1</v>
      </c>
      <c r="F30" s="177">
        <v>1</v>
      </c>
      <c r="G30" s="82">
        <v>1</v>
      </c>
      <c r="H30" s="82">
        <v>1</v>
      </c>
      <c r="I30" s="82">
        <v>2</v>
      </c>
      <c r="J30" s="82">
        <v>1</v>
      </c>
      <c r="K30" s="82">
        <v>2</v>
      </c>
      <c r="L30" s="82">
        <v>3</v>
      </c>
      <c r="M30" s="82">
        <v>2</v>
      </c>
      <c r="N30" s="82">
        <v>3</v>
      </c>
      <c r="O30" s="82">
        <v>1</v>
      </c>
      <c r="P30" s="82">
        <v>2</v>
      </c>
      <c r="Q30" s="82">
        <v>2</v>
      </c>
      <c r="R30" s="82">
        <v>2</v>
      </c>
      <c r="S30" s="82">
        <v>1</v>
      </c>
      <c r="T30" s="82">
        <v>1</v>
      </c>
      <c r="U30" s="82">
        <v>1</v>
      </c>
      <c r="V30" s="82">
        <v>1</v>
      </c>
      <c r="W30" s="82">
        <v>2</v>
      </c>
    </row>
    <row r="31" spans="1:23" x14ac:dyDescent="0.3">
      <c r="A31" t="s">
        <v>14634</v>
      </c>
      <c r="B31" t="s">
        <v>14635</v>
      </c>
      <c r="C31">
        <v>1</v>
      </c>
      <c r="D31">
        <v>2</v>
      </c>
      <c r="E31" s="177">
        <v>1</v>
      </c>
      <c r="F31" s="177">
        <v>2</v>
      </c>
      <c r="G31" s="82">
        <v>1</v>
      </c>
      <c r="H31" s="82">
        <v>1</v>
      </c>
      <c r="I31" s="82">
        <v>1</v>
      </c>
      <c r="J31" s="82">
        <v>2</v>
      </c>
      <c r="K31" s="82">
        <v>1</v>
      </c>
      <c r="L31" s="82">
        <v>3</v>
      </c>
      <c r="M31" s="82">
        <v>2</v>
      </c>
      <c r="N31" s="82">
        <v>3</v>
      </c>
      <c r="O31" s="82">
        <v>1</v>
      </c>
      <c r="P31" s="82">
        <v>1</v>
      </c>
      <c r="Q31" s="82">
        <v>2</v>
      </c>
      <c r="R31" s="82">
        <v>2</v>
      </c>
      <c r="S31" s="82">
        <v>2</v>
      </c>
      <c r="T31" s="82">
        <v>1</v>
      </c>
      <c r="U31" s="82">
        <v>2</v>
      </c>
      <c r="V31" s="82">
        <v>1</v>
      </c>
      <c r="W31" s="82">
        <v>1</v>
      </c>
    </row>
    <row r="32" spans="1:23" x14ac:dyDescent="0.3">
      <c r="A32" t="s">
        <v>6734</v>
      </c>
      <c r="B32" t="s">
        <v>14636</v>
      </c>
      <c r="C32">
        <v>1</v>
      </c>
      <c r="D32">
        <v>2</v>
      </c>
      <c r="E32" s="177">
        <v>1</v>
      </c>
      <c r="F32" s="177">
        <v>1</v>
      </c>
      <c r="G32" s="82">
        <v>1</v>
      </c>
      <c r="H32" s="82">
        <v>1</v>
      </c>
      <c r="I32" s="82">
        <v>2</v>
      </c>
      <c r="J32" s="82">
        <v>1</v>
      </c>
      <c r="K32" s="82">
        <v>2</v>
      </c>
      <c r="L32" s="82">
        <v>3</v>
      </c>
      <c r="M32" s="82">
        <v>2</v>
      </c>
      <c r="N32" s="82">
        <v>3</v>
      </c>
      <c r="O32" s="82">
        <v>1</v>
      </c>
      <c r="P32" s="82">
        <v>2</v>
      </c>
      <c r="Q32" s="82">
        <v>2</v>
      </c>
      <c r="R32" s="82">
        <v>2</v>
      </c>
      <c r="S32" s="82">
        <v>1</v>
      </c>
      <c r="T32" s="82">
        <v>1</v>
      </c>
      <c r="U32" s="82">
        <v>1</v>
      </c>
      <c r="V32" s="82">
        <v>1</v>
      </c>
      <c r="W32" s="82">
        <v>2</v>
      </c>
    </row>
    <row r="33" spans="1:23" x14ac:dyDescent="0.3">
      <c r="A33" t="s">
        <v>15473</v>
      </c>
      <c r="B33" t="s">
        <v>14637</v>
      </c>
      <c r="C33">
        <v>1</v>
      </c>
      <c r="D33">
        <v>2</v>
      </c>
      <c r="E33" s="177">
        <v>2</v>
      </c>
      <c r="F33" s="177">
        <v>1</v>
      </c>
      <c r="G33" s="82">
        <v>1</v>
      </c>
      <c r="H33" s="82">
        <v>1</v>
      </c>
      <c r="I33" s="82">
        <v>1</v>
      </c>
      <c r="J33" s="82">
        <v>1</v>
      </c>
      <c r="K33" s="82">
        <v>2</v>
      </c>
      <c r="L33" s="82">
        <v>1</v>
      </c>
      <c r="M33" s="82">
        <v>2</v>
      </c>
      <c r="N33" s="82">
        <v>4</v>
      </c>
      <c r="O33" s="82">
        <v>1</v>
      </c>
      <c r="P33" s="82">
        <v>1</v>
      </c>
      <c r="Q33" s="82">
        <v>2</v>
      </c>
      <c r="R33" s="82">
        <v>2</v>
      </c>
      <c r="S33" s="82">
        <v>1</v>
      </c>
      <c r="T33" s="82">
        <v>1</v>
      </c>
      <c r="U33" s="82">
        <v>1</v>
      </c>
      <c r="V33" s="82">
        <v>1</v>
      </c>
      <c r="W33" s="82">
        <v>2</v>
      </c>
    </row>
    <row r="34" spans="1:23" x14ac:dyDescent="0.3">
      <c r="A34" s="127" t="s">
        <v>8614</v>
      </c>
      <c r="B34" s="127" t="s">
        <v>14638</v>
      </c>
      <c r="C34">
        <v>3</v>
      </c>
      <c r="D34">
        <v>2</v>
      </c>
      <c r="E34" s="177">
        <v>2</v>
      </c>
      <c r="F34" s="177">
        <v>2</v>
      </c>
      <c r="G34" s="82">
        <v>2</v>
      </c>
      <c r="H34" s="82">
        <v>2</v>
      </c>
      <c r="I34" s="82">
        <v>2</v>
      </c>
      <c r="J34" s="82">
        <v>2</v>
      </c>
      <c r="K34" s="82">
        <v>2</v>
      </c>
      <c r="L34" s="82">
        <v>4</v>
      </c>
      <c r="M34" s="82">
        <v>2</v>
      </c>
      <c r="N34" s="82">
        <v>4</v>
      </c>
      <c r="O34" s="82">
        <v>2</v>
      </c>
      <c r="P34" s="82">
        <v>3</v>
      </c>
      <c r="Q34" s="82">
        <v>2</v>
      </c>
      <c r="R34" s="82">
        <v>4</v>
      </c>
      <c r="S34" s="82">
        <v>2</v>
      </c>
      <c r="T34" s="82">
        <v>2</v>
      </c>
      <c r="U34" s="82">
        <v>4</v>
      </c>
      <c r="V34" s="82">
        <v>0</v>
      </c>
      <c r="W34" s="82">
        <v>2</v>
      </c>
    </row>
    <row r="35" spans="1:23" x14ac:dyDescent="0.3">
      <c r="A35" s="127" t="s">
        <v>15474</v>
      </c>
      <c r="B35" s="127" t="s">
        <v>14639</v>
      </c>
      <c r="C35">
        <v>1</v>
      </c>
      <c r="D35">
        <v>1</v>
      </c>
      <c r="E35" s="177">
        <v>1</v>
      </c>
      <c r="F35" s="177">
        <v>1</v>
      </c>
      <c r="G35" s="82">
        <v>1</v>
      </c>
      <c r="H35" s="82">
        <v>1</v>
      </c>
      <c r="I35" s="82">
        <v>1</v>
      </c>
      <c r="J35" s="82">
        <v>1</v>
      </c>
      <c r="K35" s="82">
        <v>1</v>
      </c>
      <c r="L35" s="82">
        <v>1</v>
      </c>
      <c r="M35" s="82">
        <v>1</v>
      </c>
      <c r="N35" s="82">
        <v>1</v>
      </c>
      <c r="O35" s="82">
        <v>1</v>
      </c>
      <c r="P35" s="82">
        <v>1</v>
      </c>
      <c r="Q35" s="82">
        <v>1</v>
      </c>
      <c r="R35" s="82">
        <v>1</v>
      </c>
      <c r="S35" s="82">
        <v>1</v>
      </c>
      <c r="T35" s="82">
        <v>1</v>
      </c>
      <c r="U35" s="82">
        <v>1</v>
      </c>
      <c r="V35" s="82">
        <v>0</v>
      </c>
      <c r="W35" s="82">
        <v>1</v>
      </c>
    </row>
    <row r="36" spans="1:23" x14ac:dyDescent="0.3">
      <c r="A36" t="s">
        <v>15475</v>
      </c>
      <c r="B36" t="s">
        <v>14637</v>
      </c>
      <c r="C36">
        <v>1</v>
      </c>
      <c r="D36">
        <v>2</v>
      </c>
      <c r="E36" s="177">
        <v>2</v>
      </c>
      <c r="F36" s="177">
        <v>1</v>
      </c>
      <c r="G36" s="82">
        <v>1</v>
      </c>
      <c r="H36" s="82">
        <v>1</v>
      </c>
      <c r="I36" s="82">
        <v>1</v>
      </c>
      <c r="J36" s="82">
        <v>1</v>
      </c>
      <c r="K36" s="82">
        <v>2</v>
      </c>
      <c r="L36" s="82">
        <v>1</v>
      </c>
      <c r="M36" s="82">
        <v>2</v>
      </c>
      <c r="N36" s="82">
        <v>4</v>
      </c>
      <c r="O36" s="82">
        <v>1</v>
      </c>
      <c r="P36" s="82">
        <v>1</v>
      </c>
      <c r="Q36" s="82">
        <v>2</v>
      </c>
      <c r="R36" s="82">
        <v>2</v>
      </c>
      <c r="S36" s="82">
        <v>1</v>
      </c>
      <c r="T36" s="82">
        <v>1</v>
      </c>
      <c r="U36" s="82">
        <v>1</v>
      </c>
      <c r="V36" s="82">
        <v>1</v>
      </c>
      <c r="W36" s="82">
        <v>2</v>
      </c>
    </row>
    <row r="37" spans="1:23" x14ac:dyDescent="0.3">
      <c r="A37" t="s">
        <v>5237</v>
      </c>
      <c r="B37" t="s">
        <v>14640</v>
      </c>
      <c r="C37">
        <v>3</v>
      </c>
      <c r="D37">
        <v>2</v>
      </c>
      <c r="E37" s="177">
        <v>2</v>
      </c>
      <c r="F37" s="177">
        <v>2</v>
      </c>
      <c r="G37" s="82">
        <v>2</v>
      </c>
      <c r="H37" s="82">
        <v>2</v>
      </c>
      <c r="I37" s="82">
        <v>2</v>
      </c>
      <c r="J37" s="82">
        <v>2</v>
      </c>
      <c r="K37" s="82">
        <v>2</v>
      </c>
      <c r="L37" s="82">
        <v>4</v>
      </c>
      <c r="M37" s="82">
        <v>2</v>
      </c>
      <c r="N37" s="82">
        <v>4</v>
      </c>
      <c r="O37" s="82">
        <v>2</v>
      </c>
      <c r="P37" s="82">
        <v>3</v>
      </c>
      <c r="Q37" s="82">
        <v>2</v>
      </c>
      <c r="R37" s="82">
        <v>4</v>
      </c>
      <c r="S37" s="82">
        <v>2</v>
      </c>
      <c r="T37" s="82">
        <v>2</v>
      </c>
      <c r="U37" s="82">
        <v>4</v>
      </c>
      <c r="V37" s="82">
        <v>0</v>
      </c>
      <c r="W37" s="82">
        <v>2</v>
      </c>
    </row>
    <row r="38" spans="1:23" x14ac:dyDescent="0.3">
      <c r="A38" t="s">
        <v>14641</v>
      </c>
      <c r="B38" t="s">
        <v>14642</v>
      </c>
      <c r="C38">
        <v>5</v>
      </c>
      <c r="D38">
        <v>7</v>
      </c>
      <c r="E38" s="177">
        <v>1</v>
      </c>
      <c r="F38" s="177">
        <v>1</v>
      </c>
      <c r="G38" s="82">
        <v>5</v>
      </c>
      <c r="H38" s="82">
        <v>5</v>
      </c>
      <c r="I38" s="82">
        <v>6</v>
      </c>
      <c r="J38" s="82">
        <v>7</v>
      </c>
      <c r="K38" s="82">
        <v>8</v>
      </c>
      <c r="L38" s="82">
        <v>10</v>
      </c>
      <c r="M38" s="82">
        <v>8</v>
      </c>
      <c r="N38" s="82">
        <v>7</v>
      </c>
      <c r="O38" s="82">
        <v>5</v>
      </c>
      <c r="P38" s="82">
        <v>6</v>
      </c>
      <c r="Q38" s="82">
        <v>7</v>
      </c>
      <c r="R38" s="82">
        <v>6</v>
      </c>
      <c r="S38" s="82">
        <v>3</v>
      </c>
      <c r="T38" s="82">
        <v>5</v>
      </c>
      <c r="U38" s="82">
        <v>3</v>
      </c>
      <c r="V38" s="82">
        <v>2</v>
      </c>
      <c r="W38" s="82">
        <v>5</v>
      </c>
    </row>
    <row r="39" spans="1:23" x14ac:dyDescent="0.3">
      <c r="A39" t="s">
        <v>14643</v>
      </c>
      <c r="B39" t="s">
        <v>14644</v>
      </c>
      <c r="C39">
        <v>5</v>
      </c>
      <c r="D39">
        <v>7</v>
      </c>
      <c r="E39" s="177">
        <v>1</v>
      </c>
      <c r="F39" s="177">
        <v>1</v>
      </c>
      <c r="G39" s="82">
        <v>5</v>
      </c>
      <c r="H39" s="82">
        <v>5</v>
      </c>
      <c r="I39" s="82">
        <v>6</v>
      </c>
      <c r="J39" s="82">
        <v>7</v>
      </c>
      <c r="K39" s="82">
        <v>8</v>
      </c>
      <c r="L39" s="82">
        <v>10</v>
      </c>
      <c r="M39" s="82">
        <v>8</v>
      </c>
      <c r="N39" s="82">
        <v>7</v>
      </c>
      <c r="O39" s="82">
        <v>5</v>
      </c>
      <c r="P39" s="82">
        <v>6</v>
      </c>
      <c r="Q39" s="82">
        <v>7</v>
      </c>
      <c r="R39" s="82">
        <v>6</v>
      </c>
      <c r="S39" s="82">
        <v>3</v>
      </c>
      <c r="T39" s="82">
        <v>5</v>
      </c>
      <c r="U39" s="82">
        <v>3</v>
      </c>
      <c r="V39" s="82">
        <v>2</v>
      </c>
      <c r="W39" s="82">
        <v>5</v>
      </c>
    </row>
    <row r="40" spans="1:23" x14ac:dyDescent="0.3">
      <c r="A40" t="s">
        <v>14645</v>
      </c>
      <c r="B40" t="s">
        <v>14646</v>
      </c>
      <c r="C40">
        <v>5</v>
      </c>
      <c r="D40">
        <v>7</v>
      </c>
      <c r="E40" s="177">
        <v>1</v>
      </c>
      <c r="F40" s="177">
        <v>1</v>
      </c>
      <c r="G40" s="82">
        <v>5</v>
      </c>
      <c r="H40" s="82">
        <v>5</v>
      </c>
      <c r="I40" s="82">
        <v>6</v>
      </c>
      <c r="J40" s="82">
        <v>7</v>
      </c>
      <c r="K40" s="82">
        <v>8</v>
      </c>
      <c r="L40" s="82">
        <v>10</v>
      </c>
      <c r="M40" s="82">
        <v>8</v>
      </c>
      <c r="N40" s="82">
        <v>7</v>
      </c>
      <c r="O40" s="82">
        <v>5</v>
      </c>
      <c r="P40" s="82">
        <v>6</v>
      </c>
      <c r="Q40" s="82">
        <v>7</v>
      </c>
      <c r="R40" s="82">
        <v>6</v>
      </c>
      <c r="S40" s="82">
        <v>3</v>
      </c>
      <c r="T40" s="82">
        <v>5</v>
      </c>
      <c r="U40" s="82">
        <v>3</v>
      </c>
      <c r="V40" s="82">
        <v>2</v>
      </c>
      <c r="W40" s="82">
        <v>5</v>
      </c>
    </row>
    <row r="41" spans="1:23" x14ac:dyDescent="0.3">
      <c r="A41" t="s">
        <v>14647</v>
      </c>
      <c r="B41" t="s">
        <v>14648</v>
      </c>
      <c r="C41">
        <v>5</v>
      </c>
      <c r="D41">
        <v>7</v>
      </c>
      <c r="E41" s="177">
        <v>1</v>
      </c>
      <c r="F41" s="177">
        <v>1</v>
      </c>
      <c r="G41" s="82">
        <v>5</v>
      </c>
      <c r="H41" s="82">
        <v>5</v>
      </c>
      <c r="I41" s="82">
        <v>6</v>
      </c>
      <c r="J41" s="82">
        <v>7</v>
      </c>
      <c r="K41" s="82">
        <v>8</v>
      </c>
      <c r="L41" s="82">
        <v>10</v>
      </c>
      <c r="M41" s="82">
        <v>8</v>
      </c>
      <c r="N41" s="82">
        <v>7</v>
      </c>
      <c r="O41" s="82">
        <v>5</v>
      </c>
      <c r="P41" s="82">
        <v>6</v>
      </c>
      <c r="Q41" s="82">
        <v>7</v>
      </c>
      <c r="R41" s="82">
        <v>6</v>
      </c>
      <c r="S41" s="82">
        <v>3</v>
      </c>
      <c r="T41" s="82">
        <v>5</v>
      </c>
      <c r="U41" s="82">
        <v>3</v>
      </c>
      <c r="V41" s="82">
        <v>2</v>
      </c>
      <c r="W41" s="82">
        <v>5</v>
      </c>
    </row>
    <row r="42" spans="1:23" x14ac:dyDescent="0.3">
      <c r="A42" t="s">
        <v>14649</v>
      </c>
      <c r="B42" t="s">
        <v>14650</v>
      </c>
      <c r="C42">
        <v>5</v>
      </c>
      <c r="D42">
        <v>7</v>
      </c>
      <c r="E42" s="177">
        <v>1</v>
      </c>
      <c r="F42" s="177">
        <v>1</v>
      </c>
      <c r="G42" s="82">
        <v>5</v>
      </c>
      <c r="H42" s="82">
        <v>5</v>
      </c>
      <c r="I42" s="82">
        <v>6</v>
      </c>
      <c r="J42" s="82">
        <v>7</v>
      </c>
      <c r="K42" s="82">
        <v>8</v>
      </c>
      <c r="L42" s="82">
        <v>10</v>
      </c>
      <c r="M42" s="82">
        <v>8</v>
      </c>
      <c r="N42" s="82">
        <v>7</v>
      </c>
      <c r="O42" s="82">
        <v>5</v>
      </c>
      <c r="P42" s="82">
        <v>6</v>
      </c>
      <c r="Q42" s="82">
        <v>7</v>
      </c>
      <c r="R42" s="82">
        <v>6</v>
      </c>
      <c r="S42" s="82">
        <v>3</v>
      </c>
      <c r="T42" s="82">
        <v>5</v>
      </c>
      <c r="U42" s="82">
        <v>3</v>
      </c>
      <c r="V42" s="82">
        <v>2</v>
      </c>
      <c r="W42" s="82">
        <v>5</v>
      </c>
    </row>
    <row r="43" spans="1:23" x14ac:dyDescent="0.3">
      <c r="A43" t="s">
        <v>6622</v>
      </c>
      <c r="B43" t="s">
        <v>14651</v>
      </c>
      <c r="C43">
        <v>5</v>
      </c>
      <c r="D43">
        <v>7</v>
      </c>
      <c r="E43" s="177">
        <v>1</v>
      </c>
      <c r="F43" s="177">
        <v>1</v>
      </c>
      <c r="G43" s="82">
        <v>5</v>
      </c>
      <c r="H43" s="82">
        <v>5</v>
      </c>
      <c r="I43" s="82">
        <v>6</v>
      </c>
      <c r="J43" s="82">
        <v>7</v>
      </c>
      <c r="K43" s="82">
        <v>8</v>
      </c>
      <c r="L43" s="82">
        <v>10</v>
      </c>
      <c r="M43" s="82">
        <v>8</v>
      </c>
      <c r="N43" s="82">
        <v>7</v>
      </c>
      <c r="O43" s="82">
        <v>5</v>
      </c>
      <c r="P43" s="82">
        <v>6</v>
      </c>
      <c r="Q43" s="82">
        <v>7</v>
      </c>
      <c r="R43" s="82">
        <v>6</v>
      </c>
      <c r="S43" s="82">
        <v>3</v>
      </c>
      <c r="T43" s="82">
        <v>5</v>
      </c>
      <c r="U43" s="82">
        <v>3</v>
      </c>
      <c r="V43" s="82">
        <v>2</v>
      </c>
      <c r="W43" s="82">
        <v>5</v>
      </c>
    </row>
    <row r="44" spans="1:23" x14ac:dyDescent="0.3">
      <c r="A44" t="s">
        <v>15476</v>
      </c>
      <c r="B44" t="s">
        <v>14652</v>
      </c>
      <c r="C44">
        <v>2</v>
      </c>
      <c r="D44">
        <v>1</v>
      </c>
      <c r="E44" s="177">
        <v>1</v>
      </c>
      <c r="F44" s="177">
        <v>1</v>
      </c>
      <c r="G44" s="82">
        <v>2</v>
      </c>
      <c r="H44" s="82">
        <v>1</v>
      </c>
      <c r="I44" s="82">
        <v>1</v>
      </c>
      <c r="J44" s="82">
        <v>1</v>
      </c>
      <c r="K44" s="82">
        <v>1</v>
      </c>
      <c r="L44" s="82">
        <v>1</v>
      </c>
      <c r="M44" s="82">
        <v>2</v>
      </c>
      <c r="N44" s="82">
        <v>5</v>
      </c>
      <c r="O44" s="82">
        <v>1</v>
      </c>
      <c r="P44" s="82">
        <v>2</v>
      </c>
      <c r="Q44" s="82">
        <v>3</v>
      </c>
      <c r="R44" s="82">
        <v>1</v>
      </c>
      <c r="S44" s="82">
        <v>2</v>
      </c>
      <c r="T44" s="82">
        <v>2</v>
      </c>
      <c r="U44" s="82">
        <v>1</v>
      </c>
      <c r="V44" s="82">
        <v>2</v>
      </c>
      <c r="W44" s="82">
        <v>3</v>
      </c>
    </row>
    <row r="45" spans="1:23" x14ac:dyDescent="0.3">
      <c r="A45" t="s">
        <v>15477</v>
      </c>
      <c r="B45" t="s">
        <v>14653</v>
      </c>
      <c r="C45">
        <v>1</v>
      </c>
      <c r="D45">
        <v>5</v>
      </c>
      <c r="E45" s="177">
        <v>1</v>
      </c>
      <c r="F45" s="177">
        <v>1</v>
      </c>
      <c r="G45" s="82">
        <v>3</v>
      </c>
      <c r="H45" s="82">
        <v>4</v>
      </c>
      <c r="I45" s="82">
        <v>4</v>
      </c>
      <c r="J45" s="82">
        <v>4</v>
      </c>
      <c r="K45" s="82">
        <v>7</v>
      </c>
      <c r="L45" s="82">
        <v>5</v>
      </c>
      <c r="M45" s="82">
        <v>6</v>
      </c>
      <c r="N45" s="82">
        <v>7</v>
      </c>
      <c r="O45" s="82">
        <v>4</v>
      </c>
      <c r="P45" s="82">
        <v>5</v>
      </c>
      <c r="Q45" s="82">
        <v>3</v>
      </c>
      <c r="R45" s="82">
        <v>4</v>
      </c>
      <c r="S45" s="82">
        <v>8</v>
      </c>
      <c r="T45" s="82">
        <v>4</v>
      </c>
      <c r="U45" s="82">
        <v>4</v>
      </c>
      <c r="V45" s="82">
        <v>2</v>
      </c>
      <c r="W45" s="82">
        <v>3</v>
      </c>
    </row>
    <row r="46" spans="1:23" x14ac:dyDescent="0.3">
      <c r="A46" t="s">
        <v>14654</v>
      </c>
      <c r="B46" t="s">
        <v>14655</v>
      </c>
      <c r="C46">
        <v>1</v>
      </c>
      <c r="D46">
        <v>5</v>
      </c>
      <c r="E46" s="177">
        <v>1</v>
      </c>
      <c r="F46" s="177">
        <v>1</v>
      </c>
      <c r="G46" s="82">
        <v>3</v>
      </c>
      <c r="H46" s="82">
        <v>4</v>
      </c>
      <c r="I46" s="82">
        <v>4</v>
      </c>
      <c r="J46" s="82">
        <v>4</v>
      </c>
      <c r="K46" s="82">
        <v>7</v>
      </c>
      <c r="L46" s="82">
        <v>5</v>
      </c>
      <c r="M46" s="82">
        <v>6</v>
      </c>
      <c r="N46" s="82">
        <v>7</v>
      </c>
      <c r="O46" s="82">
        <v>4</v>
      </c>
      <c r="P46" s="82">
        <v>5</v>
      </c>
      <c r="Q46" s="82">
        <v>3</v>
      </c>
      <c r="R46" s="82">
        <v>4</v>
      </c>
      <c r="S46" s="82">
        <v>8</v>
      </c>
      <c r="T46" s="82">
        <v>4</v>
      </c>
      <c r="U46" s="82">
        <v>4</v>
      </c>
      <c r="V46" s="82">
        <v>2</v>
      </c>
      <c r="W46" s="82">
        <v>3</v>
      </c>
    </row>
    <row r="47" spans="1:23" x14ac:dyDescent="0.3">
      <c r="A47" t="s">
        <v>14656</v>
      </c>
      <c r="B47" t="s">
        <v>14657</v>
      </c>
      <c r="C47">
        <v>1</v>
      </c>
      <c r="D47">
        <v>5</v>
      </c>
      <c r="E47" s="177">
        <v>1</v>
      </c>
      <c r="F47" s="177">
        <v>1</v>
      </c>
      <c r="G47" s="82">
        <v>3</v>
      </c>
      <c r="H47" s="82">
        <v>4</v>
      </c>
      <c r="I47" s="82">
        <v>4</v>
      </c>
      <c r="J47" s="82">
        <v>4</v>
      </c>
      <c r="K47" s="82">
        <v>7</v>
      </c>
      <c r="L47" s="82">
        <v>5</v>
      </c>
      <c r="M47" s="82">
        <v>6</v>
      </c>
      <c r="N47" s="82">
        <v>7</v>
      </c>
      <c r="O47" s="82">
        <v>4</v>
      </c>
      <c r="P47" s="82">
        <v>5</v>
      </c>
      <c r="Q47" s="82">
        <v>3</v>
      </c>
      <c r="R47" s="82">
        <v>4</v>
      </c>
      <c r="S47" s="82">
        <v>8</v>
      </c>
      <c r="T47" s="82">
        <v>4</v>
      </c>
      <c r="U47" s="82">
        <v>4</v>
      </c>
      <c r="V47" s="82">
        <v>2</v>
      </c>
      <c r="W47" s="82">
        <v>3</v>
      </c>
    </row>
    <row r="48" spans="1:23" x14ac:dyDescent="0.3">
      <c r="A48" t="s">
        <v>14658</v>
      </c>
      <c r="B48" t="s">
        <v>14659</v>
      </c>
      <c r="C48">
        <v>1</v>
      </c>
      <c r="D48">
        <v>5</v>
      </c>
      <c r="E48" s="177">
        <v>1</v>
      </c>
      <c r="F48" s="177">
        <v>1</v>
      </c>
      <c r="G48" s="82">
        <v>3</v>
      </c>
      <c r="H48" s="82">
        <v>4</v>
      </c>
      <c r="I48" s="82">
        <v>4</v>
      </c>
      <c r="J48" s="82">
        <v>4</v>
      </c>
      <c r="K48" s="82">
        <v>7</v>
      </c>
      <c r="L48" s="82">
        <v>5</v>
      </c>
      <c r="M48" s="82">
        <v>6</v>
      </c>
      <c r="N48" s="82">
        <v>7</v>
      </c>
      <c r="O48" s="82">
        <v>4</v>
      </c>
      <c r="P48" s="82">
        <v>5</v>
      </c>
      <c r="Q48" s="82">
        <v>3</v>
      </c>
      <c r="R48" s="82">
        <v>4</v>
      </c>
      <c r="S48" s="82">
        <v>8</v>
      </c>
      <c r="T48" s="82">
        <v>4</v>
      </c>
      <c r="U48" s="82">
        <v>4</v>
      </c>
      <c r="V48" s="82">
        <v>2</v>
      </c>
      <c r="W48" s="82">
        <v>3</v>
      </c>
    </row>
    <row r="49" spans="1:23" x14ac:dyDescent="0.3">
      <c r="A49" t="s">
        <v>14660</v>
      </c>
      <c r="B49" t="s">
        <v>14661</v>
      </c>
      <c r="C49">
        <v>1</v>
      </c>
      <c r="D49">
        <v>5</v>
      </c>
      <c r="E49" s="177">
        <v>1</v>
      </c>
      <c r="F49" s="177">
        <v>1</v>
      </c>
      <c r="G49" s="82">
        <v>3</v>
      </c>
      <c r="H49" s="82">
        <v>4</v>
      </c>
      <c r="I49" s="82">
        <v>4</v>
      </c>
      <c r="J49" s="82">
        <v>4</v>
      </c>
      <c r="K49" s="82">
        <v>7</v>
      </c>
      <c r="L49" s="82">
        <v>5</v>
      </c>
      <c r="M49" s="82">
        <v>6</v>
      </c>
      <c r="N49" s="82">
        <v>7</v>
      </c>
      <c r="O49" s="82">
        <v>4</v>
      </c>
      <c r="P49" s="82">
        <v>5</v>
      </c>
      <c r="Q49" s="82">
        <v>3</v>
      </c>
      <c r="R49" s="82">
        <v>4</v>
      </c>
      <c r="S49" s="82">
        <v>8</v>
      </c>
      <c r="T49" s="82">
        <v>4</v>
      </c>
      <c r="U49" s="82">
        <v>4</v>
      </c>
      <c r="V49" s="82">
        <v>2</v>
      </c>
      <c r="W49" s="82">
        <v>3</v>
      </c>
    </row>
    <row r="50" spans="1:23" x14ac:dyDescent="0.3">
      <c r="A50" t="s">
        <v>15478</v>
      </c>
      <c r="B50" t="s">
        <v>14662</v>
      </c>
      <c r="C50">
        <v>1</v>
      </c>
      <c r="D50">
        <v>1</v>
      </c>
      <c r="E50" s="177">
        <v>1</v>
      </c>
      <c r="F50" s="177">
        <v>0</v>
      </c>
      <c r="G50" s="82">
        <v>1</v>
      </c>
      <c r="H50" s="82">
        <v>0</v>
      </c>
      <c r="I50" s="82">
        <v>1</v>
      </c>
      <c r="J50" s="82">
        <v>1</v>
      </c>
      <c r="K50" s="82">
        <v>1</v>
      </c>
      <c r="L50" s="82">
        <v>0</v>
      </c>
      <c r="M50" s="82">
        <v>1</v>
      </c>
      <c r="N50" s="82">
        <v>1</v>
      </c>
      <c r="O50" s="82">
        <v>2</v>
      </c>
      <c r="P50" s="82">
        <v>1</v>
      </c>
      <c r="Q50" s="82">
        <v>1</v>
      </c>
      <c r="R50" s="82">
        <v>1</v>
      </c>
      <c r="S50" s="82">
        <v>0</v>
      </c>
      <c r="T50" s="82">
        <v>1</v>
      </c>
      <c r="U50" s="82">
        <v>0</v>
      </c>
      <c r="V50" s="82">
        <v>1</v>
      </c>
      <c r="W50" s="82">
        <v>1</v>
      </c>
    </row>
    <row r="51" spans="1:23" x14ac:dyDescent="0.3">
      <c r="A51" t="s">
        <v>14663</v>
      </c>
      <c r="B51" t="s">
        <v>14664</v>
      </c>
      <c r="C51">
        <v>2</v>
      </c>
      <c r="D51">
        <v>2</v>
      </c>
      <c r="E51" s="177">
        <v>1</v>
      </c>
      <c r="F51" s="177">
        <v>1</v>
      </c>
      <c r="G51" s="82">
        <v>2</v>
      </c>
      <c r="H51" s="82">
        <v>2</v>
      </c>
      <c r="I51" s="82">
        <v>2</v>
      </c>
      <c r="J51" s="82">
        <v>2</v>
      </c>
      <c r="K51" s="82">
        <v>3</v>
      </c>
      <c r="L51" s="82">
        <v>5</v>
      </c>
      <c r="M51" s="82">
        <v>3</v>
      </c>
      <c r="N51" s="82">
        <v>5</v>
      </c>
      <c r="O51" s="82">
        <v>2</v>
      </c>
      <c r="P51" s="82">
        <v>3</v>
      </c>
      <c r="Q51" s="82">
        <v>2</v>
      </c>
      <c r="R51" s="82">
        <v>3</v>
      </c>
      <c r="S51" s="82">
        <v>2</v>
      </c>
      <c r="T51" s="82">
        <v>3</v>
      </c>
      <c r="U51" s="82">
        <v>2</v>
      </c>
      <c r="V51" s="82">
        <v>2</v>
      </c>
      <c r="W51" s="82">
        <v>2</v>
      </c>
    </row>
    <row r="52" spans="1:23" x14ac:dyDescent="0.3">
      <c r="A52" t="s">
        <v>15479</v>
      </c>
      <c r="B52" t="s">
        <v>14665</v>
      </c>
      <c r="C52">
        <v>3</v>
      </c>
      <c r="D52">
        <v>2</v>
      </c>
      <c r="E52" s="177">
        <v>2</v>
      </c>
      <c r="F52" s="177">
        <v>2</v>
      </c>
      <c r="G52" s="82">
        <v>2</v>
      </c>
      <c r="H52" s="82">
        <v>2</v>
      </c>
      <c r="I52" s="82">
        <v>2</v>
      </c>
      <c r="J52" s="82">
        <v>2</v>
      </c>
      <c r="K52" s="82">
        <v>4</v>
      </c>
      <c r="L52" s="82">
        <v>5</v>
      </c>
      <c r="M52" s="82">
        <v>4</v>
      </c>
      <c r="N52" s="82">
        <v>5</v>
      </c>
      <c r="O52" s="82">
        <v>2</v>
      </c>
      <c r="P52" s="82">
        <v>3</v>
      </c>
      <c r="Q52" s="82">
        <v>4</v>
      </c>
      <c r="R52" s="82">
        <v>3</v>
      </c>
      <c r="S52" s="82">
        <v>3</v>
      </c>
      <c r="T52" s="82">
        <v>4</v>
      </c>
      <c r="U52" s="82">
        <v>3</v>
      </c>
      <c r="V52" s="82">
        <v>1</v>
      </c>
      <c r="W52" s="82">
        <v>2</v>
      </c>
    </row>
    <row r="53" spans="1:23" x14ac:dyDescent="0.3">
      <c r="A53" t="s">
        <v>14666</v>
      </c>
      <c r="B53" t="s">
        <v>14665</v>
      </c>
      <c r="C53">
        <v>3</v>
      </c>
      <c r="D53">
        <v>2</v>
      </c>
      <c r="E53" s="177">
        <v>2</v>
      </c>
      <c r="F53" s="177">
        <v>2</v>
      </c>
      <c r="G53" s="82">
        <v>2</v>
      </c>
      <c r="H53" s="82">
        <v>2</v>
      </c>
      <c r="I53" s="82">
        <v>2</v>
      </c>
      <c r="J53" s="82">
        <v>2</v>
      </c>
      <c r="K53" s="82">
        <v>4</v>
      </c>
      <c r="L53" s="82">
        <v>5</v>
      </c>
      <c r="M53" s="82">
        <v>4</v>
      </c>
      <c r="N53" s="82">
        <v>5</v>
      </c>
      <c r="O53" s="82">
        <v>2</v>
      </c>
      <c r="P53" s="82">
        <v>3</v>
      </c>
      <c r="Q53" s="82">
        <v>4</v>
      </c>
      <c r="R53" s="82">
        <v>3</v>
      </c>
      <c r="S53" s="82">
        <v>3</v>
      </c>
      <c r="T53" s="82">
        <v>4</v>
      </c>
      <c r="U53" s="82">
        <v>3</v>
      </c>
      <c r="V53" s="82">
        <v>1</v>
      </c>
      <c r="W53" s="82">
        <v>2</v>
      </c>
    </row>
    <row r="54" spans="1:23" x14ac:dyDescent="0.3">
      <c r="A54" t="s">
        <v>14667</v>
      </c>
      <c r="B54" t="s">
        <v>14665</v>
      </c>
    </row>
    <row r="55" spans="1:23" x14ac:dyDescent="0.3">
      <c r="A55" s="18" t="s">
        <v>15480</v>
      </c>
      <c r="B55" s="18" t="s">
        <v>14668</v>
      </c>
    </row>
    <row r="56" spans="1:23" x14ac:dyDescent="0.3">
      <c r="A56" t="s">
        <v>8008</v>
      </c>
      <c r="B56" t="s">
        <v>14669</v>
      </c>
      <c r="C56">
        <v>2</v>
      </c>
      <c r="D56">
        <v>1</v>
      </c>
      <c r="E56" s="177">
        <v>1</v>
      </c>
      <c r="F56" s="177">
        <v>1</v>
      </c>
      <c r="G56" s="82">
        <v>1</v>
      </c>
      <c r="H56" s="82">
        <v>2</v>
      </c>
      <c r="I56" s="82">
        <v>2</v>
      </c>
      <c r="J56" s="82">
        <v>2</v>
      </c>
      <c r="K56" s="82">
        <v>4</v>
      </c>
      <c r="L56" s="82">
        <v>3</v>
      </c>
      <c r="M56" s="82">
        <v>4</v>
      </c>
      <c r="N56" s="82">
        <v>2</v>
      </c>
      <c r="O56" s="82">
        <v>1</v>
      </c>
      <c r="P56" s="82">
        <v>2</v>
      </c>
      <c r="Q56" s="82">
        <v>2</v>
      </c>
      <c r="R56" s="82">
        <v>4</v>
      </c>
      <c r="S56" s="82">
        <v>2</v>
      </c>
      <c r="T56" s="82">
        <v>4</v>
      </c>
      <c r="U56" s="82">
        <v>2</v>
      </c>
      <c r="V56" s="82">
        <v>7</v>
      </c>
      <c r="W56" s="82">
        <v>3</v>
      </c>
    </row>
    <row r="57" spans="1:23" x14ac:dyDescent="0.3">
      <c r="A57" t="s">
        <v>14670</v>
      </c>
      <c r="B57" t="s">
        <v>14665</v>
      </c>
      <c r="C57">
        <v>0</v>
      </c>
      <c r="D57">
        <v>4</v>
      </c>
      <c r="E57" s="177">
        <v>0</v>
      </c>
      <c r="F57" s="177">
        <v>0</v>
      </c>
      <c r="G57" s="82">
        <v>0</v>
      </c>
      <c r="H57" s="82">
        <v>0</v>
      </c>
      <c r="I57" s="82">
        <v>0</v>
      </c>
      <c r="J57" s="82">
        <v>0</v>
      </c>
      <c r="K57" s="82">
        <v>0</v>
      </c>
      <c r="L57" s="82">
        <v>0</v>
      </c>
      <c r="M57" s="82">
        <v>0</v>
      </c>
      <c r="N57" s="82">
        <v>0</v>
      </c>
      <c r="O57" s="82">
        <v>0</v>
      </c>
      <c r="P57" s="82">
        <v>0</v>
      </c>
      <c r="Q57" s="82">
        <v>0</v>
      </c>
      <c r="R57" s="82">
        <v>0</v>
      </c>
      <c r="S57" s="82">
        <v>0</v>
      </c>
      <c r="T57" s="82">
        <v>0</v>
      </c>
      <c r="U57" s="82">
        <v>0</v>
      </c>
      <c r="V57" s="82">
        <v>0</v>
      </c>
      <c r="W57" s="82">
        <v>0</v>
      </c>
    </row>
    <row r="58" spans="1:23" x14ac:dyDescent="0.3">
      <c r="A58" t="s">
        <v>14671</v>
      </c>
      <c r="B58" t="s">
        <v>14665</v>
      </c>
      <c r="C58">
        <v>0</v>
      </c>
      <c r="D58">
        <v>4</v>
      </c>
      <c r="E58" s="177">
        <v>0</v>
      </c>
      <c r="F58" s="177">
        <v>0</v>
      </c>
      <c r="G58" s="82">
        <v>0</v>
      </c>
      <c r="H58" s="82">
        <v>0</v>
      </c>
      <c r="I58" s="82">
        <v>0</v>
      </c>
      <c r="J58" s="82">
        <v>0</v>
      </c>
      <c r="K58" s="82">
        <v>0</v>
      </c>
      <c r="L58" s="82">
        <v>0</v>
      </c>
      <c r="M58" s="82">
        <v>0</v>
      </c>
      <c r="N58" s="82">
        <v>0</v>
      </c>
      <c r="O58" s="82">
        <v>0</v>
      </c>
      <c r="P58" s="82">
        <v>0</v>
      </c>
      <c r="Q58" s="82">
        <v>0</v>
      </c>
      <c r="R58" s="82">
        <v>0</v>
      </c>
      <c r="S58" s="82">
        <v>0</v>
      </c>
      <c r="T58" s="82">
        <v>0</v>
      </c>
      <c r="U58" s="82">
        <v>0</v>
      </c>
      <c r="V58" s="82">
        <v>0</v>
      </c>
      <c r="W58" s="82">
        <v>0</v>
      </c>
    </row>
    <row r="59" spans="1:23" x14ac:dyDescent="0.3">
      <c r="A59" t="s">
        <v>14672</v>
      </c>
      <c r="B59" t="s">
        <v>14665</v>
      </c>
      <c r="C59">
        <v>0</v>
      </c>
      <c r="D59">
        <v>4</v>
      </c>
      <c r="E59" s="177">
        <v>0</v>
      </c>
      <c r="F59" s="177">
        <v>0</v>
      </c>
      <c r="G59" s="82">
        <v>0</v>
      </c>
      <c r="H59" s="82">
        <v>0</v>
      </c>
      <c r="I59" s="82">
        <v>0</v>
      </c>
      <c r="J59" s="82">
        <v>0</v>
      </c>
      <c r="K59" s="82">
        <v>0</v>
      </c>
      <c r="L59" s="82">
        <v>0</v>
      </c>
      <c r="M59" s="82">
        <v>0</v>
      </c>
      <c r="N59" s="82">
        <v>0</v>
      </c>
      <c r="O59" s="82">
        <v>0</v>
      </c>
      <c r="P59" s="82">
        <v>0</v>
      </c>
      <c r="Q59" s="82">
        <v>0</v>
      </c>
      <c r="R59" s="82">
        <v>0</v>
      </c>
      <c r="S59" s="82">
        <v>0</v>
      </c>
      <c r="T59" s="82">
        <v>0</v>
      </c>
      <c r="U59" s="82">
        <v>0</v>
      </c>
      <c r="V59" s="82">
        <v>0</v>
      </c>
      <c r="W59" s="82">
        <v>0</v>
      </c>
    </row>
    <row r="60" spans="1:23" x14ac:dyDescent="0.3">
      <c r="A60" t="s">
        <v>14673</v>
      </c>
      <c r="B60" t="s">
        <v>14665</v>
      </c>
      <c r="C60">
        <v>2</v>
      </c>
      <c r="D60">
        <v>4</v>
      </c>
      <c r="E60" s="177">
        <v>1</v>
      </c>
      <c r="F60" s="177">
        <v>1</v>
      </c>
      <c r="G60" s="82">
        <v>2</v>
      </c>
      <c r="H60" s="82">
        <v>3</v>
      </c>
      <c r="I60" s="82">
        <v>3</v>
      </c>
      <c r="J60" s="82">
        <v>2</v>
      </c>
      <c r="K60" s="82">
        <v>5</v>
      </c>
      <c r="L60" s="82">
        <v>9</v>
      </c>
      <c r="M60" s="82">
        <v>5</v>
      </c>
      <c r="N60" s="82">
        <v>5</v>
      </c>
      <c r="O60" s="82">
        <v>2</v>
      </c>
      <c r="P60" s="82">
        <v>4</v>
      </c>
      <c r="Q60" s="82">
        <v>6</v>
      </c>
      <c r="R60" s="82">
        <v>6</v>
      </c>
      <c r="S60" s="82">
        <v>3</v>
      </c>
      <c r="T60" s="82">
        <v>4</v>
      </c>
      <c r="U60" s="82">
        <v>5</v>
      </c>
      <c r="V60" s="82">
        <v>1</v>
      </c>
      <c r="W60" s="82">
        <v>5</v>
      </c>
    </row>
    <row r="61" spans="1:23" x14ac:dyDescent="0.3">
      <c r="A61" t="s">
        <v>14674</v>
      </c>
      <c r="B61" t="s">
        <v>14665</v>
      </c>
      <c r="C61">
        <v>2</v>
      </c>
      <c r="D61">
        <v>4</v>
      </c>
      <c r="E61" s="177">
        <v>1</v>
      </c>
      <c r="F61" s="177">
        <v>1</v>
      </c>
      <c r="G61" s="82">
        <v>2</v>
      </c>
      <c r="H61" s="82">
        <v>3</v>
      </c>
      <c r="I61" s="82">
        <v>3</v>
      </c>
      <c r="J61" s="82">
        <v>2</v>
      </c>
      <c r="K61" s="82">
        <v>5</v>
      </c>
      <c r="L61" s="82">
        <v>9</v>
      </c>
      <c r="M61" s="82">
        <v>5</v>
      </c>
      <c r="N61" s="82">
        <v>5</v>
      </c>
      <c r="O61" s="82">
        <v>2</v>
      </c>
      <c r="P61" s="82">
        <v>4</v>
      </c>
      <c r="Q61" s="82">
        <v>6</v>
      </c>
      <c r="R61" s="82">
        <v>6</v>
      </c>
      <c r="S61" s="82">
        <v>3</v>
      </c>
      <c r="T61" s="82">
        <v>4</v>
      </c>
      <c r="U61" s="82">
        <v>5</v>
      </c>
      <c r="V61" s="82">
        <v>1</v>
      </c>
      <c r="W61" s="82">
        <v>5</v>
      </c>
    </row>
    <row r="62" spans="1:23" x14ac:dyDescent="0.3">
      <c r="A62" t="s">
        <v>14675</v>
      </c>
      <c r="B62" t="s">
        <v>14665</v>
      </c>
      <c r="C62">
        <v>2</v>
      </c>
      <c r="D62">
        <v>4</v>
      </c>
      <c r="E62" s="177">
        <v>1</v>
      </c>
      <c r="F62" s="177">
        <v>1</v>
      </c>
      <c r="G62" s="82">
        <v>2</v>
      </c>
      <c r="H62" s="82">
        <v>3</v>
      </c>
      <c r="I62" s="82">
        <v>3</v>
      </c>
      <c r="J62" s="82">
        <v>2</v>
      </c>
      <c r="K62" s="82">
        <v>5</v>
      </c>
      <c r="L62" s="82">
        <v>9</v>
      </c>
      <c r="M62" s="82">
        <v>5</v>
      </c>
      <c r="N62" s="82">
        <v>5</v>
      </c>
      <c r="O62" s="82">
        <v>2</v>
      </c>
      <c r="P62" s="82">
        <v>4</v>
      </c>
      <c r="Q62" s="82">
        <v>6</v>
      </c>
      <c r="R62" s="82">
        <v>6</v>
      </c>
      <c r="S62" s="82">
        <v>3</v>
      </c>
      <c r="T62" s="82">
        <v>4</v>
      </c>
      <c r="U62" s="82">
        <v>5</v>
      </c>
      <c r="V62" s="82">
        <v>1</v>
      </c>
      <c r="W62" s="82">
        <v>5</v>
      </c>
    </row>
    <row r="63" spans="1:23" x14ac:dyDescent="0.3">
      <c r="A63" t="s">
        <v>8679</v>
      </c>
      <c r="B63" t="s">
        <v>14676</v>
      </c>
      <c r="C63">
        <v>2</v>
      </c>
      <c r="D63">
        <v>2</v>
      </c>
      <c r="E63" s="177">
        <v>1</v>
      </c>
      <c r="F63" s="177">
        <v>1</v>
      </c>
      <c r="G63" s="82">
        <v>2</v>
      </c>
      <c r="H63" s="82">
        <v>2</v>
      </c>
      <c r="I63" s="82">
        <v>2</v>
      </c>
      <c r="J63" s="82">
        <v>2</v>
      </c>
      <c r="K63" s="82">
        <v>3</v>
      </c>
      <c r="L63" s="82">
        <v>5</v>
      </c>
      <c r="M63" s="82">
        <v>3</v>
      </c>
      <c r="N63" s="82">
        <v>5</v>
      </c>
      <c r="O63" s="82">
        <v>2</v>
      </c>
      <c r="P63" s="82">
        <v>3</v>
      </c>
      <c r="Q63" s="82">
        <v>2</v>
      </c>
      <c r="R63" s="82">
        <v>3</v>
      </c>
      <c r="S63" s="82">
        <v>2</v>
      </c>
      <c r="T63" s="82">
        <v>3</v>
      </c>
      <c r="U63" s="82">
        <v>2</v>
      </c>
      <c r="V63" s="82">
        <v>2</v>
      </c>
      <c r="W63" s="82">
        <v>2</v>
      </c>
    </row>
    <row r="64" spans="1:23" x14ac:dyDescent="0.3">
      <c r="A64" t="s">
        <v>14677</v>
      </c>
      <c r="B64" t="s">
        <v>14665</v>
      </c>
      <c r="C64">
        <v>2</v>
      </c>
      <c r="D64">
        <v>4</v>
      </c>
      <c r="E64" s="177">
        <v>1</v>
      </c>
      <c r="F64" s="177">
        <v>1</v>
      </c>
      <c r="G64" s="82">
        <v>2</v>
      </c>
      <c r="H64" s="82">
        <v>3</v>
      </c>
      <c r="I64" s="82">
        <v>3</v>
      </c>
      <c r="J64" s="82">
        <v>2</v>
      </c>
      <c r="K64" s="82">
        <v>5</v>
      </c>
      <c r="L64" s="82">
        <v>9</v>
      </c>
      <c r="M64" s="82">
        <v>5</v>
      </c>
      <c r="N64" s="82">
        <v>5</v>
      </c>
      <c r="O64" s="82">
        <v>2</v>
      </c>
      <c r="P64" s="82">
        <v>4</v>
      </c>
      <c r="Q64" s="82">
        <v>6</v>
      </c>
      <c r="R64" s="82">
        <v>6</v>
      </c>
      <c r="S64" s="82">
        <v>3</v>
      </c>
      <c r="T64" s="82">
        <v>4</v>
      </c>
      <c r="U64" s="82">
        <v>5</v>
      </c>
      <c r="V64" s="82">
        <v>1</v>
      </c>
      <c r="W64" s="82">
        <v>5</v>
      </c>
    </row>
    <row r="65" spans="1:23" x14ac:dyDescent="0.3">
      <c r="A65" t="s">
        <v>314</v>
      </c>
      <c r="B65" t="s">
        <v>14678</v>
      </c>
      <c r="C65">
        <v>1</v>
      </c>
      <c r="D65">
        <v>2</v>
      </c>
      <c r="E65" s="177">
        <v>1</v>
      </c>
      <c r="F65" s="177">
        <v>1</v>
      </c>
      <c r="G65" s="82">
        <v>1</v>
      </c>
      <c r="H65" s="82">
        <v>1</v>
      </c>
      <c r="I65" s="82">
        <v>0</v>
      </c>
      <c r="J65" s="82">
        <v>1</v>
      </c>
      <c r="K65" s="82">
        <v>1</v>
      </c>
      <c r="L65" s="82">
        <v>7</v>
      </c>
      <c r="M65" s="82">
        <v>2</v>
      </c>
      <c r="N65" s="82">
        <v>1</v>
      </c>
      <c r="O65" s="82">
        <v>2</v>
      </c>
      <c r="P65" s="82">
        <v>1</v>
      </c>
      <c r="Q65" s="82">
        <v>3</v>
      </c>
      <c r="R65" s="82">
        <v>2</v>
      </c>
      <c r="S65" s="82">
        <v>2</v>
      </c>
      <c r="T65" s="82">
        <v>3</v>
      </c>
      <c r="U65" s="82">
        <v>3</v>
      </c>
      <c r="V65" s="82">
        <v>1</v>
      </c>
      <c r="W65" s="82">
        <v>1</v>
      </c>
    </row>
    <row r="66" spans="1:23" x14ac:dyDescent="0.3">
      <c r="A66" t="s">
        <v>628</v>
      </c>
      <c r="B66" t="s">
        <v>14678</v>
      </c>
      <c r="C66">
        <v>1</v>
      </c>
      <c r="D66">
        <v>2</v>
      </c>
      <c r="E66" s="177">
        <v>1</v>
      </c>
      <c r="F66" s="177">
        <v>1</v>
      </c>
      <c r="G66" s="82">
        <v>1</v>
      </c>
      <c r="H66" s="82">
        <v>1</v>
      </c>
      <c r="I66" s="82">
        <v>0</v>
      </c>
      <c r="J66" s="82">
        <v>1</v>
      </c>
      <c r="K66" s="82">
        <v>1</v>
      </c>
      <c r="L66" s="82">
        <v>7</v>
      </c>
      <c r="M66" s="82">
        <v>2</v>
      </c>
      <c r="N66" s="82">
        <v>1</v>
      </c>
      <c r="O66" s="82">
        <v>2</v>
      </c>
      <c r="P66" s="82">
        <v>1</v>
      </c>
      <c r="Q66" s="82">
        <v>3</v>
      </c>
      <c r="R66" s="82">
        <v>2</v>
      </c>
      <c r="S66" s="82">
        <v>2</v>
      </c>
      <c r="T66" s="82">
        <v>3</v>
      </c>
      <c r="U66" s="82">
        <v>3</v>
      </c>
      <c r="V66" s="82">
        <v>1</v>
      </c>
      <c r="W66" s="82">
        <v>1</v>
      </c>
    </row>
    <row r="67" spans="1:23" x14ac:dyDescent="0.3">
      <c r="A67" t="s">
        <v>250</v>
      </c>
      <c r="B67" t="s">
        <v>14678</v>
      </c>
      <c r="C67">
        <v>1</v>
      </c>
      <c r="D67">
        <v>2</v>
      </c>
      <c r="E67" s="177">
        <v>2</v>
      </c>
      <c r="F67" s="177">
        <v>2</v>
      </c>
      <c r="G67" s="82">
        <v>1</v>
      </c>
      <c r="H67" s="82">
        <v>1</v>
      </c>
      <c r="I67" s="82">
        <v>2</v>
      </c>
      <c r="J67" s="82">
        <v>2</v>
      </c>
      <c r="K67" s="82">
        <v>3</v>
      </c>
      <c r="L67" s="82">
        <v>3</v>
      </c>
      <c r="M67" s="82">
        <v>2</v>
      </c>
      <c r="N67" s="82">
        <v>3</v>
      </c>
      <c r="O67" s="82">
        <v>1</v>
      </c>
      <c r="P67" s="82">
        <v>2</v>
      </c>
      <c r="Q67" s="82">
        <v>2</v>
      </c>
      <c r="R67" s="82">
        <v>3</v>
      </c>
      <c r="S67" s="82">
        <v>3</v>
      </c>
      <c r="T67" s="82">
        <v>3</v>
      </c>
      <c r="U67" s="82">
        <v>3</v>
      </c>
      <c r="V67" s="82">
        <v>1</v>
      </c>
      <c r="W67" s="82">
        <v>2</v>
      </c>
    </row>
    <row r="68" spans="1:23" x14ac:dyDescent="0.3">
      <c r="A68" t="s">
        <v>1083</v>
      </c>
      <c r="B68" t="s">
        <v>14679</v>
      </c>
      <c r="C68">
        <v>1</v>
      </c>
      <c r="D68">
        <v>2</v>
      </c>
      <c r="E68" s="177">
        <v>2</v>
      </c>
      <c r="F68" s="177">
        <v>2</v>
      </c>
      <c r="G68" s="82">
        <v>1</v>
      </c>
      <c r="H68" s="82">
        <v>1</v>
      </c>
      <c r="I68" s="82">
        <v>2</v>
      </c>
      <c r="J68" s="82">
        <v>2</v>
      </c>
      <c r="K68" s="82">
        <v>3</v>
      </c>
      <c r="L68" s="82">
        <v>3</v>
      </c>
      <c r="M68" s="82">
        <v>2</v>
      </c>
      <c r="N68" s="82">
        <v>3</v>
      </c>
      <c r="O68" s="82">
        <v>1</v>
      </c>
      <c r="P68" s="82">
        <v>2</v>
      </c>
      <c r="Q68" s="82">
        <v>2</v>
      </c>
      <c r="R68" s="82">
        <v>3</v>
      </c>
      <c r="S68" s="82">
        <v>3</v>
      </c>
      <c r="T68" s="82">
        <v>3</v>
      </c>
      <c r="U68" s="82">
        <v>3</v>
      </c>
      <c r="V68" s="82">
        <v>1</v>
      </c>
      <c r="W68" s="82">
        <v>2</v>
      </c>
    </row>
    <row r="69" spans="1:23" x14ac:dyDescent="0.3">
      <c r="A69" t="s">
        <v>7892</v>
      </c>
      <c r="B69" t="s">
        <v>14680</v>
      </c>
      <c r="C69">
        <v>3</v>
      </c>
      <c r="D69">
        <v>3</v>
      </c>
      <c r="E69" s="177">
        <v>2</v>
      </c>
      <c r="F69" s="177">
        <v>2</v>
      </c>
      <c r="G69" s="82">
        <v>2</v>
      </c>
      <c r="H69" s="82">
        <v>3</v>
      </c>
      <c r="I69" s="82">
        <v>3</v>
      </c>
      <c r="J69" s="82">
        <v>2</v>
      </c>
      <c r="K69" s="82">
        <v>2</v>
      </c>
      <c r="L69" s="82">
        <v>3</v>
      </c>
      <c r="M69" s="82">
        <v>2</v>
      </c>
      <c r="N69" s="82">
        <v>3</v>
      </c>
      <c r="O69" s="82">
        <v>2</v>
      </c>
      <c r="P69" s="82">
        <v>3</v>
      </c>
      <c r="Q69" s="82">
        <v>2</v>
      </c>
      <c r="R69" s="82">
        <v>4</v>
      </c>
      <c r="S69" s="82">
        <v>1</v>
      </c>
      <c r="T69" s="82">
        <v>3</v>
      </c>
      <c r="U69" s="82">
        <v>2</v>
      </c>
      <c r="V69" s="82">
        <v>1</v>
      </c>
      <c r="W69" s="82">
        <v>2</v>
      </c>
    </row>
    <row r="70" spans="1:23" x14ac:dyDescent="0.3">
      <c r="A70" t="s">
        <v>519</v>
      </c>
      <c r="B70" t="s">
        <v>14681</v>
      </c>
      <c r="C70">
        <v>3</v>
      </c>
      <c r="D70">
        <v>3</v>
      </c>
      <c r="E70" s="177">
        <v>2</v>
      </c>
      <c r="F70" s="177">
        <v>2</v>
      </c>
      <c r="G70" s="82">
        <v>2</v>
      </c>
      <c r="H70" s="82">
        <v>3</v>
      </c>
      <c r="I70" s="82">
        <v>3</v>
      </c>
      <c r="J70" s="82">
        <v>2</v>
      </c>
      <c r="K70" s="82">
        <v>2</v>
      </c>
      <c r="L70" s="82">
        <v>3</v>
      </c>
      <c r="M70" s="82">
        <v>2</v>
      </c>
      <c r="N70" s="82">
        <v>3</v>
      </c>
      <c r="O70" s="82">
        <v>2</v>
      </c>
      <c r="P70" s="82">
        <v>3</v>
      </c>
      <c r="Q70" s="82">
        <v>2</v>
      </c>
      <c r="R70" s="82">
        <v>4</v>
      </c>
      <c r="S70" s="82">
        <v>1</v>
      </c>
      <c r="T70" s="82">
        <v>3</v>
      </c>
      <c r="U70" s="82">
        <v>2</v>
      </c>
      <c r="V70" s="82">
        <v>1</v>
      </c>
      <c r="W70" s="82">
        <v>2</v>
      </c>
    </row>
    <row r="71" spans="1:23" x14ac:dyDescent="0.3">
      <c r="A71" t="s">
        <v>855</v>
      </c>
      <c r="B71" t="s">
        <v>14682</v>
      </c>
      <c r="C71">
        <v>3</v>
      </c>
      <c r="D71">
        <v>3</v>
      </c>
      <c r="E71" s="177">
        <v>2</v>
      </c>
      <c r="F71" s="177">
        <v>2</v>
      </c>
      <c r="G71" s="82">
        <v>2</v>
      </c>
      <c r="H71" s="82">
        <v>3</v>
      </c>
      <c r="I71" s="82">
        <v>3</v>
      </c>
      <c r="J71" s="82">
        <v>2</v>
      </c>
      <c r="K71" s="82">
        <v>2</v>
      </c>
      <c r="L71" s="82">
        <v>3</v>
      </c>
      <c r="M71" s="82">
        <v>2</v>
      </c>
      <c r="N71" s="82">
        <v>3</v>
      </c>
      <c r="O71" s="82">
        <v>2</v>
      </c>
      <c r="P71" s="82">
        <v>3</v>
      </c>
      <c r="Q71" s="82">
        <v>2</v>
      </c>
      <c r="R71" s="82">
        <v>4</v>
      </c>
      <c r="S71" s="82">
        <v>1</v>
      </c>
      <c r="T71" s="82">
        <v>3</v>
      </c>
      <c r="U71" s="82">
        <v>2</v>
      </c>
      <c r="V71" s="82">
        <v>1</v>
      </c>
      <c r="W71" s="82">
        <v>2</v>
      </c>
    </row>
    <row r="72" spans="1:23" x14ac:dyDescent="0.3">
      <c r="A72" t="s">
        <v>14683</v>
      </c>
      <c r="B72" t="s">
        <v>14684</v>
      </c>
      <c r="C72">
        <v>2</v>
      </c>
      <c r="D72">
        <v>4</v>
      </c>
      <c r="E72" s="177">
        <v>2</v>
      </c>
      <c r="F72" s="177">
        <v>2</v>
      </c>
      <c r="G72" s="82">
        <v>2</v>
      </c>
      <c r="H72" s="82">
        <v>2</v>
      </c>
      <c r="I72" s="82">
        <v>3</v>
      </c>
      <c r="J72" s="82">
        <v>3</v>
      </c>
      <c r="K72" s="82">
        <v>4</v>
      </c>
      <c r="L72" s="82">
        <v>8</v>
      </c>
      <c r="M72" s="82">
        <v>4</v>
      </c>
      <c r="N72" s="82">
        <v>1</v>
      </c>
      <c r="O72" s="82">
        <v>4</v>
      </c>
      <c r="P72" s="82">
        <v>5</v>
      </c>
      <c r="Q72" s="82">
        <v>7</v>
      </c>
      <c r="R72" s="82">
        <v>6</v>
      </c>
      <c r="S72" s="82">
        <v>3</v>
      </c>
      <c r="T72" s="82">
        <v>3</v>
      </c>
      <c r="U72" s="82">
        <v>3</v>
      </c>
      <c r="V72" s="82">
        <v>1</v>
      </c>
      <c r="W72" s="82">
        <v>3</v>
      </c>
    </row>
    <row r="73" spans="1:23" x14ac:dyDescent="0.3">
      <c r="A73" t="s">
        <v>14685</v>
      </c>
      <c r="B73" t="s">
        <v>14684</v>
      </c>
      <c r="C73">
        <v>2</v>
      </c>
      <c r="D73">
        <v>4</v>
      </c>
      <c r="E73" s="177">
        <v>2</v>
      </c>
      <c r="F73" s="177">
        <v>2</v>
      </c>
      <c r="G73" s="82">
        <v>2</v>
      </c>
      <c r="H73" s="82">
        <v>2</v>
      </c>
      <c r="I73" s="82">
        <v>3</v>
      </c>
      <c r="J73" s="82">
        <v>3</v>
      </c>
      <c r="K73" s="82">
        <v>4</v>
      </c>
      <c r="L73" s="82">
        <v>8</v>
      </c>
      <c r="M73" s="82">
        <v>4</v>
      </c>
      <c r="N73" s="82">
        <v>1</v>
      </c>
      <c r="O73" s="82">
        <v>4</v>
      </c>
      <c r="P73" s="82">
        <v>5</v>
      </c>
      <c r="Q73" s="82">
        <v>7</v>
      </c>
      <c r="R73" s="82">
        <v>6</v>
      </c>
      <c r="S73" s="82">
        <v>3</v>
      </c>
      <c r="T73" s="82">
        <v>3</v>
      </c>
      <c r="U73" s="82">
        <v>3</v>
      </c>
      <c r="V73" s="82">
        <v>1</v>
      </c>
      <c r="W73" s="82">
        <v>3</v>
      </c>
    </row>
    <row r="74" spans="1:23" x14ac:dyDescent="0.3">
      <c r="A74" t="s">
        <v>14686</v>
      </c>
      <c r="B74" t="s">
        <v>14687</v>
      </c>
      <c r="C74">
        <v>2</v>
      </c>
      <c r="D74">
        <v>4</v>
      </c>
      <c r="E74" s="177">
        <v>2</v>
      </c>
      <c r="F74" s="177">
        <v>2</v>
      </c>
      <c r="G74" s="82">
        <v>2</v>
      </c>
      <c r="H74" s="82">
        <v>2</v>
      </c>
      <c r="I74" s="82">
        <v>3</v>
      </c>
      <c r="J74" s="82">
        <v>3</v>
      </c>
      <c r="K74" s="82">
        <v>4</v>
      </c>
      <c r="L74" s="82">
        <v>8</v>
      </c>
      <c r="M74" s="82">
        <v>4</v>
      </c>
      <c r="N74" s="82">
        <v>1</v>
      </c>
      <c r="O74" s="82">
        <v>4</v>
      </c>
      <c r="P74" s="82">
        <v>5</v>
      </c>
      <c r="Q74" s="82">
        <v>7</v>
      </c>
      <c r="R74" s="82">
        <v>6</v>
      </c>
      <c r="S74" s="82">
        <v>3</v>
      </c>
      <c r="T74" s="82">
        <v>3</v>
      </c>
      <c r="U74" s="82">
        <v>3</v>
      </c>
      <c r="V74" s="82">
        <v>1</v>
      </c>
      <c r="W74" s="82">
        <v>3</v>
      </c>
    </row>
    <row r="75" spans="1:23" x14ac:dyDescent="0.3">
      <c r="A75" t="s">
        <v>14688</v>
      </c>
      <c r="B75" t="s">
        <v>14689</v>
      </c>
      <c r="C75">
        <v>2</v>
      </c>
      <c r="D75">
        <v>4</v>
      </c>
      <c r="E75" s="177">
        <v>2</v>
      </c>
      <c r="F75" s="177">
        <v>2</v>
      </c>
      <c r="G75" s="82">
        <v>2</v>
      </c>
      <c r="H75" s="82">
        <v>2</v>
      </c>
      <c r="I75" s="82">
        <v>3</v>
      </c>
      <c r="J75" s="82">
        <v>3</v>
      </c>
      <c r="K75" s="82">
        <v>4</v>
      </c>
      <c r="L75" s="82">
        <v>8</v>
      </c>
      <c r="M75" s="82">
        <v>4</v>
      </c>
      <c r="N75" s="82">
        <v>1</v>
      </c>
      <c r="O75" s="82">
        <v>4</v>
      </c>
      <c r="P75" s="82">
        <v>5</v>
      </c>
      <c r="Q75" s="82">
        <v>7</v>
      </c>
      <c r="R75" s="82">
        <v>6</v>
      </c>
      <c r="S75" s="82">
        <v>3</v>
      </c>
      <c r="T75" s="82">
        <v>3</v>
      </c>
      <c r="U75" s="82">
        <v>3</v>
      </c>
      <c r="V75" s="82">
        <v>1</v>
      </c>
      <c r="W75" s="82">
        <v>3</v>
      </c>
    </row>
    <row r="76" spans="1:23" x14ac:dyDescent="0.3">
      <c r="A76" t="s">
        <v>14690</v>
      </c>
      <c r="B76" t="s">
        <v>14691</v>
      </c>
      <c r="C76">
        <v>2</v>
      </c>
      <c r="D76">
        <v>2</v>
      </c>
      <c r="E76" s="177">
        <v>2</v>
      </c>
      <c r="F76" s="177">
        <v>2</v>
      </c>
      <c r="G76" s="82">
        <v>1</v>
      </c>
      <c r="H76" s="82">
        <v>1</v>
      </c>
      <c r="I76" s="82">
        <v>2</v>
      </c>
      <c r="J76" s="82">
        <v>2</v>
      </c>
      <c r="K76" s="82">
        <v>3</v>
      </c>
      <c r="L76" s="82">
        <v>2</v>
      </c>
      <c r="M76" s="82">
        <v>2</v>
      </c>
      <c r="N76" s="82">
        <v>2</v>
      </c>
      <c r="O76" s="82">
        <v>2</v>
      </c>
      <c r="P76" s="82">
        <v>4</v>
      </c>
      <c r="Q76" s="82">
        <v>2</v>
      </c>
      <c r="R76" s="82">
        <v>2</v>
      </c>
      <c r="S76" s="82">
        <v>1</v>
      </c>
      <c r="T76" s="82">
        <v>3</v>
      </c>
      <c r="U76" s="82">
        <v>1</v>
      </c>
      <c r="V76" s="82">
        <v>2</v>
      </c>
      <c r="W76" s="82">
        <v>1</v>
      </c>
    </row>
    <row r="77" spans="1:23" x14ac:dyDescent="0.3">
      <c r="A77" t="s">
        <v>14692</v>
      </c>
      <c r="B77" t="s">
        <v>14693</v>
      </c>
      <c r="C77">
        <v>2</v>
      </c>
      <c r="D77">
        <v>2</v>
      </c>
      <c r="E77" s="177">
        <v>2</v>
      </c>
      <c r="F77" s="177">
        <v>2</v>
      </c>
      <c r="G77" s="82">
        <v>1</v>
      </c>
      <c r="H77" s="82">
        <v>1</v>
      </c>
      <c r="I77" s="82">
        <v>2</v>
      </c>
      <c r="J77" s="82">
        <v>2</v>
      </c>
      <c r="K77" s="82">
        <v>3</v>
      </c>
      <c r="L77" s="82">
        <v>2</v>
      </c>
      <c r="M77" s="82">
        <v>2</v>
      </c>
      <c r="N77" s="82">
        <v>2</v>
      </c>
      <c r="O77" s="82">
        <v>2</v>
      </c>
      <c r="P77" s="82">
        <v>4</v>
      </c>
      <c r="Q77" s="82">
        <v>2</v>
      </c>
      <c r="R77" s="82">
        <v>2</v>
      </c>
      <c r="S77" s="82">
        <v>1</v>
      </c>
      <c r="T77" s="82">
        <v>3</v>
      </c>
      <c r="U77" s="82">
        <v>1</v>
      </c>
      <c r="V77" s="82">
        <v>2</v>
      </c>
      <c r="W77" s="82">
        <v>1</v>
      </c>
    </row>
    <row r="78" spans="1:23" x14ac:dyDescent="0.3">
      <c r="A78" t="s">
        <v>5189</v>
      </c>
      <c r="B78" t="s">
        <v>14694</v>
      </c>
      <c r="C78">
        <v>3</v>
      </c>
      <c r="D78">
        <v>3</v>
      </c>
      <c r="E78" s="177">
        <v>1</v>
      </c>
      <c r="F78" s="177">
        <v>1</v>
      </c>
      <c r="G78" s="82">
        <v>4</v>
      </c>
      <c r="H78" s="82">
        <v>1</v>
      </c>
      <c r="I78" s="82">
        <v>3</v>
      </c>
      <c r="J78" s="82">
        <v>2</v>
      </c>
      <c r="K78" s="82">
        <v>4</v>
      </c>
      <c r="L78" s="82">
        <v>5</v>
      </c>
      <c r="M78" s="82">
        <v>3</v>
      </c>
      <c r="N78" s="82">
        <v>5</v>
      </c>
      <c r="O78" s="82">
        <v>2</v>
      </c>
      <c r="P78" s="82">
        <v>4</v>
      </c>
      <c r="Q78" s="82">
        <v>4</v>
      </c>
      <c r="R78" s="82">
        <v>5</v>
      </c>
      <c r="S78" s="82">
        <v>3</v>
      </c>
      <c r="T78" s="82">
        <v>2</v>
      </c>
      <c r="U78" s="82">
        <v>2</v>
      </c>
      <c r="V78" s="82">
        <v>1</v>
      </c>
      <c r="W78" s="82">
        <v>3</v>
      </c>
    </row>
    <row r="79" spans="1:23" x14ac:dyDescent="0.3">
      <c r="A79" t="s">
        <v>14695</v>
      </c>
      <c r="B79" t="s">
        <v>14696</v>
      </c>
      <c r="C79">
        <v>3</v>
      </c>
      <c r="D79">
        <v>5</v>
      </c>
      <c r="E79" s="177">
        <v>1</v>
      </c>
      <c r="F79" s="177">
        <v>1</v>
      </c>
      <c r="G79" s="82">
        <v>2</v>
      </c>
      <c r="H79" s="82">
        <v>2</v>
      </c>
      <c r="I79" s="82">
        <v>3</v>
      </c>
      <c r="J79" s="82">
        <v>3</v>
      </c>
      <c r="K79" s="82">
        <v>4</v>
      </c>
      <c r="L79" s="82">
        <v>5</v>
      </c>
      <c r="M79" s="82">
        <v>4</v>
      </c>
      <c r="N79" s="82">
        <v>3</v>
      </c>
      <c r="O79" s="82">
        <v>3</v>
      </c>
      <c r="P79" s="82">
        <v>4</v>
      </c>
      <c r="Q79" s="82">
        <v>4</v>
      </c>
      <c r="R79" s="82">
        <v>4</v>
      </c>
      <c r="S79" s="82">
        <v>2</v>
      </c>
      <c r="T79" s="82">
        <v>4</v>
      </c>
      <c r="U79" s="82">
        <v>2</v>
      </c>
      <c r="V79" s="82">
        <v>1</v>
      </c>
      <c r="W79" s="82">
        <v>2</v>
      </c>
    </row>
    <row r="80" spans="1:23" x14ac:dyDescent="0.3">
      <c r="A80" t="s">
        <v>5166</v>
      </c>
      <c r="B80" t="s">
        <v>14697</v>
      </c>
      <c r="C80">
        <v>3</v>
      </c>
      <c r="D80">
        <v>3</v>
      </c>
      <c r="E80" s="177">
        <v>1</v>
      </c>
      <c r="F80" s="177">
        <v>1</v>
      </c>
      <c r="G80" s="82">
        <v>4</v>
      </c>
      <c r="H80" s="82">
        <v>1</v>
      </c>
      <c r="I80" s="82">
        <v>3</v>
      </c>
      <c r="J80" s="82">
        <v>2</v>
      </c>
      <c r="K80" s="82">
        <v>4</v>
      </c>
      <c r="L80" s="82">
        <v>5</v>
      </c>
      <c r="M80" s="82">
        <v>3</v>
      </c>
      <c r="N80" s="82">
        <v>5</v>
      </c>
      <c r="O80" s="82">
        <v>2</v>
      </c>
      <c r="P80" s="82">
        <v>4</v>
      </c>
      <c r="Q80" s="82">
        <v>4</v>
      </c>
      <c r="R80" s="82">
        <v>5</v>
      </c>
      <c r="S80" s="82">
        <v>3</v>
      </c>
      <c r="T80" s="82">
        <v>2</v>
      </c>
      <c r="U80" s="82">
        <v>2</v>
      </c>
      <c r="V80" s="82">
        <v>1</v>
      </c>
      <c r="W80" s="82">
        <v>3</v>
      </c>
    </row>
    <row r="81" spans="1:23" x14ac:dyDescent="0.3">
      <c r="A81" t="s">
        <v>14698</v>
      </c>
      <c r="B81" t="s">
        <v>14699</v>
      </c>
      <c r="C81">
        <v>3</v>
      </c>
      <c r="D81">
        <v>5</v>
      </c>
      <c r="E81" s="177">
        <v>1</v>
      </c>
      <c r="F81" s="177">
        <v>1</v>
      </c>
      <c r="G81" s="82">
        <v>2</v>
      </c>
      <c r="H81" s="82">
        <v>2</v>
      </c>
      <c r="I81" s="82">
        <v>3</v>
      </c>
      <c r="J81" s="82">
        <v>3</v>
      </c>
      <c r="K81" s="82">
        <v>4</v>
      </c>
      <c r="L81" s="82">
        <v>5</v>
      </c>
      <c r="M81" s="82">
        <v>4</v>
      </c>
      <c r="N81" s="82">
        <v>3</v>
      </c>
      <c r="O81" s="82">
        <v>3</v>
      </c>
      <c r="P81" s="82">
        <v>4</v>
      </c>
      <c r="Q81" s="82">
        <v>4</v>
      </c>
      <c r="R81" s="82">
        <v>4</v>
      </c>
      <c r="S81" s="82">
        <v>2</v>
      </c>
      <c r="T81" s="82">
        <v>4</v>
      </c>
      <c r="U81" s="82">
        <v>2</v>
      </c>
      <c r="V81" s="82">
        <v>1</v>
      </c>
      <c r="W81" s="82">
        <v>2</v>
      </c>
    </row>
    <row r="82" spans="1:23" x14ac:dyDescent="0.3">
      <c r="A82" t="s">
        <v>14700</v>
      </c>
      <c r="B82" t="s">
        <v>14701</v>
      </c>
      <c r="C82">
        <v>3</v>
      </c>
      <c r="D82">
        <v>5</v>
      </c>
      <c r="E82" s="177">
        <v>1</v>
      </c>
      <c r="F82" s="177">
        <v>1</v>
      </c>
      <c r="G82" s="82">
        <v>2</v>
      </c>
      <c r="H82" s="82">
        <v>2</v>
      </c>
      <c r="I82" s="82">
        <v>3</v>
      </c>
      <c r="J82" s="82">
        <v>3</v>
      </c>
      <c r="K82" s="82">
        <v>4</v>
      </c>
      <c r="L82" s="82">
        <v>5</v>
      </c>
      <c r="M82" s="82">
        <v>4</v>
      </c>
      <c r="N82" s="82">
        <v>3</v>
      </c>
      <c r="O82" s="82">
        <v>3</v>
      </c>
      <c r="P82" s="82">
        <v>4</v>
      </c>
      <c r="Q82" s="82">
        <v>4</v>
      </c>
      <c r="R82" s="82">
        <v>4</v>
      </c>
      <c r="S82" s="82">
        <v>2</v>
      </c>
      <c r="T82" s="82">
        <v>4</v>
      </c>
      <c r="U82" s="82">
        <v>2</v>
      </c>
      <c r="V82" s="82">
        <v>1</v>
      </c>
      <c r="W82" s="82">
        <v>2</v>
      </c>
    </row>
    <row r="83" spans="1:23" x14ac:dyDescent="0.3">
      <c r="A83" t="s">
        <v>7960</v>
      </c>
      <c r="B83" t="s">
        <v>14702</v>
      </c>
      <c r="C83">
        <v>3</v>
      </c>
      <c r="D83">
        <v>3</v>
      </c>
      <c r="E83" s="177">
        <v>1</v>
      </c>
      <c r="F83" s="177">
        <v>1</v>
      </c>
      <c r="G83" s="82">
        <v>4</v>
      </c>
      <c r="H83" s="82">
        <v>1</v>
      </c>
      <c r="I83" s="82">
        <v>3</v>
      </c>
      <c r="J83" s="82">
        <v>2</v>
      </c>
      <c r="K83" s="82">
        <v>4</v>
      </c>
      <c r="L83" s="82">
        <v>5</v>
      </c>
      <c r="M83" s="82">
        <v>3</v>
      </c>
      <c r="N83" s="82">
        <v>5</v>
      </c>
      <c r="O83" s="82">
        <v>2</v>
      </c>
      <c r="P83" s="82">
        <v>4</v>
      </c>
      <c r="Q83" s="82">
        <v>4</v>
      </c>
      <c r="R83" s="82">
        <v>5</v>
      </c>
      <c r="S83" s="82">
        <v>3</v>
      </c>
      <c r="T83" s="82">
        <v>2</v>
      </c>
      <c r="U83" s="82">
        <v>2</v>
      </c>
      <c r="V83" s="82">
        <v>1</v>
      </c>
      <c r="W83" s="82">
        <v>3</v>
      </c>
    </row>
    <row r="84" spans="1:23" x14ac:dyDescent="0.3">
      <c r="A84" t="s">
        <v>14703</v>
      </c>
      <c r="B84" t="s">
        <v>14704</v>
      </c>
      <c r="C84">
        <v>3</v>
      </c>
      <c r="D84">
        <v>5</v>
      </c>
      <c r="E84" s="177">
        <v>1</v>
      </c>
      <c r="F84" s="177">
        <v>1</v>
      </c>
      <c r="G84" s="82">
        <v>2</v>
      </c>
      <c r="H84" s="82">
        <v>2</v>
      </c>
      <c r="I84" s="82">
        <v>3</v>
      </c>
      <c r="J84" s="82">
        <v>3</v>
      </c>
      <c r="K84" s="82">
        <v>4</v>
      </c>
      <c r="L84" s="82">
        <v>5</v>
      </c>
      <c r="M84" s="82">
        <v>4</v>
      </c>
      <c r="N84" s="82">
        <v>3</v>
      </c>
      <c r="O84" s="82">
        <v>3</v>
      </c>
      <c r="P84" s="82">
        <v>4</v>
      </c>
      <c r="Q84" s="82">
        <v>4</v>
      </c>
      <c r="R84" s="82">
        <v>4</v>
      </c>
      <c r="S84" s="82">
        <v>2</v>
      </c>
      <c r="T84" s="82">
        <v>4</v>
      </c>
      <c r="U84" s="82">
        <v>2</v>
      </c>
      <c r="V84" s="82">
        <v>1</v>
      </c>
      <c r="W84" s="82">
        <v>2</v>
      </c>
    </row>
    <row r="85" spans="1:23" x14ac:dyDescent="0.3">
      <c r="A85" t="s">
        <v>8597</v>
      </c>
      <c r="B85" t="s">
        <v>14705</v>
      </c>
      <c r="C85">
        <v>3</v>
      </c>
      <c r="D85">
        <v>5</v>
      </c>
      <c r="E85" s="177">
        <v>1</v>
      </c>
      <c r="F85" s="177">
        <v>1</v>
      </c>
      <c r="G85" s="82">
        <v>2</v>
      </c>
      <c r="H85" s="82">
        <v>2</v>
      </c>
      <c r="I85" s="82">
        <v>3</v>
      </c>
      <c r="J85" s="82">
        <v>3</v>
      </c>
      <c r="K85" s="82">
        <v>4</v>
      </c>
      <c r="L85" s="82">
        <v>5</v>
      </c>
      <c r="M85" s="82">
        <v>4</v>
      </c>
      <c r="N85" s="82">
        <v>3</v>
      </c>
      <c r="O85" s="82">
        <v>3</v>
      </c>
      <c r="P85" s="82">
        <v>4</v>
      </c>
      <c r="Q85" s="82">
        <v>4</v>
      </c>
      <c r="R85" s="82">
        <v>4</v>
      </c>
      <c r="S85" s="82">
        <v>2</v>
      </c>
      <c r="T85" s="82">
        <v>4</v>
      </c>
      <c r="U85" s="82">
        <v>2</v>
      </c>
      <c r="V85" s="82">
        <v>1</v>
      </c>
      <c r="W85" s="82">
        <v>2</v>
      </c>
    </row>
    <row r="86" spans="1:23" x14ac:dyDescent="0.3">
      <c r="A86" s="129" t="s">
        <v>14706</v>
      </c>
      <c r="B86" s="129" t="s">
        <v>14707</v>
      </c>
      <c r="C86">
        <v>1</v>
      </c>
      <c r="D86">
        <v>1</v>
      </c>
      <c r="E86" s="177">
        <v>0</v>
      </c>
      <c r="F86" s="177">
        <v>0</v>
      </c>
      <c r="G86" s="82">
        <v>1</v>
      </c>
      <c r="H86" s="82">
        <v>1</v>
      </c>
      <c r="I86" s="82">
        <v>1</v>
      </c>
      <c r="J86" s="82">
        <v>1</v>
      </c>
      <c r="K86" s="82">
        <v>1</v>
      </c>
      <c r="L86" s="82">
        <v>1</v>
      </c>
      <c r="M86" s="82">
        <v>1</v>
      </c>
      <c r="N86" s="82">
        <v>1</v>
      </c>
      <c r="O86" s="82">
        <v>1</v>
      </c>
      <c r="P86" s="82">
        <v>1</v>
      </c>
      <c r="Q86" s="82">
        <v>2</v>
      </c>
      <c r="R86" s="82">
        <v>1</v>
      </c>
      <c r="S86" s="82">
        <v>1</v>
      </c>
      <c r="T86" s="82">
        <v>1</v>
      </c>
      <c r="U86" s="82">
        <v>1</v>
      </c>
      <c r="V86" s="82">
        <v>1</v>
      </c>
      <c r="W86" s="82">
        <v>1</v>
      </c>
    </row>
    <row r="87" spans="1:23" x14ac:dyDescent="0.3">
      <c r="A87" t="s">
        <v>14708</v>
      </c>
      <c r="B87" t="s">
        <v>14709</v>
      </c>
      <c r="C87">
        <v>1</v>
      </c>
      <c r="D87">
        <v>1</v>
      </c>
      <c r="E87" s="177">
        <v>1</v>
      </c>
      <c r="F87" s="177">
        <v>1</v>
      </c>
      <c r="G87" s="82">
        <v>1</v>
      </c>
      <c r="H87" s="82">
        <v>2</v>
      </c>
      <c r="I87" s="82">
        <v>1</v>
      </c>
      <c r="J87" s="82">
        <v>1</v>
      </c>
      <c r="K87" s="82">
        <v>1</v>
      </c>
      <c r="L87" s="82">
        <v>1</v>
      </c>
      <c r="M87" s="82">
        <v>1</v>
      </c>
      <c r="N87" s="82">
        <v>1</v>
      </c>
      <c r="O87" s="82">
        <v>1</v>
      </c>
      <c r="P87" s="82">
        <v>1</v>
      </c>
      <c r="Q87" s="82">
        <v>2</v>
      </c>
      <c r="R87" s="82">
        <v>1</v>
      </c>
      <c r="S87" s="82">
        <v>1</v>
      </c>
      <c r="T87" s="82">
        <v>1</v>
      </c>
      <c r="U87" s="82">
        <v>1</v>
      </c>
      <c r="V87" s="82">
        <v>1</v>
      </c>
      <c r="W87" s="82">
        <v>1</v>
      </c>
    </row>
    <row r="88" spans="1:23" x14ac:dyDescent="0.3">
      <c r="A88" t="s">
        <v>15481</v>
      </c>
      <c r="B88" t="s">
        <v>14710</v>
      </c>
      <c r="C88">
        <v>2</v>
      </c>
      <c r="D88">
        <v>1</v>
      </c>
      <c r="E88" s="177">
        <v>1</v>
      </c>
      <c r="F88" s="177">
        <v>1</v>
      </c>
      <c r="G88" s="82">
        <v>1</v>
      </c>
      <c r="H88" s="82">
        <v>2</v>
      </c>
      <c r="I88" s="82">
        <v>1</v>
      </c>
      <c r="J88" s="82">
        <v>1</v>
      </c>
      <c r="K88" s="82">
        <v>3</v>
      </c>
      <c r="L88" s="82">
        <v>4</v>
      </c>
      <c r="M88" s="82">
        <v>2</v>
      </c>
      <c r="N88" s="82">
        <v>4</v>
      </c>
      <c r="O88" s="82">
        <v>2</v>
      </c>
      <c r="P88" s="82">
        <v>2</v>
      </c>
      <c r="Q88" s="82">
        <v>3</v>
      </c>
      <c r="R88" s="82">
        <v>3</v>
      </c>
      <c r="S88" s="82">
        <v>3</v>
      </c>
      <c r="T88" s="82">
        <v>2</v>
      </c>
      <c r="U88" s="82">
        <v>2</v>
      </c>
      <c r="V88" s="82">
        <v>1</v>
      </c>
      <c r="W88" s="82">
        <v>2</v>
      </c>
    </row>
    <row r="89" spans="1:23" x14ac:dyDescent="0.3">
      <c r="A89" t="s">
        <v>14711</v>
      </c>
      <c r="B89" t="s">
        <v>14712</v>
      </c>
      <c r="C89">
        <v>4</v>
      </c>
      <c r="D89">
        <v>3</v>
      </c>
      <c r="E89" s="177">
        <v>1</v>
      </c>
      <c r="F89" s="177">
        <v>1</v>
      </c>
      <c r="G89" s="82">
        <v>1</v>
      </c>
      <c r="H89" s="82">
        <v>3</v>
      </c>
      <c r="I89" s="82">
        <v>5</v>
      </c>
      <c r="J89" s="82">
        <v>3</v>
      </c>
      <c r="K89" s="82">
        <v>2</v>
      </c>
      <c r="L89" s="82">
        <v>2</v>
      </c>
      <c r="M89" s="82">
        <v>6</v>
      </c>
      <c r="N89" s="82">
        <v>3</v>
      </c>
      <c r="O89" s="82">
        <v>2</v>
      </c>
      <c r="P89" s="82">
        <v>4</v>
      </c>
      <c r="Q89" s="82">
        <v>3</v>
      </c>
      <c r="R89" s="82">
        <v>6</v>
      </c>
      <c r="S89" s="82">
        <v>2</v>
      </c>
      <c r="T89" s="82">
        <v>2</v>
      </c>
      <c r="U89" s="82">
        <v>1</v>
      </c>
      <c r="V89" s="82">
        <v>5</v>
      </c>
      <c r="W89" s="82">
        <v>3</v>
      </c>
    </row>
    <row r="90" spans="1:23" x14ac:dyDescent="0.3">
      <c r="A90" s="18" t="s">
        <v>14713</v>
      </c>
      <c r="B90" s="18" t="s">
        <v>14712</v>
      </c>
      <c r="C90">
        <v>1</v>
      </c>
      <c r="D90">
        <v>1</v>
      </c>
      <c r="E90" s="177">
        <v>0</v>
      </c>
      <c r="F90" s="177">
        <v>0</v>
      </c>
      <c r="G90" s="82">
        <v>1</v>
      </c>
      <c r="H90" s="82">
        <v>1</v>
      </c>
      <c r="I90" s="82">
        <v>1</v>
      </c>
      <c r="J90" s="82">
        <v>1</v>
      </c>
      <c r="K90" s="82">
        <v>1</v>
      </c>
      <c r="L90" s="82">
        <v>1</v>
      </c>
      <c r="M90" s="82">
        <v>3</v>
      </c>
      <c r="N90" s="82">
        <v>1</v>
      </c>
      <c r="O90" s="82">
        <v>2</v>
      </c>
      <c r="P90" s="82">
        <v>1</v>
      </c>
      <c r="Q90" s="82">
        <v>2</v>
      </c>
      <c r="R90" s="82">
        <v>3</v>
      </c>
      <c r="S90" s="82">
        <v>1</v>
      </c>
      <c r="T90" s="82">
        <v>1</v>
      </c>
      <c r="U90" s="82">
        <v>1</v>
      </c>
      <c r="V90" s="82">
        <v>0</v>
      </c>
      <c r="W90" s="82">
        <v>1</v>
      </c>
    </row>
    <row r="91" spans="1:23" x14ac:dyDescent="0.3">
      <c r="A91" t="s">
        <v>14714</v>
      </c>
      <c r="B91" t="s">
        <v>14712</v>
      </c>
      <c r="C91">
        <v>4</v>
      </c>
      <c r="D91">
        <v>3</v>
      </c>
      <c r="E91" s="177">
        <v>1</v>
      </c>
      <c r="F91" s="177">
        <v>1</v>
      </c>
      <c r="G91" s="82">
        <v>1</v>
      </c>
      <c r="H91" s="82">
        <v>3</v>
      </c>
      <c r="I91" s="82">
        <v>5</v>
      </c>
      <c r="J91" s="82">
        <v>3</v>
      </c>
      <c r="K91" s="82">
        <v>2</v>
      </c>
      <c r="L91" s="82">
        <v>2</v>
      </c>
      <c r="M91" s="82">
        <v>6</v>
      </c>
      <c r="N91" s="82">
        <v>3</v>
      </c>
      <c r="O91" s="82">
        <v>2</v>
      </c>
      <c r="P91" s="82">
        <v>4</v>
      </c>
      <c r="Q91" s="82">
        <v>3</v>
      </c>
      <c r="R91" s="82">
        <v>6</v>
      </c>
      <c r="S91" s="82">
        <v>2</v>
      </c>
      <c r="T91" s="82">
        <v>2</v>
      </c>
      <c r="U91" s="82">
        <v>1</v>
      </c>
      <c r="V91" s="82">
        <v>5</v>
      </c>
      <c r="W91" s="82">
        <v>3</v>
      </c>
    </row>
    <row r="92" spans="1:23" x14ac:dyDescent="0.3">
      <c r="A92" t="s">
        <v>14715</v>
      </c>
      <c r="B92" t="s">
        <v>14712</v>
      </c>
      <c r="C92">
        <v>4</v>
      </c>
      <c r="D92">
        <v>3</v>
      </c>
      <c r="E92" s="177">
        <v>1</v>
      </c>
      <c r="F92" s="177">
        <v>1</v>
      </c>
      <c r="G92" s="82">
        <v>1</v>
      </c>
      <c r="H92" s="82">
        <v>3</v>
      </c>
      <c r="I92" s="82">
        <v>5</v>
      </c>
      <c r="J92" s="82">
        <v>3</v>
      </c>
      <c r="K92" s="82">
        <v>2</v>
      </c>
      <c r="L92" s="82">
        <v>2</v>
      </c>
      <c r="M92" s="82">
        <v>6</v>
      </c>
      <c r="N92" s="82">
        <v>3</v>
      </c>
      <c r="O92" s="82">
        <v>2</v>
      </c>
      <c r="P92" s="82">
        <v>4</v>
      </c>
      <c r="Q92" s="82">
        <v>3</v>
      </c>
      <c r="R92" s="82">
        <v>6</v>
      </c>
      <c r="S92" s="82">
        <v>2</v>
      </c>
      <c r="T92" s="82">
        <v>2</v>
      </c>
      <c r="U92" s="82">
        <v>1</v>
      </c>
      <c r="V92" s="82">
        <v>5</v>
      </c>
      <c r="W92" s="82">
        <v>3</v>
      </c>
    </row>
    <row r="93" spans="1:23" x14ac:dyDescent="0.3">
      <c r="A93" t="s">
        <v>15482</v>
      </c>
      <c r="B93" t="s">
        <v>14716</v>
      </c>
      <c r="C93">
        <v>3</v>
      </c>
      <c r="D93">
        <v>5</v>
      </c>
      <c r="E93" s="177">
        <v>2</v>
      </c>
      <c r="F93" s="177">
        <v>1</v>
      </c>
      <c r="G93" s="82">
        <v>4</v>
      </c>
      <c r="H93" s="82">
        <v>2</v>
      </c>
      <c r="I93" s="82">
        <v>4</v>
      </c>
      <c r="J93" s="82">
        <v>4</v>
      </c>
      <c r="K93" s="82">
        <v>8</v>
      </c>
      <c r="L93" s="82">
        <v>11</v>
      </c>
      <c r="M93" s="82">
        <v>4</v>
      </c>
      <c r="N93" s="82">
        <v>8</v>
      </c>
      <c r="O93" s="82">
        <v>4</v>
      </c>
      <c r="P93" s="82">
        <v>6</v>
      </c>
      <c r="Q93" s="82">
        <v>5</v>
      </c>
      <c r="R93" s="82">
        <v>7</v>
      </c>
      <c r="S93" s="82">
        <v>4</v>
      </c>
      <c r="T93" s="82">
        <v>7</v>
      </c>
      <c r="U93" s="82">
        <v>4</v>
      </c>
      <c r="V93" s="82">
        <v>1</v>
      </c>
      <c r="W93" s="82">
        <v>4</v>
      </c>
    </row>
    <row r="94" spans="1:23" x14ac:dyDescent="0.3">
      <c r="A94" t="s">
        <v>14717</v>
      </c>
      <c r="B94" t="s">
        <v>14716</v>
      </c>
      <c r="C94">
        <v>3</v>
      </c>
      <c r="D94">
        <v>5</v>
      </c>
      <c r="E94" s="177">
        <v>2</v>
      </c>
      <c r="F94" s="177">
        <v>1</v>
      </c>
      <c r="G94" s="82">
        <v>4</v>
      </c>
      <c r="H94" s="82">
        <v>2</v>
      </c>
      <c r="I94" s="82">
        <v>4</v>
      </c>
      <c r="J94" s="82">
        <v>4</v>
      </c>
      <c r="K94" s="82">
        <v>8</v>
      </c>
      <c r="L94" s="82">
        <v>11</v>
      </c>
      <c r="M94" s="82">
        <v>4</v>
      </c>
      <c r="N94" s="82">
        <v>8</v>
      </c>
      <c r="O94" s="82">
        <v>4</v>
      </c>
      <c r="P94" s="82">
        <v>6</v>
      </c>
      <c r="Q94" s="82">
        <v>5</v>
      </c>
      <c r="R94" s="82">
        <v>7</v>
      </c>
      <c r="S94" s="82">
        <v>4</v>
      </c>
      <c r="T94" s="82">
        <v>7</v>
      </c>
      <c r="U94" s="82">
        <v>4</v>
      </c>
      <c r="V94" s="82">
        <v>1</v>
      </c>
      <c r="W94" s="82">
        <v>4</v>
      </c>
    </row>
    <row r="95" spans="1:23" x14ac:dyDescent="0.3">
      <c r="A95" t="s">
        <v>14718</v>
      </c>
      <c r="B95" t="s">
        <v>14716</v>
      </c>
      <c r="C95">
        <v>3</v>
      </c>
      <c r="D95">
        <v>5</v>
      </c>
      <c r="E95" s="177">
        <v>2</v>
      </c>
      <c r="F95" s="177">
        <v>1</v>
      </c>
      <c r="G95" s="82">
        <v>4</v>
      </c>
      <c r="H95" s="82">
        <v>2</v>
      </c>
      <c r="I95" s="82">
        <v>4</v>
      </c>
      <c r="J95" s="82">
        <v>4</v>
      </c>
      <c r="K95" s="82">
        <v>8</v>
      </c>
      <c r="L95" s="82">
        <v>11</v>
      </c>
      <c r="M95" s="82">
        <v>4</v>
      </c>
      <c r="N95" s="82">
        <v>8</v>
      </c>
      <c r="O95" s="82">
        <v>4</v>
      </c>
      <c r="P95" s="82">
        <v>6</v>
      </c>
      <c r="Q95" s="82">
        <v>5</v>
      </c>
      <c r="R95" s="82">
        <v>7</v>
      </c>
      <c r="S95" s="82">
        <v>4</v>
      </c>
      <c r="T95" s="82">
        <v>7</v>
      </c>
      <c r="U95" s="82">
        <v>4</v>
      </c>
      <c r="V95" s="82">
        <v>1</v>
      </c>
      <c r="W95" s="82">
        <v>4</v>
      </c>
    </row>
    <row r="96" spans="1:23" x14ac:dyDescent="0.3">
      <c r="A96" t="s">
        <v>14719</v>
      </c>
      <c r="B96" t="s">
        <v>14716</v>
      </c>
      <c r="C96">
        <v>3</v>
      </c>
      <c r="D96">
        <v>5</v>
      </c>
      <c r="E96" s="177">
        <v>2</v>
      </c>
      <c r="F96" s="177">
        <v>1</v>
      </c>
      <c r="G96" s="82">
        <v>4</v>
      </c>
      <c r="H96" s="82">
        <v>2</v>
      </c>
      <c r="I96" s="82">
        <v>4</v>
      </c>
      <c r="J96" s="82">
        <v>4</v>
      </c>
      <c r="K96" s="82">
        <v>8</v>
      </c>
      <c r="L96" s="82">
        <v>11</v>
      </c>
      <c r="M96" s="82">
        <v>4</v>
      </c>
      <c r="N96" s="82">
        <v>8</v>
      </c>
      <c r="O96" s="82">
        <v>4</v>
      </c>
      <c r="P96" s="82">
        <v>6</v>
      </c>
      <c r="Q96" s="82">
        <v>5</v>
      </c>
      <c r="R96" s="82">
        <v>7</v>
      </c>
      <c r="S96" s="82">
        <v>4</v>
      </c>
      <c r="T96" s="82">
        <v>7</v>
      </c>
      <c r="U96" s="82">
        <v>4</v>
      </c>
      <c r="V96" s="82">
        <v>1</v>
      </c>
      <c r="W96" s="82">
        <v>4</v>
      </c>
    </row>
    <row r="97" spans="1:23" x14ac:dyDescent="0.3">
      <c r="A97" t="s">
        <v>14720</v>
      </c>
      <c r="B97" t="s">
        <v>14716</v>
      </c>
      <c r="C97">
        <v>3</v>
      </c>
      <c r="D97">
        <v>5</v>
      </c>
      <c r="E97" s="177">
        <v>2</v>
      </c>
      <c r="F97" s="177">
        <v>1</v>
      </c>
      <c r="G97" s="82">
        <v>4</v>
      </c>
      <c r="H97" s="82">
        <v>2</v>
      </c>
      <c r="I97" s="82">
        <v>4</v>
      </c>
      <c r="J97" s="82">
        <v>4</v>
      </c>
      <c r="K97" s="82">
        <v>8</v>
      </c>
      <c r="L97" s="82">
        <v>11</v>
      </c>
      <c r="M97" s="82">
        <v>4</v>
      </c>
      <c r="N97" s="82">
        <v>8</v>
      </c>
      <c r="O97" s="82">
        <v>4</v>
      </c>
      <c r="P97" s="82">
        <v>6</v>
      </c>
      <c r="Q97" s="82">
        <v>5</v>
      </c>
      <c r="R97" s="82">
        <v>7</v>
      </c>
      <c r="S97" s="82">
        <v>4</v>
      </c>
      <c r="T97" s="82">
        <v>7</v>
      </c>
      <c r="U97" s="82">
        <v>4</v>
      </c>
      <c r="V97" s="82">
        <v>1</v>
      </c>
      <c r="W97" s="82">
        <v>4</v>
      </c>
    </row>
    <row r="98" spans="1:23" x14ac:dyDescent="0.3">
      <c r="A98" s="18" t="s">
        <v>7941</v>
      </c>
      <c r="B98" s="18" t="s">
        <v>14716</v>
      </c>
      <c r="C98">
        <v>1</v>
      </c>
      <c r="D98">
        <v>1</v>
      </c>
      <c r="E98" s="177">
        <v>0</v>
      </c>
      <c r="F98" s="177">
        <v>0</v>
      </c>
      <c r="G98" s="82">
        <v>1</v>
      </c>
      <c r="H98" s="82">
        <v>1</v>
      </c>
      <c r="I98" s="82">
        <v>1</v>
      </c>
      <c r="J98" s="82">
        <v>1</v>
      </c>
      <c r="K98" s="82">
        <v>1</v>
      </c>
      <c r="L98" s="82">
        <v>1</v>
      </c>
      <c r="M98" s="82">
        <v>1</v>
      </c>
      <c r="N98" s="82">
        <v>1</v>
      </c>
      <c r="O98" s="82">
        <v>1</v>
      </c>
      <c r="P98" s="82">
        <v>1</v>
      </c>
      <c r="Q98" s="82">
        <v>1</v>
      </c>
      <c r="R98" s="82">
        <v>1</v>
      </c>
      <c r="S98" s="82">
        <v>1</v>
      </c>
      <c r="T98" s="82">
        <v>1</v>
      </c>
      <c r="U98" s="82">
        <v>1</v>
      </c>
      <c r="V98" s="82">
        <v>0</v>
      </c>
      <c r="W98" s="82">
        <v>1</v>
      </c>
    </row>
    <row r="99" spans="1:23" x14ac:dyDescent="0.3">
      <c r="A99" t="s">
        <v>14721</v>
      </c>
      <c r="B99" t="s">
        <v>14722</v>
      </c>
      <c r="C99">
        <v>3</v>
      </c>
      <c r="D99">
        <v>5</v>
      </c>
      <c r="E99" s="177">
        <v>2</v>
      </c>
      <c r="F99" s="177">
        <v>1</v>
      </c>
      <c r="G99" s="82">
        <v>4</v>
      </c>
      <c r="H99" s="82">
        <v>2</v>
      </c>
      <c r="I99" s="82">
        <v>4</v>
      </c>
      <c r="J99" s="82">
        <v>4</v>
      </c>
      <c r="K99" s="82">
        <v>8</v>
      </c>
      <c r="L99" s="82">
        <v>11</v>
      </c>
      <c r="M99" s="82">
        <v>4</v>
      </c>
      <c r="N99" s="82">
        <v>8</v>
      </c>
      <c r="O99" s="82">
        <v>4</v>
      </c>
      <c r="P99" s="82">
        <v>6</v>
      </c>
      <c r="Q99" s="82">
        <v>5</v>
      </c>
      <c r="R99" s="82">
        <v>7</v>
      </c>
      <c r="S99" s="82">
        <v>4</v>
      </c>
      <c r="T99" s="82">
        <v>7</v>
      </c>
      <c r="U99" s="82">
        <v>4</v>
      </c>
      <c r="V99" s="82">
        <v>1</v>
      </c>
      <c r="W99" s="82">
        <v>4</v>
      </c>
    </row>
    <row r="100" spans="1:23" x14ac:dyDescent="0.3">
      <c r="A100" t="s">
        <v>740</v>
      </c>
      <c r="B100" t="s">
        <v>14723</v>
      </c>
      <c r="C100">
        <v>2</v>
      </c>
      <c r="D100">
        <v>2</v>
      </c>
      <c r="E100" s="177">
        <v>1</v>
      </c>
      <c r="F100" s="177">
        <v>1</v>
      </c>
      <c r="G100" s="82">
        <v>3</v>
      </c>
      <c r="H100" s="82">
        <v>3</v>
      </c>
      <c r="I100" s="82">
        <v>4</v>
      </c>
      <c r="J100" s="82">
        <v>3</v>
      </c>
      <c r="K100" s="82">
        <v>6</v>
      </c>
      <c r="L100" s="82">
        <v>5</v>
      </c>
      <c r="M100" s="82">
        <v>4</v>
      </c>
      <c r="N100" s="82">
        <v>4</v>
      </c>
      <c r="O100" s="82">
        <v>1</v>
      </c>
      <c r="P100" s="82">
        <v>2</v>
      </c>
      <c r="Q100" s="82">
        <v>4</v>
      </c>
      <c r="R100" s="82">
        <v>6</v>
      </c>
      <c r="S100" s="82">
        <v>3</v>
      </c>
      <c r="T100" s="82">
        <v>3</v>
      </c>
      <c r="U100" s="82">
        <v>4</v>
      </c>
      <c r="V100" s="82">
        <v>2</v>
      </c>
      <c r="W100" s="82">
        <v>3</v>
      </c>
    </row>
    <row r="101" spans="1:23" x14ac:dyDescent="0.3">
      <c r="A101" t="s">
        <v>14724</v>
      </c>
      <c r="B101" t="s">
        <v>14725</v>
      </c>
      <c r="C101">
        <v>2</v>
      </c>
      <c r="D101">
        <v>2</v>
      </c>
      <c r="E101" s="177">
        <v>1</v>
      </c>
      <c r="F101" s="177">
        <v>1</v>
      </c>
      <c r="G101" s="82">
        <v>3</v>
      </c>
      <c r="H101" s="82">
        <v>3</v>
      </c>
      <c r="I101" s="82">
        <v>4</v>
      </c>
      <c r="J101" s="82">
        <v>3</v>
      </c>
      <c r="K101" s="82">
        <v>6</v>
      </c>
      <c r="L101" s="82">
        <v>5</v>
      </c>
      <c r="M101" s="82">
        <v>4</v>
      </c>
      <c r="N101" s="82">
        <v>4</v>
      </c>
      <c r="O101" s="82">
        <v>1</v>
      </c>
      <c r="P101" s="82">
        <v>2</v>
      </c>
      <c r="Q101" s="82">
        <v>4</v>
      </c>
      <c r="R101" s="82">
        <v>6</v>
      </c>
      <c r="S101" s="82">
        <v>3</v>
      </c>
      <c r="T101" s="82">
        <v>3</v>
      </c>
      <c r="U101" s="82">
        <v>4</v>
      </c>
      <c r="V101" s="82">
        <v>2</v>
      </c>
      <c r="W101" s="82">
        <v>3</v>
      </c>
    </row>
    <row r="102" spans="1:23" x14ac:dyDescent="0.3">
      <c r="A102" s="129" t="s">
        <v>7914</v>
      </c>
      <c r="B102" s="129" t="s">
        <v>14726</v>
      </c>
      <c r="C102">
        <v>1</v>
      </c>
      <c r="D102">
        <v>1</v>
      </c>
      <c r="E102" s="177">
        <v>0</v>
      </c>
      <c r="F102" s="177">
        <v>0</v>
      </c>
      <c r="G102" s="82">
        <v>1</v>
      </c>
      <c r="H102" s="82">
        <v>1</v>
      </c>
      <c r="I102" s="82">
        <v>2</v>
      </c>
      <c r="J102" s="82">
        <v>1</v>
      </c>
      <c r="K102" s="82">
        <v>2</v>
      </c>
      <c r="L102" s="82">
        <v>1</v>
      </c>
      <c r="M102" s="82">
        <v>1</v>
      </c>
      <c r="N102" s="82">
        <v>2</v>
      </c>
      <c r="O102" s="82">
        <v>1</v>
      </c>
      <c r="P102" s="82">
        <v>1</v>
      </c>
      <c r="Q102" s="82">
        <v>2</v>
      </c>
      <c r="R102" s="82">
        <v>1</v>
      </c>
      <c r="S102" s="82">
        <v>1</v>
      </c>
      <c r="T102" s="82">
        <v>2</v>
      </c>
      <c r="U102" s="82">
        <v>1</v>
      </c>
      <c r="V102" s="82">
        <v>1</v>
      </c>
      <c r="W102" s="82">
        <v>1</v>
      </c>
    </row>
    <row r="103" spans="1:23" x14ac:dyDescent="0.3">
      <c r="A103" t="s">
        <v>14727</v>
      </c>
      <c r="B103" t="s">
        <v>14728</v>
      </c>
      <c r="C103">
        <v>1</v>
      </c>
      <c r="D103">
        <v>1</v>
      </c>
      <c r="E103" s="177">
        <v>1</v>
      </c>
      <c r="F103" s="177">
        <v>1</v>
      </c>
      <c r="G103" s="82">
        <v>1</v>
      </c>
      <c r="H103" s="82">
        <v>1</v>
      </c>
      <c r="I103" s="82">
        <v>1</v>
      </c>
      <c r="J103" s="82">
        <v>1</v>
      </c>
      <c r="K103" s="82">
        <v>1</v>
      </c>
      <c r="L103" s="82">
        <v>1</v>
      </c>
      <c r="M103" s="82">
        <v>1</v>
      </c>
      <c r="N103" s="82">
        <v>1</v>
      </c>
      <c r="O103" s="82">
        <v>2</v>
      </c>
      <c r="P103" s="82">
        <v>1</v>
      </c>
      <c r="Q103" s="82">
        <v>2</v>
      </c>
      <c r="R103" s="82">
        <v>1</v>
      </c>
      <c r="S103" s="82">
        <v>1</v>
      </c>
      <c r="T103" s="82">
        <v>1</v>
      </c>
      <c r="U103" s="82">
        <v>1</v>
      </c>
      <c r="V103" s="82">
        <v>1</v>
      </c>
      <c r="W103" s="82">
        <v>1</v>
      </c>
    </row>
    <row r="104" spans="1:23" x14ac:dyDescent="0.3">
      <c r="A104" t="s">
        <v>14729</v>
      </c>
      <c r="B104" t="s">
        <v>14730</v>
      </c>
      <c r="C104">
        <v>1</v>
      </c>
      <c r="D104">
        <v>2</v>
      </c>
      <c r="E104" s="177">
        <v>1</v>
      </c>
      <c r="F104" s="177">
        <v>1</v>
      </c>
      <c r="G104" s="82">
        <v>1</v>
      </c>
      <c r="H104" s="82">
        <v>2</v>
      </c>
      <c r="I104" s="82">
        <v>2</v>
      </c>
      <c r="J104" s="82">
        <v>2</v>
      </c>
      <c r="K104" s="82">
        <v>2</v>
      </c>
      <c r="L104" s="82">
        <v>3</v>
      </c>
      <c r="M104" s="82">
        <v>2</v>
      </c>
      <c r="N104" s="82">
        <v>3</v>
      </c>
      <c r="O104" s="82">
        <v>2</v>
      </c>
      <c r="P104" s="82">
        <v>2</v>
      </c>
      <c r="Q104" s="82">
        <v>1</v>
      </c>
      <c r="R104" s="82">
        <v>3</v>
      </c>
      <c r="S104" s="82">
        <v>2</v>
      </c>
      <c r="T104" s="82">
        <v>2</v>
      </c>
      <c r="U104" s="82">
        <v>2</v>
      </c>
      <c r="V104" s="82">
        <v>1</v>
      </c>
      <c r="W104" s="82">
        <v>1</v>
      </c>
    </row>
    <row r="105" spans="1:23" x14ac:dyDescent="0.3">
      <c r="A105" t="s">
        <v>14731</v>
      </c>
      <c r="B105" t="s">
        <v>14732</v>
      </c>
      <c r="C105">
        <v>1</v>
      </c>
      <c r="D105">
        <v>2</v>
      </c>
      <c r="E105" s="177">
        <v>1</v>
      </c>
      <c r="F105" s="177">
        <v>1</v>
      </c>
      <c r="G105" s="82">
        <v>1</v>
      </c>
      <c r="H105" s="82">
        <v>2</v>
      </c>
      <c r="I105" s="82">
        <v>2</v>
      </c>
      <c r="J105" s="82">
        <v>2</v>
      </c>
      <c r="K105" s="82">
        <v>2</v>
      </c>
      <c r="L105" s="82">
        <v>3</v>
      </c>
      <c r="M105" s="82">
        <v>2</v>
      </c>
      <c r="N105" s="82">
        <v>3</v>
      </c>
      <c r="O105" s="82">
        <v>2</v>
      </c>
      <c r="P105" s="82">
        <v>2</v>
      </c>
      <c r="Q105" s="82">
        <v>1</v>
      </c>
      <c r="R105" s="82">
        <v>3</v>
      </c>
      <c r="S105" s="82">
        <v>2</v>
      </c>
      <c r="T105" s="82">
        <v>2</v>
      </c>
      <c r="U105" s="82">
        <v>2</v>
      </c>
      <c r="V105" s="82">
        <v>1</v>
      </c>
      <c r="W105" s="82">
        <v>1</v>
      </c>
    </row>
    <row r="106" spans="1:23" x14ac:dyDescent="0.3">
      <c r="A106" t="s">
        <v>14733</v>
      </c>
      <c r="B106" t="s">
        <v>14734</v>
      </c>
      <c r="C106">
        <v>1</v>
      </c>
      <c r="D106">
        <v>2</v>
      </c>
      <c r="E106" s="177">
        <v>1</v>
      </c>
      <c r="F106" s="177">
        <v>1</v>
      </c>
      <c r="G106" s="82">
        <v>1</v>
      </c>
      <c r="H106" s="82">
        <v>2</v>
      </c>
      <c r="I106" s="82">
        <v>1</v>
      </c>
      <c r="J106" s="82">
        <v>1</v>
      </c>
      <c r="K106" s="82">
        <v>2</v>
      </c>
      <c r="L106" s="82">
        <v>2</v>
      </c>
      <c r="M106" s="82">
        <v>1</v>
      </c>
      <c r="N106" s="82">
        <v>2</v>
      </c>
      <c r="O106" s="82">
        <v>1</v>
      </c>
      <c r="P106" s="82">
        <v>1</v>
      </c>
      <c r="Q106" s="82">
        <v>2</v>
      </c>
      <c r="R106" s="82">
        <v>2</v>
      </c>
      <c r="S106" s="82">
        <v>1</v>
      </c>
      <c r="T106" s="82">
        <v>2</v>
      </c>
      <c r="U106" s="82">
        <v>1</v>
      </c>
      <c r="V106" s="82">
        <v>1</v>
      </c>
      <c r="W106" s="82">
        <v>1</v>
      </c>
    </row>
    <row r="107" spans="1:23" x14ac:dyDescent="0.3">
      <c r="A107" t="s">
        <v>14735</v>
      </c>
      <c r="B107" t="s">
        <v>14736</v>
      </c>
      <c r="C107">
        <v>1</v>
      </c>
      <c r="D107">
        <v>2</v>
      </c>
      <c r="E107" s="177">
        <v>1</v>
      </c>
      <c r="F107" s="177">
        <v>1</v>
      </c>
      <c r="G107" s="82">
        <v>1</v>
      </c>
      <c r="H107" s="82">
        <v>2</v>
      </c>
      <c r="I107" s="82">
        <v>1</v>
      </c>
      <c r="J107" s="82">
        <v>1</v>
      </c>
      <c r="K107" s="82">
        <v>2</v>
      </c>
      <c r="L107" s="82">
        <v>2</v>
      </c>
      <c r="M107" s="82">
        <v>1</v>
      </c>
      <c r="N107" s="82">
        <v>2</v>
      </c>
      <c r="O107" s="82">
        <v>1</v>
      </c>
      <c r="P107" s="82">
        <v>1</v>
      </c>
      <c r="Q107" s="82">
        <v>2</v>
      </c>
      <c r="R107" s="82">
        <v>2</v>
      </c>
      <c r="S107" s="82">
        <v>1</v>
      </c>
      <c r="T107" s="82">
        <v>2</v>
      </c>
      <c r="U107" s="82">
        <v>1</v>
      </c>
      <c r="V107" s="82">
        <v>1</v>
      </c>
      <c r="W107" s="82">
        <v>1</v>
      </c>
    </row>
    <row r="108" spans="1:23" x14ac:dyDescent="0.3">
      <c r="A108" s="18" t="s">
        <v>8368</v>
      </c>
      <c r="B108" s="18" t="s">
        <v>14737</v>
      </c>
      <c r="C108">
        <v>1</v>
      </c>
      <c r="D108">
        <v>1</v>
      </c>
      <c r="E108" s="177">
        <v>0</v>
      </c>
      <c r="F108" s="177">
        <v>0</v>
      </c>
      <c r="G108" s="82">
        <v>1</v>
      </c>
      <c r="H108" s="82">
        <v>2</v>
      </c>
      <c r="I108" s="82">
        <v>1</v>
      </c>
      <c r="J108" s="82">
        <v>1</v>
      </c>
      <c r="K108" s="82">
        <v>1</v>
      </c>
      <c r="L108" s="82">
        <v>1</v>
      </c>
      <c r="M108" s="82">
        <v>1</v>
      </c>
      <c r="N108" s="82">
        <v>1</v>
      </c>
      <c r="O108" s="82">
        <v>1</v>
      </c>
      <c r="P108" s="82">
        <v>1</v>
      </c>
      <c r="Q108" s="82">
        <v>2</v>
      </c>
      <c r="R108" s="82">
        <v>2</v>
      </c>
      <c r="S108" s="82">
        <v>1</v>
      </c>
      <c r="T108" s="82">
        <v>1</v>
      </c>
      <c r="U108" s="82">
        <v>1</v>
      </c>
      <c r="V108" s="82">
        <v>0</v>
      </c>
      <c r="W108" s="82">
        <v>1</v>
      </c>
    </row>
    <row r="109" spans="1:23" x14ac:dyDescent="0.3">
      <c r="A109" t="s">
        <v>15483</v>
      </c>
      <c r="B109" t="s">
        <v>14738</v>
      </c>
      <c r="C109">
        <v>1</v>
      </c>
      <c r="D109">
        <v>1</v>
      </c>
      <c r="E109" s="177">
        <v>1</v>
      </c>
      <c r="F109" s="177">
        <v>1</v>
      </c>
      <c r="G109" s="82">
        <v>1</v>
      </c>
      <c r="H109" s="82">
        <v>1</v>
      </c>
      <c r="I109" s="82">
        <v>4</v>
      </c>
      <c r="J109" s="82">
        <v>2</v>
      </c>
      <c r="K109" s="82">
        <v>2</v>
      </c>
      <c r="L109" s="82">
        <v>4</v>
      </c>
      <c r="M109" s="82">
        <v>1</v>
      </c>
      <c r="N109" s="82">
        <v>2</v>
      </c>
      <c r="O109" s="82">
        <v>1</v>
      </c>
      <c r="P109" s="82">
        <v>1</v>
      </c>
      <c r="Q109" s="82">
        <v>4</v>
      </c>
      <c r="R109" s="82">
        <v>1</v>
      </c>
      <c r="S109" s="82">
        <v>2</v>
      </c>
      <c r="T109" s="82">
        <v>1</v>
      </c>
      <c r="U109" s="82">
        <v>3</v>
      </c>
      <c r="V109" s="82">
        <v>1</v>
      </c>
      <c r="W109" s="82">
        <v>1</v>
      </c>
    </row>
    <row r="110" spans="1:23" x14ac:dyDescent="0.3">
      <c r="A110" t="s">
        <v>14739</v>
      </c>
      <c r="B110" t="s">
        <v>14740</v>
      </c>
      <c r="C110">
        <v>1</v>
      </c>
      <c r="D110">
        <v>1</v>
      </c>
      <c r="E110" s="177">
        <v>1</v>
      </c>
      <c r="F110" s="177">
        <v>1</v>
      </c>
      <c r="G110" s="82">
        <v>1</v>
      </c>
      <c r="H110" s="82">
        <v>1</v>
      </c>
      <c r="I110" s="82">
        <v>2</v>
      </c>
      <c r="J110" s="82">
        <v>1</v>
      </c>
      <c r="K110" s="82">
        <v>4</v>
      </c>
      <c r="L110" s="82">
        <v>2</v>
      </c>
      <c r="M110" s="82">
        <v>1</v>
      </c>
      <c r="N110" s="82">
        <v>1</v>
      </c>
      <c r="O110" s="82">
        <v>1</v>
      </c>
      <c r="P110" s="82">
        <v>2</v>
      </c>
      <c r="Q110" s="82">
        <v>2</v>
      </c>
      <c r="R110" s="82">
        <v>1</v>
      </c>
      <c r="S110" s="82">
        <v>1</v>
      </c>
      <c r="T110" s="82">
        <v>1</v>
      </c>
      <c r="U110" s="82">
        <v>1</v>
      </c>
      <c r="V110" s="82">
        <v>1</v>
      </c>
      <c r="W110" s="82">
        <v>2</v>
      </c>
    </row>
    <row r="111" spans="1:23" x14ac:dyDescent="0.3">
      <c r="A111" t="s">
        <v>15484</v>
      </c>
      <c r="B111" t="s">
        <v>14741</v>
      </c>
      <c r="C111">
        <v>2</v>
      </c>
      <c r="D111">
        <v>1</v>
      </c>
      <c r="E111" s="177">
        <v>1</v>
      </c>
      <c r="F111" s="177">
        <v>1</v>
      </c>
      <c r="G111" s="82">
        <v>1</v>
      </c>
      <c r="H111" s="82">
        <v>1</v>
      </c>
      <c r="I111" s="82">
        <v>1</v>
      </c>
      <c r="J111" s="82">
        <v>4</v>
      </c>
      <c r="K111" s="82">
        <v>2</v>
      </c>
      <c r="L111" s="82">
        <v>1</v>
      </c>
      <c r="M111" s="82">
        <v>1</v>
      </c>
      <c r="N111" s="82">
        <v>2</v>
      </c>
      <c r="O111" s="82">
        <v>1</v>
      </c>
      <c r="P111" s="82">
        <v>1</v>
      </c>
      <c r="Q111" s="82">
        <v>1</v>
      </c>
      <c r="R111" s="82">
        <v>2</v>
      </c>
      <c r="S111" s="82">
        <v>2</v>
      </c>
      <c r="T111" s="82">
        <v>4</v>
      </c>
      <c r="U111" s="82">
        <v>1</v>
      </c>
      <c r="V111" s="82">
        <v>1</v>
      </c>
      <c r="W111" s="82">
        <v>2</v>
      </c>
    </row>
    <row r="112" spans="1:23" x14ac:dyDescent="0.3">
      <c r="A112" t="s">
        <v>389</v>
      </c>
      <c r="B112" t="s">
        <v>14742</v>
      </c>
      <c r="C112">
        <v>4</v>
      </c>
      <c r="D112">
        <v>3</v>
      </c>
      <c r="E112" s="177">
        <v>2</v>
      </c>
      <c r="F112" s="177">
        <v>2</v>
      </c>
      <c r="G112" s="82">
        <v>5</v>
      </c>
      <c r="H112" s="82">
        <v>1</v>
      </c>
      <c r="I112" s="82">
        <v>4</v>
      </c>
      <c r="J112" s="82">
        <v>4</v>
      </c>
      <c r="K112" s="82">
        <v>6</v>
      </c>
      <c r="L112" s="82">
        <v>6</v>
      </c>
      <c r="M112" s="82">
        <v>5</v>
      </c>
      <c r="N112" s="82">
        <v>4</v>
      </c>
      <c r="O112" s="82">
        <v>3</v>
      </c>
      <c r="P112" s="82">
        <v>5</v>
      </c>
      <c r="Q112" s="82">
        <v>4</v>
      </c>
      <c r="R112" s="82">
        <v>8</v>
      </c>
      <c r="S112" s="82">
        <v>3</v>
      </c>
      <c r="T112" s="82">
        <v>5</v>
      </c>
      <c r="U112" s="82">
        <v>6</v>
      </c>
      <c r="V112" s="82">
        <v>2</v>
      </c>
      <c r="W112" s="82">
        <v>4</v>
      </c>
    </row>
    <row r="113" spans="1:24" x14ac:dyDescent="0.3">
      <c r="A113" t="s">
        <v>941</v>
      </c>
      <c r="B113" t="s">
        <v>14743</v>
      </c>
      <c r="C113">
        <v>4</v>
      </c>
      <c r="D113">
        <v>3</v>
      </c>
      <c r="E113" s="177">
        <v>2</v>
      </c>
      <c r="F113" s="177">
        <v>2</v>
      </c>
      <c r="G113" s="82">
        <v>5</v>
      </c>
      <c r="H113" s="82">
        <v>1</v>
      </c>
      <c r="I113" s="82">
        <v>4</v>
      </c>
      <c r="J113" s="82">
        <v>4</v>
      </c>
      <c r="K113" s="82">
        <v>6</v>
      </c>
      <c r="L113" s="82">
        <v>6</v>
      </c>
      <c r="M113" s="82">
        <v>5</v>
      </c>
      <c r="N113" s="82">
        <v>4</v>
      </c>
      <c r="O113" s="82">
        <v>3</v>
      </c>
      <c r="P113" s="82">
        <v>5</v>
      </c>
      <c r="Q113" s="82">
        <v>4</v>
      </c>
      <c r="R113" s="82">
        <v>8</v>
      </c>
      <c r="S113" s="82">
        <v>3</v>
      </c>
      <c r="T113" s="82">
        <v>5</v>
      </c>
      <c r="U113" s="82">
        <v>6</v>
      </c>
      <c r="V113" s="82">
        <v>2</v>
      </c>
      <c r="W113" s="82">
        <v>4</v>
      </c>
    </row>
    <row r="114" spans="1:24" x14ac:dyDescent="0.3">
      <c r="A114" t="s">
        <v>14744</v>
      </c>
      <c r="B114" t="s">
        <v>14745</v>
      </c>
      <c r="C114">
        <v>4</v>
      </c>
      <c r="D114">
        <v>3</v>
      </c>
      <c r="E114" s="177">
        <v>2</v>
      </c>
      <c r="F114" s="177">
        <v>2</v>
      </c>
      <c r="G114" s="82">
        <v>5</v>
      </c>
      <c r="H114" s="82">
        <v>1</v>
      </c>
      <c r="I114" s="82">
        <v>4</v>
      </c>
      <c r="J114" s="82">
        <v>4</v>
      </c>
      <c r="K114" s="82">
        <v>6</v>
      </c>
      <c r="L114" s="82">
        <v>6</v>
      </c>
      <c r="M114" s="82">
        <v>5</v>
      </c>
      <c r="N114" s="82">
        <v>4</v>
      </c>
      <c r="O114" s="82">
        <v>3</v>
      </c>
      <c r="P114" s="82">
        <v>5</v>
      </c>
      <c r="Q114" s="82">
        <v>4</v>
      </c>
      <c r="R114" s="82">
        <v>8</v>
      </c>
      <c r="S114" s="82">
        <v>3</v>
      </c>
      <c r="T114" s="82">
        <v>5</v>
      </c>
      <c r="U114" s="82">
        <v>6</v>
      </c>
      <c r="V114" s="82">
        <v>2</v>
      </c>
      <c r="W114" s="82">
        <v>4</v>
      </c>
    </row>
    <row r="115" spans="1:24" x14ac:dyDescent="0.3">
      <c r="A115" s="127" t="s">
        <v>14754</v>
      </c>
      <c r="B115" s="127" t="s">
        <v>14753</v>
      </c>
      <c r="C115">
        <v>1</v>
      </c>
      <c r="D115">
        <v>1</v>
      </c>
      <c r="E115" s="177">
        <v>1</v>
      </c>
      <c r="F115" s="177">
        <v>1</v>
      </c>
      <c r="G115" s="82">
        <v>1</v>
      </c>
      <c r="H115" s="82">
        <v>1</v>
      </c>
      <c r="I115" s="82">
        <v>1</v>
      </c>
      <c r="J115" s="82">
        <v>1</v>
      </c>
      <c r="K115" s="82">
        <v>1</v>
      </c>
      <c r="L115" s="82">
        <v>2</v>
      </c>
      <c r="M115" s="82">
        <v>4</v>
      </c>
      <c r="N115" s="82">
        <v>1</v>
      </c>
      <c r="O115" s="82">
        <v>0</v>
      </c>
      <c r="P115" s="82">
        <v>1</v>
      </c>
      <c r="Q115" s="82">
        <v>1</v>
      </c>
      <c r="R115" s="82">
        <v>2</v>
      </c>
      <c r="S115" s="82">
        <v>1</v>
      </c>
      <c r="T115" s="82">
        <v>1</v>
      </c>
      <c r="U115" s="82">
        <v>1</v>
      </c>
      <c r="V115" s="82">
        <v>0</v>
      </c>
      <c r="W115" s="82">
        <v>2</v>
      </c>
    </row>
    <row r="116" spans="1:24" x14ac:dyDescent="0.3">
      <c r="A116" t="s">
        <v>15485</v>
      </c>
      <c r="B116" t="s">
        <v>14746</v>
      </c>
      <c r="C116">
        <v>2</v>
      </c>
      <c r="D116">
        <v>2</v>
      </c>
      <c r="E116" s="177">
        <v>1</v>
      </c>
      <c r="F116" s="177">
        <v>1</v>
      </c>
      <c r="G116" s="82">
        <v>2</v>
      </c>
      <c r="H116" s="82">
        <v>2</v>
      </c>
      <c r="I116" s="82">
        <v>1</v>
      </c>
      <c r="J116" s="82">
        <v>1</v>
      </c>
      <c r="K116" s="82">
        <v>3</v>
      </c>
      <c r="L116" s="82">
        <v>4</v>
      </c>
      <c r="M116" s="82">
        <v>2</v>
      </c>
      <c r="N116" s="82">
        <v>2</v>
      </c>
      <c r="O116" s="82">
        <v>1</v>
      </c>
      <c r="P116" s="82">
        <v>1</v>
      </c>
      <c r="Q116" s="82">
        <v>1</v>
      </c>
      <c r="R116" s="82">
        <v>2</v>
      </c>
      <c r="S116" s="82">
        <v>2</v>
      </c>
      <c r="T116" s="82">
        <v>3</v>
      </c>
      <c r="U116" s="82">
        <v>1</v>
      </c>
      <c r="V116" s="82">
        <v>1</v>
      </c>
      <c r="W116" s="82">
        <v>1</v>
      </c>
    </row>
    <row r="117" spans="1:24" x14ac:dyDescent="0.3">
      <c r="A117" t="s">
        <v>14747</v>
      </c>
      <c r="B117" t="s">
        <v>14748</v>
      </c>
      <c r="C117">
        <v>2</v>
      </c>
      <c r="D117">
        <v>2</v>
      </c>
      <c r="E117" s="177">
        <v>1</v>
      </c>
      <c r="F117" s="177">
        <v>1</v>
      </c>
      <c r="G117" s="82">
        <v>2</v>
      </c>
      <c r="H117" s="82">
        <v>2</v>
      </c>
      <c r="I117" s="82">
        <v>1</v>
      </c>
      <c r="J117" s="82">
        <v>1</v>
      </c>
      <c r="K117" s="82">
        <v>3</v>
      </c>
      <c r="L117" s="82">
        <v>4</v>
      </c>
      <c r="M117" s="82">
        <v>2</v>
      </c>
      <c r="N117" s="82">
        <v>2</v>
      </c>
      <c r="O117" s="82">
        <v>1</v>
      </c>
      <c r="P117" s="82">
        <v>1</v>
      </c>
      <c r="Q117" s="82">
        <v>1</v>
      </c>
      <c r="R117" s="82">
        <v>2</v>
      </c>
      <c r="S117" s="82">
        <v>2</v>
      </c>
      <c r="T117" s="82">
        <v>3</v>
      </c>
      <c r="U117" s="82">
        <v>1</v>
      </c>
      <c r="V117" s="82">
        <v>1</v>
      </c>
      <c r="W117" s="82">
        <v>1</v>
      </c>
    </row>
    <row r="118" spans="1:24" x14ac:dyDescent="0.3">
      <c r="A118" t="s">
        <v>14749</v>
      </c>
      <c r="B118" t="s">
        <v>14750</v>
      </c>
      <c r="C118">
        <v>3</v>
      </c>
      <c r="D118">
        <v>2</v>
      </c>
      <c r="E118" s="177">
        <v>2</v>
      </c>
      <c r="F118" s="177">
        <v>2</v>
      </c>
      <c r="G118" s="82">
        <v>2</v>
      </c>
      <c r="H118" s="82">
        <v>1</v>
      </c>
      <c r="I118" s="82">
        <v>1</v>
      </c>
      <c r="J118" s="82">
        <v>1</v>
      </c>
      <c r="K118" s="82">
        <v>2</v>
      </c>
      <c r="L118" s="82">
        <v>3</v>
      </c>
      <c r="M118" s="82">
        <v>1</v>
      </c>
      <c r="N118" s="82">
        <v>2</v>
      </c>
      <c r="O118" s="82">
        <v>1</v>
      </c>
      <c r="P118" s="82">
        <v>2</v>
      </c>
      <c r="Q118" s="82">
        <v>2</v>
      </c>
      <c r="R118" s="82">
        <v>2</v>
      </c>
      <c r="S118" s="82">
        <v>1</v>
      </c>
      <c r="T118" s="82">
        <v>1</v>
      </c>
      <c r="U118" s="82">
        <v>2</v>
      </c>
      <c r="V118" s="82">
        <v>0</v>
      </c>
      <c r="W118" s="82">
        <v>2</v>
      </c>
    </row>
    <row r="119" spans="1:24" s="6" customFormat="1" ht="14.5" thickBot="1" x14ac:dyDescent="0.35">
      <c r="A119" s="21" t="s">
        <v>14751</v>
      </c>
      <c r="B119" s="21" t="s">
        <v>14752</v>
      </c>
      <c r="C119" s="21">
        <v>2</v>
      </c>
      <c r="D119" s="21">
        <v>1</v>
      </c>
      <c r="E119" s="178">
        <v>2</v>
      </c>
      <c r="F119" s="178">
        <v>2</v>
      </c>
      <c r="G119" s="19">
        <v>3</v>
      </c>
      <c r="H119" s="19">
        <v>2</v>
      </c>
      <c r="I119" s="19">
        <v>4</v>
      </c>
      <c r="J119" s="19">
        <v>2</v>
      </c>
      <c r="K119" s="19">
        <v>8</v>
      </c>
      <c r="L119" s="19">
        <v>7</v>
      </c>
      <c r="M119" s="19">
        <v>3</v>
      </c>
      <c r="N119" s="19">
        <v>4</v>
      </c>
      <c r="O119" s="19">
        <v>6</v>
      </c>
      <c r="P119" s="19">
        <v>3</v>
      </c>
      <c r="Q119" s="19">
        <v>7</v>
      </c>
      <c r="R119" s="19">
        <v>11</v>
      </c>
      <c r="S119" s="19">
        <v>4</v>
      </c>
      <c r="T119" s="19">
        <v>2</v>
      </c>
      <c r="U119" s="19">
        <v>3</v>
      </c>
      <c r="V119" s="19">
        <v>2</v>
      </c>
      <c r="W119" s="19">
        <v>5</v>
      </c>
      <c r="X119" s="8"/>
    </row>
    <row r="121" spans="1:24" x14ac:dyDescent="0.3">
      <c r="A121" s="128" t="s">
        <v>14755</v>
      </c>
    </row>
    <row r="122" spans="1:24" x14ac:dyDescent="0.3">
      <c r="A122" s="127" t="s">
        <v>14756</v>
      </c>
    </row>
    <row r="123" spans="1:24" x14ac:dyDescent="0.3">
      <c r="A123" s="129" t="s">
        <v>14757</v>
      </c>
    </row>
  </sheetData>
  <phoneticPr fontId="7"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6AB496-51FE-4F8D-8A78-1ADDAE5D37DF}">
  <dimension ref="A1:AX172"/>
  <sheetViews>
    <sheetView workbookViewId="0">
      <selection activeCell="B3" sqref="B3"/>
    </sheetView>
  </sheetViews>
  <sheetFormatPr defaultRowHeight="14" x14ac:dyDescent="0.3"/>
  <cols>
    <col min="1" max="1" width="11.33203125" customWidth="1"/>
    <col min="2" max="2" width="22.1640625" customWidth="1"/>
    <col min="3" max="23" width="4.75" customWidth="1"/>
  </cols>
  <sheetData>
    <row r="1" spans="1:23" ht="15.5" x14ac:dyDescent="0.35">
      <c r="A1" s="1" t="s">
        <v>15023</v>
      </c>
    </row>
    <row r="2" spans="1:23" s="6" customFormat="1" ht="14.5" thickBot="1" x14ac:dyDescent="0.35">
      <c r="A2" s="21"/>
      <c r="B2" s="21"/>
      <c r="C2" s="21"/>
      <c r="D2" s="21"/>
      <c r="E2" s="21"/>
      <c r="F2" s="21"/>
      <c r="G2" s="21"/>
      <c r="H2" s="21"/>
      <c r="I2" s="21"/>
      <c r="J2" s="21"/>
      <c r="K2" s="21"/>
      <c r="L2" s="21"/>
      <c r="M2" s="21"/>
      <c r="N2" s="21"/>
      <c r="O2" s="21"/>
      <c r="P2" s="21"/>
      <c r="Q2" s="21"/>
      <c r="R2" s="21"/>
      <c r="S2" s="21"/>
      <c r="T2" s="21"/>
      <c r="U2" s="21"/>
      <c r="V2" s="21"/>
      <c r="W2" s="21"/>
    </row>
    <row r="3" spans="1:23" s="6" customFormat="1" ht="14.5" thickBot="1" x14ac:dyDescent="0.35">
      <c r="A3" s="21" t="s">
        <v>10740</v>
      </c>
      <c r="B3" s="21" t="s">
        <v>10739</v>
      </c>
      <c r="C3" s="21" t="s">
        <v>1</v>
      </c>
      <c r="D3" s="21" t="s">
        <v>18</v>
      </c>
      <c r="E3" s="21" t="s">
        <v>10</v>
      </c>
      <c r="F3" s="21" t="s">
        <v>9</v>
      </c>
      <c r="G3" s="21" t="s">
        <v>3</v>
      </c>
      <c r="H3" s="21" t="s">
        <v>7</v>
      </c>
      <c r="I3" s="21" t="s">
        <v>5</v>
      </c>
      <c r="J3" s="21" t="s">
        <v>15</v>
      </c>
      <c r="K3" s="21" t="s">
        <v>17</v>
      </c>
      <c r="L3" s="21" t="s">
        <v>4</v>
      </c>
      <c r="M3" s="21" t="s">
        <v>6</v>
      </c>
      <c r="N3" s="21" t="s">
        <v>14</v>
      </c>
      <c r="O3" s="21" t="s">
        <v>8</v>
      </c>
      <c r="P3" s="21" t="s">
        <v>16</v>
      </c>
      <c r="Q3" s="21" t="s">
        <v>2</v>
      </c>
      <c r="R3" s="21" t="s">
        <v>14594</v>
      </c>
      <c r="S3" s="21" t="s">
        <v>12</v>
      </c>
      <c r="T3" s="21" t="s">
        <v>20</v>
      </c>
      <c r="U3" s="21" t="s">
        <v>11</v>
      </c>
      <c r="V3" s="21" t="s">
        <v>15065</v>
      </c>
      <c r="W3" s="21" t="s">
        <v>13</v>
      </c>
    </row>
    <row r="4" spans="1:23" x14ac:dyDescent="0.3">
      <c r="A4" s="18" t="s">
        <v>14759</v>
      </c>
      <c r="B4" s="18" t="s">
        <v>14760</v>
      </c>
      <c r="C4">
        <v>2</v>
      </c>
      <c r="D4">
        <v>2</v>
      </c>
      <c r="E4">
        <v>0</v>
      </c>
      <c r="F4">
        <v>0</v>
      </c>
      <c r="G4">
        <v>3</v>
      </c>
      <c r="H4">
        <v>2</v>
      </c>
      <c r="I4">
        <v>3</v>
      </c>
      <c r="J4">
        <v>3</v>
      </c>
      <c r="K4">
        <v>3</v>
      </c>
      <c r="L4">
        <v>3</v>
      </c>
      <c r="M4">
        <v>3</v>
      </c>
      <c r="N4">
        <v>2</v>
      </c>
      <c r="O4">
        <v>2</v>
      </c>
      <c r="P4">
        <v>3</v>
      </c>
      <c r="Q4">
        <v>2</v>
      </c>
      <c r="R4">
        <v>3</v>
      </c>
      <c r="S4">
        <v>2</v>
      </c>
      <c r="T4">
        <v>3</v>
      </c>
      <c r="U4">
        <v>2</v>
      </c>
      <c r="V4">
        <v>0</v>
      </c>
      <c r="W4">
        <v>3</v>
      </c>
    </row>
    <row r="5" spans="1:23" x14ac:dyDescent="0.3">
      <c r="A5" s="18" t="s">
        <v>15014</v>
      </c>
      <c r="B5" s="18" t="s">
        <v>15015</v>
      </c>
      <c r="C5">
        <v>2</v>
      </c>
      <c r="D5">
        <v>2</v>
      </c>
      <c r="E5">
        <v>0</v>
      </c>
      <c r="F5">
        <v>0</v>
      </c>
      <c r="G5">
        <v>3</v>
      </c>
      <c r="H5">
        <v>2</v>
      </c>
      <c r="I5">
        <v>3</v>
      </c>
      <c r="J5">
        <v>3</v>
      </c>
      <c r="K5">
        <v>3</v>
      </c>
      <c r="L5">
        <v>3</v>
      </c>
      <c r="M5">
        <v>3</v>
      </c>
      <c r="N5">
        <v>2</v>
      </c>
      <c r="O5">
        <v>2</v>
      </c>
      <c r="P5">
        <v>3</v>
      </c>
      <c r="Q5">
        <v>2</v>
      </c>
      <c r="R5">
        <v>3</v>
      </c>
      <c r="S5">
        <v>2</v>
      </c>
      <c r="T5">
        <v>3</v>
      </c>
      <c r="U5">
        <v>2</v>
      </c>
      <c r="V5">
        <v>0</v>
      </c>
      <c r="W5">
        <v>3</v>
      </c>
    </row>
    <row r="6" spans="1:23" x14ac:dyDescent="0.3">
      <c r="A6" t="s">
        <v>14761</v>
      </c>
      <c r="B6" t="s">
        <v>14762</v>
      </c>
      <c r="C6">
        <v>1</v>
      </c>
      <c r="D6">
        <v>2</v>
      </c>
      <c r="E6">
        <v>1</v>
      </c>
      <c r="F6">
        <v>1</v>
      </c>
      <c r="G6">
        <v>1</v>
      </c>
      <c r="H6">
        <v>2</v>
      </c>
      <c r="I6">
        <v>2</v>
      </c>
      <c r="J6">
        <v>2</v>
      </c>
      <c r="K6">
        <v>2</v>
      </c>
      <c r="L6">
        <v>3</v>
      </c>
      <c r="M6">
        <v>3</v>
      </c>
      <c r="N6">
        <v>2</v>
      </c>
      <c r="O6">
        <v>2</v>
      </c>
      <c r="P6">
        <v>3</v>
      </c>
      <c r="Q6">
        <v>1</v>
      </c>
      <c r="R6">
        <v>4</v>
      </c>
      <c r="S6">
        <v>2</v>
      </c>
      <c r="T6">
        <v>1</v>
      </c>
      <c r="U6">
        <v>1</v>
      </c>
      <c r="V6">
        <v>1</v>
      </c>
      <c r="W6">
        <v>2</v>
      </c>
    </row>
    <row r="7" spans="1:23" x14ac:dyDescent="0.3">
      <c r="A7" t="s">
        <v>15499</v>
      </c>
      <c r="B7" t="s">
        <v>14763</v>
      </c>
      <c r="C7">
        <v>2</v>
      </c>
      <c r="D7">
        <v>4</v>
      </c>
      <c r="E7">
        <v>2</v>
      </c>
      <c r="F7">
        <v>2</v>
      </c>
      <c r="G7">
        <v>3</v>
      </c>
      <c r="H7">
        <v>3</v>
      </c>
      <c r="I7">
        <v>4</v>
      </c>
      <c r="J7">
        <v>2</v>
      </c>
      <c r="K7">
        <v>6</v>
      </c>
      <c r="L7">
        <v>4</v>
      </c>
      <c r="M7">
        <v>4</v>
      </c>
      <c r="N7">
        <v>4</v>
      </c>
      <c r="O7">
        <v>4</v>
      </c>
      <c r="P7">
        <v>4</v>
      </c>
      <c r="Q7">
        <v>4</v>
      </c>
      <c r="R7">
        <v>3</v>
      </c>
      <c r="S7">
        <v>3</v>
      </c>
      <c r="T7">
        <v>3</v>
      </c>
      <c r="U7">
        <v>4</v>
      </c>
      <c r="V7">
        <v>2</v>
      </c>
      <c r="W7">
        <v>3</v>
      </c>
    </row>
    <row r="8" spans="1:23" x14ac:dyDescent="0.3">
      <c r="A8" t="s">
        <v>14764</v>
      </c>
      <c r="B8" t="s">
        <v>14765</v>
      </c>
      <c r="C8">
        <v>2</v>
      </c>
      <c r="D8">
        <v>4</v>
      </c>
      <c r="E8">
        <v>2</v>
      </c>
      <c r="F8">
        <v>2</v>
      </c>
      <c r="G8">
        <v>3</v>
      </c>
      <c r="H8">
        <v>3</v>
      </c>
      <c r="I8">
        <v>4</v>
      </c>
      <c r="J8">
        <v>2</v>
      </c>
      <c r="K8">
        <v>6</v>
      </c>
      <c r="L8">
        <v>4</v>
      </c>
      <c r="M8">
        <v>4</v>
      </c>
      <c r="N8">
        <v>4</v>
      </c>
      <c r="O8">
        <v>4</v>
      </c>
      <c r="P8">
        <v>4</v>
      </c>
      <c r="Q8">
        <v>4</v>
      </c>
      <c r="R8">
        <v>3</v>
      </c>
      <c r="S8">
        <v>3</v>
      </c>
      <c r="T8">
        <v>3</v>
      </c>
      <c r="U8">
        <v>4</v>
      </c>
      <c r="V8">
        <v>2</v>
      </c>
      <c r="W8">
        <v>3</v>
      </c>
    </row>
    <row r="9" spans="1:23" x14ac:dyDescent="0.3">
      <c r="A9" t="s">
        <v>14766</v>
      </c>
      <c r="B9" t="s">
        <v>14767</v>
      </c>
      <c r="C9">
        <v>2</v>
      </c>
      <c r="D9">
        <v>4</v>
      </c>
      <c r="E9">
        <v>2</v>
      </c>
      <c r="F9">
        <v>2</v>
      </c>
      <c r="G9">
        <v>3</v>
      </c>
      <c r="H9">
        <v>3</v>
      </c>
      <c r="I9">
        <v>4</v>
      </c>
      <c r="J9">
        <v>2</v>
      </c>
      <c r="K9">
        <v>6</v>
      </c>
      <c r="L9">
        <v>4</v>
      </c>
      <c r="M9">
        <v>4</v>
      </c>
      <c r="N9">
        <v>4</v>
      </c>
      <c r="O9">
        <v>4</v>
      </c>
      <c r="P9">
        <v>4</v>
      </c>
      <c r="Q9">
        <v>4</v>
      </c>
      <c r="R9">
        <v>3</v>
      </c>
      <c r="S9">
        <v>3</v>
      </c>
      <c r="T9">
        <v>3</v>
      </c>
      <c r="U9">
        <v>4</v>
      </c>
      <c r="V9">
        <v>2</v>
      </c>
      <c r="W9">
        <v>3</v>
      </c>
    </row>
    <row r="10" spans="1:23" x14ac:dyDescent="0.3">
      <c r="A10" t="s">
        <v>14768</v>
      </c>
      <c r="B10" t="s">
        <v>14769</v>
      </c>
      <c r="C10">
        <v>2</v>
      </c>
      <c r="D10">
        <v>4</v>
      </c>
      <c r="E10">
        <v>2</v>
      </c>
      <c r="F10">
        <v>2</v>
      </c>
      <c r="G10">
        <v>3</v>
      </c>
      <c r="H10">
        <v>3</v>
      </c>
      <c r="I10">
        <v>4</v>
      </c>
      <c r="J10">
        <v>2</v>
      </c>
      <c r="K10">
        <v>6</v>
      </c>
      <c r="L10">
        <v>4</v>
      </c>
      <c r="M10">
        <v>4</v>
      </c>
      <c r="N10">
        <v>4</v>
      </c>
      <c r="O10">
        <v>4</v>
      </c>
      <c r="P10">
        <v>4</v>
      </c>
      <c r="Q10">
        <v>4</v>
      </c>
      <c r="R10">
        <v>3</v>
      </c>
      <c r="S10">
        <v>3</v>
      </c>
      <c r="T10">
        <v>3</v>
      </c>
      <c r="U10">
        <v>4</v>
      </c>
      <c r="V10">
        <v>2</v>
      </c>
      <c r="W10">
        <v>3</v>
      </c>
    </row>
    <row r="11" spans="1:23" x14ac:dyDescent="0.3">
      <c r="A11" t="s">
        <v>14770</v>
      </c>
      <c r="B11" t="s">
        <v>14771</v>
      </c>
      <c r="C11">
        <v>1</v>
      </c>
      <c r="D11">
        <v>2</v>
      </c>
      <c r="E11">
        <v>1</v>
      </c>
      <c r="F11">
        <v>1</v>
      </c>
      <c r="G11">
        <v>1</v>
      </c>
      <c r="H11">
        <v>2</v>
      </c>
      <c r="I11">
        <v>2</v>
      </c>
      <c r="J11">
        <v>2</v>
      </c>
      <c r="K11">
        <v>2</v>
      </c>
      <c r="L11">
        <v>3</v>
      </c>
      <c r="M11">
        <v>3</v>
      </c>
      <c r="N11">
        <v>2</v>
      </c>
      <c r="O11">
        <v>2</v>
      </c>
      <c r="P11">
        <v>3</v>
      </c>
      <c r="Q11">
        <v>1</v>
      </c>
      <c r="R11">
        <v>4</v>
      </c>
      <c r="S11">
        <v>2</v>
      </c>
      <c r="T11">
        <v>1</v>
      </c>
      <c r="U11">
        <v>1</v>
      </c>
      <c r="V11">
        <v>1</v>
      </c>
      <c r="W11">
        <v>2</v>
      </c>
    </row>
    <row r="12" spans="1:23" x14ac:dyDescent="0.3">
      <c r="A12" s="127" t="s">
        <v>14772</v>
      </c>
      <c r="B12" s="127" t="s">
        <v>14773</v>
      </c>
      <c r="C12">
        <v>2</v>
      </c>
      <c r="D12">
        <v>1</v>
      </c>
      <c r="E12">
        <v>1</v>
      </c>
      <c r="F12">
        <v>1</v>
      </c>
      <c r="G12">
        <v>0</v>
      </c>
      <c r="H12">
        <v>1</v>
      </c>
      <c r="I12">
        <v>1</v>
      </c>
      <c r="J12">
        <v>1</v>
      </c>
      <c r="K12">
        <v>1</v>
      </c>
      <c r="L12">
        <v>1</v>
      </c>
      <c r="M12">
        <v>1</v>
      </c>
      <c r="N12">
        <v>1</v>
      </c>
      <c r="O12">
        <v>1</v>
      </c>
      <c r="P12">
        <v>2</v>
      </c>
      <c r="Q12">
        <v>2</v>
      </c>
      <c r="R12">
        <v>2</v>
      </c>
      <c r="S12">
        <v>2</v>
      </c>
      <c r="T12">
        <v>1</v>
      </c>
      <c r="U12">
        <v>1</v>
      </c>
      <c r="V12">
        <v>0</v>
      </c>
      <c r="W12">
        <v>1</v>
      </c>
    </row>
    <row r="13" spans="1:23" x14ac:dyDescent="0.3">
      <c r="A13" s="18" t="s">
        <v>14774</v>
      </c>
      <c r="B13" s="18" t="s">
        <v>14775</v>
      </c>
      <c r="C13">
        <v>1</v>
      </c>
      <c r="D13">
        <v>1</v>
      </c>
      <c r="E13">
        <v>0</v>
      </c>
      <c r="F13">
        <v>0</v>
      </c>
      <c r="G13">
        <v>0</v>
      </c>
      <c r="H13">
        <v>0</v>
      </c>
      <c r="I13">
        <v>1</v>
      </c>
      <c r="J13">
        <v>1</v>
      </c>
      <c r="K13">
        <v>1</v>
      </c>
      <c r="L13">
        <v>1</v>
      </c>
      <c r="M13">
        <v>1</v>
      </c>
      <c r="N13">
        <v>2</v>
      </c>
      <c r="O13">
        <v>0</v>
      </c>
      <c r="P13">
        <v>0</v>
      </c>
      <c r="Q13">
        <v>1</v>
      </c>
      <c r="R13">
        <v>1</v>
      </c>
      <c r="S13">
        <v>0</v>
      </c>
      <c r="T13">
        <v>0</v>
      </c>
      <c r="U13">
        <v>0</v>
      </c>
      <c r="V13">
        <v>0</v>
      </c>
      <c r="W13">
        <v>3</v>
      </c>
    </row>
    <row r="14" spans="1:23" x14ac:dyDescent="0.3">
      <c r="A14" t="s">
        <v>14776</v>
      </c>
      <c r="B14" t="s">
        <v>14777</v>
      </c>
      <c r="C14">
        <v>1</v>
      </c>
      <c r="D14">
        <v>2</v>
      </c>
      <c r="E14">
        <v>1</v>
      </c>
      <c r="F14">
        <v>1</v>
      </c>
      <c r="G14">
        <v>2</v>
      </c>
      <c r="H14">
        <v>1</v>
      </c>
      <c r="I14">
        <v>1</v>
      </c>
      <c r="J14">
        <v>1</v>
      </c>
      <c r="K14">
        <v>3</v>
      </c>
      <c r="L14">
        <v>3</v>
      </c>
      <c r="M14">
        <v>1</v>
      </c>
      <c r="N14">
        <v>2</v>
      </c>
      <c r="O14">
        <v>1</v>
      </c>
      <c r="P14">
        <v>1</v>
      </c>
      <c r="Q14">
        <v>2</v>
      </c>
      <c r="R14">
        <v>3</v>
      </c>
      <c r="S14">
        <v>2</v>
      </c>
      <c r="T14">
        <v>1</v>
      </c>
      <c r="U14">
        <v>1</v>
      </c>
      <c r="V14">
        <v>1</v>
      </c>
      <c r="W14">
        <v>2</v>
      </c>
    </row>
    <row r="15" spans="1:23" x14ac:dyDescent="0.3">
      <c r="A15" t="s">
        <v>14778</v>
      </c>
      <c r="B15" t="s">
        <v>14779</v>
      </c>
      <c r="C15">
        <v>1</v>
      </c>
      <c r="D15">
        <v>2</v>
      </c>
      <c r="E15">
        <v>1</v>
      </c>
      <c r="F15">
        <v>1</v>
      </c>
      <c r="G15">
        <v>2</v>
      </c>
      <c r="H15">
        <v>1</v>
      </c>
      <c r="I15">
        <v>1</v>
      </c>
      <c r="J15">
        <v>1</v>
      </c>
      <c r="K15">
        <v>3</v>
      </c>
      <c r="L15">
        <v>3</v>
      </c>
      <c r="M15">
        <v>1</v>
      </c>
      <c r="N15">
        <v>2</v>
      </c>
      <c r="O15">
        <v>1</v>
      </c>
      <c r="P15">
        <v>1</v>
      </c>
      <c r="Q15">
        <v>2</v>
      </c>
      <c r="R15">
        <v>3</v>
      </c>
      <c r="S15">
        <v>2</v>
      </c>
      <c r="T15">
        <v>1</v>
      </c>
      <c r="U15">
        <v>1</v>
      </c>
      <c r="V15">
        <v>1</v>
      </c>
      <c r="W15">
        <v>2</v>
      </c>
    </row>
    <row r="16" spans="1:23" x14ac:dyDescent="0.3">
      <c r="A16" s="18" t="s">
        <v>14780</v>
      </c>
      <c r="B16" s="18" t="s">
        <v>15016</v>
      </c>
      <c r="C16">
        <v>1</v>
      </c>
      <c r="D16">
        <v>2</v>
      </c>
      <c r="E16">
        <v>0</v>
      </c>
      <c r="F16">
        <v>0</v>
      </c>
      <c r="G16">
        <v>1</v>
      </c>
      <c r="H16">
        <v>2</v>
      </c>
      <c r="I16">
        <v>1</v>
      </c>
      <c r="J16">
        <v>1</v>
      </c>
      <c r="K16">
        <v>2</v>
      </c>
      <c r="L16">
        <v>1</v>
      </c>
      <c r="M16">
        <v>1</v>
      </c>
      <c r="N16">
        <v>1</v>
      </c>
      <c r="O16">
        <v>1</v>
      </c>
      <c r="P16">
        <v>1</v>
      </c>
      <c r="Q16">
        <v>1</v>
      </c>
      <c r="R16">
        <v>1</v>
      </c>
      <c r="S16">
        <v>1</v>
      </c>
      <c r="T16">
        <v>2</v>
      </c>
      <c r="U16">
        <v>1</v>
      </c>
      <c r="V16">
        <v>0</v>
      </c>
      <c r="W16">
        <v>1</v>
      </c>
    </row>
    <row r="17" spans="1:23" x14ac:dyDescent="0.3">
      <c r="A17" s="18" t="s">
        <v>14781</v>
      </c>
      <c r="B17" s="18" t="s">
        <v>15017</v>
      </c>
      <c r="C17">
        <v>1</v>
      </c>
      <c r="D17">
        <v>1</v>
      </c>
      <c r="E17">
        <v>0</v>
      </c>
      <c r="F17">
        <v>0</v>
      </c>
      <c r="G17">
        <v>1</v>
      </c>
      <c r="H17">
        <v>0</v>
      </c>
      <c r="I17">
        <v>1</v>
      </c>
      <c r="J17">
        <v>1</v>
      </c>
      <c r="K17">
        <v>2</v>
      </c>
      <c r="L17">
        <v>1</v>
      </c>
      <c r="M17">
        <v>1</v>
      </c>
      <c r="N17">
        <v>1</v>
      </c>
      <c r="O17">
        <v>1</v>
      </c>
      <c r="P17">
        <v>1</v>
      </c>
      <c r="Q17">
        <v>1</v>
      </c>
      <c r="R17">
        <v>1</v>
      </c>
      <c r="S17">
        <v>1</v>
      </c>
      <c r="T17">
        <v>1</v>
      </c>
      <c r="U17">
        <v>1</v>
      </c>
      <c r="V17">
        <v>0</v>
      </c>
      <c r="W17">
        <v>1</v>
      </c>
    </row>
    <row r="18" spans="1:23" x14ac:dyDescent="0.3">
      <c r="A18" s="18" t="s">
        <v>14782</v>
      </c>
      <c r="B18" s="18" t="s">
        <v>15018</v>
      </c>
      <c r="C18">
        <v>1</v>
      </c>
      <c r="D18">
        <v>2</v>
      </c>
      <c r="E18">
        <v>0</v>
      </c>
      <c r="F18">
        <v>0</v>
      </c>
      <c r="G18">
        <v>1</v>
      </c>
      <c r="H18">
        <v>2</v>
      </c>
      <c r="I18">
        <v>1</v>
      </c>
      <c r="J18">
        <v>1</v>
      </c>
      <c r="K18">
        <v>2</v>
      </c>
      <c r="L18">
        <v>1</v>
      </c>
      <c r="M18">
        <v>1</v>
      </c>
      <c r="N18">
        <v>1</v>
      </c>
      <c r="O18">
        <v>1</v>
      </c>
      <c r="P18">
        <v>1</v>
      </c>
      <c r="Q18">
        <v>1</v>
      </c>
      <c r="R18">
        <v>1</v>
      </c>
      <c r="S18">
        <v>1</v>
      </c>
      <c r="T18">
        <v>2</v>
      </c>
      <c r="U18">
        <v>1</v>
      </c>
      <c r="V18">
        <v>0</v>
      </c>
      <c r="W18">
        <v>1</v>
      </c>
    </row>
    <row r="19" spans="1:23" x14ac:dyDescent="0.3">
      <c r="A19" s="18" t="s">
        <v>15021</v>
      </c>
      <c r="B19" s="18" t="s">
        <v>14783</v>
      </c>
      <c r="C19">
        <v>4</v>
      </c>
      <c r="D19">
        <v>2</v>
      </c>
      <c r="E19">
        <v>0</v>
      </c>
      <c r="F19">
        <v>0</v>
      </c>
      <c r="G19">
        <v>3</v>
      </c>
      <c r="H19">
        <v>3</v>
      </c>
      <c r="I19">
        <v>3</v>
      </c>
      <c r="J19">
        <v>2</v>
      </c>
      <c r="K19">
        <v>6</v>
      </c>
      <c r="L19">
        <v>3</v>
      </c>
      <c r="M19">
        <v>3</v>
      </c>
      <c r="N19">
        <v>3</v>
      </c>
      <c r="O19">
        <v>3</v>
      </c>
      <c r="P19">
        <v>2</v>
      </c>
      <c r="Q19">
        <v>5</v>
      </c>
      <c r="R19">
        <v>3</v>
      </c>
      <c r="S19">
        <v>3</v>
      </c>
      <c r="T19">
        <v>2</v>
      </c>
      <c r="U19">
        <v>5</v>
      </c>
      <c r="V19">
        <v>0</v>
      </c>
      <c r="W19">
        <v>3</v>
      </c>
    </row>
    <row r="20" spans="1:23" x14ac:dyDescent="0.3">
      <c r="A20" s="18" t="s">
        <v>14784</v>
      </c>
      <c r="B20" s="18" t="s">
        <v>14785</v>
      </c>
      <c r="C20">
        <v>1</v>
      </c>
      <c r="D20">
        <v>1</v>
      </c>
      <c r="E20">
        <v>0</v>
      </c>
      <c r="F20">
        <v>0</v>
      </c>
      <c r="G20">
        <v>1</v>
      </c>
      <c r="H20">
        <v>1</v>
      </c>
      <c r="I20">
        <v>1</v>
      </c>
      <c r="J20">
        <v>1</v>
      </c>
      <c r="K20">
        <v>3</v>
      </c>
      <c r="L20">
        <v>2</v>
      </c>
      <c r="M20">
        <v>2</v>
      </c>
      <c r="N20">
        <v>1</v>
      </c>
      <c r="O20">
        <v>1</v>
      </c>
      <c r="P20">
        <v>1</v>
      </c>
      <c r="Q20">
        <v>3</v>
      </c>
      <c r="R20">
        <v>1</v>
      </c>
      <c r="S20">
        <v>2</v>
      </c>
      <c r="T20">
        <v>1</v>
      </c>
      <c r="U20">
        <v>1</v>
      </c>
      <c r="V20">
        <v>0</v>
      </c>
      <c r="W20">
        <v>1</v>
      </c>
    </row>
    <row r="21" spans="1:23" x14ac:dyDescent="0.3">
      <c r="A21" s="18" t="s">
        <v>8992</v>
      </c>
      <c r="B21" s="18" t="s">
        <v>14786</v>
      </c>
      <c r="C21">
        <v>4</v>
      </c>
      <c r="D21">
        <v>2</v>
      </c>
      <c r="E21">
        <v>0</v>
      </c>
      <c r="F21">
        <v>0</v>
      </c>
      <c r="G21">
        <v>3</v>
      </c>
      <c r="H21">
        <v>3</v>
      </c>
      <c r="I21">
        <v>3</v>
      </c>
      <c r="J21">
        <v>2</v>
      </c>
      <c r="K21">
        <v>6</v>
      </c>
      <c r="L21">
        <v>3</v>
      </c>
      <c r="M21">
        <v>3</v>
      </c>
      <c r="N21">
        <v>3</v>
      </c>
      <c r="O21">
        <v>3</v>
      </c>
      <c r="P21">
        <v>2</v>
      </c>
      <c r="Q21">
        <v>5</v>
      </c>
      <c r="R21">
        <v>3</v>
      </c>
      <c r="S21">
        <v>3</v>
      </c>
      <c r="T21">
        <v>2</v>
      </c>
      <c r="U21">
        <v>5</v>
      </c>
      <c r="V21">
        <v>0</v>
      </c>
      <c r="W21">
        <v>3</v>
      </c>
    </row>
    <row r="22" spans="1:23" x14ac:dyDescent="0.3">
      <c r="A22" s="18" t="s">
        <v>8155</v>
      </c>
      <c r="B22" s="18" t="s">
        <v>15019</v>
      </c>
      <c r="C22">
        <v>1</v>
      </c>
      <c r="D22">
        <v>1</v>
      </c>
      <c r="E22">
        <v>0</v>
      </c>
      <c r="F22">
        <v>0</v>
      </c>
      <c r="G22">
        <v>1</v>
      </c>
      <c r="H22">
        <v>1</v>
      </c>
      <c r="I22">
        <v>1</v>
      </c>
      <c r="J22">
        <v>0</v>
      </c>
      <c r="K22">
        <v>2</v>
      </c>
      <c r="L22">
        <v>3</v>
      </c>
      <c r="M22">
        <v>1</v>
      </c>
      <c r="N22">
        <v>1</v>
      </c>
      <c r="O22">
        <v>1</v>
      </c>
      <c r="P22">
        <v>1</v>
      </c>
      <c r="Q22">
        <v>1</v>
      </c>
      <c r="R22">
        <v>1</v>
      </c>
      <c r="S22">
        <v>1</v>
      </c>
      <c r="T22">
        <v>0</v>
      </c>
      <c r="U22">
        <v>1</v>
      </c>
      <c r="V22">
        <v>0</v>
      </c>
      <c r="W22">
        <v>1</v>
      </c>
    </row>
    <row r="23" spans="1:23" x14ac:dyDescent="0.3">
      <c r="A23" s="18" t="s">
        <v>14787</v>
      </c>
      <c r="B23" s="18" t="s">
        <v>14788</v>
      </c>
      <c r="C23">
        <v>1</v>
      </c>
      <c r="D23">
        <v>1</v>
      </c>
      <c r="E23">
        <v>0</v>
      </c>
      <c r="F23">
        <v>0</v>
      </c>
      <c r="G23">
        <v>1</v>
      </c>
      <c r="H23">
        <v>1</v>
      </c>
      <c r="I23">
        <v>1</v>
      </c>
      <c r="J23">
        <v>1</v>
      </c>
      <c r="K23">
        <v>1</v>
      </c>
      <c r="L23">
        <v>1</v>
      </c>
      <c r="M23">
        <v>2</v>
      </c>
      <c r="N23">
        <v>1</v>
      </c>
      <c r="O23">
        <v>1</v>
      </c>
      <c r="P23">
        <v>1</v>
      </c>
      <c r="Q23">
        <v>1</v>
      </c>
      <c r="R23">
        <v>2</v>
      </c>
      <c r="S23">
        <v>1</v>
      </c>
      <c r="T23">
        <v>1</v>
      </c>
      <c r="U23">
        <v>1</v>
      </c>
      <c r="V23">
        <v>0</v>
      </c>
      <c r="W23">
        <v>1</v>
      </c>
    </row>
    <row r="24" spans="1:23" x14ac:dyDescent="0.3">
      <c r="A24" s="18" t="s">
        <v>14789</v>
      </c>
      <c r="B24" s="18" t="s">
        <v>14790</v>
      </c>
      <c r="C24">
        <v>1</v>
      </c>
      <c r="D24">
        <v>1</v>
      </c>
      <c r="E24">
        <v>0</v>
      </c>
      <c r="F24">
        <v>0</v>
      </c>
      <c r="G24">
        <v>1</v>
      </c>
      <c r="H24">
        <v>1</v>
      </c>
      <c r="I24">
        <v>2</v>
      </c>
      <c r="J24">
        <v>1</v>
      </c>
      <c r="K24">
        <v>1</v>
      </c>
      <c r="L24">
        <v>1</v>
      </c>
      <c r="M24">
        <v>1</v>
      </c>
      <c r="N24">
        <v>1</v>
      </c>
      <c r="O24">
        <v>1</v>
      </c>
      <c r="P24">
        <v>1</v>
      </c>
      <c r="Q24">
        <v>2</v>
      </c>
      <c r="R24">
        <v>1</v>
      </c>
      <c r="S24">
        <v>1</v>
      </c>
      <c r="T24">
        <v>1</v>
      </c>
      <c r="U24">
        <v>2</v>
      </c>
      <c r="V24">
        <v>0</v>
      </c>
      <c r="W24">
        <v>1</v>
      </c>
    </row>
    <row r="25" spans="1:23" x14ac:dyDescent="0.3">
      <c r="A25" t="s">
        <v>14641</v>
      </c>
      <c r="B25" t="s">
        <v>14642</v>
      </c>
      <c r="C25">
        <v>5</v>
      </c>
      <c r="D25">
        <v>7</v>
      </c>
      <c r="E25">
        <v>1</v>
      </c>
      <c r="F25">
        <v>1</v>
      </c>
      <c r="G25">
        <v>5</v>
      </c>
      <c r="H25">
        <v>5</v>
      </c>
      <c r="I25">
        <v>6</v>
      </c>
      <c r="J25">
        <v>7</v>
      </c>
      <c r="K25">
        <v>8</v>
      </c>
      <c r="L25">
        <v>10</v>
      </c>
      <c r="M25">
        <v>8</v>
      </c>
      <c r="N25">
        <v>7</v>
      </c>
      <c r="O25">
        <v>5</v>
      </c>
      <c r="P25">
        <v>6</v>
      </c>
      <c r="Q25">
        <v>7</v>
      </c>
      <c r="R25">
        <v>6</v>
      </c>
      <c r="S25">
        <v>3</v>
      </c>
      <c r="T25">
        <v>5</v>
      </c>
      <c r="U25">
        <v>3</v>
      </c>
      <c r="V25">
        <v>2</v>
      </c>
      <c r="W25">
        <v>5</v>
      </c>
    </row>
    <row r="26" spans="1:23" x14ac:dyDescent="0.3">
      <c r="A26" t="s">
        <v>14643</v>
      </c>
      <c r="B26" t="s">
        <v>14644</v>
      </c>
      <c r="C26">
        <v>5</v>
      </c>
      <c r="D26">
        <v>7</v>
      </c>
      <c r="E26">
        <v>1</v>
      </c>
      <c r="F26">
        <v>1</v>
      </c>
      <c r="G26">
        <v>5</v>
      </c>
      <c r="H26">
        <v>5</v>
      </c>
      <c r="I26">
        <v>6</v>
      </c>
      <c r="J26">
        <v>7</v>
      </c>
      <c r="K26">
        <v>8</v>
      </c>
      <c r="L26">
        <v>10</v>
      </c>
      <c r="M26">
        <v>8</v>
      </c>
      <c r="N26">
        <v>7</v>
      </c>
      <c r="O26">
        <v>5</v>
      </c>
      <c r="P26">
        <v>6</v>
      </c>
      <c r="Q26">
        <v>7</v>
      </c>
      <c r="R26">
        <v>6</v>
      </c>
      <c r="S26">
        <v>3</v>
      </c>
      <c r="T26">
        <v>5</v>
      </c>
      <c r="U26">
        <v>3</v>
      </c>
      <c r="V26">
        <v>2</v>
      </c>
      <c r="W26">
        <v>5</v>
      </c>
    </row>
    <row r="27" spans="1:23" x14ac:dyDescent="0.3">
      <c r="A27" t="s">
        <v>14645</v>
      </c>
      <c r="B27" t="s">
        <v>14646</v>
      </c>
      <c r="C27">
        <v>5</v>
      </c>
      <c r="D27">
        <v>7</v>
      </c>
      <c r="E27">
        <v>1</v>
      </c>
      <c r="F27">
        <v>1</v>
      </c>
      <c r="G27">
        <v>5</v>
      </c>
      <c r="H27">
        <v>5</v>
      </c>
      <c r="I27">
        <v>6</v>
      </c>
      <c r="J27">
        <v>7</v>
      </c>
      <c r="K27">
        <v>8</v>
      </c>
      <c r="L27">
        <v>10</v>
      </c>
      <c r="M27">
        <v>8</v>
      </c>
      <c r="N27">
        <v>7</v>
      </c>
      <c r="O27">
        <v>5</v>
      </c>
      <c r="P27">
        <v>6</v>
      </c>
      <c r="Q27">
        <v>7</v>
      </c>
      <c r="R27">
        <v>6</v>
      </c>
      <c r="S27">
        <v>3</v>
      </c>
      <c r="T27">
        <v>5</v>
      </c>
      <c r="U27">
        <v>3</v>
      </c>
      <c r="V27">
        <v>2</v>
      </c>
      <c r="W27">
        <v>5</v>
      </c>
    </row>
    <row r="28" spans="1:23" x14ac:dyDescent="0.3">
      <c r="A28" t="s">
        <v>14647</v>
      </c>
      <c r="B28" t="s">
        <v>14648</v>
      </c>
      <c r="C28">
        <v>5</v>
      </c>
      <c r="D28">
        <v>7</v>
      </c>
      <c r="E28">
        <v>1</v>
      </c>
      <c r="F28">
        <v>1</v>
      </c>
      <c r="G28">
        <v>5</v>
      </c>
      <c r="H28">
        <v>5</v>
      </c>
      <c r="I28">
        <v>6</v>
      </c>
      <c r="J28">
        <v>7</v>
      </c>
      <c r="K28">
        <v>8</v>
      </c>
      <c r="L28">
        <v>10</v>
      </c>
      <c r="M28">
        <v>8</v>
      </c>
      <c r="N28">
        <v>7</v>
      </c>
      <c r="O28">
        <v>5</v>
      </c>
      <c r="P28">
        <v>6</v>
      </c>
      <c r="Q28">
        <v>7</v>
      </c>
      <c r="R28">
        <v>6</v>
      </c>
      <c r="S28">
        <v>3</v>
      </c>
      <c r="T28">
        <v>5</v>
      </c>
      <c r="U28">
        <v>3</v>
      </c>
      <c r="V28">
        <v>2</v>
      </c>
      <c r="W28">
        <v>5</v>
      </c>
    </row>
    <row r="29" spans="1:23" x14ac:dyDescent="0.3">
      <c r="A29" t="s">
        <v>14649</v>
      </c>
      <c r="B29" t="s">
        <v>14650</v>
      </c>
      <c r="C29">
        <v>5</v>
      </c>
      <c r="D29">
        <v>7</v>
      </c>
      <c r="E29">
        <v>1</v>
      </c>
      <c r="F29">
        <v>1</v>
      </c>
      <c r="G29">
        <v>5</v>
      </c>
      <c r="H29">
        <v>5</v>
      </c>
      <c r="I29">
        <v>6</v>
      </c>
      <c r="J29">
        <v>7</v>
      </c>
      <c r="K29">
        <v>8</v>
      </c>
      <c r="L29">
        <v>10</v>
      </c>
      <c r="M29">
        <v>8</v>
      </c>
      <c r="N29">
        <v>7</v>
      </c>
      <c r="O29">
        <v>5</v>
      </c>
      <c r="P29">
        <v>6</v>
      </c>
      <c r="Q29">
        <v>7</v>
      </c>
      <c r="R29">
        <v>6</v>
      </c>
      <c r="S29">
        <v>3</v>
      </c>
      <c r="T29">
        <v>5</v>
      </c>
      <c r="U29">
        <v>3</v>
      </c>
      <c r="V29">
        <v>2</v>
      </c>
      <c r="W29">
        <v>5</v>
      </c>
    </row>
    <row r="30" spans="1:23" x14ac:dyDescent="0.3">
      <c r="A30" t="s">
        <v>6622</v>
      </c>
      <c r="B30" t="s">
        <v>14651</v>
      </c>
      <c r="C30">
        <v>5</v>
      </c>
      <c r="D30">
        <v>7</v>
      </c>
      <c r="E30">
        <v>1</v>
      </c>
      <c r="F30">
        <v>1</v>
      </c>
      <c r="G30">
        <v>5</v>
      </c>
      <c r="H30">
        <v>5</v>
      </c>
      <c r="I30">
        <v>6</v>
      </c>
      <c r="J30">
        <v>7</v>
      </c>
      <c r="K30">
        <v>8</v>
      </c>
      <c r="L30">
        <v>10</v>
      </c>
      <c r="M30">
        <v>8</v>
      </c>
      <c r="N30">
        <v>7</v>
      </c>
      <c r="O30">
        <v>5</v>
      </c>
      <c r="P30">
        <v>6</v>
      </c>
      <c r="Q30">
        <v>7</v>
      </c>
      <c r="R30">
        <v>6</v>
      </c>
      <c r="S30">
        <v>3</v>
      </c>
      <c r="T30">
        <v>5</v>
      </c>
      <c r="U30">
        <v>3</v>
      </c>
      <c r="V30">
        <v>2</v>
      </c>
      <c r="W30">
        <v>5</v>
      </c>
    </row>
    <row r="31" spans="1:23" x14ac:dyDescent="0.3">
      <c r="A31" t="s">
        <v>15498</v>
      </c>
      <c r="B31" t="s">
        <v>14791</v>
      </c>
      <c r="C31">
        <v>7</v>
      </c>
      <c r="D31">
        <v>7</v>
      </c>
      <c r="E31">
        <v>1</v>
      </c>
      <c r="F31">
        <v>2</v>
      </c>
      <c r="G31">
        <v>4</v>
      </c>
      <c r="H31">
        <v>3</v>
      </c>
      <c r="I31">
        <v>5</v>
      </c>
      <c r="J31">
        <v>3</v>
      </c>
      <c r="K31">
        <v>8</v>
      </c>
      <c r="L31">
        <v>6</v>
      </c>
      <c r="M31">
        <v>4</v>
      </c>
      <c r="N31">
        <v>5</v>
      </c>
      <c r="O31">
        <v>4</v>
      </c>
      <c r="P31">
        <v>7</v>
      </c>
      <c r="Q31">
        <v>4</v>
      </c>
      <c r="R31">
        <v>7</v>
      </c>
      <c r="S31">
        <v>5</v>
      </c>
      <c r="T31">
        <v>3</v>
      </c>
      <c r="U31">
        <v>4</v>
      </c>
      <c r="V31">
        <v>2</v>
      </c>
      <c r="W31">
        <v>5</v>
      </c>
    </row>
    <row r="32" spans="1:23" x14ac:dyDescent="0.3">
      <c r="A32" t="s">
        <v>14792</v>
      </c>
      <c r="B32" t="s">
        <v>14791</v>
      </c>
      <c r="C32">
        <v>7</v>
      </c>
      <c r="D32">
        <v>7</v>
      </c>
      <c r="E32">
        <v>1</v>
      </c>
      <c r="F32">
        <v>2</v>
      </c>
      <c r="G32">
        <v>4</v>
      </c>
      <c r="H32">
        <v>3</v>
      </c>
      <c r="I32">
        <v>5</v>
      </c>
      <c r="J32">
        <v>3</v>
      </c>
      <c r="K32">
        <v>8</v>
      </c>
      <c r="L32">
        <v>6</v>
      </c>
      <c r="M32">
        <v>4</v>
      </c>
      <c r="N32">
        <v>5</v>
      </c>
      <c r="O32">
        <v>4</v>
      </c>
      <c r="P32">
        <v>7</v>
      </c>
      <c r="Q32">
        <v>4</v>
      </c>
      <c r="R32">
        <v>7</v>
      </c>
      <c r="S32">
        <v>5</v>
      </c>
      <c r="T32">
        <v>3</v>
      </c>
      <c r="U32">
        <v>4</v>
      </c>
      <c r="V32">
        <v>2</v>
      </c>
      <c r="W32">
        <v>5</v>
      </c>
    </row>
    <row r="33" spans="1:23" x14ac:dyDescent="0.3">
      <c r="A33" t="s">
        <v>14793</v>
      </c>
      <c r="B33" t="s">
        <v>14791</v>
      </c>
      <c r="C33">
        <v>7</v>
      </c>
      <c r="D33">
        <v>7</v>
      </c>
      <c r="E33">
        <v>1</v>
      </c>
      <c r="F33">
        <v>2</v>
      </c>
      <c r="G33">
        <v>4</v>
      </c>
      <c r="H33">
        <v>3</v>
      </c>
      <c r="I33">
        <v>5</v>
      </c>
      <c r="J33">
        <v>3</v>
      </c>
      <c r="K33">
        <v>8</v>
      </c>
      <c r="L33">
        <v>6</v>
      </c>
      <c r="M33">
        <v>4</v>
      </c>
      <c r="N33">
        <v>5</v>
      </c>
      <c r="O33">
        <v>4</v>
      </c>
      <c r="P33">
        <v>7</v>
      </c>
      <c r="Q33">
        <v>4</v>
      </c>
      <c r="R33">
        <v>7</v>
      </c>
      <c r="S33">
        <v>5</v>
      </c>
      <c r="T33">
        <v>3</v>
      </c>
      <c r="U33">
        <v>4</v>
      </c>
      <c r="V33">
        <v>2</v>
      </c>
      <c r="W33">
        <v>5</v>
      </c>
    </row>
    <row r="34" spans="1:23" x14ac:dyDescent="0.3">
      <c r="A34" t="s">
        <v>14794</v>
      </c>
      <c r="B34" t="s">
        <v>14791</v>
      </c>
      <c r="C34">
        <v>7</v>
      </c>
      <c r="D34">
        <v>7</v>
      </c>
      <c r="E34">
        <v>1</v>
      </c>
      <c r="F34">
        <v>2</v>
      </c>
      <c r="G34">
        <v>4</v>
      </c>
      <c r="H34">
        <v>3</v>
      </c>
      <c r="I34">
        <v>5</v>
      </c>
      <c r="J34">
        <v>3</v>
      </c>
      <c r="K34">
        <v>8</v>
      </c>
      <c r="L34">
        <v>6</v>
      </c>
      <c r="M34">
        <v>4</v>
      </c>
      <c r="N34">
        <v>5</v>
      </c>
      <c r="O34">
        <v>4</v>
      </c>
      <c r="P34">
        <v>7</v>
      </c>
      <c r="Q34">
        <v>4</v>
      </c>
      <c r="R34">
        <v>7</v>
      </c>
      <c r="S34">
        <v>5</v>
      </c>
      <c r="T34">
        <v>3</v>
      </c>
      <c r="U34">
        <v>4</v>
      </c>
      <c r="V34">
        <v>2</v>
      </c>
      <c r="W34">
        <v>5</v>
      </c>
    </row>
    <row r="35" spans="1:23" x14ac:dyDescent="0.3">
      <c r="A35" t="s">
        <v>14795</v>
      </c>
      <c r="B35" t="s">
        <v>14791</v>
      </c>
      <c r="C35">
        <v>7</v>
      </c>
      <c r="D35">
        <v>7</v>
      </c>
      <c r="E35">
        <v>1</v>
      </c>
      <c r="F35">
        <v>2</v>
      </c>
      <c r="G35">
        <v>4</v>
      </c>
      <c r="H35">
        <v>3</v>
      </c>
      <c r="I35">
        <v>5</v>
      </c>
      <c r="J35">
        <v>3</v>
      </c>
      <c r="K35">
        <v>8</v>
      </c>
      <c r="L35">
        <v>6</v>
      </c>
      <c r="M35">
        <v>4</v>
      </c>
      <c r="N35">
        <v>5</v>
      </c>
      <c r="O35">
        <v>4</v>
      </c>
      <c r="P35">
        <v>7</v>
      </c>
      <c r="Q35">
        <v>4</v>
      </c>
      <c r="R35">
        <v>7</v>
      </c>
      <c r="S35">
        <v>5</v>
      </c>
      <c r="T35">
        <v>3</v>
      </c>
      <c r="U35">
        <v>4</v>
      </c>
      <c r="V35">
        <v>2</v>
      </c>
      <c r="W35">
        <v>5</v>
      </c>
    </row>
    <row r="36" spans="1:23" x14ac:dyDescent="0.3">
      <c r="A36" t="s">
        <v>14796</v>
      </c>
      <c r="B36" t="s">
        <v>14791</v>
      </c>
      <c r="C36">
        <v>7</v>
      </c>
      <c r="D36">
        <v>7</v>
      </c>
      <c r="E36">
        <v>1</v>
      </c>
      <c r="F36">
        <v>2</v>
      </c>
      <c r="G36">
        <v>4</v>
      </c>
      <c r="H36">
        <v>3</v>
      </c>
      <c r="I36">
        <v>5</v>
      </c>
      <c r="J36">
        <v>3</v>
      </c>
      <c r="K36">
        <v>8</v>
      </c>
      <c r="L36">
        <v>6</v>
      </c>
      <c r="M36">
        <v>4</v>
      </c>
      <c r="N36">
        <v>5</v>
      </c>
      <c r="O36">
        <v>4</v>
      </c>
      <c r="P36">
        <v>7</v>
      </c>
      <c r="Q36">
        <v>4</v>
      </c>
      <c r="R36">
        <v>7</v>
      </c>
      <c r="S36">
        <v>5</v>
      </c>
      <c r="T36">
        <v>3</v>
      </c>
      <c r="U36">
        <v>4</v>
      </c>
      <c r="V36">
        <v>2</v>
      </c>
      <c r="W36">
        <v>5</v>
      </c>
    </row>
    <row r="37" spans="1:23" x14ac:dyDescent="0.3">
      <c r="A37" t="s">
        <v>14797</v>
      </c>
      <c r="B37" t="s">
        <v>14791</v>
      </c>
      <c r="C37">
        <v>7</v>
      </c>
      <c r="D37">
        <v>7</v>
      </c>
      <c r="E37">
        <v>1</v>
      </c>
      <c r="F37">
        <v>2</v>
      </c>
      <c r="G37">
        <v>4</v>
      </c>
      <c r="H37">
        <v>3</v>
      </c>
      <c r="I37">
        <v>5</v>
      </c>
      <c r="J37">
        <v>3</v>
      </c>
      <c r="K37">
        <v>8</v>
      </c>
      <c r="L37">
        <v>6</v>
      </c>
      <c r="M37">
        <v>4</v>
      </c>
      <c r="N37">
        <v>5</v>
      </c>
      <c r="O37">
        <v>4</v>
      </c>
      <c r="P37">
        <v>7</v>
      </c>
      <c r="Q37">
        <v>4</v>
      </c>
      <c r="R37">
        <v>7</v>
      </c>
      <c r="S37">
        <v>5</v>
      </c>
      <c r="T37">
        <v>3</v>
      </c>
      <c r="U37">
        <v>4</v>
      </c>
      <c r="V37">
        <v>2</v>
      </c>
      <c r="W37">
        <v>5</v>
      </c>
    </row>
    <row r="38" spans="1:23" x14ac:dyDescent="0.3">
      <c r="A38" s="127" t="s">
        <v>6636</v>
      </c>
      <c r="B38" s="127" t="s">
        <v>14791</v>
      </c>
      <c r="C38">
        <v>4</v>
      </c>
      <c r="D38">
        <v>2</v>
      </c>
      <c r="E38">
        <v>1</v>
      </c>
      <c r="F38">
        <v>1</v>
      </c>
      <c r="G38">
        <v>1</v>
      </c>
      <c r="H38">
        <v>1</v>
      </c>
      <c r="I38">
        <v>1</v>
      </c>
      <c r="J38">
        <v>1</v>
      </c>
      <c r="K38">
        <v>2</v>
      </c>
      <c r="L38">
        <v>2</v>
      </c>
      <c r="M38">
        <v>1</v>
      </c>
      <c r="N38">
        <v>2</v>
      </c>
      <c r="O38">
        <v>1</v>
      </c>
      <c r="P38">
        <v>3</v>
      </c>
      <c r="Q38">
        <v>2</v>
      </c>
      <c r="R38">
        <v>3</v>
      </c>
      <c r="S38">
        <v>2</v>
      </c>
      <c r="T38">
        <v>1</v>
      </c>
      <c r="U38">
        <v>1</v>
      </c>
      <c r="V38">
        <v>0</v>
      </c>
      <c r="W38">
        <v>1</v>
      </c>
    </row>
    <row r="39" spans="1:23" x14ac:dyDescent="0.3">
      <c r="A39" s="127" t="s">
        <v>14798</v>
      </c>
      <c r="B39" s="127" t="s">
        <v>14799</v>
      </c>
      <c r="C39">
        <v>4</v>
      </c>
      <c r="D39">
        <v>2</v>
      </c>
      <c r="E39">
        <v>1</v>
      </c>
      <c r="F39">
        <v>1</v>
      </c>
      <c r="G39">
        <v>1</v>
      </c>
      <c r="H39">
        <v>1</v>
      </c>
      <c r="I39">
        <v>1</v>
      </c>
      <c r="J39">
        <v>1</v>
      </c>
      <c r="K39">
        <v>2</v>
      </c>
      <c r="L39">
        <v>2</v>
      </c>
      <c r="M39">
        <v>1</v>
      </c>
      <c r="N39">
        <v>2</v>
      </c>
      <c r="O39">
        <v>1</v>
      </c>
      <c r="P39">
        <v>3</v>
      </c>
      <c r="Q39">
        <v>2</v>
      </c>
      <c r="R39">
        <v>3</v>
      </c>
      <c r="S39">
        <v>2</v>
      </c>
      <c r="T39">
        <v>1</v>
      </c>
      <c r="U39">
        <v>1</v>
      </c>
      <c r="V39">
        <v>0</v>
      </c>
      <c r="W39">
        <v>1</v>
      </c>
    </row>
    <row r="40" spans="1:23" s="82" customFormat="1" x14ac:dyDescent="0.3">
      <c r="A40" s="82" t="s">
        <v>14800</v>
      </c>
      <c r="B40" s="82" t="s">
        <v>14801</v>
      </c>
    </row>
    <row r="41" spans="1:23" x14ac:dyDescent="0.3">
      <c r="A41" s="18" t="s">
        <v>14802</v>
      </c>
      <c r="B41" s="18" t="s">
        <v>14803</v>
      </c>
      <c r="C41">
        <v>4</v>
      </c>
      <c r="D41">
        <v>6</v>
      </c>
      <c r="E41">
        <v>0</v>
      </c>
      <c r="F41">
        <v>0</v>
      </c>
      <c r="G41">
        <v>5</v>
      </c>
      <c r="H41">
        <v>4</v>
      </c>
      <c r="I41">
        <v>5</v>
      </c>
      <c r="J41">
        <v>5</v>
      </c>
      <c r="K41">
        <v>11</v>
      </c>
      <c r="L41">
        <v>8</v>
      </c>
      <c r="M41">
        <v>9</v>
      </c>
      <c r="N41">
        <v>8</v>
      </c>
      <c r="O41">
        <v>5</v>
      </c>
      <c r="P41">
        <v>8</v>
      </c>
      <c r="Q41">
        <v>6</v>
      </c>
      <c r="R41">
        <v>9</v>
      </c>
      <c r="S41">
        <v>7</v>
      </c>
      <c r="T41">
        <v>6</v>
      </c>
      <c r="U41">
        <v>7</v>
      </c>
      <c r="V41">
        <v>0</v>
      </c>
      <c r="W41">
        <v>6</v>
      </c>
    </row>
    <row r="42" spans="1:23" x14ac:dyDescent="0.3">
      <c r="A42" s="18" t="s">
        <v>14804</v>
      </c>
      <c r="B42" s="18" t="s">
        <v>14805</v>
      </c>
      <c r="C42">
        <v>4</v>
      </c>
      <c r="D42">
        <v>6</v>
      </c>
      <c r="E42">
        <v>0</v>
      </c>
      <c r="F42">
        <v>0</v>
      </c>
      <c r="G42">
        <v>5</v>
      </c>
      <c r="H42">
        <v>4</v>
      </c>
      <c r="I42">
        <v>5</v>
      </c>
      <c r="J42">
        <v>5</v>
      </c>
      <c r="K42">
        <v>11</v>
      </c>
      <c r="L42">
        <v>8</v>
      </c>
      <c r="M42">
        <v>9</v>
      </c>
      <c r="N42">
        <v>8</v>
      </c>
      <c r="O42">
        <v>5</v>
      </c>
      <c r="P42">
        <v>8</v>
      </c>
      <c r="Q42">
        <v>6</v>
      </c>
      <c r="R42">
        <v>9</v>
      </c>
      <c r="S42">
        <v>7</v>
      </c>
      <c r="T42">
        <v>6</v>
      </c>
      <c r="U42">
        <v>7</v>
      </c>
      <c r="V42">
        <v>0</v>
      </c>
      <c r="W42">
        <v>6</v>
      </c>
    </row>
    <row r="43" spans="1:23" x14ac:dyDescent="0.3">
      <c r="A43" s="18" t="s">
        <v>14806</v>
      </c>
      <c r="B43" s="18" t="s">
        <v>14807</v>
      </c>
      <c r="C43">
        <v>4</v>
      </c>
      <c r="D43">
        <v>6</v>
      </c>
      <c r="E43">
        <v>0</v>
      </c>
      <c r="F43">
        <v>0</v>
      </c>
      <c r="G43">
        <v>5</v>
      </c>
      <c r="H43">
        <v>4</v>
      </c>
      <c r="I43">
        <v>5</v>
      </c>
      <c r="J43">
        <v>5</v>
      </c>
      <c r="K43">
        <v>11</v>
      </c>
      <c r="L43">
        <v>8</v>
      </c>
      <c r="M43">
        <v>9</v>
      </c>
      <c r="N43">
        <v>8</v>
      </c>
      <c r="O43">
        <v>5</v>
      </c>
      <c r="P43">
        <v>8</v>
      </c>
      <c r="Q43">
        <v>6</v>
      </c>
      <c r="R43">
        <v>9</v>
      </c>
      <c r="S43">
        <v>7</v>
      </c>
      <c r="T43">
        <v>6</v>
      </c>
      <c r="U43">
        <v>7</v>
      </c>
      <c r="V43">
        <v>0</v>
      </c>
      <c r="W43">
        <v>6</v>
      </c>
    </row>
    <row r="44" spans="1:23" x14ac:dyDescent="0.3">
      <c r="A44" s="18" t="s">
        <v>14808</v>
      </c>
      <c r="B44" s="18" t="s">
        <v>14809</v>
      </c>
      <c r="C44">
        <v>4</v>
      </c>
      <c r="D44">
        <v>6</v>
      </c>
      <c r="E44">
        <v>0</v>
      </c>
      <c r="F44">
        <v>0</v>
      </c>
      <c r="G44">
        <v>5</v>
      </c>
      <c r="H44">
        <v>4</v>
      </c>
      <c r="I44">
        <v>5</v>
      </c>
      <c r="J44">
        <v>5</v>
      </c>
      <c r="K44">
        <v>11</v>
      </c>
      <c r="L44">
        <v>8</v>
      </c>
      <c r="M44">
        <v>9</v>
      </c>
      <c r="N44">
        <v>8</v>
      </c>
      <c r="O44">
        <v>5</v>
      </c>
      <c r="P44">
        <v>8</v>
      </c>
      <c r="Q44">
        <v>6</v>
      </c>
      <c r="R44">
        <v>9</v>
      </c>
      <c r="S44">
        <v>7</v>
      </c>
      <c r="T44">
        <v>6</v>
      </c>
      <c r="U44">
        <v>7</v>
      </c>
      <c r="V44">
        <v>0</v>
      </c>
      <c r="W44">
        <v>6</v>
      </c>
    </row>
    <row r="45" spans="1:23" x14ac:dyDescent="0.3">
      <c r="A45" s="18" t="s">
        <v>7967</v>
      </c>
      <c r="B45" s="18" t="s">
        <v>14810</v>
      </c>
      <c r="C45">
        <v>4</v>
      </c>
      <c r="D45">
        <v>6</v>
      </c>
      <c r="E45">
        <v>0</v>
      </c>
      <c r="F45">
        <v>0</v>
      </c>
      <c r="G45">
        <v>5</v>
      </c>
      <c r="H45">
        <v>4</v>
      </c>
      <c r="I45">
        <v>5</v>
      </c>
      <c r="J45">
        <v>5</v>
      </c>
      <c r="K45">
        <v>11</v>
      </c>
      <c r="L45">
        <v>8</v>
      </c>
      <c r="M45">
        <v>9</v>
      </c>
      <c r="N45">
        <v>8</v>
      </c>
      <c r="O45">
        <v>5</v>
      </c>
      <c r="P45">
        <v>8</v>
      </c>
      <c r="Q45">
        <v>6</v>
      </c>
      <c r="R45">
        <v>9</v>
      </c>
      <c r="S45">
        <v>7</v>
      </c>
      <c r="T45">
        <v>6</v>
      </c>
      <c r="U45">
        <v>7</v>
      </c>
      <c r="V45">
        <v>0</v>
      </c>
      <c r="W45">
        <v>6</v>
      </c>
    </row>
    <row r="46" spans="1:23" x14ac:dyDescent="0.3">
      <c r="A46" s="18" t="s">
        <v>7936</v>
      </c>
      <c r="B46" s="18" t="s">
        <v>14811</v>
      </c>
      <c r="C46">
        <v>4</v>
      </c>
      <c r="D46">
        <v>6</v>
      </c>
      <c r="E46">
        <v>0</v>
      </c>
      <c r="F46">
        <v>0</v>
      </c>
      <c r="G46">
        <v>5</v>
      </c>
      <c r="H46">
        <v>4</v>
      </c>
      <c r="I46">
        <v>5</v>
      </c>
      <c r="J46">
        <v>5</v>
      </c>
      <c r="K46">
        <v>11</v>
      </c>
      <c r="L46">
        <v>8</v>
      </c>
      <c r="M46">
        <v>9</v>
      </c>
      <c r="N46">
        <v>8</v>
      </c>
      <c r="O46">
        <v>5</v>
      </c>
      <c r="P46">
        <v>8</v>
      </c>
      <c r="Q46">
        <v>6</v>
      </c>
      <c r="R46">
        <v>9</v>
      </c>
      <c r="S46">
        <v>7</v>
      </c>
      <c r="T46">
        <v>6</v>
      </c>
      <c r="U46">
        <v>7</v>
      </c>
      <c r="V46">
        <v>0</v>
      </c>
      <c r="W46">
        <v>6</v>
      </c>
    </row>
    <row r="47" spans="1:23" x14ac:dyDescent="0.3">
      <c r="A47" t="s">
        <v>14812</v>
      </c>
      <c r="B47" t="s">
        <v>14813</v>
      </c>
      <c r="C47">
        <v>3</v>
      </c>
      <c r="D47">
        <v>10</v>
      </c>
      <c r="E47">
        <v>3</v>
      </c>
      <c r="F47">
        <v>3</v>
      </c>
      <c r="G47">
        <v>6</v>
      </c>
      <c r="H47">
        <v>6</v>
      </c>
      <c r="I47">
        <v>4</v>
      </c>
      <c r="J47">
        <v>6</v>
      </c>
      <c r="K47">
        <v>12</v>
      </c>
      <c r="L47">
        <v>16</v>
      </c>
      <c r="M47">
        <v>9</v>
      </c>
      <c r="N47">
        <v>6</v>
      </c>
      <c r="O47">
        <v>1</v>
      </c>
      <c r="P47">
        <v>8</v>
      </c>
      <c r="Q47">
        <v>5</v>
      </c>
      <c r="R47">
        <v>10</v>
      </c>
      <c r="S47">
        <v>10</v>
      </c>
      <c r="T47">
        <v>8</v>
      </c>
      <c r="U47">
        <v>3</v>
      </c>
      <c r="V47">
        <v>2</v>
      </c>
      <c r="W47">
        <v>8</v>
      </c>
    </row>
    <row r="48" spans="1:23" x14ac:dyDescent="0.3">
      <c r="A48" t="s">
        <v>14814</v>
      </c>
      <c r="B48" t="s">
        <v>14815</v>
      </c>
      <c r="C48">
        <v>3</v>
      </c>
      <c r="D48">
        <v>10</v>
      </c>
      <c r="E48">
        <v>3</v>
      </c>
      <c r="F48">
        <v>3</v>
      </c>
      <c r="G48">
        <v>6</v>
      </c>
      <c r="H48">
        <v>6</v>
      </c>
      <c r="I48">
        <v>4</v>
      </c>
      <c r="J48">
        <v>6</v>
      </c>
      <c r="K48">
        <v>12</v>
      </c>
      <c r="L48">
        <v>16</v>
      </c>
      <c r="M48">
        <v>9</v>
      </c>
      <c r="N48">
        <v>6</v>
      </c>
      <c r="O48">
        <v>1</v>
      </c>
      <c r="P48">
        <v>8</v>
      </c>
      <c r="Q48">
        <v>5</v>
      </c>
      <c r="R48">
        <v>10</v>
      </c>
      <c r="S48">
        <v>10</v>
      </c>
      <c r="T48">
        <v>8</v>
      </c>
      <c r="U48">
        <v>3</v>
      </c>
      <c r="V48">
        <v>2</v>
      </c>
      <c r="W48">
        <v>8</v>
      </c>
    </row>
    <row r="49" spans="1:23" x14ac:dyDescent="0.3">
      <c r="A49" t="s">
        <v>15486</v>
      </c>
      <c r="B49" t="s">
        <v>14816</v>
      </c>
      <c r="C49">
        <v>3</v>
      </c>
      <c r="D49">
        <v>10</v>
      </c>
      <c r="E49">
        <v>3</v>
      </c>
      <c r="F49">
        <v>3</v>
      </c>
      <c r="G49">
        <v>6</v>
      </c>
      <c r="H49">
        <v>6</v>
      </c>
      <c r="I49">
        <v>4</v>
      </c>
      <c r="J49">
        <v>6</v>
      </c>
      <c r="K49">
        <v>12</v>
      </c>
      <c r="L49">
        <v>16</v>
      </c>
      <c r="M49">
        <v>9</v>
      </c>
      <c r="N49">
        <v>6</v>
      </c>
      <c r="O49">
        <v>1</v>
      </c>
      <c r="P49">
        <v>8</v>
      </c>
      <c r="Q49">
        <v>5</v>
      </c>
      <c r="R49">
        <v>10</v>
      </c>
      <c r="S49">
        <v>10</v>
      </c>
      <c r="T49">
        <v>8</v>
      </c>
      <c r="U49">
        <v>3</v>
      </c>
      <c r="V49">
        <v>2</v>
      </c>
      <c r="W49">
        <v>8</v>
      </c>
    </row>
    <row r="50" spans="1:23" x14ac:dyDescent="0.3">
      <c r="A50" t="s">
        <v>14817</v>
      </c>
      <c r="B50" t="s">
        <v>14818</v>
      </c>
      <c r="C50">
        <v>3</v>
      </c>
      <c r="D50">
        <v>10</v>
      </c>
      <c r="E50">
        <v>3</v>
      </c>
      <c r="F50">
        <v>3</v>
      </c>
      <c r="G50">
        <v>6</v>
      </c>
      <c r="H50">
        <v>6</v>
      </c>
      <c r="I50">
        <v>4</v>
      </c>
      <c r="J50">
        <v>6</v>
      </c>
      <c r="K50">
        <v>12</v>
      </c>
      <c r="L50">
        <v>16</v>
      </c>
      <c r="M50">
        <v>9</v>
      </c>
      <c r="N50">
        <v>6</v>
      </c>
      <c r="O50">
        <v>1</v>
      </c>
      <c r="P50">
        <v>8</v>
      </c>
      <c r="Q50">
        <v>5</v>
      </c>
      <c r="R50">
        <v>10</v>
      </c>
      <c r="S50">
        <v>10</v>
      </c>
      <c r="T50">
        <v>8</v>
      </c>
      <c r="U50">
        <v>3</v>
      </c>
      <c r="V50">
        <v>2</v>
      </c>
      <c r="W50">
        <v>8</v>
      </c>
    </row>
    <row r="51" spans="1:23" x14ac:dyDescent="0.3">
      <c r="A51" t="s">
        <v>14819</v>
      </c>
      <c r="B51" t="s">
        <v>14820</v>
      </c>
      <c r="C51">
        <v>3</v>
      </c>
      <c r="D51">
        <v>10</v>
      </c>
      <c r="E51">
        <v>3</v>
      </c>
      <c r="F51">
        <v>3</v>
      </c>
      <c r="G51">
        <v>6</v>
      </c>
      <c r="H51">
        <v>6</v>
      </c>
      <c r="I51">
        <v>4</v>
      </c>
      <c r="J51">
        <v>6</v>
      </c>
      <c r="K51">
        <v>12</v>
      </c>
      <c r="L51">
        <v>16</v>
      </c>
      <c r="M51">
        <v>9</v>
      </c>
      <c r="N51">
        <v>6</v>
      </c>
      <c r="O51">
        <v>1</v>
      </c>
      <c r="P51">
        <v>8</v>
      </c>
      <c r="Q51">
        <v>5</v>
      </c>
      <c r="R51">
        <v>10</v>
      </c>
      <c r="S51">
        <v>10</v>
      </c>
      <c r="T51">
        <v>8</v>
      </c>
      <c r="U51">
        <v>3</v>
      </c>
      <c r="V51">
        <v>2</v>
      </c>
      <c r="W51">
        <v>8</v>
      </c>
    </row>
    <row r="52" spans="1:23" x14ac:dyDescent="0.3">
      <c r="A52" t="s">
        <v>14821</v>
      </c>
      <c r="B52" t="s">
        <v>14822</v>
      </c>
      <c r="C52">
        <v>3</v>
      </c>
      <c r="D52">
        <v>10</v>
      </c>
      <c r="E52">
        <v>3</v>
      </c>
      <c r="F52">
        <v>3</v>
      </c>
      <c r="G52">
        <v>6</v>
      </c>
      <c r="H52">
        <v>6</v>
      </c>
      <c r="I52">
        <v>4</v>
      </c>
      <c r="J52">
        <v>6</v>
      </c>
      <c r="K52">
        <v>12</v>
      </c>
      <c r="L52">
        <v>16</v>
      </c>
      <c r="M52">
        <v>9</v>
      </c>
      <c r="N52">
        <v>6</v>
      </c>
      <c r="O52">
        <v>1</v>
      </c>
      <c r="P52">
        <v>8</v>
      </c>
      <c r="Q52">
        <v>5</v>
      </c>
      <c r="R52">
        <v>10</v>
      </c>
      <c r="S52">
        <v>10</v>
      </c>
      <c r="T52">
        <v>8</v>
      </c>
      <c r="U52">
        <v>3</v>
      </c>
      <c r="V52">
        <v>2</v>
      </c>
      <c r="W52">
        <v>8</v>
      </c>
    </row>
    <row r="53" spans="1:23" x14ac:dyDescent="0.3">
      <c r="A53" t="s">
        <v>14823</v>
      </c>
      <c r="B53" t="s">
        <v>14824</v>
      </c>
      <c r="C53">
        <v>3</v>
      </c>
      <c r="D53">
        <v>10</v>
      </c>
      <c r="E53">
        <v>3</v>
      </c>
      <c r="F53">
        <v>3</v>
      </c>
      <c r="G53">
        <v>6</v>
      </c>
      <c r="H53">
        <v>6</v>
      </c>
      <c r="I53">
        <v>4</v>
      </c>
      <c r="J53">
        <v>6</v>
      </c>
      <c r="K53">
        <v>12</v>
      </c>
      <c r="L53">
        <v>16</v>
      </c>
      <c r="M53">
        <v>9</v>
      </c>
      <c r="N53">
        <v>6</v>
      </c>
      <c r="O53">
        <v>1</v>
      </c>
      <c r="P53">
        <v>8</v>
      </c>
      <c r="Q53">
        <v>5</v>
      </c>
      <c r="R53">
        <v>10</v>
      </c>
      <c r="S53">
        <v>10</v>
      </c>
      <c r="T53">
        <v>8</v>
      </c>
      <c r="U53">
        <v>3</v>
      </c>
      <c r="V53">
        <v>2</v>
      </c>
      <c r="W53">
        <v>8</v>
      </c>
    </row>
    <row r="54" spans="1:23" x14ac:dyDescent="0.3">
      <c r="A54" t="s">
        <v>14825</v>
      </c>
      <c r="B54" t="s">
        <v>14826</v>
      </c>
      <c r="C54">
        <v>3</v>
      </c>
      <c r="D54">
        <v>10</v>
      </c>
      <c r="E54">
        <v>3</v>
      </c>
      <c r="F54">
        <v>3</v>
      </c>
      <c r="G54">
        <v>6</v>
      </c>
      <c r="H54">
        <v>6</v>
      </c>
      <c r="I54">
        <v>4</v>
      </c>
      <c r="J54">
        <v>6</v>
      </c>
      <c r="K54">
        <v>12</v>
      </c>
      <c r="L54">
        <v>16</v>
      </c>
      <c r="M54">
        <v>9</v>
      </c>
      <c r="N54">
        <v>6</v>
      </c>
      <c r="O54">
        <v>1</v>
      </c>
      <c r="P54">
        <v>8</v>
      </c>
      <c r="Q54">
        <v>5</v>
      </c>
      <c r="R54">
        <v>10</v>
      </c>
      <c r="S54">
        <v>10</v>
      </c>
      <c r="T54">
        <v>8</v>
      </c>
      <c r="U54">
        <v>3</v>
      </c>
      <c r="V54">
        <v>2</v>
      </c>
      <c r="W54">
        <v>8</v>
      </c>
    </row>
    <row r="55" spans="1:23" x14ac:dyDescent="0.3">
      <c r="A55" t="s">
        <v>14827</v>
      </c>
      <c r="B55" t="s">
        <v>14828</v>
      </c>
      <c r="C55">
        <v>3</v>
      </c>
      <c r="D55">
        <v>10</v>
      </c>
      <c r="E55">
        <v>3</v>
      </c>
      <c r="F55">
        <v>3</v>
      </c>
      <c r="G55">
        <v>6</v>
      </c>
      <c r="H55">
        <v>6</v>
      </c>
      <c r="I55">
        <v>4</v>
      </c>
      <c r="J55">
        <v>6</v>
      </c>
      <c r="K55">
        <v>12</v>
      </c>
      <c r="L55">
        <v>16</v>
      </c>
      <c r="M55">
        <v>9</v>
      </c>
      <c r="N55">
        <v>6</v>
      </c>
      <c r="O55">
        <v>1</v>
      </c>
      <c r="P55">
        <v>8</v>
      </c>
      <c r="Q55">
        <v>5</v>
      </c>
      <c r="R55">
        <v>10</v>
      </c>
      <c r="S55">
        <v>10</v>
      </c>
      <c r="T55">
        <v>8</v>
      </c>
      <c r="U55">
        <v>3</v>
      </c>
      <c r="V55">
        <v>2</v>
      </c>
      <c r="W55">
        <v>8</v>
      </c>
    </row>
    <row r="56" spans="1:23" x14ac:dyDescent="0.3">
      <c r="A56" s="82" t="s">
        <v>14829</v>
      </c>
      <c r="B56" s="82" t="s">
        <v>14830</v>
      </c>
      <c r="C56">
        <v>3</v>
      </c>
      <c r="D56">
        <v>10</v>
      </c>
      <c r="E56">
        <v>3</v>
      </c>
      <c r="F56">
        <v>3</v>
      </c>
      <c r="G56">
        <v>6</v>
      </c>
      <c r="H56">
        <v>6</v>
      </c>
      <c r="I56">
        <v>4</v>
      </c>
      <c r="J56">
        <v>6</v>
      </c>
      <c r="K56">
        <v>12</v>
      </c>
      <c r="L56">
        <v>16</v>
      </c>
      <c r="M56">
        <v>9</v>
      </c>
      <c r="N56">
        <v>6</v>
      </c>
      <c r="O56">
        <v>1</v>
      </c>
      <c r="P56">
        <v>8</v>
      </c>
      <c r="Q56">
        <v>5</v>
      </c>
      <c r="R56">
        <v>10</v>
      </c>
      <c r="S56">
        <v>10</v>
      </c>
      <c r="T56">
        <v>8</v>
      </c>
      <c r="U56">
        <v>3</v>
      </c>
      <c r="V56">
        <v>2</v>
      </c>
      <c r="W56">
        <v>8</v>
      </c>
    </row>
    <row r="57" spans="1:23" x14ac:dyDescent="0.3">
      <c r="A57" s="18" t="s">
        <v>8158</v>
      </c>
      <c r="B57" s="18" t="s">
        <v>14831</v>
      </c>
      <c r="C57">
        <v>1</v>
      </c>
      <c r="D57">
        <v>1</v>
      </c>
      <c r="E57">
        <v>0</v>
      </c>
      <c r="F57">
        <v>0</v>
      </c>
      <c r="G57">
        <v>1</v>
      </c>
      <c r="H57">
        <v>1</v>
      </c>
      <c r="I57">
        <v>1</v>
      </c>
      <c r="J57">
        <v>1</v>
      </c>
      <c r="K57">
        <v>2</v>
      </c>
      <c r="L57">
        <v>1</v>
      </c>
      <c r="M57">
        <v>1</v>
      </c>
      <c r="N57">
        <v>1</v>
      </c>
      <c r="O57">
        <v>1</v>
      </c>
      <c r="P57">
        <v>1</v>
      </c>
      <c r="Q57">
        <v>2</v>
      </c>
      <c r="R57">
        <v>1</v>
      </c>
      <c r="S57">
        <v>1</v>
      </c>
      <c r="T57">
        <v>1</v>
      </c>
      <c r="U57">
        <v>1</v>
      </c>
      <c r="V57">
        <v>0</v>
      </c>
      <c r="W57">
        <v>1</v>
      </c>
    </row>
    <row r="58" spans="1:23" x14ac:dyDescent="0.3">
      <c r="A58" s="18" t="s">
        <v>14832</v>
      </c>
      <c r="B58" s="18" t="s">
        <v>14833</v>
      </c>
      <c r="C58">
        <v>1</v>
      </c>
      <c r="D58">
        <v>1</v>
      </c>
      <c r="E58">
        <v>0</v>
      </c>
      <c r="F58">
        <v>0</v>
      </c>
      <c r="G58">
        <v>0</v>
      </c>
      <c r="H58">
        <v>1</v>
      </c>
      <c r="I58">
        <v>1</v>
      </c>
      <c r="J58">
        <v>1</v>
      </c>
      <c r="K58">
        <v>2</v>
      </c>
      <c r="L58">
        <v>1</v>
      </c>
      <c r="M58">
        <v>1</v>
      </c>
      <c r="N58">
        <v>1</v>
      </c>
      <c r="O58">
        <v>1</v>
      </c>
      <c r="P58">
        <v>1</v>
      </c>
      <c r="Q58">
        <v>1</v>
      </c>
      <c r="R58">
        <v>1</v>
      </c>
      <c r="S58">
        <v>1</v>
      </c>
      <c r="T58">
        <v>1</v>
      </c>
      <c r="U58">
        <v>1</v>
      </c>
      <c r="V58">
        <v>0</v>
      </c>
      <c r="W58">
        <v>1</v>
      </c>
    </row>
    <row r="59" spans="1:23" x14ac:dyDescent="0.3">
      <c r="A59" s="18" t="s">
        <v>14834</v>
      </c>
      <c r="B59" s="18" t="s">
        <v>14835</v>
      </c>
      <c r="C59">
        <v>2</v>
      </c>
      <c r="D59">
        <v>1</v>
      </c>
      <c r="E59">
        <v>0</v>
      </c>
      <c r="F59">
        <v>0</v>
      </c>
      <c r="G59">
        <v>5</v>
      </c>
      <c r="H59">
        <v>1</v>
      </c>
      <c r="I59">
        <v>1</v>
      </c>
      <c r="J59">
        <v>0</v>
      </c>
      <c r="K59">
        <v>2</v>
      </c>
      <c r="L59">
        <v>2</v>
      </c>
      <c r="M59">
        <v>8</v>
      </c>
      <c r="N59">
        <v>1</v>
      </c>
      <c r="O59">
        <v>3</v>
      </c>
      <c r="P59">
        <v>2</v>
      </c>
      <c r="Q59">
        <v>0</v>
      </c>
      <c r="R59">
        <v>2</v>
      </c>
      <c r="S59">
        <v>3</v>
      </c>
      <c r="T59">
        <v>0</v>
      </c>
      <c r="U59">
        <v>3</v>
      </c>
      <c r="V59">
        <v>0</v>
      </c>
      <c r="W59">
        <v>3</v>
      </c>
    </row>
    <row r="60" spans="1:23" x14ac:dyDescent="0.3">
      <c r="A60" s="129" t="s">
        <v>14836</v>
      </c>
      <c r="B60" s="129" t="s">
        <v>14837</v>
      </c>
      <c r="C60">
        <v>1</v>
      </c>
      <c r="D60">
        <v>2</v>
      </c>
      <c r="E60">
        <v>0</v>
      </c>
      <c r="F60">
        <v>0</v>
      </c>
      <c r="G60">
        <v>2</v>
      </c>
      <c r="H60">
        <v>1</v>
      </c>
      <c r="I60">
        <v>2</v>
      </c>
      <c r="J60">
        <v>1</v>
      </c>
      <c r="K60">
        <v>3</v>
      </c>
      <c r="L60">
        <v>4</v>
      </c>
      <c r="M60">
        <v>2</v>
      </c>
      <c r="N60">
        <v>3</v>
      </c>
      <c r="O60">
        <v>3</v>
      </c>
      <c r="P60">
        <v>1</v>
      </c>
      <c r="Q60">
        <v>2</v>
      </c>
      <c r="R60">
        <v>3</v>
      </c>
      <c r="S60">
        <v>2</v>
      </c>
      <c r="T60">
        <v>2</v>
      </c>
      <c r="U60">
        <v>2</v>
      </c>
      <c r="V60">
        <v>1</v>
      </c>
      <c r="W60">
        <v>3</v>
      </c>
    </row>
    <row r="61" spans="1:23" x14ac:dyDescent="0.3">
      <c r="A61" s="18" t="s">
        <v>6617</v>
      </c>
      <c r="B61" s="18" t="s">
        <v>14838</v>
      </c>
      <c r="C61">
        <v>1</v>
      </c>
      <c r="D61">
        <v>2</v>
      </c>
      <c r="E61">
        <v>0</v>
      </c>
      <c r="F61">
        <v>0</v>
      </c>
      <c r="G61">
        <v>3</v>
      </c>
      <c r="H61">
        <v>0</v>
      </c>
      <c r="I61">
        <v>1</v>
      </c>
      <c r="J61">
        <v>1</v>
      </c>
      <c r="K61">
        <v>2</v>
      </c>
      <c r="L61">
        <v>1</v>
      </c>
      <c r="M61">
        <v>2</v>
      </c>
      <c r="N61">
        <v>1</v>
      </c>
      <c r="O61">
        <v>0</v>
      </c>
      <c r="P61">
        <v>2</v>
      </c>
      <c r="Q61">
        <v>1</v>
      </c>
      <c r="R61">
        <v>3</v>
      </c>
      <c r="S61">
        <v>1</v>
      </c>
      <c r="T61">
        <v>1</v>
      </c>
      <c r="U61">
        <v>0</v>
      </c>
      <c r="V61">
        <v>0</v>
      </c>
      <c r="W61">
        <v>1</v>
      </c>
    </row>
    <row r="62" spans="1:23" x14ac:dyDescent="0.3">
      <c r="A62" s="18" t="s">
        <v>14839</v>
      </c>
      <c r="B62" s="18" t="s">
        <v>14840</v>
      </c>
      <c r="C62">
        <v>1</v>
      </c>
      <c r="D62">
        <v>1</v>
      </c>
      <c r="E62">
        <v>0</v>
      </c>
      <c r="F62">
        <v>0</v>
      </c>
      <c r="G62">
        <v>1</v>
      </c>
      <c r="H62">
        <v>1</v>
      </c>
      <c r="I62">
        <v>1</v>
      </c>
      <c r="J62">
        <v>3</v>
      </c>
      <c r="K62">
        <v>3</v>
      </c>
      <c r="L62">
        <v>2</v>
      </c>
      <c r="M62">
        <v>2</v>
      </c>
      <c r="N62">
        <v>1</v>
      </c>
      <c r="O62">
        <v>1</v>
      </c>
      <c r="P62">
        <v>1</v>
      </c>
      <c r="Q62">
        <v>2</v>
      </c>
      <c r="R62">
        <v>2</v>
      </c>
      <c r="S62">
        <v>2</v>
      </c>
      <c r="T62">
        <v>1</v>
      </c>
      <c r="U62">
        <v>2</v>
      </c>
      <c r="V62">
        <v>0</v>
      </c>
      <c r="W62">
        <v>2</v>
      </c>
    </row>
    <row r="63" spans="1:23" x14ac:dyDescent="0.3">
      <c r="A63" s="18" t="s">
        <v>14841</v>
      </c>
      <c r="B63" s="18" t="s">
        <v>14842</v>
      </c>
      <c r="C63">
        <v>1</v>
      </c>
      <c r="D63">
        <v>1</v>
      </c>
      <c r="E63">
        <v>0</v>
      </c>
      <c r="F63">
        <v>0</v>
      </c>
      <c r="G63">
        <v>1</v>
      </c>
      <c r="H63">
        <v>0</v>
      </c>
      <c r="I63">
        <v>1</v>
      </c>
      <c r="J63">
        <v>1</v>
      </c>
      <c r="K63">
        <v>2</v>
      </c>
      <c r="L63">
        <v>1</v>
      </c>
      <c r="M63">
        <v>1</v>
      </c>
      <c r="N63">
        <v>2</v>
      </c>
      <c r="O63">
        <v>1</v>
      </c>
      <c r="P63">
        <v>3</v>
      </c>
      <c r="Q63">
        <v>1</v>
      </c>
      <c r="R63">
        <v>2</v>
      </c>
      <c r="S63">
        <v>1</v>
      </c>
      <c r="T63">
        <v>1</v>
      </c>
      <c r="U63">
        <v>1</v>
      </c>
      <c r="V63">
        <v>0</v>
      </c>
      <c r="W63">
        <v>1</v>
      </c>
    </row>
    <row r="64" spans="1:23" x14ac:dyDescent="0.3">
      <c r="A64" s="129" t="s">
        <v>7912</v>
      </c>
      <c r="B64" s="129" t="s">
        <v>14843</v>
      </c>
      <c r="C64">
        <v>1</v>
      </c>
      <c r="D64">
        <v>2</v>
      </c>
      <c r="E64">
        <v>0</v>
      </c>
      <c r="F64">
        <v>0</v>
      </c>
      <c r="G64">
        <v>2</v>
      </c>
      <c r="H64">
        <v>1</v>
      </c>
      <c r="I64">
        <v>2</v>
      </c>
      <c r="J64">
        <v>1</v>
      </c>
      <c r="K64">
        <v>3</v>
      </c>
      <c r="L64">
        <v>4</v>
      </c>
      <c r="M64">
        <v>2</v>
      </c>
      <c r="N64">
        <v>3</v>
      </c>
      <c r="O64">
        <v>3</v>
      </c>
      <c r="P64">
        <v>1</v>
      </c>
      <c r="Q64">
        <v>2</v>
      </c>
      <c r="R64">
        <v>3</v>
      </c>
      <c r="S64">
        <v>2</v>
      </c>
      <c r="T64">
        <v>2</v>
      </c>
      <c r="U64">
        <v>2</v>
      </c>
      <c r="V64">
        <v>1</v>
      </c>
      <c r="W64">
        <v>3</v>
      </c>
    </row>
    <row r="65" spans="1:50" x14ac:dyDescent="0.3">
      <c r="A65" s="18" t="s">
        <v>14844</v>
      </c>
      <c r="B65" s="18" t="s">
        <v>14845</v>
      </c>
      <c r="C65">
        <v>1</v>
      </c>
      <c r="D65">
        <v>2</v>
      </c>
      <c r="E65">
        <v>0</v>
      </c>
      <c r="F65">
        <v>0</v>
      </c>
      <c r="G65">
        <v>3</v>
      </c>
      <c r="H65">
        <v>0</v>
      </c>
      <c r="I65">
        <v>1</v>
      </c>
      <c r="J65">
        <v>1</v>
      </c>
      <c r="K65">
        <v>2</v>
      </c>
      <c r="L65">
        <v>1</v>
      </c>
      <c r="M65">
        <v>2</v>
      </c>
      <c r="N65">
        <v>1</v>
      </c>
      <c r="O65">
        <v>0</v>
      </c>
      <c r="P65">
        <v>2</v>
      </c>
      <c r="Q65">
        <v>1</v>
      </c>
      <c r="R65">
        <v>3</v>
      </c>
      <c r="S65">
        <v>1</v>
      </c>
      <c r="T65">
        <v>1</v>
      </c>
      <c r="U65">
        <v>0</v>
      </c>
      <c r="V65">
        <v>0</v>
      </c>
      <c r="W65">
        <v>1</v>
      </c>
    </row>
    <row r="66" spans="1:50" x14ac:dyDescent="0.3">
      <c r="A66" s="18" t="s">
        <v>14846</v>
      </c>
      <c r="B66" s="18" t="s">
        <v>14847</v>
      </c>
      <c r="C66">
        <v>0</v>
      </c>
      <c r="D66">
        <v>1</v>
      </c>
      <c r="E66">
        <v>0</v>
      </c>
      <c r="F66">
        <v>0</v>
      </c>
      <c r="G66">
        <v>1</v>
      </c>
      <c r="H66">
        <v>0</v>
      </c>
      <c r="I66">
        <v>0</v>
      </c>
      <c r="J66">
        <v>1</v>
      </c>
      <c r="K66">
        <v>1</v>
      </c>
      <c r="L66">
        <v>1</v>
      </c>
      <c r="M66">
        <v>3</v>
      </c>
      <c r="N66">
        <v>1</v>
      </c>
      <c r="O66">
        <v>1</v>
      </c>
      <c r="P66">
        <v>1</v>
      </c>
      <c r="Q66">
        <v>1</v>
      </c>
      <c r="R66">
        <v>1</v>
      </c>
      <c r="S66">
        <v>1</v>
      </c>
      <c r="T66">
        <v>1</v>
      </c>
      <c r="U66">
        <v>1</v>
      </c>
      <c r="V66">
        <v>0</v>
      </c>
      <c r="W66">
        <v>1</v>
      </c>
    </row>
    <row r="67" spans="1:50" x14ac:dyDescent="0.3">
      <c r="A67" s="127" t="s">
        <v>14848</v>
      </c>
      <c r="B67" s="127" t="s">
        <v>14849</v>
      </c>
      <c r="C67">
        <v>1</v>
      </c>
      <c r="D67">
        <v>2</v>
      </c>
      <c r="E67">
        <v>1</v>
      </c>
      <c r="F67">
        <v>1</v>
      </c>
      <c r="G67">
        <v>1</v>
      </c>
      <c r="H67">
        <v>1</v>
      </c>
      <c r="I67">
        <v>2</v>
      </c>
      <c r="J67">
        <v>1</v>
      </c>
      <c r="K67">
        <v>1</v>
      </c>
      <c r="L67">
        <v>1</v>
      </c>
      <c r="M67">
        <v>3</v>
      </c>
      <c r="N67">
        <v>1</v>
      </c>
      <c r="O67">
        <v>5</v>
      </c>
      <c r="P67">
        <v>1</v>
      </c>
      <c r="Q67">
        <v>1</v>
      </c>
      <c r="R67">
        <v>1</v>
      </c>
      <c r="S67">
        <v>3</v>
      </c>
      <c r="T67">
        <v>5</v>
      </c>
      <c r="U67">
        <v>3</v>
      </c>
      <c r="V67">
        <v>0</v>
      </c>
      <c r="W67">
        <v>1</v>
      </c>
    </row>
    <row r="68" spans="1:50" x14ac:dyDescent="0.3">
      <c r="A68" s="127" t="s">
        <v>14850</v>
      </c>
      <c r="B68" s="127" t="s">
        <v>14851</v>
      </c>
      <c r="C68">
        <v>2</v>
      </c>
      <c r="D68">
        <v>2</v>
      </c>
      <c r="E68">
        <v>1</v>
      </c>
      <c r="F68">
        <v>1</v>
      </c>
      <c r="G68">
        <v>1</v>
      </c>
      <c r="H68">
        <v>1</v>
      </c>
      <c r="I68">
        <v>1</v>
      </c>
      <c r="J68">
        <v>2</v>
      </c>
      <c r="K68">
        <v>3</v>
      </c>
      <c r="L68">
        <v>4</v>
      </c>
      <c r="M68">
        <v>2</v>
      </c>
      <c r="N68">
        <v>3</v>
      </c>
      <c r="O68">
        <v>1</v>
      </c>
      <c r="P68">
        <v>1</v>
      </c>
      <c r="Q68">
        <v>2</v>
      </c>
      <c r="R68">
        <v>2</v>
      </c>
      <c r="S68">
        <v>1</v>
      </c>
      <c r="T68">
        <v>2</v>
      </c>
      <c r="U68">
        <v>2</v>
      </c>
      <c r="V68">
        <v>0</v>
      </c>
      <c r="W68">
        <v>1</v>
      </c>
    </row>
    <row r="69" spans="1:50" x14ac:dyDescent="0.3">
      <c r="A69" s="127" t="s">
        <v>14852</v>
      </c>
      <c r="B69" s="127" t="s">
        <v>14853</v>
      </c>
      <c r="C69">
        <v>3</v>
      </c>
      <c r="D69">
        <v>2</v>
      </c>
      <c r="E69">
        <v>1</v>
      </c>
      <c r="F69">
        <v>1</v>
      </c>
      <c r="G69">
        <v>2</v>
      </c>
      <c r="H69">
        <v>3</v>
      </c>
      <c r="I69">
        <v>1</v>
      </c>
      <c r="J69">
        <v>2</v>
      </c>
      <c r="K69">
        <v>3</v>
      </c>
      <c r="L69">
        <v>2</v>
      </c>
      <c r="M69">
        <v>4</v>
      </c>
      <c r="N69">
        <v>2</v>
      </c>
      <c r="O69">
        <v>1</v>
      </c>
      <c r="P69">
        <v>4</v>
      </c>
      <c r="Q69">
        <v>4</v>
      </c>
      <c r="R69">
        <v>4</v>
      </c>
      <c r="S69">
        <v>2</v>
      </c>
      <c r="T69">
        <v>1</v>
      </c>
      <c r="U69">
        <v>3</v>
      </c>
      <c r="V69">
        <v>0</v>
      </c>
      <c r="W69">
        <v>2</v>
      </c>
    </row>
    <row r="70" spans="1:50" x14ac:dyDescent="0.3">
      <c r="A70" s="127" t="s">
        <v>9097</v>
      </c>
      <c r="B70" s="127" t="s">
        <v>14854</v>
      </c>
      <c r="C70">
        <v>3</v>
      </c>
      <c r="D70">
        <v>2</v>
      </c>
      <c r="E70">
        <v>1</v>
      </c>
      <c r="F70">
        <v>1</v>
      </c>
      <c r="G70">
        <v>2</v>
      </c>
      <c r="H70">
        <v>3</v>
      </c>
      <c r="I70">
        <v>1</v>
      </c>
      <c r="J70">
        <v>2</v>
      </c>
      <c r="K70">
        <v>3</v>
      </c>
      <c r="L70">
        <v>2</v>
      </c>
      <c r="M70">
        <v>4</v>
      </c>
      <c r="N70">
        <v>2</v>
      </c>
      <c r="O70">
        <v>1</v>
      </c>
      <c r="P70">
        <v>4</v>
      </c>
      <c r="Q70">
        <v>4</v>
      </c>
      <c r="R70">
        <v>4</v>
      </c>
      <c r="S70">
        <v>2</v>
      </c>
      <c r="T70">
        <v>1</v>
      </c>
      <c r="U70">
        <v>3</v>
      </c>
      <c r="V70">
        <v>0</v>
      </c>
      <c r="W70">
        <v>2</v>
      </c>
    </row>
    <row r="71" spans="1:50" x14ac:dyDescent="0.3">
      <c r="A71" s="127" t="s">
        <v>15497</v>
      </c>
      <c r="B71" s="127" t="s">
        <v>14855</v>
      </c>
      <c r="C71">
        <v>1</v>
      </c>
      <c r="D71">
        <v>2</v>
      </c>
      <c r="E71">
        <v>1</v>
      </c>
      <c r="F71">
        <v>1</v>
      </c>
      <c r="G71">
        <v>1</v>
      </c>
      <c r="H71">
        <v>1</v>
      </c>
      <c r="I71">
        <v>2</v>
      </c>
      <c r="J71">
        <v>1</v>
      </c>
      <c r="K71">
        <v>1</v>
      </c>
      <c r="L71">
        <v>1</v>
      </c>
      <c r="M71">
        <v>3</v>
      </c>
      <c r="N71">
        <v>1</v>
      </c>
      <c r="O71">
        <v>5</v>
      </c>
      <c r="P71">
        <v>1</v>
      </c>
      <c r="Q71">
        <v>1</v>
      </c>
      <c r="R71">
        <v>1</v>
      </c>
      <c r="S71">
        <v>3</v>
      </c>
      <c r="T71">
        <v>5</v>
      </c>
      <c r="U71">
        <v>3</v>
      </c>
      <c r="V71">
        <v>0</v>
      </c>
      <c r="W71">
        <v>1</v>
      </c>
    </row>
    <row r="72" spans="1:50" x14ac:dyDescent="0.3">
      <c r="A72" s="129" t="s">
        <v>14856</v>
      </c>
      <c r="B72" s="129" t="s">
        <v>14857</v>
      </c>
      <c r="C72">
        <v>4</v>
      </c>
      <c r="D72">
        <v>4</v>
      </c>
      <c r="E72">
        <v>0</v>
      </c>
      <c r="F72">
        <v>0</v>
      </c>
      <c r="G72">
        <v>1</v>
      </c>
      <c r="H72">
        <v>0</v>
      </c>
      <c r="I72">
        <v>1</v>
      </c>
      <c r="J72">
        <v>1</v>
      </c>
      <c r="K72">
        <v>0</v>
      </c>
      <c r="L72">
        <v>0</v>
      </c>
      <c r="M72">
        <v>0</v>
      </c>
      <c r="N72">
        <v>1</v>
      </c>
      <c r="O72">
        <v>0</v>
      </c>
      <c r="P72">
        <v>3</v>
      </c>
      <c r="Q72">
        <v>1</v>
      </c>
      <c r="R72">
        <v>0</v>
      </c>
      <c r="S72">
        <v>1</v>
      </c>
      <c r="T72">
        <v>0</v>
      </c>
      <c r="U72">
        <v>1</v>
      </c>
      <c r="V72">
        <v>1</v>
      </c>
      <c r="W72">
        <v>2</v>
      </c>
    </row>
    <row r="73" spans="1:50" x14ac:dyDescent="0.3">
      <c r="A73" s="129" t="s">
        <v>14858</v>
      </c>
      <c r="B73" s="129" t="s">
        <v>14859</v>
      </c>
      <c r="C73">
        <v>4</v>
      </c>
      <c r="D73">
        <v>4</v>
      </c>
      <c r="E73">
        <v>0</v>
      </c>
      <c r="F73">
        <v>0</v>
      </c>
      <c r="G73">
        <v>1</v>
      </c>
      <c r="H73">
        <v>0</v>
      </c>
      <c r="I73">
        <v>1</v>
      </c>
      <c r="J73">
        <v>1</v>
      </c>
      <c r="K73">
        <v>0</v>
      </c>
      <c r="L73">
        <v>0</v>
      </c>
      <c r="M73">
        <v>0</v>
      </c>
      <c r="N73">
        <v>1</v>
      </c>
      <c r="O73">
        <v>0</v>
      </c>
      <c r="P73">
        <v>3</v>
      </c>
      <c r="Q73">
        <v>1</v>
      </c>
      <c r="R73">
        <v>0</v>
      </c>
      <c r="S73">
        <v>1</v>
      </c>
      <c r="T73">
        <v>0</v>
      </c>
      <c r="U73">
        <v>1</v>
      </c>
      <c r="V73">
        <v>1</v>
      </c>
      <c r="W73">
        <v>2</v>
      </c>
    </row>
    <row r="74" spans="1:50" x14ac:dyDescent="0.3">
      <c r="A74" s="129" t="s">
        <v>14860</v>
      </c>
      <c r="B74" s="129" t="s">
        <v>14861</v>
      </c>
      <c r="C74">
        <v>4</v>
      </c>
      <c r="D74">
        <v>4</v>
      </c>
      <c r="E74">
        <v>0</v>
      </c>
      <c r="F74">
        <v>0</v>
      </c>
      <c r="G74">
        <v>1</v>
      </c>
      <c r="H74">
        <v>0</v>
      </c>
      <c r="I74">
        <v>1</v>
      </c>
      <c r="J74">
        <v>1</v>
      </c>
      <c r="K74">
        <v>0</v>
      </c>
      <c r="L74">
        <v>0</v>
      </c>
      <c r="M74">
        <v>0</v>
      </c>
      <c r="N74">
        <v>1</v>
      </c>
      <c r="O74">
        <v>0</v>
      </c>
      <c r="P74">
        <v>3</v>
      </c>
      <c r="Q74">
        <v>1</v>
      </c>
      <c r="R74">
        <v>0</v>
      </c>
      <c r="S74">
        <v>1</v>
      </c>
      <c r="T74">
        <v>0</v>
      </c>
      <c r="U74">
        <v>1</v>
      </c>
      <c r="V74">
        <v>1</v>
      </c>
      <c r="W74">
        <v>2</v>
      </c>
    </row>
    <row r="75" spans="1:50" x14ac:dyDescent="0.3">
      <c r="A75" s="129" t="s">
        <v>14862</v>
      </c>
      <c r="B75" s="129" t="s">
        <v>14863</v>
      </c>
      <c r="C75">
        <v>4</v>
      </c>
      <c r="D75">
        <v>4</v>
      </c>
      <c r="E75">
        <v>0</v>
      </c>
      <c r="F75">
        <v>0</v>
      </c>
      <c r="G75">
        <v>1</v>
      </c>
      <c r="H75">
        <v>0</v>
      </c>
      <c r="I75">
        <v>1</v>
      </c>
      <c r="J75">
        <v>1</v>
      </c>
      <c r="K75">
        <v>0</v>
      </c>
      <c r="L75">
        <v>0</v>
      </c>
      <c r="M75">
        <v>0</v>
      </c>
      <c r="N75">
        <v>1</v>
      </c>
      <c r="O75">
        <v>0</v>
      </c>
      <c r="P75">
        <v>3</v>
      </c>
      <c r="Q75">
        <v>1</v>
      </c>
      <c r="R75">
        <v>0</v>
      </c>
      <c r="S75">
        <v>1</v>
      </c>
      <c r="T75">
        <v>0</v>
      </c>
      <c r="U75">
        <v>1</v>
      </c>
      <c r="V75">
        <v>1</v>
      </c>
      <c r="W75">
        <v>2</v>
      </c>
    </row>
    <row r="76" spans="1:50" s="17" customFormat="1" x14ac:dyDescent="0.3">
      <c r="A76" s="127" t="s">
        <v>14864</v>
      </c>
      <c r="B76" s="127" t="s">
        <v>14865</v>
      </c>
      <c r="C76">
        <v>1</v>
      </c>
      <c r="D76">
        <v>1</v>
      </c>
      <c r="E76">
        <v>1</v>
      </c>
      <c r="F76">
        <v>1</v>
      </c>
      <c r="G76">
        <v>1</v>
      </c>
      <c r="H76">
        <v>0</v>
      </c>
      <c r="I76">
        <v>2</v>
      </c>
      <c r="J76">
        <v>1</v>
      </c>
      <c r="K76">
        <v>2</v>
      </c>
      <c r="L76">
        <v>3</v>
      </c>
      <c r="M76">
        <v>0</v>
      </c>
      <c r="N76">
        <v>2</v>
      </c>
      <c r="O76">
        <v>3</v>
      </c>
      <c r="P76">
        <v>3</v>
      </c>
      <c r="Q76">
        <v>1</v>
      </c>
      <c r="R76">
        <v>2</v>
      </c>
      <c r="S76">
        <v>1</v>
      </c>
      <c r="T76">
        <v>1</v>
      </c>
      <c r="U76">
        <v>2</v>
      </c>
      <c r="V76">
        <v>0</v>
      </c>
      <c r="W76">
        <v>2</v>
      </c>
      <c r="X76"/>
      <c r="Y76"/>
      <c r="Z76"/>
      <c r="AA76"/>
      <c r="AB76"/>
      <c r="AC76"/>
      <c r="AD76"/>
      <c r="AE76"/>
      <c r="AF76"/>
      <c r="AG76"/>
      <c r="AH76"/>
      <c r="AI76"/>
      <c r="AJ76"/>
      <c r="AK76"/>
      <c r="AL76"/>
      <c r="AM76"/>
      <c r="AN76"/>
      <c r="AO76"/>
      <c r="AP76"/>
      <c r="AQ76"/>
      <c r="AR76"/>
      <c r="AS76"/>
      <c r="AT76"/>
      <c r="AU76"/>
      <c r="AV76"/>
      <c r="AW76"/>
      <c r="AX76"/>
    </row>
    <row r="77" spans="1:50" s="82" customFormat="1" x14ac:dyDescent="0.3">
      <c r="A77" s="82" t="s">
        <v>14866</v>
      </c>
      <c r="B77" s="82" t="s">
        <v>14867</v>
      </c>
      <c r="C77" s="82">
        <v>0</v>
      </c>
      <c r="D77" s="82">
        <v>2</v>
      </c>
      <c r="E77" s="82">
        <v>0</v>
      </c>
      <c r="F77" s="82">
        <v>0</v>
      </c>
      <c r="G77" s="82">
        <v>0</v>
      </c>
      <c r="H77" s="82">
        <v>0</v>
      </c>
      <c r="I77" s="82">
        <v>0</v>
      </c>
      <c r="J77" s="82">
        <v>0</v>
      </c>
      <c r="K77" s="82">
        <v>0</v>
      </c>
      <c r="L77" s="82">
        <v>0</v>
      </c>
      <c r="M77" s="82">
        <v>0</v>
      </c>
      <c r="N77" s="82">
        <v>0</v>
      </c>
      <c r="O77" s="82">
        <v>0</v>
      </c>
      <c r="P77" s="82">
        <v>0</v>
      </c>
      <c r="Q77" s="82">
        <v>0</v>
      </c>
      <c r="R77" s="82">
        <v>0</v>
      </c>
      <c r="S77" s="82">
        <v>0</v>
      </c>
      <c r="T77" s="82">
        <v>0</v>
      </c>
      <c r="U77" s="82">
        <v>0</v>
      </c>
      <c r="V77" s="82">
        <v>0</v>
      </c>
      <c r="W77" s="82">
        <v>0</v>
      </c>
    </row>
    <row r="78" spans="1:50" s="82" customFormat="1" x14ac:dyDescent="0.3">
      <c r="A78" s="82" t="s">
        <v>9134</v>
      </c>
      <c r="B78" s="82" t="s">
        <v>14868</v>
      </c>
      <c r="C78" s="82">
        <v>0</v>
      </c>
      <c r="D78" s="82">
        <v>2</v>
      </c>
      <c r="E78" s="82">
        <v>0</v>
      </c>
      <c r="F78" s="82">
        <v>0</v>
      </c>
      <c r="G78" s="82">
        <v>0</v>
      </c>
      <c r="H78" s="82">
        <v>0</v>
      </c>
      <c r="I78" s="82">
        <v>0</v>
      </c>
      <c r="J78" s="82">
        <v>0</v>
      </c>
      <c r="K78" s="82">
        <v>0</v>
      </c>
      <c r="L78" s="82">
        <v>0</v>
      </c>
      <c r="M78" s="82">
        <v>0</v>
      </c>
      <c r="N78" s="82">
        <v>0</v>
      </c>
      <c r="O78" s="82">
        <v>0</v>
      </c>
      <c r="P78" s="82">
        <v>0</v>
      </c>
      <c r="Q78" s="82">
        <v>0</v>
      </c>
      <c r="R78" s="82">
        <v>0</v>
      </c>
      <c r="S78" s="82">
        <v>0</v>
      </c>
      <c r="T78" s="82">
        <v>0</v>
      </c>
      <c r="U78" s="82">
        <v>0</v>
      </c>
      <c r="V78" s="82">
        <v>0</v>
      </c>
      <c r="W78" s="82">
        <v>0</v>
      </c>
    </row>
    <row r="79" spans="1:50" x14ac:dyDescent="0.3">
      <c r="A79" t="s">
        <v>14869</v>
      </c>
      <c r="B79" t="s">
        <v>14870</v>
      </c>
      <c r="C79">
        <v>2</v>
      </c>
      <c r="D79">
        <v>3</v>
      </c>
      <c r="E79">
        <v>1</v>
      </c>
      <c r="F79">
        <v>1</v>
      </c>
      <c r="G79">
        <v>3</v>
      </c>
      <c r="H79">
        <v>5</v>
      </c>
      <c r="I79">
        <v>3</v>
      </c>
      <c r="J79">
        <v>2</v>
      </c>
      <c r="K79">
        <v>2</v>
      </c>
      <c r="L79">
        <v>6</v>
      </c>
      <c r="M79">
        <v>4</v>
      </c>
      <c r="N79">
        <v>3</v>
      </c>
      <c r="O79">
        <v>2</v>
      </c>
      <c r="P79">
        <v>2</v>
      </c>
      <c r="Q79">
        <v>2</v>
      </c>
      <c r="R79">
        <v>4</v>
      </c>
      <c r="S79">
        <v>2</v>
      </c>
      <c r="T79">
        <v>2</v>
      </c>
      <c r="U79">
        <v>1</v>
      </c>
      <c r="V79">
        <v>1</v>
      </c>
      <c r="W79">
        <v>2</v>
      </c>
    </row>
    <row r="80" spans="1:50" x14ac:dyDescent="0.3">
      <c r="A80" t="s">
        <v>15496</v>
      </c>
      <c r="B80" t="s">
        <v>14871</v>
      </c>
      <c r="C80">
        <v>1</v>
      </c>
      <c r="D80">
        <v>1</v>
      </c>
      <c r="E80">
        <v>1</v>
      </c>
      <c r="F80">
        <v>1</v>
      </c>
      <c r="G80">
        <v>1</v>
      </c>
      <c r="H80">
        <v>1</v>
      </c>
      <c r="I80">
        <v>1</v>
      </c>
      <c r="J80">
        <v>1</v>
      </c>
      <c r="K80">
        <v>2</v>
      </c>
      <c r="L80">
        <v>2</v>
      </c>
      <c r="M80">
        <v>1</v>
      </c>
      <c r="N80">
        <v>1</v>
      </c>
      <c r="O80">
        <v>2</v>
      </c>
      <c r="P80">
        <v>1</v>
      </c>
      <c r="Q80">
        <v>2</v>
      </c>
      <c r="R80">
        <v>3</v>
      </c>
      <c r="S80">
        <v>1</v>
      </c>
      <c r="T80">
        <v>1</v>
      </c>
      <c r="U80">
        <v>1</v>
      </c>
      <c r="V80">
        <v>2</v>
      </c>
      <c r="W80">
        <v>1</v>
      </c>
    </row>
    <row r="81" spans="1:50" x14ac:dyDescent="0.3">
      <c r="A81" t="s">
        <v>14872</v>
      </c>
      <c r="B81" t="s">
        <v>14873</v>
      </c>
      <c r="C81">
        <v>2</v>
      </c>
      <c r="D81">
        <v>3</v>
      </c>
      <c r="E81">
        <v>1</v>
      </c>
      <c r="F81">
        <v>1</v>
      </c>
      <c r="G81">
        <v>3</v>
      </c>
      <c r="H81">
        <v>5</v>
      </c>
      <c r="I81">
        <v>3</v>
      </c>
      <c r="J81">
        <v>2</v>
      </c>
      <c r="K81">
        <v>2</v>
      </c>
      <c r="L81">
        <v>6</v>
      </c>
      <c r="M81">
        <v>4</v>
      </c>
      <c r="N81">
        <v>3</v>
      </c>
      <c r="O81">
        <v>2</v>
      </c>
      <c r="P81">
        <v>2</v>
      </c>
      <c r="Q81">
        <v>2</v>
      </c>
      <c r="R81">
        <v>4</v>
      </c>
      <c r="S81">
        <v>2</v>
      </c>
      <c r="T81">
        <v>2</v>
      </c>
      <c r="U81">
        <v>1</v>
      </c>
      <c r="V81">
        <v>1</v>
      </c>
      <c r="W81">
        <v>2</v>
      </c>
    </row>
    <row r="82" spans="1:50" x14ac:dyDescent="0.3">
      <c r="A82" s="82" t="s">
        <v>15022</v>
      </c>
      <c r="B82" s="82" t="s">
        <v>14874</v>
      </c>
      <c r="C82">
        <v>1</v>
      </c>
      <c r="D82">
        <v>2</v>
      </c>
      <c r="E82">
        <v>1</v>
      </c>
      <c r="F82">
        <v>1</v>
      </c>
      <c r="G82">
        <v>1</v>
      </c>
      <c r="H82">
        <v>1</v>
      </c>
      <c r="I82">
        <v>2</v>
      </c>
      <c r="J82">
        <v>2</v>
      </c>
      <c r="K82">
        <v>3</v>
      </c>
      <c r="L82">
        <v>2</v>
      </c>
      <c r="M82">
        <v>1</v>
      </c>
      <c r="N82">
        <v>3</v>
      </c>
      <c r="O82">
        <v>1</v>
      </c>
      <c r="P82">
        <v>3</v>
      </c>
      <c r="Q82">
        <v>2</v>
      </c>
      <c r="R82">
        <v>2</v>
      </c>
      <c r="S82">
        <v>1</v>
      </c>
      <c r="T82">
        <v>1</v>
      </c>
      <c r="U82">
        <v>1</v>
      </c>
      <c r="V82">
        <v>2</v>
      </c>
      <c r="W82">
        <v>1</v>
      </c>
    </row>
    <row r="83" spans="1:50" s="17" customFormat="1" x14ac:dyDescent="0.3">
      <c r="A83" s="18" t="s">
        <v>14875</v>
      </c>
      <c r="B83" s="18" t="s">
        <v>14874</v>
      </c>
      <c r="C83">
        <v>3</v>
      </c>
      <c r="D83">
        <v>1</v>
      </c>
      <c r="E83">
        <v>0</v>
      </c>
      <c r="F83">
        <v>0</v>
      </c>
      <c r="G83">
        <v>4</v>
      </c>
      <c r="H83">
        <v>2</v>
      </c>
      <c r="I83">
        <v>2</v>
      </c>
      <c r="J83">
        <v>2</v>
      </c>
      <c r="K83">
        <v>1</v>
      </c>
      <c r="L83">
        <v>3</v>
      </c>
      <c r="M83">
        <v>4</v>
      </c>
      <c r="N83">
        <v>1</v>
      </c>
      <c r="O83">
        <v>2</v>
      </c>
      <c r="P83">
        <v>0</v>
      </c>
      <c r="Q83">
        <v>1</v>
      </c>
      <c r="R83">
        <v>4</v>
      </c>
      <c r="S83">
        <v>1</v>
      </c>
      <c r="T83">
        <v>2</v>
      </c>
      <c r="U83">
        <v>4</v>
      </c>
      <c r="V83">
        <v>0</v>
      </c>
      <c r="W83">
        <v>3</v>
      </c>
      <c r="X83"/>
      <c r="Y83"/>
      <c r="Z83"/>
      <c r="AA83"/>
      <c r="AB83"/>
      <c r="AC83"/>
      <c r="AD83"/>
      <c r="AE83"/>
      <c r="AF83"/>
      <c r="AG83"/>
      <c r="AH83"/>
      <c r="AI83"/>
      <c r="AJ83"/>
      <c r="AK83"/>
      <c r="AL83"/>
      <c r="AM83"/>
      <c r="AN83"/>
      <c r="AO83"/>
      <c r="AP83"/>
      <c r="AQ83"/>
      <c r="AR83"/>
      <c r="AS83"/>
      <c r="AT83"/>
      <c r="AU83"/>
      <c r="AV83"/>
      <c r="AW83"/>
      <c r="AX83"/>
    </row>
    <row r="84" spans="1:50" s="82" customFormat="1" x14ac:dyDescent="0.3">
      <c r="A84" s="82" t="s">
        <v>14876</v>
      </c>
      <c r="B84" s="82" t="s">
        <v>14877</v>
      </c>
      <c r="C84" s="82">
        <v>0</v>
      </c>
      <c r="D84" s="82">
        <v>9</v>
      </c>
      <c r="E84" s="82">
        <v>0</v>
      </c>
      <c r="F84" s="82">
        <v>0</v>
      </c>
      <c r="G84" s="82">
        <v>0</v>
      </c>
      <c r="H84" s="82">
        <v>0</v>
      </c>
      <c r="I84" s="82">
        <v>0</v>
      </c>
      <c r="J84" s="82">
        <v>0</v>
      </c>
      <c r="K84" s="82">
        <v>0</v>
      </c>
      <c r="L84" s="82">
        <v>0</v>
      </c>
      <c r="M84" s="82">
        <v>0</v>
      </c>
      <c r="N84" s="82">
        <v>0</v>
      </c>
      <c r="O84" s="82">
        <v>0</v>
      </c>
      <c r="P84" s="82">
        <v>0</v>
      </c>
      <c r="Q84" s="82">
        <v>0</v>
      </c>
      <c r="R84" s="82">
        <v>0</v>
      </c>
      <c r="S84" s="82">
        <v>0</v>
      </c>
      <c r="T84" s="82">
        <v>0</v>
      </c>
      <c r="U84" s="82">
        <v>0</v>
      </c>
      <c r="V84" s="82">
        <v>0</v>
      </c>
      <c r="W84" s="82">
        <v>0</v>
      </c>
    </row>
    <row r="85" spans="1:50" s="17" customFormat="1" x14ac:dyDescent="0.3">
      <c r="A85" s="18" t="s">
        <v>14878</v>
      </c>
      <c r="B85" s="18" t="s">
        <v>14879</v>
      </c>
      <c r="C85">
        <v>22</v>
      </c>
      <c r="D85">
        <v>11</v>
      </c>
      <c r="E85">
        <v>0</v>
      </c>
      <c r="F85">
        <v>0</v>
      </c>
      <c r="G85">
        <v>3</v>
      </c>
      <c r="H85">
        <v>0</v>
      </c>
      <c r="I85">
        <v>8</v>
      </c>
      <c r="J85">
        <v>3</v>
      </c>
      <c r="K85">
        <v>1</v>
      </c>
      <c r="L85">
        <v>5</v>
      </c>
      <c r="M85">
        <v>1</v>
      </c>
      <c r="N85">
        <v>1</v>
      </c>
      <c r="O85">
        <v>1</v>
      </c>
      <c r="P85">
        <v>6</v>
      </c>
      <c r="Q85">
        <v>3</v>
      </c>
      <c r="R85">
        <v>0</v>
      </c>
      <c r="S85">
        <v>2</v>
      </c>
      <c r="T85">
        <v>0</v>
      </c>
      <c r="U85">
        <v>0</v>
      </c>
      <c r="V85">
        <v>0</v>
      </c>
      <c r="W85">
        <v>3</v>
      </c>
      <c r="X85"/>
      <c r="Y85"/>
      <c r="Z85"/>
      <c r="AA85"/>
      <c r="AB85"/>
      <c r="AC85"/>
      <c r="AD85"/>
      <c r="AE85"/>
      <c r="AF85"/>
      <c r="AG85"/>
      <c r="AH85"/>
      <c r="AI85"/>
      <c r="AJ85"/>
      <c r="AK85"/>
      <c r="AL85"/>
      <c r="AM85"/>
      <c r="AN85"/>
      <c r="AO85"/>
      <c r="AP85"/>
      <c r="AQ85"/>
      <c r="AR85"/>
      <c r="AS85"/>
      <c r="AT85"/>
      <c r="AU85"/>
      <c r="AV85"/>
      <c r="AW85"/>
      <c r="AX85"/>
    </row>
    <row r="86" spans="1:50" s="82" customFormat="1" x14ac:dyDescent="0.3">
      <c r="A86" s="82" t="s">
        <v>14880</v>
      </c>
      <c r="B86" s="82" t="s">
        <v>14881</v>
      </c>
      <c r="C86" s="82">
        <v>0</v>
      </c>
      <c r="D86" s="82">
        <v>9</v>
      </c>
      <c r="E86" s="82">
        <v>0</v>
      </c>
      <c r="F86" s="82">
        <v>0</v>
      </c>
      <c r="G86" s="82">
        <v>0</v>
      </c>
      <c r="H86" s="82">
        <v>0</v>
      </c>
      <c r="I86" s="82">
        <v>0</v>
      </c>
      <c r="J86" s="82">
        <v>0</v>
      </c>
      <c r="K86" s="82">
        <v>0</v>
      </c>
      <c r="L86" s="82">
        <v>0</v>
      </c>
      <c r="M86" s="82">
        <v>0</v>
      </c>
      <c r="N86" s="82">
        <v>0</v>
      </c>
      <c r="O86" s="82">
        <v>0</v>
      </c>
      <c r="P86" s="82">
        <v>0</v>
      </c>
      <c r="Q86" s="82">
        <v>0</v>
      </c>
      <c r="R86" s="82">
        <v>0</v>
      </c>
      <c r="S86" s="82">
        <v>0</v>
      </c>
      <c r="T86" s="82">
        <v>0</v>
      </c>
      <c r="U86" s="82">
        <v>0</v>
      </c>
      <c r="V86" s="82">
        <v>0</v>
      </c>
      <c r="W86" s="82">
        <v>0</v>
      </c>
    </row>
    <row r="87" spans="1:50" s="17" customFormat="1" x14ac:dyDescent="0.3">
      <c r="A87" s="127" t="s">
        <v>14882</v>
      </c>
      <c r="B87" s="127" t="s">
        <v>14883</v>
      </c>
      <c r="C87">
        <v>2</v>
      </c>
      <c r="D87">
        <v>2</v>
      </c>
      <c r="E87">
        <v>1</v>
      </c>
      <c r="F87">
        <v>1</v>
      </c>
      <c r="G87">
        <v>2</v>
      </c>
      <c r="H87">
        <v>1</v>
      </c>
      <c r="I87">
        <v>2</v>
      </c>
      <c r="J87">
        <v>2</v>
      </c>
      <c r="K87">
        <v>3</v>
      </c>
      <c r="L87">
        <v>3</v>
      </c>
      <c r="M87">
        <v>5</v>
      </c>
      <c r="N87">
        <v>2</v>
      </c>
      <c r="O87">
        <v>1</v>
      </c>
      <c r="P87">
        <v>3</v>
      </c>
      <c r="Q87">
        <v>3</v>
      </c>
      <c r="R87">
        <v>3</v>
      </c>
      <c r="S87">
        <v>6</v>
      </c>
      <c r="T87">
        <v>2</v>
      </c>
      <c r="U87">
        <v>2</v>
      </c>
      <c r="V87">
        <v>0</v>
      </c>
      <c r="W87">
        <v>3</v>
      </c>
      <c r="X87"/>
      <c r="Y87"/>
      <c r="Z87"/>
      <c r="AA87"/>
      <c r="AB87"/>
      <c r="AC87"/>
      <c r="AD87"/>
      <c r="AE87"/>
      <c r="AF87"/>
      <c r="AG87"/>
      <c r="AH87"/>
      <c r="AI87"/>
      <c r="AJ87"/>
      <c r="AK87"/>
      <c r="AL87"/>
      <c r="AM87"/>
      <c r="AN87"/>
      <c r="AO87"/>
      <c r="AP87"/>
      <c r="AQ87"/>
      <c r="AR87"/>
      <c r="AS87"/>
      <c r="AT87"/>
      <c r="AU87"/>
      <c r="AV87"/>
      <c r="AW87"/>
      <c r="AX87"/>
    </row>
    <row r="88" spans="1:50" s="82" customFormat="1" x14ac:dyDescent="0.3">
      <c r="A88" s="82" t="s">
        <v>14884</v>
      </c>
      <c r="B88" s="82" t="s">
        <v>14885</v>
      </c>
      <c r="C88" s="82">
        <v>0</v>
      </c>
      <c r="D88" s="82">
        <v>9</v>
      </c>
      <c r="E88" s="82">
        <v>0</v>
      </c>
      <c r="F88" s="82">
        <v>0</v>
      </c>
      <c r="G88" s="82">
        <v>0</v>
      </c>
      <c r="H88" s="82">
        <v>0</v>
      </c>
      <c r="I88" s="82">
        <v>0</v>
      </c>
      <c r="J88" s="82">
        <v>0</v>
      </c>
      <c r="K88" s="82">
        <v>0</v>
      </c>
      <c r="L88" s="82">
        <v>0</v>
      </c>
      <c r="M88" s="82">
        <v>0</v>
      </c>
      <c r="N88" s="82">
        <v>0</v>
      </c>
      <c r="O88" s="82">
        <v>0</v>
      </c>
      <c r="P88" s="82">
        <v>0</v>
      </c>
      <c r="Q88" s="82">
        <v>0</v>
      </c>
      <c r="R88" s="82">
        <v>0</v>
      </c>
      <c r="S88" s="82">
        <v>0</v>
      </c>
      <c r="T88" s="82">
        <v>0</v>
      </c>
      <c r="U88" s="82">
        <v>0</v>
      </c>
      <c r="V88" s="82">
        <v>0</v>
      </c>
      <c r="W88" s="82">
        <v>0</v>
      </c>
    </row>
    <row r="89" spans="1:50" x14ac:dyDescent="0.3">
      <c r="A89" s="18" t="s">
        <v>14886</v>
      </c>
      <c r="B89" s="18" t="s">
        <v>14887</v>
      </c>
      <c r="C89">
        <v>22</v>
      </c>
      <c r="D89">
        <v>11</v>
      </c>
      <c r="E89">
        <v>0</v>
      </c>
      <c r="F89">
        <v>0</v>
      </c>
      <c r="G89">
        <v>3</v>
      </c>
      <c r="H89">
        <v>0</v>
      </c>
      <c r="I89">
        <v>8</v>
      </c>
      <c r="J89">
        <v>3</v>
      </c>
      <c r="K89">
        <v>1</v>
      </c>
      <c r="L89">
        <v>5</v>
      </c>
      <c r="M89">
        <v>1</v>
      </c>
      <c r="N89">
        <v>1</v>
      </c>
      <c r="O89">
        <v>1</v>
      </c>
      <c r="P89">
        <v>6</v>
      </c>
      <c r="Q89">
        <v>3</v>
      </c>
      <c r="R89">
        <v>0</v>
      </c>
      <c r="S89">
        <v>2</v>
      </c>
      <c r="T89">
        <v>0</v>
      </c>
      <c r="U89">
        <v>0</v>
      </c>
      <c r="V89">
        <v>0</v>
      </c>
      <c r="W89">
        <v>3</v>
      </c>
    </row>
    <row r="90" spans="1:50" x14ac:dyDescent="0.3">
      <c r="A90" s="18" t="s">
        <v>14888</v>
      </c>
      <c r="B90" s="18" t="s">
        <v>14889</v>
      </c>
      <c r="C90">
        <v>22</v>
      </c>
      <c r="D90">
        <v>11</v>
      </c>
      <c r="E90">
        <v>0</v>
      </c>
      <c r="F90">
        <v>0</v>
      </c>
      <c r="G90">
        <v>3</v>
      </c>
      <c r="H90">
        <v>0</v>
      </c>
      <c r="I90">
        <v>8</v>
      </c>
      <c r="J90">
        <v>3</v>
      </c>
      <c r="K90">
        <v>1</v>
      </c>
      <c r="L90">
        <v>5</v>
      </c>
      <c r="M90">
        <v>1</v>
      </c>
      <c r="N90">
        <v>1</v>
      </c>
      <c r="O90">
        <v>1</v>
      </c>
      <c r="P90">
        <v>6</v>
      </c>
      <c r="Q90">
        <v>3</v>
      </c>
      <c r="R90">
        <v>0</v>
      </c>
      <c r="S90">
        <v>2</v>
      </c>
      <c r="T90">
        <v>0</v>
      </c>
      <c r="U90">
        <v>0</v>
      </c>
      <c r="V90">
        <v>0</v>
      </c>
      <c r="W90">
        <v>3</v>
      </c>
    </row>
    <row r="91" spans="1:50" s="17" customFormat="1" x14ac:dyDescent="0.3">
      <c r="A91" s="18" t="s">
        <v>14890</v>
      </c>
      <c r="B91" s="18" t="s">
        <v>14891</v>
      </c>
      <c r="C91">
        <v>22</v>
      </c>
      <c r="D91">
        <v>11</v>
      </c>
      <c r="E91">
        <v>0</v>
      </c>
      <c r="F91">
        <v>0</v>
      </c>
      <c r="G91">
        <v>3</v>
      </c>
      <c r="H91">
        <v>0</v>
      </c>
      <c r="I91">
        <v>8</v>
      </c>
      <c r="J91">
        <v>3</v>
      </c>
      <c r="K91">
        <v>1</v>
      </c>
      <c r="L91">
        <v>5</v>
      </c>
      <c r="M91">
        <v>1</v>
      </c>
      <c r="N91">
        <v>1</v>
      </c>
      <c r="O91">
        <v>1</v>
      </c>
      <c r="P91">
        <v>6</v>
      </c>
      <c r="Q91">
        <v>3</v>
      </c>
      <c r="R91">
        <v>0</v>
      </c>
      <c r="S91">
        <v>2</v>
      </c>
      <c r="T91">
        <v>0</v>
      </c>
      <c r="U91">
        <v>0</v>
      </c>
      <c r="V91">
        <v>0</v>
      </c>
      <c r="W91">
        <v>3</v>
      </c>
      <c r="X91"/>
      <c r="Y91"/>
      <c r="Z91"/>
      <c r="AA91"/>
      <c r="AB91"/>
      <c r="AC91"/>
      <c r="AD91"/>
      <c r="AE91"/>
      <c r="AF91"/>
      <c r="AG91"/>
      <c r="AH91"/>
      <c r="AI91"/>
      <c r="AJ91"/>
      <c r="AK91"/>
      <c r="AL91"/>
      <c r="AM91"/>
      <c r="AN91"/>
      <c r="AO91"/>
      <c r="AP91"/>
      <c r="AQ91"/>
      <c r="AR91"/>
      <c r="AS91"/>
      <c r="AT91"/>
      <c r="AU91"/>
      <c r="AV91"/>
      <c r="AW91"/>
      <c r="AX91"/>
    </row>
    <row r="92" spans="1:50" s="82" customFormat="1" x14ac:dyDescent="0.3">
      <c r="A92" s="82" t="s">
        <v>14892</v>
      </c>
      <c r="B92" s="82" t="s">
        <v>14893</v>
      </c>
      <c r="C92" s="82">
        <v>0</v>
      </c>
      <c r="D92" s="82">
        <v>2</v>
      </c>
      <c r="E92" s="82">
        <v>0</v>
      </c>
      <c r="F92" s="82">
        <v>0</v>
      </c>
      <c r="G92" s="82">
        <v>0</v>
      </c>
      <c r="H92" s="82">
        <v>0</v>
      </c>
      <c r="I92" s="82">
        <v>0</v>
      </c>
      <c r="J92" s="82">
        <v>0</v>
      </c>
      <c r="K92" s="82">
        <v>0</v>
      </c>
      <c r="L92" s="82">
        <v>0</v>
      </c>
      <c r="M92" s="82">
        <v>0</v>
      </c>
      <c r="N92" s="82">
        <v>0</v>
      </c>
      <c r="O92" s="82">
        <v>0</v>
      </c>
      <c r="P92" s="82">
        <v>0</v>
      </c>
      <c r="Q92" s="82">
        <v>0</v>
      </c>
      <c r="R92" s="82">
        <v>0</v>
      </c>
      <c r="S92" s="82">
        <v>0</v>
      </c>
      <c r="T92" s="82">
        <v>0</v>
      </c>
      <c r="U92" s="82">
        <v>0</v>
      </c>
      <c r="V92" s="82">
        <v>0</v>
      </c>
      <c r="W92" s="82">
        <v>0</v>
      </c>
    </row>
    <row r="93" spans="1:50" s="82" customFormat="1" x14ac:dyDescent="0.3">
      <c r="A93" s="82" t="s">
        <v>14894</v>
      </c>
      <c r="B93" s="82" t="s">
        <v>14895</v>
      </c>
      <c r="C93" s="82">
        <v>0</v>
      </c>
      <c r="D93" s="82">
        <v>5</v>
      </c>
      <c r="E93" s="82">
        <v>0</v>
      </c>
      <c r="F93" s="82">
        <v>0</v>
      </c>
      <c r="G93" s="82">
        <v>0</v>
      </c>
      <c r="H93" s="82">
        <v>0</v>
      </c>
      <c r="I93" s="82">
        <v>0</v>
      </c>
      <c r="J93" s="82">
        <v>0</v>
      </c>
      <c r="K93" s="82">
        <v>0</v>
      </c>
      <c r="L93" s="82">
        <v>0</v>
      </c>
      <c r="M93" s="82">
        <v>0</v>
      </c>
      <c r="N93" s="82">
        <v>0</v>
      </c>
      <c r="O93" s="82">
        <v>0</v>
      </c>
      <c r="P93" s="82">
        <v>0</v>
      </c>
      <c r="Q93" s="82">
        <v>0</v>
      </c>
      <c r="R93" s="82">
        <v>0</v>
      </c>
      <c r="S93" s="82">
        <v>0</v>
      </c>
      <c r="T93" s="82">
        <v>0</v>
      </c>
      <c r="U93" s="82">
        <v>0</v>
      </c>
      <c r="V93" s="82">
        <v>0</v>
      </c>
      <c r="W93" s="82">
        <v>0</v>
      </c>
    </row>
    <row r="94" spans="1:50" s="82" customFormat="1" x14ac:dyDescent="0.3">
      <c r="A94" s="82" t="s">
        <v>14896</v>
      </c>
      <c r="B94" s="82" t="s">
        <v>14897</v>
      </c>
    </row>
    <row r="95" spans="1:50" x14ac:dyDescent="0.3">
      <c r="A95" s="129" t="s">
        <v>14898</v>
      </c>
      <c r="B95" s="129" t="s">
        <v>14899</v>
      </c>
      <c r="C95">
        <v>7</v>
      </c>
      <c r="D95">
        <v>6</v>
      </c>
      <c r="E95">
        <v>0</v>
      </c>
      <c r="F95">
        <v>0</v>
      </c>
      <c r="G95">
        <v>5</v>
      </c>
      <c r="H95">
        <v>3</v>
      </c>
      <c r="I95">
        <v>28</v>
      </c>
      <c r="J95">
        <v>14</v>
      </c>
      <c r="K95">
        <v>3</v>
      </c>
      <c r="L95">
        <v>3</v>
      </c>
      <c r="M95">
        <v>6</v>
      </c>
      <c r="N95">
        <v>9</v>
      </c>
      <c r="O95">
        <v>21</v>
      </c>
      <c r="P95">
        <v>25</v>
      </c>
      <c r="Q95">
        <v>6</v>
      </c>
      <c r="R95">
        <v>26</v>
      </c>
      <c r="S95">
        <v>0</v>
      </c>
      <c r="T95">
        <v>6</v>
      </c>
      <c r="U95">
        <v>3</v>
      </c>
      <c r="V95">
        <v>2</v>
      </c>
      <c r="W95">
        <v>19</v>
      </c>
    </row>
    <row r="96" spans="1:50" s="82" customFormat="1" x14ac:dyDescent="0.3">
      <c r="A96" s="82" t="s">
        <v>14900</v>
      </c>
      <c r="B96" s="82" t="s">
        <v>14901</v>
      </c>
      <c r="C96" s="82">
        <v>0</v>
      </c>
      <c r="D96" s="82">
        <v>5</v>
      </c>
      <c r="E96" s="82">
        <v>0</v>
      </c>
      <c r="F96" s="82">
        <v>0</v>
      </c>
      <c r="G96" s="82">
        <v>0</v>
      </c>
      <c r="H96" s="82">
        <v>0</v>
      </c>
      <c r="I96" s="82">
        <v>0</v>
      </c>
      <c r="J96" s="82">
        <v>0</v>
      </c>
      <c r="K96" s="82">
        <v>0</v>
      </c>
      <c r="L96" s="82">
        <v>0</v>
      </c>
      <c r="M96" s="82">
        <v>0</v>
      </c>
      <c r="N96" s="82">
        <v>0</v>
      </c>
      <c r="O96" s="82">
        <v>0</v>
      </c>
      <c r="P96" s="82">
        <v>0</v>
      </c>
      <c r="Q96" s="82">
        <v>0</v>
      </c>
      <c r="R96" s="82">
        <v>0</v>
      </c>
      <c r="S96" s="82">
        <v>0</v>
      </c>
      <c r="T96" s="82">
        <v>0</v>
      </c>
      <c r="U96" s="82">
        <v>0</v>
      </c>
      <c r="V96" s="82">
        <v>0</v>
      </c>
      <c r="W96" s="82">
        <v>0</v>
      </c>
    </row>
    <row r="97" spans="1:50" x14ac:dyDescent="0.3">
      <c r="A97" s="129" t="s">
        <v>14902</v>
      </c>
      <c r="B97" s="129" t="s">
        <v>15013</v>
      </c>
      <c r="C97">
        <v>7</v>
      </c>
      <c r="D97">
        <v>6</v>
      </c>
      <c r="E97">
        <v>0</v>
      </c>
      <c r="F97">
        <v>0</v>
      </c>
      <c r="G97">
        <v>5</v>
      </c>
      <c r="H97">
        <v>3</v>
      </c>
      <c r="I97">
        <v>28</v>
      </c>
      <c r="J97">
        <v>14</v>
      </c>
      <c r="K97">
        <v>3</v>
      </c>
      <c r="L97">
        <v>3</v>
      </c>
      <c r="M97">
        <v>6</v>
      </c>
      <c r="N97">
        <v>9</v>
      </c>
      <c r="O97">
        <v>21</v>
      </c>
      <c r="P97">
        <v>25</v>
      </c>
      <c r="Q97">
        <v>6</v>
      </c>
      <c r="R97">
        <v>26</v>
      </c>
      <c r="S97">
        <v>0</v>
      </c>
      <c r="T97">
        <v>6</v>
      </c>
      <c r="U97">
        <v>3</v>
      </c>
      <c r="V97">
        <v>2</v>
      </c>
      <c r="W97">
        <v>19</v>
      </c>
    </row>
    <row r="98" spans="1:50" s="17" customFormat="1" x14ac:dyDescent="0.3">
      <c r="A98" s="129" t="s">
        <v>14903</v>
      </c>
      <c r="B98" s="129" t="s">
        <v>14904</v>
      </c>
      <c r="C98">
        <v>7</v>
      </c>
      <c r="D98">
        <v>6</v>
      </c>
      <c r="E98">
        <v>0</v>
      </c>
      <c r="F98">
        <v>0</v>
      </c>
      <c r="G98">
        <v>5</v>
      </c>
      <c r="H98">
        <v>3</v>
      </c>
      <c r="I98">
        <v>28</v>
      </c>
      <c r="J98">
        <v>14</v>
      </c>
      <c r="K98">
        <v>3</v>
      </c>
      <c r="L98">
        <v>3</v>
      </c>
      <c r="M98">
        <v>6</v>
      </c>
      <c r="N98">
        <v>9</v>
      </c>
      <c r="O98">
        <v>21</v>
      </c>
      <c r="P98">
        <v>25</v>
      </c>
      <c r="Q98">
        <v>6</v>
      </c>
      <c r="R98">
        <v>26</v>
      </c>
      <c r="S98">
        <v>0</v>
      </c>
      <c r="T98">
        <v>6</v>
      </c>
      <c r="U98">
        <v>3</v>
      </c>
      <c r="V98">
        <v>2</v>
      </c>
      <c r="W98">
        <v>19</v>
      </c>
      <c r="X98"/>
      <c r="Y98"/>
      <c r="Z98"/>
      <c r="AA98"/>
      <c r="AB98"/>
      <c r="AC98"/>
      <c r="AD98"/>
      <c r="AE98"/>
      <c r="AF98"/>
      <c r="AG98"/>
      <c r="AH98"/>
      <c r="AI98"/>
      <c r="AJ98"/>
      <c r="AK98"/>
      <c r="AL98"/>
      <c r="AM98"/>
      <c r="AN98"/>
      <c r="AO98"/>
      <c r="AP98"/>
      <c r="AQ98"/>
      <c r="AR98"/>
      <c r="AS98"/>
      <c r="AT98"/>
      <c r="AU98"/>
      <c r="AV98"/>
      <c r="AW98"/>
      <c r="AX98"/>
    </row>
    <row r="99" spans="1:50" x14ac:dyDescent="0.3">
      <c r="A99" s="129" t="s">
        <v>14905</v>
      </c>
      <c r="B99" s="129" t="s">
        <v>14906</v>
      </c>
      <c r="C99">
        <v>1</v>
      </c>
      <c r="D99">
        <v>4</v>
      </c>
      <c r="E99">
        <v>0</v>
      </c>
      <c r="F99">
        <v>0</v>
      </c>
      <c r="G99">
        <v>1</v>
      </c>
      <c r="H99">
        <v>2</v>
      </c>
      <c r="I99">
        <v>2</v>
      </c>
      <c r="J99">
        <v>2</v>
      </c>
      <c r="K99">
        <v>2</v>
      </c>
      <c r="L99">
        <v>1</v>
      </c>
      <c r="M99">
        <v>3</v>
      </c>
      <c r="N99">
        <v>3</v>
      </c>
      <c r="O99">
        <v>1</v>
      </c>
      <c r="P99">
        <v>3</v>
      </c>
      <c r="Q99">
        <v>1</v>
      </c>
      <c r="R99">
        <v>1</v>
      </c>
      <c r="S99">
        <v>1</v>
      </c>
      <c r="T99">
        <v>1</v>
      </c>
      <c r="U99">
        <v>1</v>
      </c>
      <c r="V99">
        <v>1</v>
      </c>
      <c r="W99">
        <v>1</v>
      </c>
    </row>
    <row r="100" spans="1:50" s="82" customFormat="1" x14ac:dyDescent="0.3">
      <c r="A100" s="82" t="s">
        <v>14907</v>
      </c>
      <c r="B100" s="82" t="s">
        <v>14908</v>
      </c>
      <c r="C100" s="82">
        <v>0</v>
      </c>
      <c r="D100" s="82">
        <v>9</v>
      </c>
      <c r="E100" s="82">
        <v>0</v>
      </c>
      <c r="F100" s="82">
        <v>0</v>
      </c>
      <c r="G100" s="82">
        <v>0</v>
      </c>
      <c r="H100" s="82">
        <v>0</v>
      </c>
      <c r="I100" s="82">
        <v>0</v>
      </c>
      <c r="J100" s="82">
        <v>0</v>
      </c>
      <c r="K100" s="82">
        <v>0</v>
      </c>
      <c r="L100" s="82">
        <v>0</v>
      </c>
      <c r="M100" s="82">
        <v>0</v>
      </c>
      <c r="N100" s="82">
        <v>0</v>
      </c>
      <c r="O100" s="82">
        <v>0</v>
      </c>
      <c r="P100" s="82">
        <v>0</v>
      </c>
      <c r="Q100" s="82">
        <v>0</v>
      </c>
      <c r="R100" s="82">
        <v>0</v>
      </c>
      <c r="S100" s="82">
        <v>0</v>
      </c>
      <c r="T100" s="82">
        <v>0</v>
      </c>
      <c r="U100" s="82">
        <v>0</v>
      </c>
      <c r="V100" s="82">
        <v>0</v>
      </c>
      <c r="W100" s="82">
        <v>0</v>
      </c>
    </row>
    <row r="101" spans="1:50" x14ac:dyDescent="0.3">
      <c r="A101" s="129" t="s">
        <v>14909</v>
      </c>
      <c r="B101" s="129" t="s">
        <v>14910</v>
      </c>
      <c r="C101">
        <v>7</v>
      </c>
      <c r="D101">
        <v>6</v>
      </c>
      <c r="E101">
        <v>0</v>
      </c>
      <c r="F101">
        <v>0</v>
      </c>
      <c r="G101">
        <v>5</v>
      </c>
      <c r="H101">
        <v>3</v>
      </c>
      <c r="I101">
        <v>28</v>
      </c>
      <c r="J101">
        <v>14</v>
      </c>
      <c r="K101">
        <v>3</v>
      </c>
      <c r="L101">
        <v>3</v>
      </c>
      <c r="M101">
        <v>6</v>
      </c>
      <c r="N101">
        <v>9</v>
      </c>
      <c r="O101">
        <v>21</v>
      </c>
      <c r="P101">
        <v>25</v>
      </c>
      <c r="Q101">
        <v>6</v>
      </c>
      <c r="R101">
        <v>26</v>
      </c>
      <c r="S101">
        <v>0</v>
      </c>
      <c r="T101">
        <v>6</v>
      </c>
      <c r="U101">
        <v>3</v>
      </c>
      <c r="V101">
        <v>2</v>
      </c>
      <c r="W101">
        <v>19</v>
      </c>
    </row>
    <row r="102" spans="1:50" s="82" customFormat="1" x14ac:dyDescent="0.3">
      <c r="A102" s="82" t="s">
        <v>14911</v>
      </c>
      <c r="B102" s="82" t="s">
        <v>14912</v>
      </c>
      <c r="C102" s="82">
        <v>0</v>
      </c>
      <c r="D102" s="82">
        <v>9</v>
      </c>
      <c r="E102" s="82">
        <v>0</v>
      </c>
      <c r="F102" s="82">
        <v>0</v>
      </c>
      <c r="G102" s="82">
        <v>0</v>
      </c>
      <c r="H102" s="82">
        <v>0</v>
      </c>
      <c r="I102" s="82">
        <v>0</v>
      </c>
      <c r="J102" s="82">
        <v>0</v>
      </c>
      <c r="K102" s="82">
        <v>0</v>
      </c>
      <c r="L102" s="82">
        <v>0</v>
      </c>
      <c r="M102" s="82">
        <v>0</v>
      </c>
      <c r="N102" s="82">
        <v>0</v>
      </c>
      <c r="O102" s="82">
        <v>0</v>
      </c>
      <c r="P102" s="82">
        <v>0</v>
      </c>
      <c r="Q102" s="82">
        <v>0</v>
      </c>
      <c r="R102" s="82">
        <v>0</v>
      </c>
      <c r="S102" s="82">
        <v>0</v>
      </c>
      <c r="T102" s="82">
        <v>0</v>
      </c>
      <c r="U102" s="82">
        <v>0</v>
      </c>
      <c r="V102" s="82">
        <v>0</v>
      </c>
      <c r="W102" s="82">
        <v>0</v>
      </c>
    </row>
    <row r="103" spans="1:50" s="17" customFormat="1" x14ac:dyDescent="0.3">
      <c r="A103" s="18" t="s">
        <v>14913</v>
      </c>
      <c r="B103" s="18" t="s">
        <v>14914</v>
      </c>
      <c r="C103">
        <v>22</v>
      </c>
      <c r="D103">
        <v>11</v>
      </c>
      <c r="E103">
        <v>0</v>
      </c>
      <c r="F103">
        <v>0</v>
      </c>
      <c r="G103">
        <v>3</v>
      </c>
      <c r="H103">
        <v>0</v>
      </c>
      <c r="I103">
        <v>8</v>
      </c>
      <c r="J103">
        <v>3</v>
      </c>
      <c r="K103">
        <v>1</v>
      </c>
      <c r="L103">
        <v>5</v>
      </c>
      <c r="M103">
        <v>1</v>
      </c>
      <c r="N103">
        <v>1</v>
      </c>
      <c r="O103">
        <v>1</v>
      </c>
      <c r="P103">
        <v>6</v>
      </c>
      <c r="Q103">
        <v>3</v>
      </c>
      <c r="R103">
        <v>0</v>
      </c>
      <c r="S103">
        <v>2</v>
      </c>
      <c r="T103">
        <v>0</v>
      </c>
      <c r="U103">
        <v>0</v>
      </c>
      <c r="V103">
        <v>0</v>
      </c>
      <c r="W103">
        <v>3</v>
      </c>
      <c r="X103"/>
      <c r="Y103"/>
      <c r="Z103"/>
      <c r="AA103"/>
      <c r="AB103"/>
      <c r="AC103"/>
      <c r="AD103"/>
      <c r="AE103"/>
      <c r="AF103"/>
      <c r="AG103"/>
      <c r="AH103"/>
      <c r="AI103"/>
      <c r="AJ103"/>
      <c r="AK103"/>
      <c r="AL103"/>
      <c r="AM103"/>
      <c r="AN103"/>
      <c r="AO103"/>
      <c r="AP103"/>
      <c r="AQ103"/>
      <c r="AR103"/>
      <c r="AS103"/>
      <c r="AT103"/>
      <c r="AU103"/>
      <c r="AV103"/>
      <c r="AW103"/>
      <c r="AX103"/>
    </row>
    <row r="104" spans="1:50" s="82" customFormat="1" x14ac:dyDescent="0.3">
      <c r="A104" s="82" t="s">
        <v>14915</v>
      </c>
      <c r="B104" s="82" t="s">
        <v>14916</v>
      </c>
      <c r="C104" s="82">
        <v>0</v>
      </c>
      <c r="D104" s="82">
        <v>9</v>
      </c>
      <c r="E104" s="82">
        <v>0</v>
      </c>
      <c r="F104" s="82">
        <v>0</v>
      </c>
      <c r="G104" s="82">
        <v>0</v>
      </c>
      <c r="H104" s="82">
        <v>0</v>
      </c>
      <c r="I104" s="82">
        <v>0</v>
      </c>
      <c r="J104" s="82">
        <v>0</v>
      </c>
      <c r="K104" s="82">
        <v>0</v>
      </c>
      <c r="L104" s="82">
        <v>0</v>
      </c>
      <c r="M104" s="82">
        <v>0</v>
      </c>
      <c r="N104" s="82">
        <v>0</v>
      </c>
      <c r="O104" s="82">
        <v>0</v>
      </c>
      <c r="P104" s="82">
        <v>0</v>
      </c>
      <c r="Q104" s="82">
        <v>0</v>
      </c>
      <c r="R104" s="82">
        <v>0</v>
      </c>
      <c r="S104" s="82">
        <v>0</v>
      </c>
      <c r="T104" s="82">
        <v>0</v>
      </c>
      <c r="U104" s="82">
        <v>0</v>
      </c>
      <c r="V104" s="82">
        <v>0</v>
      </c>
      <c r="W104" s="82">
        <v>0</v>
      </c>
    </row>
    <row r="105" spans="1:50" s="82" customFormat="1" x14ac:dyDescent="0.3">
      <c r="A105" s="82" t="s">
        <v>14917</v>
      </c>
      <c r="B105" s="82" t="s">
        <v>14918</v>
      </c>
      <c r="C105" s="82">
        <v>0</v>
      </c>
      <c r="D105" s="82">
        <v>2</v>
      </c>
      <c r="E105" s="82">
        <v>0</v>
      </c>
      <c r="F105" s="82">
        <v>0</v>
      </c>
      <c r="G105" s="82">
        <v>0</v>
      </c>
      <c r="H105" s="82">
        <v>0</v>
      </c>
      <c r="I105" s="82">
        <v>0</v>
      </c>
      <c r="J105" s="82">
        <v>0</v>
      </c>
      <c r="K105" s="82">
        <v>0</v>
      </c>
      <c r="L105" s="82">
        <v>0</v>
      </c>
      <c r="M105" s="82">
        <v>0</v>
      </c>
      <c r="N105" s="82">
        <v>0</v>
      </c>
      <c r="O105" s="82">
        <v>0</v>
      </c>
      <c r="P105" s="82">
        <v>0</v>
      </c>
      <c r="Q105" s="82">
        <v>0</v>
      </c>
      <c r="R105" s="82">
        <v>0</v>
      </c>
      <c r="S105" s="82">
        <v>0</v>
      </c>
      <c r="T105" s="82">
        <v>0</v>
      </c>
      <c r="U105" s="82">
        <v>0</v>
      </c>
      <c r="V105" s="82">
        <v>0</v>
      </c>
      <c r="W105" s="82">
        <v>0</v>
      </c>
    </row>
    <row r="106" spans="1:50" s="82" customFormat="1" x14ac:dyDescent="0.3">
      <c r="A106" s="82" t="s">
        <v>14919</v>
      </c>
      <c r="B106" s="82" t="s">
        <v>14920</v>
      </c>
      <c r="C106" s="82">
        <v>0</v>
      </c>
      <c r="D106" s="82">
        <v>5</v>
      </c>
      <c r="E106" s="82">
        <v>0</v>
      </c>
      <c r="F106" s="82">
        <v>0</v>
      </c>
      <c r="G106" s="82">
        <v>0</v>
      </c>
      <c r="H106" s="82">
        <v>0</v>
      </c>
      <c r="I106" s="82">
        <v>0</v>
      </c>
      <c r="J106" s="82">
        <v>0</v>
      </c>
      <c r="K106" s="82">
        <v>0</v>
      </c>
      <c r="L106" s="82">
        <v>0</v>
      </c>
      <c r="M106" s="82">
        <v>0</v>
      </c>
      <c r="N106" s="82">
        <v>0</v>
      </c>
      <c r="O106" s="82">
        <v>0</v>
      </c>
      <c r="P106" s="82">
        <v>0</v>
      </c>
      <c r="Q106" s="82">
        <v>0</v>
      </c>
      <c r="R106" s="82">
        <v>0</v>
      </c>
      <c r="S106" s="82">
        <v>0</v>
      </c>
      <c r="T106" s="82">
        <v>0</v>
      </c>
      <c r="U106" s="82">
        <v>0</v>
      </c>
      <c r="V106" s="82">
        <v>0</v>
      </c>
      <c r="W106" s="82">
        <v>0</v>
      </c>
    </row>
    <row r="107" spans="1:50" x14ac:dyDescent="0.3">
      <c r="A107" s="18" t="s">
        <v>15487</v>
      </c>
      <c r="B107" s="18" t="s">
        <v>14921</v>
      </c>
      <c r="C107">
        <v>22</v>
      </c>
      <c r="D107">
        <v>11</v>
      </c>
      <c r="E107">
        <v>0</v>
      </c>
      <c r="F107">
        <v>0</v>
      </c>
      <c r="G107">
        <v>3</v>
      </c>
      <c r="H107">
        <v>0</v>
      </c>
      <c r="I107">
        <v>8</v>
      </c>
      <c r="J107">
        <v>3</v>
      </c>
      <c r="K107">
        <v>1</v>
      </c>
      <c r="L107">
        <v>5</v>
      </c>
      <c r="M107">
        <v>1</v>
      </c>
      <c r="N107">
        <v>1</v>
      </c>
      <c r="O107">
        <v>1</v>
      </c>
      <c r="P107">
        <v>6</v>
      </c>
      <c r="Q107">
        <v>3</v>
      </c>
      <c r="R107">
        <v>0</v>
      </c>
      <c r="S107">
        <v>2</v>
      </c>
      <c r="T107">
        <v>0</v>
      </c>
      <c r="U107">
        <v>0</v>
      </c>
      <c r="V107">
        <v>0</v>
      </c>
      <c r="W107">
        <v>3</v>
      </c>
    </row>
    <row r="108" spans="1:50" x14ac:dyDescent="0.3">
      <c r="A108" s="18" t="s">
        <v>14922</v>
      </c>
      <c r="B108" s="18" t="s">
        <v>14923</v>
      </c>
      <c r="C108">
        <v>22</v>
      </c>
      <c r="D108">
        <v>11</v>
      </c>
      <c r="E108">
        <v>0</v>
      </c>
      <c r="F108">
        <v>0</v>
      </c>
      <c r="G108">
        <v>3</v>
      </c>
      <c r="H108">
        <v>0</v>
      </c>
      <c r="I108">
        <v>8</v>
      </c>
      <c r="J108">
        <v>3</v>
      </c>
      <c r="K108">
        <v>1</v>
      </c>
      <c r="L108">
        <v>5</v>
      </c>
      <c r="M108">
        <v>1</v>
      </c>
      <c r="N108">
        <v>1</v>
      </c>
      <c r="O108">
        <v>1</v>
      </c>
      <c r="P108">
        <v>6</v>
      </c>
      <c r="Q108">
        <v>3</v>
      </c>
      <c r="R108">
        <v>0</v>
      </c>
      <c r="S108">
        <v>2</v>
      </c>
      <c r="T108">
        <v>0</v>
      </c>
      <c r="U108">
        <v>0</v>
      </c>
      <c r="V108">
        <v>0</v>
      </c>
      <c r="W108">
        <v>3</v>
      </c>
    </row>
    <row r="109" spans="1:50" x14ac:dyDescent="0.3">
      <c r="A109" s="18" t="s">
        <v>14924</v>
      </c>
      <c r="B109" s="18" t="s">
        <v>14925</v>
      </c>
      <c r="C109">
        <v>22</v>
      </c>
      <c r="D109">
        <v>11</v>
      </c>
      <c r="E109">
        <v>0</v>
      </c>
      <c r="F109">
        <v>0</v>
      </c>
      <c r="G109">
        <v>3</v>
      </c>
      <c r="H109">
        <v>0</v>
      </c>
      <c r="I109">
        <v>8</v>
      </c>
      <c r="J109">
        <v>3</v>
      </c>
      <c r="K109">
        <v>1</v>
      </c>
      <c r="L109">
        <v>5</v>
      </c>
      <c r="M109">
        <v>1</v>
      </c>
      <c r="N109">
        <v>1</v>
      </c>
      <c r="O109">
        <v>1</v>
      </c>
      <c r="P109">
        <v>6</v>
      </c>
      <c r="Q109">
        <v>3</v>
      </c>
      <c r="R109">
        <v>0</v>
      </c>
      <c r="S109">
        <v>2</v>
      </c>
      <c r="T109">
        <v>0</v>
      </c>
      <c r="U109">
        <v>0</v>
      </c>
      <c r="V109">
        <v>0</v>
      </c>
      <c r="W109">
        <v>3</v>
      </c>
    </row>
    <row r="110" spans="1:50" s="17" customFormat="1" x14ac:dyDescent="0.3">
      <c r="A110" s="18" t="s">
        <v>14926</v>
      </c>
      <c r="B110" s="18" t="s">
        <v>14927</v>
      </c>
      <c r="C110">
        <v>22</v>
      </c>
      <c r="D110">
        <v>11</v>
      </c>
      <c r="E110">
        <v>0</v>
      </c>
      <c r="F110">
        <v>0</v>
      </c>
      <c r="G110">
        <v>3</v>
      </c>
      <c r="H110">
        <v>0</v>
      </c>
      <c r="I110">
        <v>8</v>
      </c>
      <c r="J110">
        <v>3</v>
      </c>
      <c r="K110">
        <v>1</v>
      </c>
      <c r="L110">
        <v>5</v>
      </c>
      <c r="M110">
        <v>1</v>
      </c>
      <c r="N110">
        <v>1</v>
      </c>
      <c r="O110">
        <v>1</v>
      </c>
      <c r="P110">
        <v>6</v>
      </c>
      <c r="Q110">
        <v>3</v>
      </c>
      <c r="R110">
        <v>0</v>
      </c>
      <c r="S110">
        <v>2</v>
      </c>
      <c r="T110">
        <v>0</v>
      </c>
      <c r="U110">
        <v>0</v>
      </c>
      <c r="V110">
        <v>0</v>
      </c>
      <c r="W110">
        <v>3</v>
      </c>
      <c r="X110"/>
      <c r="Y110"/>
      <c r="Z110"/>
      <c r="AA110"/>
      <c r="AB110"/>
      <c r="AC110"/>
      <c r="AD110"/>
      <c r="AE110"/>
      <c r="AF110"/>
      <c r="AG110"/>
      <c r="AH110"/>
      <c r="AI110"/>
      <c r="AJ110"/>
      <c r="AK110"/>
      <c r="AL110"/>
      <c r="AM110"/>
      <c r="AN110"/>
      <c r="AO110"/>
      <c r="AP110"/>
      <c r="AQ110"/>
      <c r="AR110"/>
      <c r="AS110"/>
      <c r="AT110"/>
      <c r="AU110"/>
      <c r="AV110"/>
      <c r="AW110"/>
      <c r="AX110"/>
    </row>
    <row r="111" spans="1:50" x14ac:dyDescent="0.3">
      <c r="A111" s="127" t="s">
        <v>14928</v>
      </c>
      <c r="B111" s="127" t="s">
        <v>14929</v>
      </c>
      <c r="C111">
        <v>2</v>
      </c>
      <c r="D111">
        <v>2</v>
      </c>
      <c r="E111">
        <v>1</v>
      </c>
      <c r="F111">
        <v>1</v>
      </c>
      <c r="G111">
        <v>2</v>
      </c>
      <c r="H111">
        <v>1</v>
      </c>
      <c r="I111">
        <v>2</v>
      </c>
      <c r="J111">
        <v>2</v>
      </c>
      <c r="K111">
        <v>3</v>
      </c>
      <c r="L111">
        <v>3</v>
      </c>
      <c r="M111">
        <v>5</v>
      </c>
      <c r="N111">
        <v>2</v>
      </c>
      <c r="O111">
        <v>1</v>
      </c>
      <c r="P111">
        <v>3</v>
      </c>
      <c r="Q111">
        <v>3</v>
      </c>
      <c r="R111">
        <v>3</v>
      </c>
      <c r="S111">
        <v>6</v>
      </c>
      <c r="T111">
        <v>2</v>
      </c>
      <c r="U111">
        <v>2</v>
      </c>
      <c r="V111">
        <v>0</v>
      </c>
      <c r="W111">
        <v>3</v>
      </c>
    </row>
    <row r="112" spans="1:50" s="82" customFormat="1" x14ac:dyDescent="0.3">
      <c r="A112" s="82" t="s">
        <v>14930</v>
      </c>
      <c r="B112" s="82" t="s">
        <v>14931</v>
      </c>
      <c r="C112" s="82">
        <v>0</v>
      </c>
      <c r="D112" s="82">
        <v>5</v>
      </c>
      <c r="E112" s="82">
        <v>0</v>
      </c>
      <c r="F112" s="82">
        <v>0</v>
      </c>
      <c r="G112" s="82">
        <v>0</v>
      </c>
      <c r="H112" s="82">
        <v>0</v>
      </c>
      <c r="I112" s="82">
        <v>0</v>
      </c>
      <c r="J112" s="82">
        <v>0</v>
      </c>
      <c r="K112" s="82">
        <v>0</v>
      </c>
      <c r="L112" s="82">
        <v>0</v>
      </c>
      <c r="M112" s="82">
        <v>0</v>
      </c>
      <c r="N112" s="82">
        <v>0</v>
      </c>
      <c r="O112" s="82">
        <v>0</v>
      </c>
      <c r="P112" s="82">
        <v>0</v>
      </c>
      <c r="Q112" s="82">
        <v>0</v>
      </c>
      <c r="R112" s="82">
        <v>0</v>
      </c>
      <c r="S112" s="82">
        <v>0</v>
      </c>
      <c r="T112" s="82">
        <v>0</v>
      </c>
      <c r="U112" s="82">
        <v>0</v>
      </c>
      <c r="V112" s="82">
        <v>0</v>
      </c>
      <c r="W112" s="82">
        <v>0</v>
      </c>
    </row>
    <row r="113" spans="1:50" x14ac:dyDescent="0.3">
      <c r="A113" s="129" t="s">
        <v>8783</v>
      </c>
      <c r="B113" s="129" t="s">
        <v>14932</v>
      </c>
      <c r="C113">
        <v>7</v>
      </c>
      <c r="D113">
        <v>6</v>
      </c>
      <c r="E113">
        <v>0</v>
      </c>
      <c r="F113">
        <v>0</v>
      </c>
      <c r="G113">
        <v>5</v>
      </c>
      <c r="H113">
        <v>3</v>
      </c>
      <c r="I113">
        <v>28</v>
      </c>
      <c r="J113">
        <v>14</v>
      </c>
      <c r="K113">
        <v>3</v>
      </c>
      <c r="L113">
        <v>3</v>
      </c>
      <c r="M113">
        <v>6</v>
      </c>
      <c r="N113">
        <v>9</v>
      </c>
      <c r="O113">
        <v>21</v>
      </c>
      <c r="P113">
        <v>25</v>
      </c>
      <c r="Q113">
        <v>6</v>
      </c>
      <c r="R113">
        <v>26</v>
      </c>
      <c r="S113">
        <v>0</v>
      </c>
      <c r="T113">
        <v>6</v>
      </c>
      <c r="U113">
        <v>3</v>
      </c>
      <c r="V113">
        <v>2</v>
      </c>
      <c r="W113">
        <v>19</v>
      </c>
    </row>
    <row r="114" spans="1:50" s="17" customFormat="1" x14ac:dyDescent="0.3">
      <c r="A114" s="129" t="s">
        <v>14933</v>
      </c>
      <c r="B114" s="129" t="s">
        <v>14934</v>
      </c>
      <c r="C114">
        <v>7</v>
      </c>
      <c r="D114">
        <v>6</v>
      </c>
      <c r="E114">
        <v>0</v>
      </c>
      <c r="F114">
        <v>0</v>
      </c>
      <c r="G114">
        <v>5</v>
      </c>
      <c r="H114">
        <v>3</v>
      </c>
      <c r="I114">
        <v>28</v>
      </c>
      <c r="J114">
        <v>14</v>
      </c>
      <c r="K114">
        <v>3</v>
      </c>
      <c r="L114">
        <v>3</v>
      </c>
      <c r="M114">
        <v>6</v>
      </c>
      <c r="N114">
        <v>9</v>
      </c>
      <c r="O114">
        <v>21</v>
      </c>
      <c r="P114">
        <v>25</v>
      </c>
      <c r="Q114">
        <v>6</v>
      </c>
      <c r="R114">
        <v>26</v>
      </c>
      <c r="S114">
        <v>0</v>
      </c>
      <c r="T114">
        <v>6</v>
      </c>
      <c r="U114">
        <v>3</v>
      </c>
      <c r="V114">
        <v>2</v>
      </c>
      <c r="W114">
        <v>19</v>
      </c>
      <c r="X114"/>
      <c r="Y114"/>
      <c r="Z114"/>
      <c r="AA114"/>
      <c r="AB114"/>
      <c r="AC114"/>
      <c r="AD114"/>
      <c r="AE114"/>
      <c r="AF114"/>
      <c r="AG114"/>
      <c r="AH114"/>
      <c r="AI114"/>
      <c r="AJ114"/>
      <c r="AK114"/>
      <c r="AL114"/>
      <c r="AM114"/>
      <c r="AN114"/>
      <c r="AO114"/>
      <c r="AP114"/>
      <c r="AQ114"/>
      <c r="AR114"/>
      <c r="AS114"/>
      <c r="AT114"/>
      <c r="AU114"/>
      <c r="AV114"/>
      <c r="AW114"/>
      <c r="AX114"/>
    </row>
    <row r="115" spans="1:50" s="17" customFormat="1" x14ac:dyDescent="0.3">
      <c r="A115" s="18" t="s">
        <v>15435</v>
      </c>
      <c r="B115" s="18" t="s">
        <v>14935</v>
      </c>
      <c r="C115">
        <v>22</v>
      </c>
      <c r="D115">
        <v>11</v>
      </c>
      <c r="E115">
        <v>0</v>
      </c>
      <c r="F115">
        <v>0</v>
      </c>
      <c r="G115">
        <v>3</v>
      </c>
      <c r="H115">
        <v>0</v>
      </c>
      <c r="I115">
        <v>8</v>
      </c>
      <c r="J115">
        <v>3</v>
      </c>
      <c r="K115">
        <v>1</v>
      </c>
      <c r="L115">
        <v>5</v>
      </c>
      <c r="M115">
        <v>1</v>
      </c>
      <c r="N115">
        <v>1</v>
      </c>
      <c r="O115">
        <v>1</v>
      </c>
      <c r="P115">
        <v>6</v>
      </c>
      <c r="Q115">
        <v>3</v>
      </c>
      <c r="R115">
        <v>0</v>
      </c>
      <c r="S115">
        <v>2</v>
      </c>
      <c r="T115">
        <v>0</v>
      </c>
      <c r="U115">
        <v>0</v>
      </c>
      <c r="V115">
        <v>0</v>
      </c>
      <c r="W115">
        <v>3</v>
      </c>
      <c r="X115"/>
      <c r="Y115"/>
      <c r="Z115"/>
      <c r="AA115"/>
      <c r="AB115"/>
      <c r="AC115"/>
      <c r="AD115"/>
      <c r="AE115"/>
      <c r="AF115"/>
      <c r="AG115"/>
      <c r="AH115"/>
      <c r="AI115"/>
      <c r="AJ115"/>
      <c r="AK115"/>
      <c r="AL115"/>
      <c r="AM115"/>
      <c r="AN115"/>
      <c r="AO115"/>
      <c r="AP115"/>
      <c r="AQ115"/>
      <c r="AR115"/>
      <c r="AS115"/>
      <c r="AT115"/>
      <c r="AU115"/>
      <c r="AV115"/>
      <c r="AW115"/>
      <c r="AX115"/>
    </row>
    <row r="116" spans="1:50" s="82" customFormat="1" x14ac:dyDescent="0.3">
      <c r="A116" s="82" t="s">
        <v>14936</v>
      </c>
      <c r="B116" s="82" t="s">
        <v>14937</v>
      </c>
      <c r="C116" s="82">
        <v>0</v>
      </c>
      <c r="D116" s="82">
        <v>5</v>
      </c>
      <c r="E116" s="82">
        <v>0</v>
      </c>
      <c r="F116" s="82">
        <v>0</v>
      </c>
      <c r="G116" s="82">
        <v>0</v>
      </c>
      <c r="H116" s="82">
        <v>0</v>
      </c>
      <c r="I116" s="82">
        <v>0</v>
      </c>
      <c r="J116" s="82">
        <v>0</v>
      </c>
      <c r="K116" s="82">
        <v>0</v>
      </c>
      <c r="L116" s="82">
        <v>0</v>
      </c>
      <c r="M116" s="82">
        <v>0</v>
      </c>
      <c r="N116" s="82">
        <v>0</v>
      </c>
      <c r="O116" s="82">
        <v>0</v>
      </c>
      <c r="P116" s="82">
        <v>0</v>
      </c>
      <c r="Q116" s="82">
        <v>0</v>
      </c>
      <c r="R116" s="82">
        <v>0</v>
      </c>
      <c r="S116" s="82">
        <v>0</v>
      </c>
      <c r="T116" s="82">
        <v>0</v>
      </c>
      <c r="U116" s="82">
        <v>0</v>
      </c>
      <c r="V116" s="82">
        <v>0</v>
      </c>
      <c r="W116" s="82">
        <v>0</v>
      </c>
    </row>
    <row r="117" spans="1:50" s="82" customFormat="1" x14ac:dyDescent="0.3">
      <c r="A117" s="82" t="s">
        <v>14938</v>
      </c>
      <c r="B117" s="82" t="s">
        <v>14939</v>
      </c>
      <c r="C117" s="82">
        <v>0</v>
      </c>
      <c r="D117" s="82">
        <v>9</v>
      </c>
      <c r="E117" s="82">
        <v>0</v>
      </c>
      <c r="F117" s="82">
        <v>0</v>
      </c>
      <c r="G117" s="82">
        <v>0</v>
      </c>
      <c r="H117" s="82">
        <v>0</v>
      </c>
      <c r="I117" s="82">
        <v>0</v>
      </c>
      <c r="J117" s="82">
        <v>0</v>
      </c>
      <c r="K117" s="82">
        <v>0</v>
      </c>
      <c r="L117" s="82">
        <v>0</v>
      </c>
      <c r="M117" s="82">
        <v>0</v>
      </c>
      <c r="N117" s="82">
        <v>0</v>
      </c>
      <c r="O117" s="82">
        <v>0</v>
      </c>
      <c r="P117" s="82">
        <v>0</v>
      </c>
      <c r="Q117" s="82">
        <v>0</v>
      </c>
      <c r="R117" s="82">
        <v>0</v>
      </c>
      <c r="S117" s="82">
        <v>0</v>
      </c>
      <c r="T117" s="82">
        <v>0</v>
      </c>
      <c r="U117" s="82">
        <v>0</v>
      </c>
      <c r="V117" s="82">
        <v>0</v>
      </c>
      <c r="W117" s="82">
        <v>0</v>
      </c>
    </row>
    <row r="118" spans="1:50" x14ac:dyDescent="0.3">
      <c r="A118" s="127" t="s">
        <v>14940</v>
      </c>
      <c r="B118" s="127" t="s">
        <v>14941</v>
      </c>
      <c r="C118">
        <v>1</v>
      </c>
      <c r="D118">
        <v>1</v>
      </c>
      <c r="E118">
        <v>1</v>
      </c>
      <c r="F118">
        <v>1</v>
      </c>
      <c r="G118">
        <v>1</v>
      </c>
      <c r="H118">
        <v>0</v>
      </c>
      <c r="I118">
        <v>1</v>
      </c>
      <c r="J118">
        <v>1</v>
      </c>
      <c r="K118">
        <v>2</v>
      </c>
      <c r="L118">
        <v>3</v>
      </c>
      <c r="M118">
        <v>0</v>
      </c>
      <c r="N118">
        <v>1</v>
      </c>
      <c r="O118">
        <v>2</v>
      </c>
      <c r="P118">
        <v>2</v>
      </c>
      <c r="Q118">
        <v>1</v>
      </c>
      <c r="R118">
        <v>1</v>
      </c>
      <c r="S118">
        <v>4</v>
      </c>
      <c r="T118">
        <v>0</v>
      </c>
      <c r="U118">
        <v>1</v>
      </c>
      <c r="V118">
        <v>0</v>
      </c>
      <c r="W118">
        <v>1</v>
      </c>
    </row>
    <row r="119" spans="1:50" x14ac:dyDescent="0.3">
      <c r="A119" s="82" t="s">
        <v>15495</v>
      </c>
      <c r="B119" s="82" t="s">
        <v>14942</v>
      </c>
      <c r="C119">
        <v>7</v>
      </c>
      <c r="D119">
        <v>2</v>
      </c>
      <c r="E119">
        <v>2</v>
      </c>
      <c r="F119">
        <v>2</v>
      </c>
      <c r="G119">
        <v>2</v>
      </c>
      <c r="H119">
        <v>3</v>
      </c>
      <c r="I119">
        <v>2</v>
      </c>
      <c r="J119">
        <v>2</v>
      </c>
      <c r="K119">
        <v>5</v>
      </c>
      <c r="L119">
        <v>10</v>
      </c>
      <c r="M119">
        <v>6</v>
      </c>
      <c r="N119">
        <v>4</v>
      </c>
      <c r="O119">
        <v>2</v>
      </c>
      <c r="P119">
        <v>2</v>
      </c>
      <c r="Q119">
        <v>2</v>
      </c>
      <c r="R119">
        <v>3</v>
      </c>
      <c r="S119">
        <v>2</v>
      </c>
      <c r="T119">
        <v>2</v>
      </c>
      <c r="U119">
        <v>3</v>
      </c>
      <c r="V119">
        <v>1</v>
      </c>
      <c r="W119">
        <v>2</v>
      </c>
    </row>
    <row r="120" spans="1:50" x14ac:dyDescent="0.3">
      <c r="A120" s="82" t="s">
        <v>14943</v>
      </c>
      <c r="B120" s="82" t="s">
        <v>14944</v>
      </c>
      <c r="C120">
        <v>7</v>
      </c>
      <c r="D120">
        <v>2</v>
      </c>
      <c r="E120">
        <v>2</v>
      </c>
      <c r="F120">
        <v>2</v>
      </c>
      <c r="G120">
        <v>2</v>
      </c>
      <c r="H120">
        <v>3</v>
      </c>
      <c r="I120">
        <v>2</v>
      </c>
      <c r="J120">
        <v>2</v>
      </c>
      <c r="K120">
        <v>5</v>
      </c>
      <c r="L120">
        <v>10</v>
      </c>
      <c r="M120">
        <v>6</v>
      </c>
      <c r="N120">
        <v>4</v>
      </c>
      <c r="O120">
        <v>2</v>
      </c>
      <c r="P120">
        <v>2</v>
      </c>
      <c r="Q120">
        <v>2</v>
      </c>
      <c r="R120">
        <v>3</v>
      </c>
      <c r="S120">
        <v>2</v>
      </c>
      <c r="T120">
        <v>2</v>
      </c>
      <c r="U120">
        <v>3</v>
      </c>
      <c r="V120">
        <v>1</v>
      </c>
      <c r="W120">
        <v>2</v>
      </c>
    </row>
    <row r="121" spans="1:50" x14ac:dyDescent="0.3">
      <c r="A121" s="82" t="s">
        <v>14945</v>
      </c>
      <c r="B121" s="82" t="s">
        <v>14946</v>
      </c>
      <c r="C121">
        <v>2</v>
      </c>
      <c r="D121">
        <v>6</v>
      </c>
      <c r="E121">
        <v>1</v>
      </c>
      <c r="F121">
        <v>1</v>
      </c>
      <c r="G121">
        <v>8</v>
      </c>
      <c r="H121">
        <v>2</v>
      </c>
      <c r="I121">
        <v>8</v>
      </c>
      <c r="J121">
        <v>6</v>
      </c>
      <c r="K121">
        <v>8</v>
      </c>
      <c r="L121">
        <v>12</v>
      </c>
      <c r="M121">
        <v>4</v>
      </c>
      <c r="N121">
        <v>7</v>
      </c>
      <c r="O121">
        <v>4</v>
      </c>
      <c r="P121">
        <v>10</v>
      </c>
      <c r="Q121">
        <v>4</v>
      </c>
      <c r="R121">
        <v>5</v>
      </c>
      <c r="S121">
        <v>3</v>
      </c>
      <c r="T121">
        <v>2</v>
      </c>
      <c r="U121">
        <v>4</v>
      </c>
      <c r="V121">
        <v>1</v>
      </c>
      <c r="W121">
        <v>4</v>
      </c>
    </row>
    <row r="122" spans="1:50" x14ac:dyDescent="0.3">
      <c r="A122" s="82" t="s">
        <v>14947</v>
      </c>
      <c r="B122" s="82" t="s">
        <v>14948</v>
      </c>
      <c r="C122">
        <v>2</v>
      </c>
      <c r="D122">
        <v>6</v>
      </c>
      <c r="E122">
        <v>1</v>
      </c>
      <c r="F122">
        <v>1</v>
      </c>
      <c r="G122">
        <v>8</v>
      </c>
      <c r="H122">
        <v>2</v>
      </c>
      <c r="I122">
        <v>8</v>
      </c>
      <c r="J122">
        <v>6</v>
      </c>
      <c r="K122">
        <v>8</v>
      </c>
      <c r="L122">
        <v>12</v>
      </c>
      <c r="M122">
        <v>4</v>
      </c>
      <c r="N122">
        <v>7</v>
      </c>
      <c r="O122">
        <v>4</v>
      </c>
      <c r="P122">
        <v>10</v>
      </c>
      <c r="Q122">
        <v>4</v>
      </c>
      <c r="R122">
        <v>5</v>
      </c>
      <c r="S122">
        <v>3</v>
      </c>
      <c r="T122">
        <v>2</v>
      </c>
      <c r="U122">
        <v>4</v>
      </c>
      <c r="V122">
        <v>1</v>
      </c>
      <c r="W122">
        <v>4</v>
      </c>
    </row>
    <row r="123" spans="1:50" x14ac:dyDescent="0.3">
      <c r="A123" s="82" t="s">
        <v>14949</v>
      </c>
      <c r="B123" s="82" t="s">
        <v>14950</v>
      </c>
      <c r="C123">
        <v>2</v>
      </c>
      <c r="D123">
        <v>6</v>
      </c>
      <c r="E123">
        <v>1</v>
      </c>
      <c r="F123">
        <v>1</v>
      </c>
      <c r="G123">
        <v>8</v>
      </c>
      <c r="H123">
        <v>2</v>
      </c>
      <c r="I123">
        <v>8</v>
      </c>
      <c r="J123">
        <v>6</v>
      </c>
      <c r="K123">
        <v>8</v>
      </c>
      <c r="L123">
        <v>12</v>
      </c>
      <c r="M123">
        <v>4</v>
      </c>
      <c r="N123">
        <v>7</v>
      </c>
      <c r="O123">
        <v>4</v>
      </c>
      <c r="P123">
        <v>10</v>
      </c>
      <c r="Q123">
        <v>4</v>
      </c>
      <c r="R123">
        <v>5</v>
      </c>
      <c r="S123">
        <v>3</v>
      </c>
      <c r="T123">
        <v>2</v>
      </c>
      <c r="U123">
        <v>4</v>
      </c>
      <c r="V123">
        <v>1</v>
      </c>
      <c r="W123">
        <v>4</v>
      </c>
    </row>
    <row r="124" spans="1:50" x14ac:dyDescent="0.3">
      <c r="A124" s="82" t="s">
        <v>14951</v>
      </c>
      <c r="B124" s="82" t="s">
        <v>14952</v>
      </c>
      <c r="C124">
        <v>2</v>
      </c>
      <c r="D124">
        <v>6</v>
      </c>
      <c r="E124">
        <v>1</v>
      </c>
      <c r="F124">
        <v>1</v>
      </c>
      <c r="G124">
        <v>8</v>
      </c>
      <c r="H124">
        <v>2</v>
      </c>
      <c r="I124">
        <v>8</v>
      </c>
      <c r="J124">
        <v>6</v>
      </c>
      <c r="K124">
        <v>8</v>
      </c>
      <c r="L124">
        <v>12</v>
      </c>
      <c r="M124">
        <v>4</v>
      </c>
      <c r="N124">
        <v>7</v>
      </c>
      <c r="O124">
        <v>4</v>
      </c>
      <c r="P124">
        <v>10</v>
      </c>
      <c r="Q124">
        <v>4</v>
      </c>
      <c r="R124">
        <v>5</v>
      </c>
      <c r="S124">
        <v>3</v>
      </c>
      <c r="T124">
        <v>2</v>
      </c>
      <c r="U124">
        <v>4</v>
      </c>
      <c r="V124">
        <v>1</v>
      </c>
      <c r="W124">
        <v>4</v>
      </c>
    </row>
    <row r="125" spans="1:50" x14ac:dyDescent="0.3">
      <c r="A125" s="82" t="s">
        <v>14953</v>
      </c>
      <c r="B125" s="82" t="s">
        <v>14954</v>
      </c>
      <c r="C125">
        <v>2</v>
      </c>
      <c r="D125">
        <v>6</v>
      </c>
      <c r="E125">
        <v>1</v>
      </c>
      <c r="F125">
        <v>1</v>
      </c>
      <c r="G125">
        <v>8</v>
      </c>
      <c r="H125">
        <v>2</v>
      </c>
      <c r="I125">
        <v>8</v>
      </c>
      <c r="J125">
        <v>6</v>
      </c>
      <c r="K125">
        <v>8</v>
      </c>
      <c r="L125">
        <v>12</v>
      </c>
      <c r="M125">
        <v>4</v>
      </c>
      <c r="N125">
        <v>7</v>
      </c>
      <c r="O125">
        <v>4</v>
      </c>
      <c r="P125">
        <v>10</v>
      </c>
      <c r="Q125">
        <v>4</v>
      </c>
      <c r="R125">
        <v>5</v>
      </c>
      <c r="S125">
        <v>3</v>
      </c>
      <c r="T125">
        <v>2</v>
      </c>
      <c r="U125">
        <v>4</v>
      </c>
      <c r="V125">
        <v>1</v>
      </c>
      <c r="W125">
        <v>4</v>
      </c>
    </row>
    <row r="126" spans="1:50" x14ac:dyDescent="0.3">
      <c r="A126" s="82" t="s">
        <v>14955</v>
      </c>
      <c r="B126" s="82" t="s">
        <v>15020</v>
      </c>
      <c r="C126">
        <v>2</v>
      </c>
      <c r="D126">
        <v>1</v>
      </c>
      <c r="E126">
        <v>1</v>
      </c>
      <c r="F126">
        <v>1</v>
      </c>
      <c r="G126">
        <v>1</v>
      </c>
      <c r="H126">
        <v>1</v>
      </c>
      <c r="I126">
        <v>1</v>
      </c>
      <c r="J126">
        <v>1</v>
      </c>
      <c r="K126">
        <v>2</v>
      </c>
      <c r="L126">
        <v>1</v>
      </c>
      <c r="M126">
        <v>1</v>
      </c>
      <c r="N126">
        <v>1</v>
      </c>
      <c r="O126">
        <v>3</v>
      </c>
      <c r="P126">
        <v>1</v>
      </c>
      <c r="Q126">
        <v>1</v>
      </c>
      <c r="R126">
        <v>4</v>
      </c>
      <c r="S126">
        <v>1</v>
      </c>
      <c r="T126">
        <v>1</v>
      </c>
      <c r="U126">
        <v>1</v>
      </c>
      <c r="V126">
        <v>2</v>
      </c>
      <c r="W126">
        <v>1</v>
      </c>
    </row>
    <row r="127" spans="1:50" x14ac:dyDescent="0.3">
      <c r="A127" s="18" t="s">
        <v>14956</v>
      </c>
      <c r="B127" s="18" t="s">
        <v>14957</v>
      </c>
      <c r="C127">
        <v>1</v>
      </c>
      <c r="D127">
        <v>1</v>
      </c>
      <c r="E127">
        <v>0</v>
      </c>
      <c r="F127">
        <v>0</v>
      </c>
      <c r="G127">
        <v>1</v>
      </c>
      <c r="H127">
        <v>1</v>
      </c>
      <c r="I127">
        <v>1</v>
      </c>
      <c r="J127">
        <v>1</v>
      </c>
      <c r="K127">
        <v>1</v>
      </c>
      <c r="L127">
        <v>1</v>
      </c>
      <c r="M127">
        <v>1</v>
      </c>
      <c r="N127">
        <v>1</v>
      </c>
      <c r="O127">
        <v>1</v>
      </c>
      <c r="P127">
        <v>1</v>
      </c>
      <c r="Q127">
        <v>1</v>
      </c>
      <c r="R127">
        <v>3</v>
      </c>
      <c r="S127">
        <v>1</v>
      </c>
      <c r="T127">
        <v>1</v>
      </c>
      <c r="U127">
        <v>1</v>
      </c>
      <c r="V127">
        <v>0</v>
      </c>
      <c r="W127">
        <v>1</v>
      </c>
    </row>
    <row r="128" spans="1:50" x14ac:dyDescent="0.3">
      <c r="A128" s="18" t="s">
        <v>14958</v>
      </c>
      <c r="B128" s="18" t="s">
        <v>14959</v>
      </c>
      <c r="C128">
        <v>2</v>
      </c>
      <c r="D128">
        <v>2</v>
      </c>
      <c r="E128">
        <v>0</v>
      </c>
      <c r="F128">
        <v>0</v>
      </c>
      <c r="G128">
        <v>2</v>
      </c>
      <c r="H128">
        <v>2</v>
      </c>
      <c r="I128">
        <v>3</v>
      </c>
      <c r="J128">
        <v>1</v>
      </c>
      <c r="K128">
        <v>2</v>
      </c>
      <c r="L128">
        <v>2</v>
      </c>
      <c r="M128">
        <v>4</v>
      </c>
      <c r="N128">
        <v>2</v>
      </c>
      <c r="O128">
        <v>2</v>
      </c>
      <c r="P128">
        <v>2</v>
      </c>
      <c r="Q128">
        <v>2</v>
      </c>
      <c r="R128">
        <v>3</v>
      </c>
      <c r="S128">
        <v>2</v>
      </c>
      <c r="T128">
        <v>3</v>
      </c>
      <c r="U128">
        <v>2</v>
      </c>
      <c r="V128">
        <v>0</v>
      </c>
      <c r="W128">
        <v>3</v>
      </c>
    </row>
    <row r="129" spans="1:23" x14ac:dyDescent="0.3">
      <c r="A129" s="18" t="s">
        <v>14960</v>
      </c>
      <c r="B129" s="18" t="s">
        <v>14961</v>
      </c>
      <c r="C129">
        <v>2</v>
      </c>
      <c r="D129">
        <v>2</v>
      </c>
      <c r="E129">
        <v>0</v>
      </c>
      <c r="F129">
        <v>0</v>
      </c>
      <c r="G129">
        <v>2</v>
      </c>
      <c r="H129">
        <v>2</v>
      </c>
      <c r="I129">
        <v>3</v>
      </c>
      <c r="J129">
        <v>1</v>
      </c>
      <c r="K129">
        <v>2</v>
      </c>
      <c r="L129">
        <v>2</v>
      </c>
      <c r="M129">
        <v>4</v>
      </c>
      <c r="N129">
        <v>2</v>
      </c>
      <c r="O129">
        <v>2</v>
      </c>
      <c r="P129">
        <v>2</v>
      </c>
      <c r="Q129">
        <v>2</v>
      </c>
      <c r="R129">
        <v>3</v>
      </c>
      <c r="S129">
        <v>2</v>
      </c>
      <c r="T129">
        <v>3</v>
      </c>
      <c r="U129">
        <v>2</v>
      </c>
      <c r="V129">
        <v>0</v>
      </c>
      <c r="W129">
        <v>3</v>
      </c>
    </row>
    <row r="130" spans="1:23" x14ac:dyDescent="0.3">
      <c r="A130" s="129" t="s">
        <v>7914</v>
      </c>
      <c r="B130" s="129" t="s">
        <v>14726</v>
      </c>
      <c r="C130">
        <v>1</v>
      </c>
      <c r="D130">
        <v>1</v>
      </c>
      <c r="E130">
        <v>0</v>
      </c>
      <c r="F130">
        <v>0</v>
      </c>
      <c r="G130">
        <v>1</v>
      </c>
      <c r="H130">
        <v>1</v>
      </c>
      <c r="I130">
        <v>2</v>
      </c>
      <c r="J130">
        <v>1</v>
      </c>
      <c r="K130">
        <v>2</v>
      </c>
      <c r="L130">
        <v>1</v>
      </c>
      <c r="M130">
        <v>1</v>
      </c>
      <c r="N130">
        <v>2</v>
      </c>
      <c r="O130">
        <v>1</v>
      </c>
      <c r="P130">
        <v>1</v>
      </c>
      <c r="Q130">
        <v>2</v>
      </c>
      <c r="R130">
        <v>1</v>
      </c>
      <c r="S130">
        <v>1</v>
      </c>
      <c r="T130">
        <v>2</v>
      </c>
      <c r="U130">
        <v>1</v>
      </c>
      <c r="V130">
        <v>1</v>
      </c>
      <c r="W130">
        <v>1</v>
      </c>
    </row>
    <row r="131" spans="1:23" x14ac:dyDescent="0.3">
      <c r="A131" s="82" t="s">
        <v>14727</v>
      </c>
      <c r="B131" s="82" t="s">
        <v>14728</v>
      </c>
      <c r="C131">
        <v>1</v>
      </c>
      <c r="D131">
        <v>1</v>
      </c>
      <c r="E131">
        <v>1</v>
      </c>
      <c r="F131">
        <v>1</v>
      </c>
      <c r="G131">
        <v>1</v>
      </c>
      <c r="H131">
        <v>1</v>
      </c>
      <c r="I131">
        <v>1</v>
      </c>
      <c r="J131">
        <v>1</v>
      </c>
      <c r="K131">
        <v>1</v>
      </c>
      <c r="L131">
        <v>1</v>
      </c>
      <c r="M131">
        <v>1</v>
      </c>
      <c r="N131">
        <v>1</v>
      </c>
      <c r="O131">
        <v>2</v>
      </c>
      <c r="P131">
        <v>1</v>
      </c>
      <c r="Q131">
        <v>2</v>
      </c>
      <c r="R131">
        <v>1</v>
      </c>
      <c r="S131">
        <v>1</v>
      </c>
      <c r="T131">
        <v>1</v>
      </c>
      <c r="U131">
        <v>1</v>
      </c>
      <c r="V131">
        <v>1</v>
      </c>
      <c r="W131">
        <v>1</v>
      </c>
    </row>
    <row r="132" spans="1:23" x14ac:dyDescent="0.3">
      <c r="A132" s="82" t="s">
        <v>14733</v>
      </c>
      <c r="B132" s="82" t="s">
        <v>14734</v>
      </c>
      <c r="C132">
        <v>1</v>
      </c>
      <c r="D132">
        <v>2</v>
      </c>
      <c r="E132">
        <v>1</v>
      </c>
      <c r="F132">
        <v>1</v>
      </c>
      <c r="G132">
        <v>1</v>
      </c>
      <c r="H132">
        <v>2</v>
      </c>
      <c r="I132">
        <v>1</v>
      </c>
      <c r="J132">
        <v>1</v>
      </c>
      <c r="K132">
        <v>2</v>
      </c>
      <c r="L132">
        <v>2</v>
      </c>
      <c r="M132">
        <v>1</v>
      </c>
      <c r="N132">
        <v>2</v>
      </c>
      <c r="O132">
        <v>1</v>
      </c>
      <c r="P132">
        <v>1</v>
      </c>
      <c r="Q132">
        <v>2</v>
      </c>
      <c r="R132">
        <v>2</v>
      </c>
      <c r="S132">
        <v>1</v>
      </c>
      <c r="T132">
        <v>2</v>
      </c>
      <c r="U132">
        <v>1</v>
      </c>
      <c r="V132">
        <v>1</v>
      </c>
      <c r="W132">
        <v>1</v>
      </c>
    </row>
    <row r="133" spans="1:23" x14ac:dyDescent="0.3">
      <c r="A133" s="82" t="s">
        <v>14735</v>
      </c>
      <c r="B133" s="82" t="s">
        <v>14736</v>
      </c>
      <c r="C133">
        <v>1</v>
      </c>
      <c r="D133">
        <v>2</v>
      </c>
      <c r="E133">
        <v>1</v>
      </c>
      <c r="F133">
        <v>1</v>
      </c>
      <c r="G133">
        <v>1</v>
      </c>
      <c r="H133">
        <v>2</v>
      </c>
      <c r="I133">
        <v>1</v>
      </c>
      <c r="J133">
        <v>1</v>
      </c>
      <c r="K133">
        <v>2</v>
      </c>
      <c r="L133">
        <v>2</v>
      </c>
      <c r="M133">
        <v>1</v>
      </c>
      <c r="N133">
        <v>2</v>
      </c>
      <c r="O133">
        <v>1</v>
      </c>
      <c r="P133">
        <v>1</v>
      </c>
      <c r="Q133">
        <v>2</v>
      </c>
      <c r="R133">
        <v>2</v>
      </c>
      <c r="S133">
        <v>1</v>
      </c>
      <c r="T133">
        <v>2</v>
      </c>
      <c r="U133">
        <v>1</v>
      </c>
      <c r="V133">
        <v>1</v>
      </c>
      <c r="W133">
        <v>1</v>
      </c>
    </row>
    <row r="134" spans="1:23" x14ac:dyDescent="0.3">
      <c r="A134" s="18" t="s">
        <v>8368</v>
      </c>
      <c r="B134" s="18" t="s">
        <v>14737</v>
      </c>
      <c r="C134">
        <v>1</v>
      </c>
      <c r="D134">
        <v>1</v>
      </c>
      <c r="E134">
        <v>0</v>
      </c>
      <c r="F134">
        <v>0</v>
      </c>
      <c r="G134">
        <v>1</v>
      </c>
      <c r="H134">
        <v>2</v>
      </c>
      <c r="I134">
        <v>1</v>
      </c>
      <c r="J134">
        <v>1</v>
      </c>
      <c r="K134">
        <v>1</v>
      </c>
      <c r="L134">
        <v>1</v>
      </c>
      <c r="M134">
        <v>1</v>
      </c>
      <c r="N134">
        <v>1</v>
      </c>
      <c r="O134">
        <v>1</v>
      </c>
      <c r="P134">
        <v>1</v>
      </c>
      <c r="Q134">
        <v>2</v>
      </c>
      <c r="R134">
        <v>2</v>
      </c>
      <c r="S134">
        <v>1</v>
      </c>
      <c r="T134">
        <v>1</v>
      </c>
      <c r="U134">
        <v>1</v>
      </c>
      <c r="V134">
        <v>0</v>
      </c>
      <c r="W134">
        <v>1</v>
      </c>
    </row>
    <row r="135" spans="1:23" x14ac:dyDescent="0.3">
      <c r="A135" s="129" t="s">
        <v>6586</v>
      </c>
      <c r="B135" s="129" t="s">
        <v>14962</v>
      </c>
      <c r="C135">
        <v>1</v>
      </c>
      <c r="D135">
        <v>4</v>
      </c>
      <c r="E135">
        <v>0</v>
      </c>
      <c r="F135">
        <v>0</v>
      </c>
      <c r="G135">
        <v>1</v>
      </c>
      <c r="H135">
        <v>2</v>
      </c>
      <c r="I135">
        <v>2</v>
      </c>
      <c r="J135">
        <v>2</v>
      </c>
      <c r="K135">
        <v>2</v>
      </c>
      <c r="L135">
        <v>1</v>
      </c>
      <c r="M135">
        <v>3</v>
      </c>
      <c r="N135">
        <v>3</v>
      </c>
      <c r="O135">
        <v>1</v>
      </c>
      <c r="P135">
        <v>3</v>
      </c>
      <c r="Q135">
        <v>1</v>
      </c>
      <c r="R135">
        <v>1</v>
      </c>
      <c r="S135">
        <v>1</v>
      </c>
      <c r="T135">
        <v>1</v>
      </c>
      <c r="U135">
        <v>1</v>
      </c>
      <c r="V135">
        <v>1</v>
      </c>
      <c r="W135">
        <v>1</v>
      </c>
    </row>
    <row r="136" spans="1:23" x14ac:dyDescent="0.3">
      <c r="A136" s="129" t="s">
        <v>14963</v>
      </c>
      <c r="B136" s="129" t="s">
        <v>14962</v>
      </c>
      <c r="C136">
        <v>1</v>
      </c>
      <c r="D136">
        <v>4</v>
      </c>
      <c r="E136">
        <v>0</v>
      </c>
      <c r="F136">
        <v>0</v>
      </c>
      <c r="G136">
        <v>1</v>
      </c>
      <c r="H136">
        <v>2</v>
      </c>
      <c r="I136">
        <v>2</v>
      </c>
      <c r="J136">
        <v>2</v>
      </c>
      <c r="K136">
        <v>2</v>
      </c>
      <c r="L136">
        <v>1</v>
      </c>
      <c r="M136">
        <v>3</v>
      </c>
      <c r="N136">
        <v>3</v>
      </c>
      <c r="O136">
        <v>1</v>
      </c>
      <c r="P136">
        <v>3</v>
      </c>
      <c r="Q136">
        <v>1</v>
      </c>
      <c r="R136">
        <v>1</v>
      </c>
      <c r="S136">
        <v>1</v>
      </c>
      <c r="T136">
        <v>1</v>
      </c>
      <c r="U136">
        <v>1</v>
      </c>
      <c r="V136">
        <v>1</v>
      </c>
      <c r="W136">
        <v>1</v>
      </c>
    </row>
    <row r="137" spans="1:23" x14ac:dyDescent="0.3">
      <c r="A137" s="129" t="s">
        <v>14964</v>
      </c>
      <c r="B137" s="129" t="s">
        <v>14962</v>
      </c>
      <c r="C137">
        <v>1</v>
      </c>
      <c r="D137">
        <v>4</v>
      </c>
      <c r="E137">
        <v>0</v>
      </c>
      <c r="F137">
        <v>0</v>
      </c>
      <c r="G137">
        <v>1</v>
      </c>
      <c r="H137">
        <v>2</v>
      </c>
      <c r="I137">
        <v>2</v>
      </c>
      <c r="J137">
        <v>2</v>
      </c>
      <c r="K137">
        <v>2</v>
      </c>
      <c r="L137">
        <v>1</v>
      </c>
      <c r="M137">
        <v>3</v>
      </c>
      <c r="N137">
        <v>3</v>
      </c>
      <c r="O137">
        <v>1</v>
      </c>
      <c r="P137">
        <v>3</v>
      </c>
      <c r="Q137">
        <v>1</v>
      </c>
      <c r="R137">
        <v>1</v>
      </c>
      <c r="S137">
        <v>1</v>
      </c>
      <c r="T137">
        <v>1</v>
      </c>
      <c r="U137">
        <v>1</v>
      </c>
      <c r="V137">
        <v>1</v>
      </c>
      <c r="W137">
        <v>1</v>
      </c>
    </row>
    <row r="138" spans="1:23" x14ac:dyDescent="0.3">
      <c r="A138" s="82" t="s">
        <v>14965</v>
      </c>
      <c r="B138" s="82" t="s">
        <v>14962</v>
      </c>
      <c r="C138">
        <v>6</v>
      </c>
      <c r="D138">
        <v>3</v>
      </c>
      <c r="E138">
        <v>1</v>
      </c>
      <c r="F138">
        <v>1</v>
      </c>
      <c r="G138">
        <v>6</v>
      </c>
      <c r="H138">
        <v>4</v>
      </c>
      <c r="I138">
        <v>6</v>
      </c>
      <c r="J138">
        <v>5</v>
      </c>
      <c r="K138">
        <v>7</v>
      </c>
      <c r="L138">
        <v>16</v>
      </c>
      <c r="M138">
        <v>13</v>
      </c>
      <c r="N138">
        <v>4</v>
      </c>
      <c r="O138">
        <v>4</v>
      </c>
      <c r="P138">
        <v>8</v>
      </c>
      <c r="Q138">
        <v>3</v>
      </c>
      <c r="R138">
        <v>7</v>
      </c>
      <c r="S138">
        <v>2</v>
      </c>
      <c r="T138">
        <v>9</v>
      </c>
      <c r="U138">
        <v>5</v>
      </c>
      <c r="V138">
        <v>2</v>
      </c>
      <c r="W138">
        <v>8</v>
      </c>
    </row>
    <row r="139" spans="1:23" x14ac:dyDescent="0.3">
      <c r="A139" s="82" t="s">
        <v>14966</v>
      </c>
      <c r="B139" s="82" t="s">
        <v>14962</v>
      </c>
      <c r="C139">
        <v>6</v>
      </c>
      <c r="D139">
        <v>3</v>
      </c>
      <c r="E139">
        <v>1</v>
      </c>
      <c r="F139">
        <v>1</v>
      </c>
      <c r="G139">
        <v>6</v>
      </c>
      <c r="H139">
        <v>4</v>
      </c>
      <c r="I139">
        <v>6</v>
      </c>
      <c r="J139">
        <v>5</v>
      </c>
      <c r="K139">
        <v>7</v>
      </c>
      <c r="L139">
        <v>16</v>
      </c>
      <c r="M139">
        <v>13</v>
      </c>
      <c r="N139">
        <v>4</v>
      </c>
      <c r="O139">
        <v>4</v>
      </c>
      <c r="P139">
        <v>8</v>
      </c>
      <c r="Q139">
        <v>3</v>
      </c>
      <c r="R139">
        <v>7</v>
      </c>
      <c r="S139">
        <v>2</v>
      </c>
      <c r="T139">
        <v>9</v>
      </c>
      <c r="U139">
        <v>5</v>
      </c>
      <c r="V139">
        <v>2</v>
      </c>
      <c r="W139">
        <v>8</v>
      </c>
    </row>
    <row r="140" spans="1:23" x14ac:dyDescent="0.3">
      <c r="A140" s="82" t="s">
        <v>14967</v>
      </c>
      <c r="B140" s="82" t="s">
        <v>14962</v>
      </c>
      <c r="C140">
        <v>6</v>
      </c>
      <c r="D140">
        <v>3</v>
      </c>
      <c r="E140">
        <v>1</v>
      </c>
      <c r="F140">
        <v>1</v>
      </c>
      <c r="G140">
        <v>6</v>
      </c>
      <c r="H140">
        <v>4</v>
      </c>
      <c r="I140">
        <v>6</v>
      </c>
      <c r="J140">
        <v>5</v>
      </c>
      <c r="K140">
        <v>7</v>
      </c>
      <c r="L140">
        <v>16</v>
      </c>
      <c r="M140">
        <v>13</v>
      </c>
      <c r="N140">
        <v>4</v>
      </c>
      <c r="O140">
        <v>4</v>
      </c>
      <c r="P140">
        <v>8</v>
      </c>
      <c r="Q140">
        <v>3</v>
      </c>
      <c r="R140">
        <v>7</v>
      </c>
      <c r="S140">
        <v>2</v>
      </c>
      <c r="T140">
        <v>9</v>
      </c>
      <c r="U140">
        <v>5</v>
      </c>
      <c r="V140">
        <v>2</v>
      </c>
      <c r="W140">
        <v>8</v>
      </c>
    </row>
    <row r="141" spans="1:23" x14ac:dyDescent="0.3">
      <c r="A141" s="127" t="s">
        <v>15488</v>
      </c>
      <c r="B141" s="127" t="s">
        <v>14968</v>
      </c>
      <c r="C141">
        <v>5</v>
      </c>
      <c r="D141">
        <v>3</v>
      </c>
      <c r="E141">
        <v>4</v>
      </c>
      <c r="F141">
        <v>4</v>
      </c>
      <c r="G141">
        <v>3</v>
      </c>
      <c r="H141">
        <v>4</v>
      </c>
      <c r="I141">
        <v>8</v>
      </c>
      <c r="J141">
        <v>4</v>
      </c>
      <c r="K141">
        <v>4</v>
      </c>
      <c r="L141">
        <v>10</v>
      </c>
      <c r="M141">
        <v>9</v>
      </c>
      <c r="N141">
        <v>1</v>
      </c>
      <c r="O141">
        <v>2</v>
      </c>
      <c r="P141">
        <v>6</v>
      </c>
      <c r="Q141">
        <v>4</v>
      </c>
      <c r="R141">
        <v>7</v>
      </c>
      <c r="S141">
        <v>5</v>
      </c>
      <c r="T141">
        <v>2</v>
      </c>
      <c r="U141">
        <v>2</v>
      </c>
      <c r="V141">
        <v>0</v>
      </c>
      <c r="W141">
        <v>3</v>
      </c>
    </row>
    <row r="142" spans="1:23" x14ac:dyDescent="0.3">
      <c r="A142" s="127" t="s">
        <v>14969</v>
      </c>
      <c r="B142" s="127" t="s">
        <v>14970</v>
      </c>
      <c r="C142">
        <v>5</v>
      </c>
      <c r="D142">
        <v>3</v>
      </c>
      <c r="E142">
        <v>4</v>
      </c>
      <c r="F142">
        <v>4</v>
      </c>
      <c r="G142">
        <v>3</v>
      </c>
      <c r="H142">
        <v>4</v>
      </c>
      <c r="I142">
        <v>8</v>
      </c>
      <c r="J142">
        <v>4</v>
      </c>
      <c r="K142">
        <v>4</v>
      </c>
      <c r="L142">
        <v>10</v>
      </c>
      <c r="M142">
        <v>9</v>
      </c>
      <c r="N142">
        <v>1</v>
      </c>
      <c r="O142">
        <v>2</v>
      </c>
      <c r="P142">
        <v>6</v>
      </c>
      <c r="Q142">
        <v>4</v>
      </c>
      <c r="R142">
        <v>7</v>
      </c>
      <c r="S142">
        <v>5</v>
      </c>
      <c r="T142">
        <v>2</v>
      </c>
      <c r="U142">
        <v>2</v>
      </c>
      <c r="V142">
        <v>0</v>
      </c>
      <c r="W142">
        <v>3</v>
      </c>
    </row>
    <row r="143" spans="1:23" x14ac:dyDescent="0.3">
      <c r="A143" s="82" t="s">
        <v>15494</v>
      </c>
      <c r="B143" s="82" t="s">
        <v>14971</v>
      </c>
      <c r="C143">
        <v>4</v>
      </c>
      <c r="D143">
        <v>2</v>
      </c>
      <c r="E143">
        <v>1</v>
      </c>
      <c r="F143">
        <v>1</v>
      </c>
      <c r="G143">
        <v>1</v>
      </c>
      <c r="H143">
        <v>2</v>
      </c>
      <c r="I143">
        <v>1</v>
      </c>
      <c r="J143">
        <v>3</v>
      </c>
      <c r="K143">
        <v>10</v>
      </c>
      <c r="L143">
        <v>1</v>
      </c>
      <c r="M143">
        <v>5</v>
      </c>
      <c r="N143">
        <v>5</v>
      </c>
      <c r="O143">
        <v>1</v>
      </c>
      <c r="P143">
        <v>3</v>
      </c>
      <c r="Q143">
        <v>2</v>
      </c>
      <c r="R143">
        <v>2</v>
      </c>
      <c r="S143">
        <v>2</v>
      </c>
      <c r="T143">
        <v>1</v>
      </c>
      <c r="U143">
        <v>1</v>
      </c>
      <c r="V143">
        <v>1</v>
      </c>
      <c r="W143">
        <v>2</v>
      </c>
    </row>
    <row r="144" spans="1:23" x14ac:dyDescent="0.3">
      <c r="A144" s="82" t="s">
        <v>14972</v>
      </c>
      <c r="B144" s="82" t="s">
        <v>14973</v>
      </c>
      <c r="C144">
        <v>4</v>
      </c>
      <c r="D144">
        <v>2</v>
      </c>
      <c r="E144">
        <v>1</v>
      </c>
      <c r="F144">
        <v>1</v>
      </c>
      <c r="G144">
        <v>1</v>
      </c>
      <c r="H144">
        <v>2</v>
      </c>
      <c r="I144">
        <v>1</v>
      </c>
      <c r="J144">
        <v>3</v>
      </c>
      <c r="K144">
        <v>10</v>
      </c>
      <c r="L144">
        <v>1</v>
      </c>
      <c r="M144">
        <v>5</v>
      </c>
      <c r="N144">
        <v>5</v>
      </c>
      <c r="O144">
        <v>1</v>
      </c>
      <c r="P144">
        <v>3</v>
      </c>
      <c r="Q144">
        <v>2</v>
      </c>
      <c r="R144">
        <v>2</v>
      </c>
      <c r="S144">
        <v>2</v>
      </c>
      <c r="T144">
        <v>1</v>
      </c>
      <c r="U144">
        <v>1</v>
      </c>
      <c r="V144">
        <v>1</v>
      </c>
      <c r="W144">
        <v>2</v>
      </c>
    </row>
    <row r="145" spans="1:50" x14ac:dyDescent="0.3">
      <c r="A145" s="127" t="s">
        <v>14974</v>
      </c>
      <c r="B145" s="127" t="s">
        <v>14975</v>
      </c>
      <c r="C145">
        <v>5</v>
      </c>
      <c r="D145">
        <v>3</v>
      </c>
      <c r="E145">
        <v>4</v>
      </c>
      <c r="F145">
        <v>4</v>
      </c>
      <c r="G145">
        <v>3</v>
      </c>
      <c r="H145">
        <v>4</v>
      </c>
      <c r="I145">
        <v>8</v>
      </c>
      <c r="J145">
        <v>4</v>
      </c>
      <c r="K145">
        <v>4</v>
      </c>
      <c r="L145">
        <v>10</v>
      </c>
      <c r="M145">
        <v>9</v>
      </c>
      <c r="N145">
        <v>1</v>
      </c>
      <c r="O145">
        <v>2</v>
      </c>
      <c r="P145">
        <v>6</v>
      </c>
      <c r="Q145">
        <v>4</v>
      </c>
      <c r="R145">
        <v>7</v>
      </c>
      <c r="S145">
        <v>5</v>
      </c>
      <c r="T145">
        <v>2</v>
      </c>
      <c r="U145">
        <v>2</v>
      </c>
      <c r="V145">
        <v>0</v>
      </c>
      <c r="W145">
        <v>3</v>
      </c>
    </row>
    <row r="146" spans="1:50" s="82" customFormat="1" x14ac:dyDescent="0.3">
      <c r="A146" s="82" t="s">
        <v>14976</v>
      </c>
      <c r="B146" s="82" t="s">
        <v>14977</v>
      </c>
    </row>
    <row r="147" spans="1:50" x14ac:dyDescent="0.3">
      <c r="A147" s="82" t="s">
        <v>15493</v>
      </c>
      <c r="B147" s="82" t="s">
        <v>14978</v>
      </c>
      <c r="C147">
        <v>3</v>
      </c>
      <c r="D147">
        <v>3</v>
      </c>
      <c r="E147">
        <v>1</v>
      </c>
      <c r="F147">
        <v>1</v>
      </c>
      <c r="G147">
        <v>2</v>
      </c>
      <c r="H147">
        <v>1</v>
      </c>
      <c r="I147">
        <v>1</v>
      </c>
      <c r="J147">
        <v>1</v>
      </c>
      <c r="K147">
        <v>2</v>
      </c>
      <c r="L147">
        <v>2</v>
      </c>
      <c r="M147">
        <v>1</v>
      </c>
      <c r="N147">
        <v>1</v>
      </c>
      <c r="O147">
        <v>2</v>
      </c>
      <c r="P147">
        <v>2</v>
      </c>
      <c r="Q147">
        <v>1</v>
      </c>
      <c r="R147">
        <v>3</v>
      </c>
      <c r="S147">
        <v>1</v>
      </c>
      <c r="T147">
        <v>2</v>
      </c>
      <c r="U147">
        <v>1</v>
      </c>
      <c r="V147">
        <v>1</v>
      </c>
      <c r="W147">
        <v>2</v>
      </c>
    </row>
    <row r="148" spans="1:50" x14ac:dyDescent="0.3">
      <c r="A148" s="82" t="s">
        <v>14979</v>
      </c>
      <c r="B148" s="82" t="s">
        <v>14980</v>
      </c>
      <c r="C148">
        <v>3</v>
      </c>
      <c r="D148">
        <v>3</v>
      </c>
      <c r="E148">
        <v>1</v>
      </c>
      <c r="F148">
        <v>1</v>
      </c>
      <c r="G148">
        <v>2</v>
      </c>
      <c r="H148">
        <v>1</v>
      </c>
      <c r="I148">
        <v>1</v>
      </c>
      <c r="J148">
        <v>1</v>
      </c>
      <c r="K148">
        <v>2</v>
      </c>
      <c r="L148">
        <v>2</v>
      </c>
      <c r="M148">
        <v>1</v>
      </c>
      <c r="N148">
        <v>1</v>
      </c>
      <c r="O148">
        <v>2</v>
      </c>
      <c r="P148">
        <v>2</v>
      </c>
      <c r="Q148">
        <v>1</v>
      </c>
      <c r="R148">
        <v>3</v>
      </c>
      <c r="S148">
        <v>1</v>
      </c>
      <c r="T148">
        <v>2</v>
      </c>
      <c r="U148">
        <v>1</v>
      </c>
      <c r="V148">
        <v>1</v>
      </c>
      <c r="W148">
        <v>2</v>
      </c>
    </row>
    <row r="149" spans="1:50" s="130" customFormat="1" x14ac:dyDescent="0.3">
      <c r="A149" s="131" t="s">
        <v>14981</v>
      </c>
      <c r="B149" s="131" t="s">
        <v>14982</v>
      </c>
      <c r="C149">
        <v>3</v>
      </c>
      <c r="D149">
        <v>3</v>
      </c>
      <c r="E149">
        <v>1</v>
      </c>
      <c r="F149">
        <v>1</v>
      </c>
      <c r="G149">
        <v>2</v>
      </c>
      <c r="H149">
        <v>1</v>
      </c>
      <c r="I149">
        <v>1</v>
      </c>
      <c r="J149">
        <v>1</v>
      </c>
      <c r="K149">
        <v>2</v>
      </c>
      <c r="L149">
        <v>2</v>
      </c>
      <c r="M149">
        <v>1</v>
      </c>
      <c r="N149">
        <v>1</v>
      </c>
      <c r="O149">
        <v>2</v>
      </c>
      <c r="P149">
        <v>2</v>
      </c>
      <c r="Q149">
        <v>1</v>
      </c>
      <c r="R149">
        <v>3</v>
      </c>
      <c r="S149">
        <v>1</v>
      </c>
      <c r="T149">
        <v>2</v>
      </c>
      <c r="U149">
        <v>1</v>
      </c>
      <c r="V149">
        <v>1</v>
      </c>
      <c r="W149">
        <v>2</v>
      </c>
      <c r="X149"/>
      <c r="Y149"/>
      <c r="Z149"/>
      <c r="AA149"/>
      <c r="AB149"/>
      <c r="AC149"/>
      <c r="AD149"/>
      <c r="AE149"/>
      <c r="AF149"/>
      <c r="AG149"/>
      <c r="AH149"/>
      <c r="AI149"/>
      <c r="AJ149"/>
      <c r="AK149"/>
      <c r="AL149"/>
      <c r="AM149"/>
      <c r="AN149"/>
      <c r="AO149"/>
      <c r="AP149"/>
      <c r="AQ149"/>
      <c r="AR149"/>
      <c r="AS149"/>
      <c r="AT149"/>
      <c r="AU149"/>
      <c r="AV149"/>
      <c r="AW149"/>
      <c r="AX149"/>
    </row>
    <row r="150" spans="1:50" x14ac:dyDescent="0.3">
      <c r="A150" s="18" t="s">
        <v>8647</v>
      </c>
      <c r="B150" s="18" t="s">
        <v>14983</v>
      </c>
      <c r="C150">
        <v>1</v>
      </c>
      <c r="D150">
        <v>1</v>
      </c>
      <c r="E150">
        <v>0</v>
      </c>
      <c r="F150">
        <v>0</v>
      </c>
      <c r="G150">
        <v>2</v>
      </c>
      <c r="H150">
        <v>1</v>
      </c>
      <c r="I150">
        <v>1</v>
      </c>
      <c r="J150">
        <v>1</v>
      </c>
      <c r="K150">
        <v>3</v>
      </c>
      <c r="L150">
        <v>1</v>
      </c>
      <c r="M150">
        <v>1</v>
      </c>
      <c r="N150">
        <v>1</v>
      </c>
      <c r="O150">
        <v>1</v>
      </c>
      <c r="P150">
        <v>2</v>
      </c>
      <c r="Q150">
        <v>3</v>
      </c>
      <c r="R150">
        <v>2</v>
      </c>
      <c r="S150">
        <v>1</v>
      </c>
      <c r="T150">
        <v>1</v>
      </c>
      <c r="U150">
        <v>2</v>
      </c>
      <c r="V150">
        <v>0</v>
      </c>
      <c r="W150">
        <v>2</v>
      </c>
    </row>
    <row r="151" spans="1:50" s="17" customFormat="1" x14ac:dyDescent="0.3">
      <c r="A151" s="82" t="s">
        <v>15489</v>
      </c>
      <c r="B151" s="82" t="s">
        <v>14984</v>
      </c>
      <c r="C151">
        <v>6</v>
      </c>
      <c r="D151">
        <v>7</v>
      </c>
      <c r="E151">
        <v>3</v>
      </c>
      <c r="F151">
        <v>3</v>
      </c>
      <c r="G151">
        <v>5</v>
      </c>
      <c r="H151">
        <v>6</v>
      </c>
      <c r="I151">
        <v>6</v>
      </c>
      <c r="J151">
        <v>5</v>
      </c>
      <c r="K151">
        <v>9</v>
      </c>
      <c r="L151">
        <v>13</v>
      </c>
      <c r="M151">
        <v>8</v>
      </c>
      <c r="N151">
        <v>8</v>
      </c>
      <c r="O151">
        <v>6</v>
      </c>
      <c r="P151">
        <v>7</v>
      </c>
      <c r="Q151">
        <v>9</v>
      </c>
      <c r="R151">
        <v>10</v>
      </c>
      <c r="S151">
        <v>7</v>
      </c>
      <c r="T151">
        <v>8</v>
      </c>
      <c r="U151">
        <v>7</v>
      </c>
      <c r="V151">
        <v>4</v>
      </c>
      <c r="W151">
        <v>9</v>
      </c>
      <c r="X151"/>
      <c r="Y151"/>
      <c r="Z151"/>
      <c r="AA151"/>
      <c r="AB151"/>
      <c r="AC151"/>
      <c r="AD151"/>
      <c r="AE151"/>
      <c r="AF151"/>
      <c r="AG151"/>
      <c r="AH151"/>
      <c r="AI151" s="130"/>
      <c r="AJ151" s="130"/>
      <c r="AK151" s="130"/>
      <c r="AL151" s="130"/>
      <c r="AM151" s="130"/>
      <c r="AN151" s="130"/>
      <c r="AO151" s="130"/>
      <c r="AP151" s="130"/>
      <c r="AQ151" s="130"/>
      <c r="AR151" s="130"/>
      <c r="AS151" s="130"/>
      <c r="AT151" s="130"/>
      <c r="AU151" s="130"/>
      <c r="AV151" s="130"/>
      <c r="AW151" s="130"/>
      <c r="AX151" s="130"/>
    </row>
    <row r="152" spans="1:50" s="82" customFormat="1" x14ac:dyDescent="0.3">
      <c r="A152" s="82" t="s">
        <v>14985</v>
      </c>
      <c r="B152" s="82" t="s">
        <v>14986</v>
      </c>
      <c r="C152" s="131">
        <v>0</v>
      </c>
      <c r="D152" s="131">
        <v>2</v>
      </c>
      <c r="E152" s="131">
        <v>0</v>
      </c>
      <c r="F152" s="131">
        <v>0</v>
      </c>
      <c r="G152" s="131">
        <v>0</v>
      </c>
      <c r="H152" s="131">
        <v>0</v>
      </c>
      <c r="I152" s="131">
        <v>0</v>
      </c>
      <c r="J152" s="131">
        <v>0</v>
      </c>
      <c r="K152" s="131">
        <v>0</v>
      </c>
      <c r="L152" s="131">
        <v>0</v>
      </c>
      <c r="M152" s="131">
        <v>0</v>
      </c>
      <c r="N152" s="131">
        <v>0</v>
      </c>
      <c r="O152" s="131">
        <v>0</v>
      </c>
      <c r="P152" s="131">
        <v>0</v>
      </c>
      <c r="Q152" s="131">
        <v>0</v>
      </c>
      <c r="R152" s="131">
        <v>0</v>
      </c>
      <c r="S152" s="131">
        <v>0</v>
      </c>
      <c r="T152" s="131">
        <v>0</v>
      </c>
      <c r="U152" s="131">
        <v>0</v>
      </c>
      <c r="V152" s="131">
        <v>0</v>
      </c>
      <c r="W152" s="131">
        <v>0</v>
      </c>
      <c r="X152" s="131"/>
      <c r="Y152" s="131"/>
      <c r="Z152" s="131"/>
      <c r="AA152" s="131"/>
      <c r="AB152" s="131"/>
      <c r="AC152" s="131"/>
      <c r="AD152" s="131"/>
      <c r="AE152" s="131"/>
      <c r="AF152" s="131"/>
      <c r="AG152" s="131"/>
      <c r="AH152" s="131"/>
    </row>
    <row r="153" spans="1:50" x14ac:dyDescent="0.3">
      <c r="A153" s="82" t="s">
        <v>14987</v>
      </c>
      <c r="B153" s="82" t="s">
        <v>14988</v>
      </c>
      <c r="C153">
        <v>6</v>
      </c>
      <c r="D153">
        <v>7</v>
      </c>
      <c r="E153">
        <v>3</v>
      </c>
      <c r="F153">
        <v>3</v>
      </c>
      <c r="G153">
        <v>5</v>
      </c>
      <c r="H153">
        <v>6</v>
      </c>
      <c r="I153">
        <v>6</v>
      </c>
      <c r="J153">
        <v>5</v>
      </c>
      <c r="K153">
        <v>9</v>
      </c>
      <c r="L153">
        <v>13</v>
      </c>
      <c r="M153">
        <v>8</v>
      </c>
      <c r="N153">
        <v>8</v>
      </c>
      <c r="O153">
        <v>6</v>
      </c>
      <c r="P153">
        <v>7</v>
      </c>
      <c r="Q153">
        <v>9</v>
      </c>
      <c r="R153">
        <v>10</v>
      </c>
      <c r="S153">
        <v>7</v>
      </c>
      <c r="T153">
        <v>8</v>
      </c>
      <c r="U153">
        <v>7</v>
      </c>
      <c r="V153">
        <v>4</v>
      </c>
      <c r="W153">
        <v>9</v>
      </c>
      <c r="AI153" s="17"/>
      <c r="AJ153" s="17"/>
      <c r="AK153" s="17"/>
      <c r="AL153" s="17"/>
      <c r="AM153" s="17"/>
      <c r="AN153" s="17"/>
      <c r="AO153" s="17"/>
      <c r="AP153" s="17"/>
      <c r="AQ153" s="17"/>
      <c r="AR153" s="17"/>
      <c r="AS153" s="17"/>
      <c r="AT153" s="17"/>
      <c r="AU153" s="17"/>
      <c r="AV153" s="17"/>
      <c r="AW153" s="17"/>
      <c r="AX153" s="17"/>
    </row>
    <row r="154" spans="1:50" s="82" customFormat="1" x14ac:dyDescent="0.3">
      <c r="A154" s="82" t="s">
        <v>14989</v>
      </c>
      <c r="B154" s="82" t="s">
        <v>14990</v>
      </c>
      <c r="C154" s="82">
        <v>0</v>
      </c>
      <c r="D154" s="82">
        <v>2</v>
      </c>
      <c r="E154" s="82">
        <v>0</v>
      </c>
      <c r="F154" s="82">
        <v>0</v>
      </c>
      <c r="G154" s="82">
        <v>0</v>
      </c>
      <c r="H154" s="82">
        <v>0</v>
      </c>
      <c r="I154" s="82">
        <v>0</v>
      </c>
      <c r="J154" s="82">
        <v>0</v>
      </c>
      <c r="K154" s="82">
        <v>0</v>
      </c>
      <c r="L154" s="82">
        <v>0</v>
      </c>
      <c r="M154" s="82">
        <v>0</v>
      </c>
      <c r="N154" s="82">
        <v>0</v>
      </c>
      <c r="O154" s="82">
        <v>0</v>
      </c>
      <c r="P154" s="82">
        <v>0</v>
      </c>
      <c r="Q154" s="82">
        <v>0</v>
      </c>
      <c r="R154" s="82">
        <v>0</v>
      </c>
      <c r="S154" s="82">
        <v>0</v>
      </c>
      <c r="T154" s="82">
        <v>0</v>
      </c>
      <c r="U154" s="82">
        <v>0</v>
      </c>
      <c r="V154" s="82">
        <v>0</v>
      </c>
      <c r="W154" s="82">
        <v>0</v>
      </c>
    </row>
    <row r="155" spans="1:50" x14ac:dyDescent="0.3">
      <c r="A155" s="82" t="s">
        <v>14991</v>
      </c>
      <c r="B155" s="82" t="s">
        <v>14992</v>
      </c>
      <c r="C155">
        <v>6</v>
      </c>
      <c r="D155">
        <v>7</v>
      </c>
      <c r="E155">
        <v>3</v>
      </c>
      <c r="F155">
        <v>3</v>
      </c>
      <c r="G155">
        <v>5</v>
      </c>
      <c r="H155">
        <v>6</v>
      </c>
      <c r="I155">
        <v>6</v>
      </c>
      <c r="J155">
        <v>5</v>
      </c>
      <c r="K155">
        <v>9</v>
      </c>
      <c r="L155">
        <v>13</v>
      </c>
      <c r="M155">
        <v>8</v>
      </c>
      <c r="N155">
        <v>8</v>
      </c>
      <c r="O155">
        <v>6</v>
      </c>
      <c r="P155">
        <v>7</v>
      </c>
      <c r="Q155">
        <v>9</v>
      </c>
      <c r="R155">
        <v>10</v>
      </c>
      <c r="S155">
        <v>7</v>
      </c>
      <c r="T155">
        <v>8</v>
      </c>
      <c r="U155">
        <v>7</v>
      </c>
      <c r="V155">
        <v>4</v>
      </c>
      <c r="W155">
        <v>9</v>
      </c>
    </row>
    <row r="156" spans="1:50" x14ac:dyDescent="0.3">
      <c r="A156" s="82" t="s">
        <v>14993</v>
      </c>
      <c r="B156" s="82" t="s">
        <v>14994</v>
      </c>
      <c r="C156">
        <v>6</v>
      </c>
      <c r="D156">
        <v>7</v>
      </c>
      <c r="E156">
        <v>3</v>
      </c>
      <c r="F156">
        <v>3</v>
      </c>
      <c r="G156">
        <v>5</v>
      </c>
      <c r="H156">
        <v>6</v>
      </c>
      <c r="I156">
        <v>6</v>
      </c>
      <c r="J156">
        <v>5</v>
      </c>
      <c r="K156">
        <v>9</v>
      </c>
      <c r="L156">
        <v>13</v>
      </c>
      <c r="M156">
        <v>8</v>
      </c>
      <c r="N156">
        <v>8</v>
      </c>
      <c r="O156">
        <v>6</v>
      </c>
      <c r="P156">
        <v>7</v>
      </c>
      <c r="Q156">
        <v>9</v>
      </c>
      <c r="R156">
        <v>10</v>
      </c>
      <c r="S156">
        <v>7</v>
      </c>
      <c r="T156">
        <v>8</v>
      </c>
      <c r="U156">
        <v>7</v>
      </c>
      <c r="V156">
        <v>4</v>
      </c>
      <c r="W156">
        <v>9</v>
      </c>
    </row>
    <row r="157" spans="1:50" s="17" customFormat="1" x14ac:dyDescent="0.3">
      <c r="A157" s="82" t="s">
        <v>15492</v>
      </c>
      <c r="B157" s="82" t="s">
        <v>14995</v>
      </c>
      <c r="C157">
        <v>1</v>
      </c>
      <c r="D157">
        <v>1</v>
      </c>
      <c r="E157">
        <v>3</v>
      </c>
      <c r="F157">
        <v>3</v>
      </c>
      <c r="G157">
        <v>1</v>
      </c>
      <c r="H157">
        <v>3</v>
      </c>
      <c r="I157">
        <v>2</v>
      </c>
      <c r="J157">
        <v>2</v>
      </c>
      <c r="K157">
        <v>4</v>
      </c>
      <c r="L157">
        <v>3</v>
      </c>
      <c r="M157">
        <v>2</v>
      </c>
      <c r="N157">
        <v>2</v>
      </c>
      <c r="O157">
        <v>2</v>
      </c>
      <c r="P157">
        <v>3</v>
      </c>
      <c r="Q157">
        <v>2</v>
      </c>
      <c r="R157">
        <v>3</v>
      </c>
      <c r="S157">
        <v>3</v>
      </c>
      <c r="T157">
        <v>6</v>
      </c>
      <c r="U157">
        <v>2</v>
      </c>
      <c r="V157">
        <v>2</v>
      </c>
      <c r="W157">
        <v>2</v>
      </c>
      <c r="X157"/>
      <c r="Y157"/>
      <c r="Z157"/>
      <c r="AA157"/>
      <c r="AB157"/>
      <c r="AC157"/>
      <c r="AD157"/>
      <c r="AE157"/>
      <c r="AF157"/>
      <c r="AG157"/>
      <c r="AH157"/>
      <c r="AI157"/>
      <c r="AJ157"/>
      <c r="AK157"/>
      <c r="AL157"/>
      <c r="AM157"/>
      <c r="AN157"/>
      <c r="AO157"/>
      <c r="AP157"/>
      <c r="AQ157"/>
      <c r="AR157"/>
      <c r="AS157"/>
      <c r="AT157"/>
      <c r="AU157"/>
      <c r="AV157"/>
      <c r="AW157"/>
      <c r="AX157"/>
    </row>
    <row r="158" spans="1:50" x14ac:dyDescent="0.3">
      <c r="A158" s="82" t="s">
        <v>14996</v>
      </c>
      <c r="B158" s="82" t="s">
        <v>14997</v>
      </c>
      <c r="C158">
        <v>6</v>
      </c>
      <c r="D158">
        <v>7</v>
      </c>
      <c r="E158">
        <v>3</v>
      </c>
      <c r="F158">
        <v>3</v>
      </c>
      <c r="G158">
        <v>5</v>
      </c>
      <c r="H158">
        <v>6</v>
      </c>
      <c r="I158">
        <v>6</v>
      </c>
      <c r="J158">
        <v>5</v>
      </c>
      <c r="K158">
        <v>9</v>
      </c>
      <c r="L158">
        <v>13</v>
      </c>
      <c r="M158">
        <v>8</v>
      </c>
      <c r="N158">
        <v>8</v>
      </c>
      <c r="O158">
        <v>6</v>
      </c>
      <c r="P158">
        <v>7</v>
      </c>
      <c r="Q158">
        <v>9</v>
      </c>
      <c r="R158">
        <v>10</v>
      </c>
      <c r="S158">
        <v>7</v>
      </c>
      <c r="T158">
        <v>8</v>
      </c>
      <c r="U158">
        <v>7</v>
      </c>
      <c r="V158">
        <v>4</v>
      </c>
      <c r="W158">
        <v>9</v>
      </c>
    </row>
    <row r="159" spans="1:50" x14ac:dyDescent="0.3">
      <c r="A159" s="82" t="s">
        <v>14998</v>
      </c>
      <c r="B159" s="82" t="s">
        <v>14999</v>
      </c>
      <c r="C159">
        <v>6</v>
      </c>
      <c r="D159">
        <v>7</v>
      </c>
      <c r="E159">
        <v>3</v>
      </c>
      <c r="F159">
        <v>3</v>
      </c>
      <c r="G159">
        <v>5</v>
      </c>
      <c r="H159">
        <v>6</v>
      </c>
      <c r="I159">
        <v>6</v>
      </c>
      <c r="J159">
        <v>5</v>
      </c>
      <c r="K159">
        <v>9</v>
      </c>
      <c r="L159">
        <v>13</v>
      </c>
      <c r="M159">
        <v>8</v>
      </c>
      <c r="N159">
        <v>8</v>
      </c>
      <c r="O159">
        <v>6</v>
      </c>
      <c r="P159">
        <v>7</v>
      </c>
      <c r="Q159">
        <v>9</v>
      </c>
      <c r="R159">
        <v>10</v>
      </c>
      <c r="S159">
        <v>7</v>
      </c>
      <c r="T159">
        <v>8</v>
      </c>
      <c r="U159">
        <v>7</v>
      </c>
      <c r="V159">
        <v>4</v>
      </c>
      <c r="W159">
        <v>9</v>
      </c>
      <c r="AI159" s="17"/>
      <c r="AJ159" s="17"/>
      <c r="AK159" s="17"/>
      <c r="AL159" s="17"/>
      <c r="AM159" s="17"/>
      <c r="AN159" s="17"/>
      <c r="AO159" s="17"/>
      <c r="AP159" s="17"/>
      <c r="AQ159" s="17"/>
      <c r="AR159" s="17"/>
      <c r="AS159" s="17"/>
      <c r="AT159" s="17"/>
      <c r="AU159" s="17"/>
      <c r="AV159" s="17"/>
      <c r="AW159" s="17"/>
      <c r="AX159" s="17"/>
    </row>
    <row r="160" spans="1:50" s="82" customFormat="1" x14ac:dyDescent="0.3">
      <c r="A160" s="82" t="s">
        <v>15000</v>
      </c>
      <c r="B160" s="82" t="s">
        <v>15001</v>
      </c>
      <c r="C160" s="82">
        <v>0</v>
      </c>
      <c r="D160" s="82">
        <v>2</v>
      </c>
      <c r="E160" s="82">
        <v>0</v>
      </c>
      <c r="F160" s="82">
        <v>0</v>
      </c>
      <c r="G160" s="82">
        <v>0</v>
      </c>
      <c r="H160" s="82">
        <v>0</v>
      </c>
      <c r="I160" s="82">
        <v>0</v>
      </c>
      <c r="J160" s="82">
        <v>0</v>
      </c>
      <c r="K160" s="82">
        <v>0</v>
      </c>
      <c r="L160" s="82">
        <v>0</v>
      </c>
      <c r="M160" s="82">
        <v>0</v>
      </c>
      <c r="N160" s="82">
        <v>0</v>
      </c>
      <c r="O160" s="82">
        <v>0</v>
      </c>
      <c r="P160" s="82">
        <v>0</v>
      </c>
      <c r="Q160" s="82">
        <v>0</v>
      </c>
      <c r="R160" s="82">
        <v>0</v>
      </c>
      <c r="S160" s="82">
        <v>0</v>
      </c>
      <c r="T160" s="82">
        <v>0</v>
      </c>
      <c r="U160" s="82">
        <v>0</v>
      </c>
      <c r="V160" s="82">
        <v>0</v>
      </c>
      <c r="W160" s="82">
        <v>0</v>
      </c>
    </row>
    <row r="161" spans="1:23" x14ac:dyDescent="0.3">
      <c r="A161" s="82" t="s">
        <v>15002</v>
      </c>
      <c r="B161" s="82" t="s">
        <v>15003</v>
      </c>
      <c r="C161">
        <v>6</v>
      </c>
      <c r="D161">
        <v>7</v>
      </c>
      <c r="E161">
        <v>3</v>
      </c>
      <c r="F161">
        <v>3</v>
      </c>
      <c r="G161">
        <v>5</v>
      </c>
      <c r="H161">
        <v>6</v>
      </c>
      <c r="I161">
        <v>6</v>
      </c>
      <c r="J161">
        <v>5</v>
      </c>
      <c r="K161">
        <v>9</v>
      </c>
      <c r="L161">
        <v>13</v>
      </c>
      <c r="M161">
        <v>8</v>
      </c>
      <c r="N161">
        <v>8</v>
      </c>
      <c r="O161">
        <v>6</v>
      </c>
      <c r="P161">
        <v>7</v>
      </c>
      <c r="Q161">
        <v>9</v>
      </c>
      <c r="R161">
        <v>10</v>
      </c>
      <c r="S161">
        <v>7</v>
      </c>
      <c r="T161">
        <v>8</v>
      </c>
      <c r="U161">
        <v>7</v>
      </c>
      <c r="V161">
        <v>4</v>
      </c>
      <c r="W161">
        <v>9</v>
      </c>
    </row>
    <row r="162" spans="1:23" x14ac:dyDescent="0.3">
      <c r="A162" s="82" t="s">
        <v>15004</v>
      </c>
      <c r="B162" s="82" t="s">
        <v>15005</v>
      </c>
      <c r="C162">
        <v>1</v>
      </c>
      <c r="D162">
        <v>1</v>
      </c>
      <c r="E162">
        <v>1</v>
      </c>
      <c r="F162">
        <v>1</v>
      </c>
      <c r="G162">
        <v>1</v>
      </c>
      <c r="H162">
        <v>1</v>
      </c>
      <c r="I162">
        <v>1</v>
      </c>
      <c r="J162">
        <v>1</v>
      </c>
      <c r="K162">
        <v>1</v>
      </c>
      <c r="L162">
        <v>1</v>
      </c>
      <c r="M162">
        <v>1</v>
      </c>
      <c r="N162">
        <v>1</v>
      </c>
      <c r="O162">
        <v>1</v>
      </c>
      <c r="P162">
        <v>1</v>
      </c>
      <c r="Q162">
        <v>1</v>
      </c>
      <c r="R162">
        <v>1</v>
      </c>
      <c r="S162">
        <v>1</v>
      </c>
      <c r="T162">
        <v>1</v>
      </c>
      <c r="U162">
        <v>1</v>
      </c>
      <c r="V162">
        <v>0</v>
      </c>
      <c r="W162">
        <v>1</v>
      </c>
    </row>
    <row r="163" spans="1:23" x14ac:dyDescent="0.3">
      <c r="A163" s="82" t="s">
        <v>15006</v>
      </c>
      <c r="B163" s="82" t="s">
        <v>15007</v>
      </c>
      <c r="C163">
        <v>1</v>
      </c>
      <c r="D163">
        <v>2</v>
      </c>
      <c r="E163">
        <v>1</v>
      </c>
      <c r="F163">
        <v>1</v>
      </c>
      <c r="G163">
        <v>2</v>
      </c>
      <c r="H163">
        <v>2</v>
      </c>
      <c r="I163">
        <v>2</v>
      </c>
      <c r="J163">
        <v>2</v>
      </c>
      <c r="K163">
        <v>4</v>
      </c>
      <c r="L163">
        <v>3</v>
      </c>
      <c r="M163">
        <v>3</v>
      </c>
      <c r="N163">
        <v>2</v>
      </c>
      <c r="O163">
        <v>2</v>
      </c>
      <c r="P163">
        <v>2</v>
      </c>
      <c r="Q163">
        <v>2</v>
      </c>
      <c r="R163">
        <v>4</v>
      </c>
      <c r="S163">
        <v>2</v>
      </c>
      <c r="T163">
        <v>2</v>
      </c>
      <c r="U163">
        <v>3</v>
      </c>
      <c r="V163">
        <v>1</v>
      </c>
      <c r="W163">
        <v>2</v>
      </c>
    </row>
    <row r="164" spans="1:23" x14ac:dyDescent="0.3">
      <c r="A164" s="82" t="s">
        <v>15491</v>
      </c>
      <c r="B164" s="82" t="s">
        <v>15007</v>
      </c>
      <c r="C164">
        <v>1</v>
      </c>
      <c r="D164">
        <v>1</v>
      </c>
      <c r="E164">
        <v>1</v>
      </c>
      <c r="F164">
        <v>1</v>
      </c>
      <c r="G164">
        <v>1</v>
      </c>
      <c r="H164">
        <v>1</v>
      </c>
      <c r="I164">
        <v>1</v>
      </c>
      <c r="J164">
        <v>1</v>
      </c>
      <c r="K164">
        <v>1</v>
      </c>
      <c r="L164">
        <v>1</v>
      </c>
      <c r="M164">
        <v>2</v>
      </c>
      <c r="N164">
        <v>1</v>
      </c>
      <c r="O164">
        <v>1</v>
      </c>
      <c r="P164">
        <v>1</v>
      </c>
      <c r="Q164">
        <v>2</v>
      </c>
      <c r="R164">
        <v>2</v>
      </c>
      <c r="S164">
        <v>1</v>
      </c>
      <c r="T164">
        <v>1</v>
      </c>
      <c r="U164">
        <v>1</v>
      </c>
      <c r="V164">
        <v>1</v>
      </c>
      <c r="W164">
        <v>1</v>
      </c>
    </row>
    <row r="165" spans="1:23" x14ac:dyDescent="0.3">
      <c r="A165" s="82" t="s">
        <v>15008</v>
      </c>
      <c r="B165" s="82" t="s">
        <v>15007</v>
      </c>
      <c r="C165">
        <v>1</v>
      </c>
      <c r="D165">
        <v>2</v>
      </c>
      <c r="E165">
        <v>1</v>
      </c>
      <c r="F165">
        <v>1</v>
      </c>
      <c r="G165">
        <v>2</v>
      </c>
      <c r="H165">
        <v>2</v>
      </c>
      <c r="I165">
        <v>2</v>
      </c>
      <c r="J165">
        <v>2</v>
      </c>
      <c r="K165">
        <v>4</v>
      </c>
      <c r="L165">
        <v>3</v>
      </c>
      <c r="M165">
        <v>3</v>
      </c>
      <c r="N165">
        <v>2</v>
      </c>
      <c r="O165">
        <v>2</v>
      </c>
      <c r="P165">
        <v>2</v>
      </c>
      <c r="Q165">
        <v>2</v>
      </c>
      <c r="R165">
        <v>4</v>
      </c>
      <c r="S165">
        <v>2</v>
      </c>
      <c r="T165">
        <v>2</v>
      </c>
      <c r="U165">
        <v>3</v>
      </c>
      <c r="V165">
        <v>1</v>
      </c>
      <c r="W165">
        <v>2</v>
      </c>
    </row>
    <row r="166" spans="1:23" x14ac:dyDescent="0.3">
      <c r="A166" s="82" t="s">
        <v>15009</v>
      </c>
      <c r="B166" s="82" t="s">
        <v>15010</v>
      </c>
      <c r="C166">
        <v>3</v>
      </c>
      <c r="D166">
        <v>1</v>
      </c>
      <c r="E166">
        <v>1</v>
      </c>
      <c r="F166">
        <v>1</v>
      </c>
      <c r="G166">
        <v>2</v>
      </c>
      <c r="H166">
        <v>1</v>
      </c>
      <c r="I166">
        <v>1</v>
      </c>
      <c r="J166">
        <v>2</v>
      </c>
      <c r="K166">
        <v>2</v>
      </c>
      <c r="L166">
        <v>3</v>
      </c>
      <c r="M166">
        <v>2</v>
      </c>
      <c r="N166">
        <v>2</v>
      </c>
      <c r="O166">
        <v>1</v>
      </c>
      <c r="P166">
        <v>2</v>
      </c>
      <c r="Q166">
        <v>2</v>
      </c>
      <c r="R166">
        <v>2</v>
      </c>
      <c r="S166">
        <v>1</v>
      </c>
      <c r="T166">
        <v>1</v>
      </c>
      <c r="U166">
        <v>1</v>
      </c>
      <c r="V166">
        <v>1</v>
      </c>
      <c r="W166">
        <v>1</v>
      </c>
    </row>
    <row r="167" spans="1:23" x14ac:dyDescent="0.3">
      <c r="A167" s="82" t="s">
        <v>15490</v>
      </c>
      <c r="B167" s="82" t="s">
        <v>15011</v>
      </c>
      <c r="C167">
        <v>2</v>
      </c>
      <c r="D167">
        <v>3</v>
      </c>
      <c r="E167">
        <v>1</v>
      </c>
      <c r="F167">
        <v>1</v>
      </c>
      <c r="G167">
        <v>3</v>
      </c>
      <c r="H167">
        <v>4</v>
      </c>
      <c r="I167">
        <v>2</v>
      </c>
      <c r="J167">
        <v>3</v>
      </c>
      <c r="K167">
        <v>4</v>
      </c>
      <c r="L167">
        <v>3</v>
      </c>
      <c r="M167">
        <v>3</v>
      </c>
      <c r="N167">
        <v>2</v>
      </c>
      <c r="O167">
        <v>3</v>
      </c>
      <c r="P167">
        <v>3</v>
      </c>
      <c r="Q167">
        <v>3</v>
      </c>
      <c r="R167">
        <v>5</v>
      </c>
      <c r="S167">
        <v>2</v>
      </c>
      <c r="T167">
        <v>4</v>
      </c>
      <c r="U167">
        <v>3</v>
      </c>
      <c r="V167">
        <v>2</v>
      </c>
      <c r="W167">
        <v>2</v>
      </c>
    </row>
    <row r="168" spans="1:23" s="6" customFormat="1" ht="14.5" thickBot="1" x14ac:dyDescent="0.35">
      <c r="A168" s="19" t="s">
        <v>15012</v>
      </c>
      <c r="B168" s="19" t="s">
        <v>15011</v>
      </c>
      <c r="C168" s="21">
        <v>2</v>
      </c>
      <c r="D168" s="21">
        <v>3</v>
      </c>
      <c r="E168" s="21">
        <v>1</v>
      </c>
      <c r="F168" s="21">
        <v>1</v>
      </c>
      <c r="G168" s="21">
        <v>3</v>
      </c>
      <c r="H168" s="21">
        <v>4</v>
      </c>
      <c r="I168" s="21">
        <v>2</v>
      </c>
      <c r="J168" s="21">
        <v>3</v>
      </c>
      <c r="K168" s="21">
        <v>4</v>
      </c>
      <c r="L168" s="21">
        <v>3</v>
      </c>
      <c r="M168" s="21">
        <v>3</v>
      </c>
      <c r="N168" s="21">
        <v>2</v>
      </c>
      <c r="O168" s="21">
        <v>3</v>
      </c>
      <c r="P168" s="21">
        <v>3</v>
      </c>
      <c r="Q168" s="21">
        <v>3</v>
      </c>
      <c r="R168" s="21">
        <v>5</v>
      </c>
      <c r="S168" s="21">
        <v>2</v>
      </c>
      <c r="T168" s="21">
        <v>4</v>
      </c>
      <c r="U168" s="21">
        <v>3</v>
      </c>
      <c r="V168" s="21">
        <v>2</v>
      </c>
      <c r="W168" s="21">
        <v>2</v>
      </c>
    </row>
    <row r="170" spans="1:23" x14ac:dyDescent="0.3">
      <c r="A170" s="128" t="s">
        <v>14755</v>
      </c>
    </row>
    <row r="171" spans="1:23" x14ac:dyDescent="0.3">
      <c r="A171" s="127" t="s">
        <v>14756</v>
      </c>
    </row>
    <row r="172" spans="1:23" x14ac:dyDescent="0.3">
      <c r="A172" s="129" t="s">
        <v>14757</v>
      </c>
    </row>
  </sheetData>
  <phoneticPr fontId="7"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485757-0DB1-4B49-A2A9-631A4520C039}">
  <dimension ref="A1:W65"/>
  <sheetViews>
    <sheetView workbookViewId="0">
      <selection activeCell="B3" sqref="B3"/>
    </sheetView>
  </sheetViews>
  <sheetFormatPr defaultRowHeight="14" x14ac:dyDescent="0.3"/>
  <cols>
    <col min="1" max="1" width="10.75" customWidth="1"/>
    <col min="2" max="2" width="11.83203125" customWidth="1"/>
    <col min="3" max="23" width="4.83203125" customWidth="1"/>
    <col min="24" max="24" width="6" customWidth="1"/>
  </cols>
  <sheetData>
    <row r="1" spans="1:23" ht="15.5" x14ac:dyDescent="0.35">
      <c r="A1" s="1" t="s">
        <v>15064</v>
      </c>
    </row>
    <row r="2" spans="1:23" s="6" customFormat="1" ht="14.5" thickBot="1" x14ac:dyDescent="0.35">
      <c r="A2" s="21"/>
      <c r="B2" s="21"/>
      <c r="C2" s="21"/>
      <c r="D2" s="21"/>
      <c r="E2" s="21"/>
      <c r="F2" s="21"/>
      <c r="G2" s="21"/>
      <c r="H2" s="21"/>
      <c r="I2" s="21"/>
      <c r="J2" s="21"/>
      <c r="K2" s="21"/>
      <c r="L2" s="21"/>
      <c r="M2" s="21"/>
      <c r="N2" s="21"/>
      <c r="O2" s="21"/>
      <c r="P2" s="21"/>
      <c r="Q2" s="21"/>
      <c r="R2" s="21"/>
      <c r="S2" s="21"/>
      <c r="T2" s="21"/>
      <c r="U2" s="21"/>
      <c r="V2" s="21"/>
      <c r="W2" s="21"/>
    </row>
    <row r="3" spans="1:23" s="6" customFormat="1" ht="14.5" thickBot="1" x14ac:dyDescent="0.35">
      <c r="A3" s="21" t="s">
        <v>10740</v>
      </c>
      <c r="B3" s="21" t="s">
        <v>10739</v>
      </c>
      <c r="C3" s="21" t="s">
        <v>1</v>
      </c>
      <c r="D3" s="21" t="s">
        <v>18</v>
      </c>
      <c r="E3" s="21" t="s">
        <v>10</v>
      </c>
      <c r="F3" s="21" t="s">
        <v>9</v>
      </c>
      <c r="G3" s="21" t="s">
        <v>3</v>
      </c>
      <c r="H3" s="21" t="s">
        <v>7</v>
      </c>
      <c r="I3" s="21" t="s">
        <v>5</v>
      </c>
      <c r="J3" s="21" t="s">
        <v>15</v>
      </c>
      <c r="K3" s="21" t="s">
        <v>17</v>
      </c>
      <c r="L3" s="21" t="s">
        <v>4</v>
      </c>
      <c r="M3" s="21" t="s">
        <v>6</v>
      </c>
      <c r="N3" s="21" t="s">
        <v>14</v>
      </c>
      <c r="O3" s="21" t="s">
        <v>8</v>
      </c>
      <c r="P3" s="21" t="s">
        <v>16</v>
      </c>
      <c r="Q3" s="21" t="s">
        <v>2</v>
      </c>
      <c r="R3" s="21" t="s">
        <v>14594</v>
      </c>
      <c r="S3" s="21" t="s">
        <v>12</v>
      </c>
      <c r="T3" s="21" t="s">
        <v>20</v>
      </c>
      <c r="U3" s="21" t="s">
        <v>11</v>
      </c>
      <c r="V3" s="21" t="s">
        <v>15065</v>
      </c>
      <c r="W3" s="21" t="s">
        <v>13</v>
      </c>
    </row>
    <row r="4" spans="1:23" x14ac:dyDescent="0.3">
      <c r="A4" t="s">
        <v>7888</v>
      </c>
      <c r="B4" t="s">
        <v>15024</v>
      </c>
      <c r="C4">
        <v>3</v>
      </c>
      <c r="D4">
        <v>3</v>
      </c>
      <c r="E4">
        <v>2</v>
      </c>
      <c r="F4">
        <v>2</v>
      </c>
      <c r="G4">
        <v>2</v>
      </c>
      <c r="H4">
        <v>2</v>
      </c>
      <c r="I4">
        <v>2</v>
      </c>
      <c r="J4">
        <v>2</v>
      </c>
      <c r="K4">
        <v>3</v>
      </c>
      <c r="L4">
        <v>3</v>
      </c>
      <c r="M4">
        <v>3</v>
      </c>
      <c r="N4">
        <v>3</v>
      </c>
      <c r="O4">
        <v>3</v>
      </c>
      <c r="P4">
        <v>2</v>
      </c>
      <c r="Q4">
        <v>4</v>
      </c>
      <c r="R4">
        <v>7</v>
      </c>
      <c r="S4">
        <v>2</v>
      </c>
      <c r="T4">
        <v>3</v>
      </c>
      <c r="U4">
        <v>2</v>
      </c>
      <c r="V4">
        <v>1</v>
      </c>
      <c r="W4">
        <v>2</v>
      </c>
    </row>
    <row r="5" spans="1:23" x14ac:dyDescent="0.3">
      <c r="A5" t="s">
        <v>15025</v>
      </c>
      <c r="B5" t="s">
        <v>15024</v>
      </c>
      <c r="C5">
        <v>3</v>
      </c>
      <c r="D5">
        <v>3</v>
      </c>
      <c r="E5">
        <v>2</v>
      </c>
      <c r="F5">
        <v>2</v>
      </c>
      <c r="G5">
        <v>2</v>
      </c>
      <c r="H5">
        <v>2</v>
      </c>
      <c r="I5">
        <v>2</v>
      </c>
      <c r="J5">
        <v>2</v>
      </c>
      <c r="K5">
        <v>3</v>
      </c>
      <c r="L5">
        <v>3</v>
      </c>
      <c r="M5">
        <v>3</v>
      </c>
      <c r="N5">
        <v>3</v>
      </c>
      <c r="O5">
        <v>3</v>
      </c>
      <c r="P5">
        <v>2</v>
      </c>
      <c r="Q5">
        <v>4</v>
      </c>
      <c r="R5">
        <v>7</v>
      </c>
      <c r="S5">
        <v>2</v>
      </c>
      <c r="T5">
        <v>3</v>
      </c>
      <c r="U5">
        <v>2</v>
      </c>
      <c r="V5">
        <v>1</v>
      </c>
      <c r="W5">
        <v>2</v>
      </c>
    </row>
    <row r="6" spans="1:23" x14ac:dyDescent="0.3">
      <c r="A6" t="s">
        <v>7935</v>
      </c>
      <c r="B6" t="s">
        <v>15024</v>
      </c>
      <c r="C6">
        <v>3</v>
      </c>
      <c r="D6">
        <v>3</v>
      </c>
      <c r="E6">
        <v>2</v>
      </c>
      <c r="F6">
        <v>2</v>
      </c>
      <c r="G6">
        <v>2</v>
      </c>
      <c r="H6">
        <v>2</v>
      </c>
      <c r="I6">
        <v>2</v>
      </c>
      <c r="J6">
        <v>2</v>
      </c>
      <c r="K6">
        <v>3</v>
      </c>
      <c r="L6">
        <v>3</v>
      </c>
      <c r="M6">
        <v>3</v>
      </c>
      <c r="N6">
        <v>3</v>
      </c>
      <c r="O6">
        <v>3</v>
      </c>
      <c r="P6">
        <v>2</v>
      </c>
      <c r="Q6">
        <v>4</v>
      </c>
      <c r="R6">
        <v>7</v>
      </c>
      <c r="S6">
        <v>2</v>
      </c>
      <c r="T6">
        <v>3</v>
      </c>
      <c r="U6">
        <v>2</v>
      </c>
      <c r="V6">
        <v>1</v>
      </c>
      <c r="W6">
        <v>2</v>
      </c>
    </row>
    <row r="7" spans="1:23" x14ac:dyDescent="0.3">
      <c r="A7" t="s">
        <v>15026</v>
      </c>
      <c r="B7" t="s">
        <v>15027</v>
      </c>
      <c r="C7">
        <v>4</v>
      </c>
      <c r="D7">
        <v>4</v>
      </c>
      <c r="E7">
        <v>2</v>
      </c>
      <c r="F7">
        <v>2</v>
      </c>
      <c r="G7">
        <v>3</v>
      </c>
      <c r="H7">
        <v>2</v>
      </c>
      <c r="I7">
        <v>2</v>
      </c>
      <c r="J7">
        <v>2</v>
      </c>
      <c r="K7">
        <v>4</v>
      </c>
      <c r="L7">
        <v>4</v>
      </c>
      <c r="M7">
        <v>3</v>
      </c>
      <c r="N7">
        <v>3</v>
      </c>
      <c r="O7">
        <v>3</v>
      </c>
      <c r="P7">
        <v>6</v>
      </c>
      <c r="Q7">
        <v>3</v>
      </c>
      <c r="R7">
        <v>4</v>
      </c>
      <c r="S7">
        <v>3</v>
      </c>
      <c r="T7">
        <v>2</v>
      </c>
      <c r="U7">
        <v>2</v>
      </c>
      <c r="V7">
        <v>2</v>
      </c>
      <c r="W7">
        <v>4</v>
      </c>
    </row>
    <row r="8" spans="1:23" x14ac:dyDescent="0.3">
      <c r="A8" t="s">
        <v>15028</v>
      </c>
      <c r="B8" t="s">
        <v>15029</v>
      </c>
      <c r="C8">
        <v>4</v>
      </c>
      <c r="D8">
        <v>4</v>
      </c>
      <c r="E8">
        <v>2</v>
      </c>
      <c r="F8">
        <v>2</v>
      </c>
      <c r="G8">
        <v>3</v>
      </c>
      <c r="H8">
        <v>2</v>
      </c>
      <c r="I8">
        <v>2</v>
      </c>
      <c r="J8">
        <v>2</v>
      </c>
      <c r="K8">
        <v>4</v>
      </c>
      <c r="L8">
        <v>4</v>
      </c>
      <c r="M8">
        <v>3</v>
      </c>
      <c r="N8">
        <v>3</v>
      </c>
      <c r="O8">
        <v>3</v>
      </c>
      <c r="P8">
        <v>6</v>
      </c>
      <c r="Q8">
        <v>3</v>
      </c>
      <c r="R8">
        <v>4</v>
      </c>
      <c r="S8">
        <v>3</v>
      </c>
      <c r="T8">
        <v>2</v>
      </c>
      <c r="U8">
        <v>2</v>
      </c>
      <c r="V8">
        <v>2</v>
      </c>
      <c r="W8">
        <v>4</v>
      </c>
    </row>
    <row r="9" spans="1:23" x14ac:dyDescent="0.3">
      <c r="A9" t="s">
        <v>15505</v>
      </c>
      <c r="B9" t="s">
        <v>15030</v>
      </c>
      <c r="C9">
        <v>1</v>
      </c>
      <c r="D9">
        <v>2</v>
      </c>
      <c r="E9">
        <v>1</v>
      </c>
      <c r="F9">
        <v>2</v>
      </c>
      <c r="G9">
        <v>1</v>
      </c>
      <c r="H9">
        <v>2</v>
      </c>
      <c r="I9">
        <v>1</v>
      </c>
      <c r="J9">
        <v>0</v>
      </c>
      <c r="K9">
        <v>3</v>
      </c>
      <c r="L9">
        <v>3</v>
      </c>
      <c r="M9">
        <v>2</v>
      </c>
      <c r="N9">
        <v>2</v>
      </c>
      <c r="O9">
        <v>1</v>
      </c>
      <c r="P9">
        <v>3</v>
      </c>
      <c r="Q9">
        <v>2</v>
      </c>
      <c r="R9">
        <v>2</v>
      </c>
      <c r="S9">
        <v>1</v>
      </c>
      <c r="T9">
        <v>1</v>
      </c>
      <c r="U9">
        <v>1</v>
      </c>
      <c r="V9">
        <v>1</v>
      </c>
      <c r="W9">
        <v>1</v>
      </c>
    </row>
    <row r="10" spans="1:23" x14ac:dyDescent="0.3">
      <c r="A10" t="s">
        <v>15031</v>
      </c>
      <c r="B10" t="s">
        <v>15032</v>
      </c>
      <c r="C10">
        <v>4</v>
      </c>
      <c r="D10">
        <v>4</v>
      </c>
      <c r="E10">
        <v>2</v>
      </c>
      <c r="F10">
        <v>2</v>
      </c>
      <c r="G10">
        <v>3</v>
      </c>
      <c r="H10">
        <v>2</v>
      </c>
      <c r="I10">
        <v>2</v>
      </c>
      <c r="J10">
        <v>2</v>
      </c>
      <c r="K10">
        <v>4</v>
      </c>
      <c r="L10">
        <v>4</v>
      </c>
      <c r="M10">
        <v>3</v>
      </c>
      <c r="N10">
        <v>3</v>
      </c>
      <c r="O10">
        <v>3</v>
      </c>
      <c r="P10">
        <v>6</v>
      </c>
      <c r="Q10">
        <v>3</v>
      </c>
      <c r="R10">
        <v>4</v>
      </c>
      <c r="S10">
        <v>3</v>
      </c>
      <c r="T10">
        <v>2</v>
      </c>
      <c r="U10">
        <v>2</v>
      </c>
      <c r="V10">
        <v>2</v>
      </c>
      <c r="W10">
        <v>4</v>
      </c>
    </row>
    <row r="11" spans="1:23" x14ac:dyDescent="0.3">
      <c r="A11" t="s">
        <v>15033</v>
      </c>
      <c r="B11" t="s">
        <v>15034</v>
      </c>
      <c r="C11">
        <v>1</v>
      </c>
      <c r="D11">
        <v>2</v>
      </c>
      <c r="E11">
        <v>1</v>
      </c>
      <c r="F11">
        <v>2</v>
      </c>
      <c r="G11">
        <v>1</v>
      </c>
      <c r="H11">
        <v>2</v>
      </c>
      <c r="I11">
        <v>1</v>
      </c>
      <c r="J11">
        <v>0</v>
      </c>
      <c r="K11">
        <v>3</v>
      </c>
      <c r="L11">
        <v>3</v>
      </c>
      <c r="M11">
        <v>2</v>
      </c>
      <c r="N11">
        <v>2</v>
      </c>
      <c r="O11">
        <v>1</v>
      </c>
      <c r="P11">
        <v>3</v>
      </c>
      <c r="Q11">
        <v>2</v>
      </c>
      <c r="R11">
        <v>2</v>
      </c>
      <c r="S11">
        <v>1</v>
      </c>
      <c r="T11">
        <v>1</v>
      </c>
      <c r="U11">
        <v>1</v>
      </c>
      <c r="V11">
        <v>1</v>
      </c>
      <c r="W11">
        <v>1</v>
      </c>
    </row>
    <row r="12" spans="1:23" x14ac:dyDescent="0.3">
      <c r="A12" t="s">
        <v>7927</v>
      </c>
      <c r="B12" t="s">
        <v>15035</v>
      </c>
      <c r="C12">
        <v>4</v>
      </c>
      <c r="D12">
        <v>4</v>
      </c>
      <c r="E12">
        <v>2</v>
      </c>
      <c r="F12">
        <v>2</v>
      </c>
      <c r="G12">
        <v>3</v>
      </c>
      <c r="H12">
        <v>2</v>
      </c>
      <c r="I12">
        <v>2</v>
      </c>
      <c r="J12">
        <v>2</v>
      </c>
      <c r="K12">
        <v>4</v>
      </c>
      <c r="L12">
        <v>4</v>
      </c>
      <c r="M12">
        <v>3</v>
      </c>
      <c r="N12">
        <v>3</v>
      </c>
      <c r="O12">
        <v>3</v>
      </c>
      <c r="P12">
        <v>6</v>
      </c>
      <c r="Q12">
        <v>3</v>
      </c>
      <c r="R12">
        <v>4</v>
      </c>
      <c r="S12">
        <v>3</v>
      </c>
      <c r="T12">
        <v>2</v>
      </c>
      <c r="U12">
        <v>2</v>
      </c>
      <c r="V12">
        <v>2</v>
      </c>
      <c r="W12">
        <v>4</v>
      </c>
    </row>
    <row r="13" spans="1:23" x14ac:dyDescent="0.3">
      <c r="A13" t="s">
        <v>14614</v>
      </c>
      <c r="B13" t="s">
        <v>14615</v>
      </c>
      <c r="C13">
        <v>1</v>
      </c>
      <c r="D13">
        <v>1</v>
      </c>
      <c r="E13">
        <v>2</v>
      </c>
      <c r="F13">
        <v>2</v>
      </c>
      <c r="G13">
        <v>1</v>
      </c>
      <c r="H13">
        <v>0</v>
      </c>
      <c r="I13">
        <v>1</v>
      </c>
      <c r="J13">
        <v>1</v>
      </c>
      <c r="K13">
        <v>3</v>
      </c>
      <c r="L13">
        <v>2</v>
      </c>
      <c r="M13">
        <v>1</v>
      </c>
      <c r="N13">
        <v>1</v>
      </c>
      <c r="O13">
        <v>2</v>
      </c>
      <c r="P13">
        <v>2</v>
      </c>
      <c r="Q13">
        <v>2</v>
      </c>
      <c r="R13">
        <v>3</v>
      </c>
      <c r="S13">
        <v>1</v>
      </c>
      <c r="T13">
        <v>1</v>
      </c>
      <c r="U13">
        <v>1</v>
      </c>
      <c r="V13">
        <v>1</v>
      </c>
      <c r="W13">
        <v>2</v>
      </c>
    </row>
    <row r="14" spans="1:23" x14ac:dyDescent="0.3">
      <c r="A14" t="s">
        <v>790</v>
      </c>
      <c r="B14" t="s">
        <v>15036</v>
      </c>
      <c r="C14">
        <v>1</v>
      </c>
      <c r="D14">
        <v>2</v>
      </c>
      <c r="E14">
        <v>1</v>
      </c>
      <c r="F14">
        <v>1</v>
      </c>
      <c r="G14">
        <v>2</v>
      </c>
      <c r="H14">
        <v>1</v>
      </c>
      <c r="I14">
        <v>1</v>
      </c>
      <c r="J14">
        <v>2</v>
      </c>
      <c r="K14">
        <v>4</v>
      </c>
      <c r="L14">
        <v>3</v>
      </c>
      <c r="M14">
        <v>2</v>
      </c>
      <c r="N14">
        <v>3</v>
      </c>
      <c r="O14">
        <v>2</v>
      </c>
      <c r="P14">
        <v>3</v>
      </c>
      <c r="Q14">
        <v>2</v>
      </c>
      <c r="R14">
        <v>2</v>
      </c>
      <c r="S14">
        <v>2</v>
      </c>
      <c r="T14">
        <v>2</v>
      </c>
      <c r="U14">
        <v>2</v>
      </c>
      <c r="V14">
        <v>1</v>
      </c>
      <c r="W14">
        <v>2</v>
      </c>
    </row>
    <row r="15" spans="1:23" x14ac:dyDescent="0.3">
      <c r="A15" t="s">
        <v>1002</v>
      </c>
      <c r="B15" t="s">
        <v>15036</v>
      </c>
      <c r="C15">
        <v>1</v>
      </c>
      <c r="D15">
        <v>2</v>
      </c>
      <c r="E15">
        <v>1</v>
      </c>
      <c r="F15">
        <v>1</v>
      </c>
      <c r="G15">
        <v>2</v>
      </c>
      <c r="H15">
        <v>1</v>
      </c>
      <c r="I15">
        <v>1</v>
      </c>
      <c r="J15">
        <v>2</v>
      </c>
      <c r="K15">
        <v>4</v>
      </c>
      <c r="L15">
        <v>3</v>
      </c>
      <c r="M15">
        <v>2</v>
      </c>
      <c r="N15">
        <v>3</v>
      </c>
      <c r="O15">
        <v>2</v>
      </c>
      <c r="P15">
        <v>3</v>
      </c>
      <c r="Q15">
        <v>2</v>
      </c>
      <c r="R15">
        <v>2</v>
      </c>
      <c r="S15">
        <v>2</v>
      </c>
      <c r="T15">
        <v>2</v>
      </c>
      <c r="U15">
        <v>2</v>
      </c>
      <c r="V15">
        <v>1</v>
      </c>
      <c r="W15">
        <v>2</v>
      </c>
    </row>
    <row r="16" spans="1:23" x14ac:dyDescent="0.3">
      <c r="A16" s="127" t="s">
        <v>15506</v>
      </c>
      <c r="B16" s="127" t="s">
        <v>15037</v>
      </c>
      <c r="C16">
        <v>1</v>
      </c>
      <c r="D16">
        <v>1</v>
      </c>
      <c r="E16">
        <v>1</v>
      </c>
      <c r="F16">
        <v>1</v>
      </c>
      <c r="G16">
        <v>1</v>
      </c>
      <c r="H16">
        <v>1</v>
      </c>
      <c r="I16">
        <v>1</v>
      </c>
      <c r="J16">
        <v>1</v>
      </c>
      <c r="K16">
        <v>3</v>
      </c>
      <c r="L16">
        <v>1</v>
      </c>
      <c r="M16">
        <v>1</v>
      </c>
      <c r="N16">
        <v>1</v>
      </c>
      <c r="O16">
        <v>1</v>
      </c>
      <c r="P16">
        <v>1</v>
      </c>
      <c r="Q16">
        <v>1</v>
      </c>
      <c r="R16">
        <v>1</v>
      </c>
      <c r="S16">
        <v>1</v>
      </c>
      <c r="T16">
        <v>0</v>
      </c>
      <c r="U16">
        <v>2</v>
      </c>
      <c r="V16">
        <v>0</v>
      </c>
      <c r="W16">
        <v>2</v>
      </c>
    </row>
    <row r="17" spans="1:23" x14ac:dyDescent="0.3">
      <c r="A17" t="s">
        <v>7921</v>
      </c>
      <c r="B17" t="s">
        <v>15038</v>
      </c>
      <c r="C17">
        <v>1</v>
      </c>
      <c r="D17">
        <v>1</v>
      </c>
      <c r="E17">
        <v>1</v>
      </c>
      <c r="F17">
        <v>2</v>
      </c>
      <c r="G17">
        <v>1</v>
      </c>
      <c r="H17">
        <v>1</v>
      </c>
      <c r="I17">
        <v>1</v>
      </c>
      <c r="J17">
        <v>1</v>
      </c>
      <c r="K17">
        <v>1</v>
      </c>
      <c r="L17">
        <v>4</v>
      </c>
      <c r="M17">
        <v>1</v>
      </c>
      <c r="N17">
        <v>1</v>
      </c>
      <c r="O17">
        <v>1</v>
      </c>
      <c r="P17">
        <v>2</v>
      </c>
      <c r="Q17">
        <v>1</v>
      </c>
      <c r="R17">
        <v>2</v>
      </c>
      <c r="S17">
        <v>1</v>
      </c>
      <c r="T17">
        <v>3</v>
      </c>
      <c r="U17">
        <v>1</v>
      </c>
      <c r="V17">
        <v>1</v>
      </c>
      <c r="W17">
        <v>1</v>
      </c>
    </row>
    <row r="18" spans="1:23" x14ac:dyDescent="0.3">
      <c r="A18" t="s">
        <v>15476</v>
      </c>
      <c r="B18" t="s">
        <v>14652</v>
      </c>
      <c r="C18">
        <v>2</v>
      </c>
      <c r="D18">
        <v>1</v>
      </c>
      <c r="E18">
        <v>1</v>
      </c>
      <c r="F18">
        <v>1</v>
      </c>
      <c r="G18">
        <v>2</v>
      </c>
      <c r="H18">
        <v>1</v>
      </c>
      <c r="I18">
        <v>1</v>
      </c>
      <c r="J18">
        <v>1</v>
      </c>
      <c r="K18">
        <v>1</v>
      </c>
      <c r="L18">
        <v>1</v>
      </c>
      <c r="M18">
        <v>2</v>
      </c>
      <c r="N18">
        <v>5</v>
      </c>
      <c r="O18">
        <v>1</v>
      </c>
      <c r="P18">
        <v>2</v>
      </c>
      <c r="Q18">
        <v>3</v>
      </c>
      <c r="R18">
        <v>1</v>
      </c>
      <c r="S18">
        <v>2</v>
      </c>
      <c r="T18">
        <v>2</v>
      </c>
      <c r="U18">
        <v>1</v>
      </c>
      <c r="V18">
        <v>2</v>
      </c>
      <c r="W18">
        <v>3</v>
      </c>
    </row>
    <row r="19" spans="1:23" x14ac:dyDescent="0.3">
      <c r="A19" t="s">
        <v>15477</v>
      </c>
      <c r="B19" t="s">
        <v>14653</v>
      </c>
      <c r="C19">
        <v>1</v>
      </c>
      <c r="D19">
        <v>5</v>
      </c>
      <c r="E19">
        <v>2</v>
      </c>
      <c r="F19">
        <v>2</v>
      </c>
      <c r="G19">
        <v>3</v>
      </c>
      <c r="H19">
        <v>4</v>
      </c>
      <c r="I19">
        <v>4</v>
      </c>
      <c r="J19">
        <v>4</v>
      </c>
      <c r="K19">
        <v>7</v>
      </c>
      <c r="L19">
        <v>5</v>
      </c>
      <c r="M19">
        <v>6</v>
      </c>
      <c r="N19">
        <v>7</v>
      </c>
      <c r="O19">
        <v>4</v>
      </c>
      <c r="P19">
        <v>5</v>
      </c>
      <c r="Q19">
        <v>3</v>
      </c>
      <c r="R19">
        <v>4</v>
      </c>
      <c r="S19">
        <v>8</v>
      </c>
      <c r="T19">
        <v>4</v>
      </c>
      <c r="U19">
        <v>4</v>
      </c>
      <c r="V19">
        <v>2</v>
      </c>
      <c r="W19">
        <v>3</v>
      </c>
    </row>
    <row r="20" spans="1:23" x14ac:dyDescent="0.3">
      <c r="A20" t="s">
        <v>14654</v>
      </c>
      <c r="B20" t="s">
        <v>14655</v>
      </c>
      <c r="C20">
        <v>1</v>
      </c>
      <c r="D20">
        <v>5</v>
      </c>
      <c r="E20">
        <v>2</v>
      </c>
      <c r="F20">
        <v>2</v>
      </c>
      <c r="G20">
        <v>3</v>
      </c>
      <c r="H20">
        <v>4</v>
      </c>
      <c r="I20">
        <v>4</v>
      </c>
      <c r="J20">
        <v>4</v>
      </c>
      <c r="K20">
        <v>7</v>
      </c>
      <c r="L20">
        <v>5</v>
      </c>
      <c r="M20">
        <v>6</v>
      </c>
      <c r="N20">
        <v>7</v>
      </c>
      <c r="O20">
        <v>4</v>
      </c>
      <c r="P20">
        <v>5</v>
      </c>
      <c r="Q20">
        <v>3</v>
      </c>
      <c r="R20">
        <v>4</v>
      </c>
      <c r="S20">
        <v>8</v>
      </c>
      <c r="T20">
        <v>4</v>
      </c>
      <c r="U20">
        <v>4</v>
      </c>
      <c r="V20">
        <v>2</v>
      </c>
      <c r="W20">
        <v>3</v>
      </c>
    </row>
    <row r="21" spans="1:23" x14ac:dyDescent="0.3">
      <c r="A21" t="s">
        <v>14656</v>
      </c>
      <c r="B21" t="s">
        <v>14657</v>
      </c>
      <c r="C21">
        <v>1</v>
      </c>
      <c r="D21">
        <v>5</v>
      </c>
      <c r="E21">
        <v>2</v>
      </c>
      <c r="F21">
        <v>2</v>
      </c>
      <c r="G21">
        <v>3</v>
      </c>
      <c r="H21">
        <v>4</v>
      </c>
      <c r="I21">
        <v>4</v>
      </c>
      <c r="J21">
        <v>4</v>
      </c>
      <c r="K21">
        <v>7</v>
      </c>
      <c r="L21">
        <v>5</v>
      </c>
      <c r="M21">
        <v>6</v>
      </c>
      <c r="N21">
        <v>7</v>
      </c>
      <c r="O21">
        <v>4</v>
      </c>
      <c r="P21">
        <v>5</v>
      </c>
      <c r="Q21">
        <v>3</v>
      </c>
      <c r="R21">
        <v>4</v>
      </c>
      <c r="S21">
        <v>8</v>
      </c>
      <c r="T21">
        <v>4</v>
      </c>
      <c r="U21">
        <v>4</v>
      </c>
      <c r="V21">
        <v>2</v>
      </c>
      <c r="W21">
        <v>3</v>
      </c>
    </row>
    <row r="22" spans="1:23" x14ac:dyDescent="0.3">
      <c r="A22" t="s">
        <v>14658</v>
      </c>
      <c r="B22" t="s">
        <v>14659</v>
      </c>
      <c r="C22">
        <v>1</v>
      </c>
      <c r="D22">
        <v>5</v>
      </c>
      <c r="E22">
        <v>2</v>
      </c>
      <c r="F22">
        <v>2</v>
      </c>
      <c r="G22">
        <v>3</v>
      </c>
      <c r="H22">
        <v>4</v>
      </c>
      <c r="I22">
        <v>4</v>
      </c>
      <c r="J22">
        <v>4</v>
      </c>
      <c r="K22">
        <v>7</v>
      </c>
      <c r="L22">
        <v>5</v>
      </c>
      <c r="M22">
        <v>6</v>
      </c>
      <c r="N22">
        <v>7</v>
      </c>
      <c r="O22">
        <v>4</v>
      </c>
      <c r="P22">
        <v>5</v>
      </c>
      <c r="Q22">
        <v>3</v>
      </c>
      <c r="R22">
        <v>4</v>
      </c>
      <c r="S22">
        <v>8</v>
      </c>
      <c r="T22">
        <v>4</v>
      </c>
      <c r="U22">
        <v>4</v>
      </c>
      <c r="V22">
        <v>2</v>
      </c>
      <c r="W22">
        <v>3</v>
      </c>
    </row>
    <row r="23" spans="1:23" x14ac:dyDescent="0.3">
      <c r="A23" t="s">
        <v>14660</v>
      </c>
      <c r="B23" t="s">
        <v>14661</v>
      </c>
      <c r="C23">
        <v>1</v>
      </c>
      <c r="D23">
        <v>5</v>
      </c>
      <c r="E23">
        <v>2</v>
      </c>
      <c r="F23">
        <v>2</v>
      </c>
      <c r="G23">
        <v>3</v>
      </c>
      <c r="H23">
        <v>4</v>
      </c>
      <c r="I23">
        <v>4</v>
      </c>
      <c r="J23">
        <v>4</v>
      </c>
      <c r="K23">
        <v>7</v>
      </c>
      <c r="L23">
        <v>5</v>
      </c>
      <c r="M23">
        <v>6</v>
      </c>
      <c r="N23">
        <v>7</v>
      </c>
      <c r="O23">
        <v>4</v>
      </c>
      <c r="P23">
        <v>5</v>
      </c>
      <c r="Q23">
        <v>3</v>
      </c>
      <c r="R23">
        <v>4</v>
      </c>
      <c r="S23">
        <v>8</v>
      </c>
      <c r="T23">
        <v>4</v>
      </c>
      <c r="U23">
        <v>4</v>
      </c>
      <c r="V23">
        <v>2</v>
      </c>
      <c r="W23">
        <v>3</v>
      </c>
    </row>
    <row r="24" spans="1:23" x14ac:dyDescent="0.3">
      <c r="A24" t="s">
        <v>15478</v>
      </c>
      <c r="B24" t="s">
        <v>14662</v>
      </c>
      <c r="C24">
        <v>1</v>
      </c>
      <c r="D24">
        <v>1</v>
      </c>
      <c r="E24">
        <v>1</v>
      </c>
      <c r="F24">
        <v>0</v>
      </c>
      <c r="G24">
        <v>1</v>
      </c>
      <c r="H24">
        <v>0</v>
      </c>
      <c r="I24">
        <v>1</v>
      </c>
      <c r="J24">
        <v>1</v>
      </c>
      <c r="K24">
        <v>1</v>
      </c>
      <c r="L24">
        <v>0</v>
      </c>
      <c r="M24">
        <v>1</v>
      </c>
      <c r="N24">
        <v>1</v>
      </c>
      <c r="O24">
        <v>2</v>
      </c>
      <c r="P24">
        <v>1</v>
      </c>
      <c r="Q24">
        <v>1</v>
      </c>
      <c r="R24">
        <v>1</v>
      </c>
      <c r="S24">
        <v>0</v>
      </c>
      <c r="T24">
        <v>1</v>
      </c>
      <c r="U24">
        <v>0</v>
      </c>
      <c r="V24">
        <v>1</v>
      </c>
      <c r="W24">
        <v>1</v>
      </c>
    </row>
    <row r="25" spans="1:23" x14ac:dyDescent="0.3">
      <c r="A25" t="s">
        <v>15508</v>
      </c>
      <c r="B25" t="s">
        <v>15039</v>
      </c>
      <c r="C25">
        <v>1</v>
      </c>
      <c r="D25">
        <v>1</v>
      </c>
      <c r="E25">
        <v>1</v>
      </c>
      <c r="F25">
        <v>1</v>
      </c>
      <c r="G25">
        <v>1</v>
      </c>
      <c r="H25">
        <v>1</v>
      </c>
      <c r="I25">
        <v>1</v>
      </c>
      <c r="J25">
        <v>1</v>
      </c>
      <c r="K25">
        <v>1</v>
      </c>
      <c r="L25">
        <v>1</v>
      </c>
      <c r="M25">
        <v>1</v>
      </c>
      <c r="N25">
        <v>2</v>
      </c>
      <c r="O25">
        <v>1</v>
      </c>
      <c r="P25">
        <v>1</v>
      </c>
      <c r="Q25">
        <v>2</v>
      </c>
      <c r="R25">
        <v>1</v>
      </c>
      <c r="S25">
        <v>1</v>
      </c>
      <c r="T25">
        <v>1</v>
      </c>
      <c r="U25">
        <v>1</v>
      </c>
      <c r="V25">
        <v>1</v>
      </c>
      <c r="W25">
        <v>1</v>
      </c>
    </row>
    <row r="26" spans="1:23" x14ac:dyDescent="0.3">
      <c r="A26" t="s">
        <v>15507</v>
      </c>
      <c r="B26" t="s">
        <v>15040</v>
      </c>
      <c r="C26">
        <v>2</v>
      </c>
      <c r="D26">
        <v>1</v>
      </c>
      <c r="E26">
        <v>1</v>
      </c>
      <c r="F26">
        <v>1</v>
      </c>
      <c r="G26">
        <v>1</v>
      </c>
      <c r="H26">
        <v>1</v>
      </c>
      <c r="I26">
        <v>1</v>
      </c>
      <c r="J26">
        <v>1</v>
      </c>
      <c r="K26">
        <v>1</v>
      </c>
      <c r="L26">
        <v>3</v>
      </c>
      <c r="M26">
        <v>1</v>
      </c>
      <c r="N26">
        <v>1</v>
      </c>
      <c r="O26">
        <v>1</v>
      </c>
      <c r="P26">
        <v>1</v>
      </c>
      <c r="Q26">
        <v>1</v>
      </c>
      <c r="R26">
        <v>1</v>
      </c>
      <c r="S26">
        <v>1</v>
      </c>
      <c r="T26">
        <v>1</v>
      </c>
      <c r="U26">
        <v>1</v>
      </c>
      <c r="V26">
        <v>1</v>
      </c>
      <c r="W26">
        <v>1</v>
      </c>
    </row>
    <row r="27" spans="1:23" x14ac:dyDescent="0.3">
      <c r="A27" t="s">
        <v>314</v>
      </c>
      <c r="B27" t="s">
        <v>14678</v>
      </c>
      <c r="C27">
        <v>1</v>
      </c>
      <c r="D27">
        <v>2</v>
      </c>
      <c r="E27">
        <v>1</v>
      </c>
      <c r="F27">
        <v>1</v>
      </c>
      <c r="G27">
        <v>1</v>
      </c>
      <c r="H27">
        <v>1</v>
      </c>
      <c r="I27">
        <v>0</v>
      </c>
      <c r="J27">
        <v>1</v>
      </c>
      <c r="K27">
        <v>1</v>
      </c>
      <c r="L27">
        <v>7</v>
      </c>
      <c r="M27">
        <v>2</v>
      </c>
      <c r="N27">
        <v>1</v>
      </c>
      <c r="O27">
        <v>2</v>
      </c>
      <c r="P27">
        <v>1</v>
      </c>
      <c r="Q27">
        <v>3</v>
      </c>
      <c r="R27">
        <v>2</v>
      </c>
      <c r="S27">
        <v>2</v>
      </c>
      <c r="T27">
        <v>3</v>
      </c>
      <c r="U27">
        <v>3</v>
      </c>
      <c r="V27">
        <v>1</v>
      </c>
      <c r="W27">
        <v>1</v>
      </c>
    </row>
    <row r="28" spans="1:23" x14ac:dyDescent="0.3">
      <c r="A28" t="s">
        <v>628</v>
      </c>
      <c r="B28" t="s">
        <v>14678</v>
      </c>
      <c r="C28">
        <v>1</v>
      </c>
      <c r="D28">
        <v>2</v>
      </c>
      <c r="E28">
        <v>1</v>
      </c>
      <c r="F28">
        <v>1</v>
      </c>
      <c r="G28">
        <v>1</v>
      </c>
      <c r="H28">
        <v>1</v>
      </c>
      <c r="I28">
        <v>0</v>
      </c>
      <c r="J28">
        <v>1</v>
      </c>
      <c r="K28">
        <v>1</v>
      </c>
      <c r="L28">
        <v>7</v>
      </c>
      <c r="M28">
        <v>2</v>
      </c>
      <c r="N28">
        <v>1</v>
      </c>
      <c r="O28">
        <v>2</v>
      </c>
      <c r="P28">
        <v>1</v>
      </c>
      <c r="Q28">
        <v>3</v>
      </c>
      <c r="R28">
        <v>2</v>
      </c>
      <c r="S28">
        <v>2</v>
      </c>
      <c r="T28">
        <v>3</v>
      </c>
      <c r="U28">
        <v>3</v>
      </c>
      <c r="V28">
        <v>1</v>
      </c>
      <c r="W28">
        <v>1</v>
      </c>
    </row>
    <row r="29" spans="1:23" x14ac:dyDescent="0.3">
      <c r="A29" t="s">
        <v>250</v>
      </c>
      <c r="B29" t="s">
        <v>14678</v>
      </c>
      <c r="C29">
        <v>1</v>
      </c>
      <c r="D29">
        <v>2</v>
      </c>
      <c r="E29">
        <v>2</v>
      </c>
      <c r="F29">
        <v>2</v>
      </c>
      <c r="G29">
        <v>1</v>
      </c>
      <c r="H29">
        <v>1</v>
      </c>
      <c r="I29">
        <v>2</v>
      </c>
      <c r="J29">
        <v>2</v>
      </c>
      <c r="K29">
        <v>3</v>
      </c>
      <c r="L29">
        <v>3</v>
      </c>
      <c r="M29">
        <v>2</v>
      </c>
      <c r="N29">
        <v>3</v>
      </c>
      <c r="O29">
        <v>1</v>
      </c>
      <c r="P29">
        <v>2</v>
      </c>
      <c r="Q29">
        <v>2</v>
      </c>
      <c r="R29">
        <v>3</v>
      </c>
      <c r="S29">
        <v>3</v>
      </c>
      <c r="T29">
        <v>3</v>
      </c>
      <c r="U29">
        <v>3</v>
      </c>
      <c r="V29">
        <v>1</v>
      </c>
      <c r="W29">
        <v>2</v>
      </c>
    </row>
    <row r="30" spans="1:23" x14ac:dyDescent="0.3">
      <c r="A30" t="s">
        <v>1083</v>
      </c>
      <c r="B30" t="s">
        <v>14679</v>
      </c>
      <c r="C30">
        <v>1</v>
      </c>
      <c r="D30">
        <v>2</v>
      </c>
      <c r="E30">
        <v>2</v>
      </c>
      <c r="F30">
        <v>2</v>
      </c>
      <c r="G30">
        <v>1</v>
      </c>
      <c r="H30">
        <v>1</v>
      </c>
      <c r="I30">
        <v>2</v>
      </c>
      <c r="J30">
        <v>2</v>
      </c>
      <c r="K30">
        <v>3</v>
      </c>
      <c r="L30">
        <v>3</v>
      </c>
      <c r="M30">
        <v>2</v>
      </c>
      <c r="N30">
        <v>3</v>
      </c>
      <c r="O30">
        <v>1</v>
      </c>
      <c r="P30">
        <v>2</v>
      </c>
      <c r="Q30">
        <v>2</v>
      </c>
      <c r="R30">
        <v>3</v>
      </c>
      <c r="S30">
        <v>3</v>
      </c>
      <c r="T30">
        <v>3</v>
      </c>
      <c r="U30">
        <v>3</v>
      </c>
      <c r="V30">
        <v>1</v>
      </c>
      <c r="W30">
        <v>2</v>
      </c>
    </row>
    <row r="31" spans="1:23" x14ac:dyDescent="0.3">
      <c r="A31" t="s">
        <v>8643</v>
      </c>
      <c r="B31" t="s">
        <v>15041</v>
      </c>
      <c r="C31">
        <v>2</v>
      </c>
      <c r="D31">
        <v>3</v>
      </c>
      <c r="E31">
        <v>1</v>
      </c>
      <c r="F31">
        <v>1</v>
      </c>
      <c r="G31">
        <v>2</v>
      </c>
      <c r="H31">
        <v>2</v>
      </c>
      <c r="I31">
        <v>2</v>
      </c>
      <c r="J31">
        <v>2</v>
      </c>
      <c r="K31">
        <v>3</v>
      </c>
      <c r="L31">
        <v>4</v>
      </c>
      <c r="M31">
        <v>3</v>
      </c>
      <c r="N31">
        <v>3</v>
      </c>
      <c r="O31">
        <v>2</v>
      </c>
      <c r="P31">
        <v>2</v>
      </c>
      <c r="Q31">
        <v>2</v>
      </c>
      <c r="R31">
        <v>3</v>
      </c>
      <c r="S31">
        <v>2</v>
      </c>
      <c r="T31">
        <v>3</v>
      </c>
      <c r="U31">
        <v>2</v>
      </c>
      <c r="V31">
        <v>1</v>
      </c>
      <c r="W31">
        <v>2</v>
      </c>
    </row>
    <row r="32" spans="1:23" x14ac:dyDescent="0.3">
      <c r="A32" t="s">
        <v>8639</v>
      </c>
      <c r="B32" t="s">
        <v>15042</v>
      </c>
      <c r="C32">
        <v>2</v>
      </c>
      <c r="D32">
        <v>3</v>
      </c>
      <c r="E32">
        <v>1</v>
      </c>
      <c r="F32">
        <v>1</v>
      </c>
      <c r="G32">
        <v>2</v>
      </c>
      <c r="H32">
        <v>2</v>
      </c>
      <c r="I32">
        <v>2</v>
      </c>
      <c r="J32">
        <v>2</v>
      </c>
      <c r="K32">
        <v>3</v>
      </c>
      <c r="L32">
        <v>4</v>
      </c>
      <c r="M32">
        <v>3</v>
      </c>
      <c r="N32">
        <v>3</v>
      </c>
      <c r="O32">
        <v>2</v>
      </c>
      <c r="P32">
        <v>2</v>
      </c>
      <c r="Q32">
        <v>2</v>
      </c>
      <c r="R32">
        <v>3</v>
      </c>
      <c r="S32">
        <v>2</v>
      </c>
      <c r="T32">
        <v>3</v>
      </c>
      <c r="U32">
        <v>2</v>
      </c>
      <c r="V32">
        <v>1</v>
      </c>
      <c r="W32">
        <v>2</v>
      </c>
    </row>
    <row r="33" spans="1:23" x14ac:dyDescent="0.3">
      <c r="A33" t="s">
        <v>15043</v>
      </c>
      <c r="B33" t="s">
        <v>15042</v>
      </c>
      <c r="C33">
        <v>2</v>
      </c>
      <c r="D33">
        <v>3</v>
      </c>
      <c r="E33">
        <v>1</v>
      </c>
      <c r="F33">
        <v>1</v>
      </c>
      <c r="G33">
        <v>2</v>
      </c>
      <c r="H33">
        <v>2</v>
      </c>
      <c r="I33">
        <v>2</v>
      </c>
      <c r="J33">
        <v>2</v>
      </c>
      <c r="K33">
        <v>3</v>
      </c>
      <c r="L33">
        <v>4</v>
      </c>
      <c r="M33">
        <v>3</v>
      </c>
      <c r="N33">
        <v>3</v>
      </c>
      <c r="O33">
        <v>2</v>
      </c>
      <c r="P33">
        <v>2</v>
      </c>
      <c r="Q33">
        <v>2</v>
      </c>
      <c r="R33">
        <v>3</v>
      </c>
      <c r="S33">
        <v>2</v>
      </c>
      <c r="T33">
        <v>3</v>
      </c>
      <c r="U33">
        <v>2</v>
      </c>
      <c r="V33">
        <v>1</v>
      </c>
      <c r="W33">
        <v>2</v>
      </c>
    </row>
    <row r="34" spans="1:23" x14ac:dyDescent="0.3">
      <c r="A34" t="s">
        <v>15044</v>
      </c>
      <c r="B34" t="s">
        <v>15045</v>
      </c>
      <c r="C34">
        <v>3</v>
      </c>
      <c r="D34">
        <v>5</v>
      </c>
      <c r="E34">
        <v>2</v>
      </c>
      <c r="F34">
        <v>2</v>
      </c>
      <c r="G34">
        <v>3</v>
      </c>
      <c r="H34">
        <v>3</v>
      </c>
      <c r="I34">
        <v>5</v>
      </c>
      <c r="J34">
        <v>3</v>
      </c>
      <c r="K34">
        <v>4</v>
      </c>
      <c r="L34">
        <v>9</v>
      </c>
      <c r="M34">
        <v>3</v>
      </c>
      <c r="N34">
        <v>6</v>
      </c>
      <c r="O34">
        <v>2</v>
      </c>
      <c r="P34">
        <v>4</v>
      </c>
      <c r="Q34">
        <v>6</v>
      </c>
      <c r="R34">
        <v>6</v>
      </c>
      <c r="S34">
        <v>3</v>
      </c>
      <c r="T34">
        <v>7</v>
      </c>
      <c r="U34">
        <v>1</v>
      </c>
      <c r="V34">
        <v>1</v>
      </c>
      <c r="W34">
        <v>2</v>
      </c>
    </row>
    <row r="35" spans="1:23" x14ac:dyDescent="0.3">
      <c r="A35" t="s">
        <v>15046</v>
      </c>
      <c r="B35" t="s">
        <v>15047</v>
      </c>
      <c r="C35">
        <v>3</v>
      </c>
      <c r="D35">
        <v>5</v>
      </c>
      <c r="E35">
        <v>2</v>
      </c>
      <c r="F35">
        <v>2</v>
      </c>
      <c r="G35">
        <v>3</v>
      </c>
      <c r="H35">
        <v>3</v>
      </c>
      <c r="I35">
        <v>5</v>
      </c>
      <c r="J35">
        <v>3</v>
      </c>
      <c r="K35">
        <v>4</v>
      </c>
      <c r="L35">
        <v>9</v>
      </c>
      <c r="M35">
        <v>3</v>
      </c>
      <c r="N35">
        <v>6</v>
      </c>
      <c r="O35">
        <v>2</v>
      </c>
      <c r="P35">
        <v>4</v>
      </c>
      <c r="Q35">
        <v>6</v>
      </c>
      <c r="R35">
        <v>6</v>
      </c>
      <c r="S35">
        <v>3</v>
      </c>
      <c r="T35">
        <v>7</v>
      </c>
      <c r="U35">
        <v>1</v>
      </c>
      <c r="V35">
        <v>1</v>
      </c>
      <c r="W35">
        <v>2</v>
      </c>
    </row>
    <row r="36" spans="1:23" x14ac:dyDescent="0.3">
      <c r="A36" t="s">
        <v>15048</v>
      </c>
      <c r="B36" t="s">
        <v>15049</v>
      </c>
      <c r="C36">
        <v>3</v>
      </c>
      <c r="D36">
        <v>5</v>
      </c>
      <c r="E36">
        <v>2</v>
      </c>
      <c r="F36">
        <v>2</v>
      </c>
      <c r="G36">
        <v>3</v>
      </c>
      <c r="H36">
        <v>3</v>
      </c>
      <c r="I36">
        <v>5</v>
      </c>
      <c r="J36">
        <v>3</v>
      </c>
      <c r="K36">
        <v>4</v>
      </c>
      <c r="L36">
        <v>9</v>
      </c>
      <c r="M36">
        <v>3</v>
      </c>
      <c r="N36">
        <v>6</v>
      </c>
      <c r="O36">
        <v>2</v>
      </c>
      <c r="P36">
        <v>4</v>
      </c>
      <c r="Q36">
        <v>6</v>
      </c>
      <c r="R36">
        <v>6</v>
      </c>
      <c r="S36">
        <v>3</v>
      </c>
      <c r="T36">
        <v>7</v>
      </c>
      <c r="U36">
        <v>1</v>
      </c>
      <c r="V36">
        <v>1</v>
      </c>
      <c r="W36">
        <v>2</v>
      </c>
    </row>
    <row r="37" spans="1:23" x14ac:dyDescent="0.3">
      <c r="A37" t="s">
        <v>15050</v>
      </c>
      <c r="B37" t="s">
        <v>15051</v>
      </c>
      <c r="C37">
        <v>3</v>
      </c>
      <c r="D37">
        <v>5</v>
      </c>
      <c r="E37">
        <v>2</v>
      </c>
      <c r="F37">
        <v>2</v>
      </c>
      <c r="G37">
        <v>3</v>
      </c>
      <c r="H37">
        <v>3</v>
      </c>
      <c r="I37">
        <v>5</v>
      </c>
      <c r="J37">
        <v>3</v>
      </c>
      <c r="K37">
        <v>4</v>
      </c>
      <c r="L37">
        <v>9</v>
      </c>
      <c r="M37">
        <v>3</v>
      </c>
      <c r="N37">
        <v>6</v>
      </c>
      <c r="O37">
        <v>2</v>
      </c>
      <c r="P37">
        <v>4</v>
      </c>
      <c r="Q37">
        <v>6</v>
      </c>
      <c r="R37">
        <v>6</v>
      </c>
      <c r="S37">
        <v>3</v>
      </c>
      <c r="T37">
        <v>7</v>
      </c>
      <c r="U37">
        <v>1</v>
      </c>
      <c r="V37">
        <v>1</v>
      </c>
      <c r="W37">
        <v>2</v>
      </c>
    </row>
    <row r="38" spans="1:23" x14ac:dyDescent="0.3">
      <c r="A38" t="s">
        <v>15052</v>
      </c>
      <c r="B38" t="s">
        <v>15053</v>
      </c>
      <c r="C38">
        <v>3</v>
      </c>
      <c r="D38">
        <v>5</v>
      </c>
      <c r="E38">
        <v>2</v>
      </c>
      <c r="F38">
        <v>2</v>
      </c>
      <c r="G38">
        <v>3</v>
      </c>
      <c r="H38">
        <v>3</v>
      </c>
      <c r="I38">
        <v>5</v>
      </c>
      <c r="J38">
        <v>3</v>
      </c>
      <c r="K38">
        <v>4</v>
      </c>
      <c r="L38">
        <v>9</v>
      </c>
      <c r="M38">
        <v>3</v>
      </c>
      <c r="N38">
        <v>6</v>
      </c>
      <c r="O38">
        <v>2</v>
      </c>
      <c r="P38">
        <v>4</v>
      </c>
      <c r="Q38">
        <v>6</v>
      </c>
      <c r="R38">
        <v>6</v>
      </c>
      <c r="S38">
        <v>3</v>
      </c>
      <c r="T38">
        <v>7</v>
      </c>
      <c r="U38">
        <v>1</v>
      </c>
      <c r="V38">
        <v>1</v>
      </c>
      <c r="W38">
        <v>2</v>
      </c>
    </row>
    <row r="39" spans="1:23" x14ac:dyDescent="0.3">
      <c r="A39" t="s">
        <v>5189</v>
      </c>
      <c r="B39" t="s">
        <v>14694</v>
      </c>
      <c r="C39">
        <v>3</v>
      </c>
      <c r="D39">
        <v>3</v>
      </c>
      <c r="E39">
        <v>1</v>
      </c>
      <c r="F39">
        <v>1</v>
      </c>
      <c r="G39">
        <v>4</v>
      </c>
      <c r="H39">
        <v>1</v>
      </c>
      <c r="I39">
        <v>3</v>
      </c>
      <c r="J39">
        <v>2</v>
      </c>
      <c r="K39">
        <v>4</v>
      </c>
      <c r="L39">
        <v>5</v>
      </c>
      <c r="M39">
        <v>3</v>
      </c>
      <c r="N39">
        <v>5</v>
      </c>
      <c r="O39">
        <v>2</v>
      </c>
      <c r="P39">
        <v>4</v>
      </c>
      <c r="Q39">
        <v>4</v>
      </c>
      <c r="R39">
        <v>5</v>
      </c>
      <c r="S39">
        <v>3</v>
      </c>
      <c r="T39">
        <v>2</v>
      </c>
      <c r="U39">
        <v>2</v>
      </c>
      <c r="V39">
        <v>1</v>
      </c>
      <c r="W39">
        <v>3</v>
      </c>
    </row>
    <row r="40" spans="1:23" x14ac:dyDescent="0.3">
      <c r="A40" t="s">
        <v>14695</v>
      </c>
      <c r="B40" t="s">
        <v>14696</v>
      </c>
      <c r="C40">
        <v>3</v>
      </c>
      <c r="D40">
        <v>5</v>
      </c>
      <c r="E40">
        <v>1</v>
      </c>
      <c r="F40">
        <v>1</v>
      </c>
      <c r="G40">
        <v>2</v>
      </c>
      <c r="H40">
        <v>2</v>
      </c>
      <c r="I40">
        <v>3</v>
      </c>
      <c r="J40">
        <v>3</v>
      </c>
      <c r="K40">
        <v>4</v>
      </c>
      <c r="L40">
        <v>5</v>
      </c>
      <c r="M40">
        <v>4</v>
      </c>
      <c r="N40">
        <v>3</v>
      </c>
      <c r="O40">
        <v>3</v>
      </c>
      <c r="P40">
        <v>4</v>
      </c>
      <c r="Q40">
        <v>4</v>
      </c>
      <c r="R40">
        <v>4</v>
      </c>
      <c r="S40">
        <v>2</v>
      </c>
      <c r="T40">
        <v>4</v>
      </c>
      <c r="U40">
        <v>2</v>
      </c>
      <c r="V40">
        <v>1</v>
      </c>
      <c r="W40">
        <v>2</v>
      </c>
    </row>
    <row r="41" spans="1:23" x14ac:dyDescent="0.3">
      <c r="A41" t="s">
        <v>5166</v>
      </c>
      <c r="B41" t="s">
        <v>14697</v>
      </c>
      <c r="C41">
        <v>3</v>
      </c>
      <c r="D41">
        <v>3</v>
      </c>
      <c r="E41">
        <v>1</v>
      </c>
      <c r="F41">
        <v>1</v>
      </c>
      <c r="G41">
        <v>4</v>
      </c>
      <c r="H41">
        <v>1</v>
      </c>
      <c r="I41">
        <v>3</v>
      </c>
      <c r="J41">
        <v>2</v>
      </c>
      <c r="K41">
        <v>4</v>
      </c>
      <c r="L41">
        <v>5</v>
      </c>
      <c r="M41">
        <v>3</v>
      </c>
      <c r="N41">
        <v>5</v>
      </c>
      <c r="O41">
        <v>2</v>
      </c>
      <c r="P41">
        <v>4</v>
      </c>
      <c r="Q41">
        <v>4</v>
      </c>
      <c r="R41">
        <v>5</v>
      </c>
      <c r="S41">
        <v>3</v>
      </c>
      <c r="T41">
        <v>2</v>
      </c>
      <c r="U41">
        <v>2</v>
      </c>
      <c r="V41">
        <v>1</v>
      </c>
      <c r="W41">
        <v>3</v>
      </c>
    </row>
    <row r="42" spans="1:23" x14ac:dyDescent="0.3">
      <c r="A42" t="s">
        <v>14698</v>
      </c>
      <c r="B42" t="s">
        <v>14699</v>
      </c>
      <c r="C42">
        <v>3</v>
      </c>
      <c r="D42">
        <v>5</v>
      </c>
      <c r="E42">
        <v>1</v>
      </c>
      <c r="F42">
        <v>1</v>
      </c>
      <c r="G42">
        <v>2</v>
      </c>
      <c r="H42">
        <v>2</v>
      </c>
      <c r="I42">
        <v>3</v>
      </c>
      <c r="J42">
        <v>3</v>
      </c>
      <c r="K42">
        <v>4</v>
      </c>
      <c r="L42">
        <v>5</v>
      </c>
      <c r="M42">
        <v>4</v>
      </c>
      <c r="N42">
        <v>3</v>
      </c>
      <c r="O42">
        <v>3</v>
      </c>
      <c r="P42">
        <v>4</v>
      </c>
      <c r="Q42">
        <v>4</v>
      </c>
      <c r="R42">
        <v>4</v>
      </c>
      <c r="S42">
        <v>2</v>
      </c>
      <c r="T42">
        <v>4</v>
      </c>
      <c r="U42">
        <v>2</v>
      </c>
      <c r="V42">
        <v>1</v>
      </c>
      <c r="W42">
        <v>2</v>
      </c>
    </row>
    <row r="43" spans="1:23" x14ac:dyDescent="0.3">
      <c r="A43" t="s">
        <v>14700</v>
      </c>
      <c r="B43" t="s">
        <v>14701</v>
      </c>
      <c r="C43">
        <v>3</v>
      </c>
      <c r="D43">
        <v>5</v>
      </c>
      <c r="E43">
        <v>1</v>
      </c>
      <c r="F43">
        <v>1</v>
      </c>
      <c r="G43">
        <v>2</v>
      </c>
      <c r="H43">
        <v>2</v>
      </c>
      <c r="I43">
        <v>3</v>
      </c>
      <c r="J43">
        <v>3</v>
      </c>
      <c r="K43">
        <v>4</v>
      </c>
      <c r="L43">
        <v>5</v>
      </c>
      <c r="M43">
        <v>4</v>
      </c>
      <c r="N43">
        <v>3</v>
      </c>
      <c r="O43">
        <v>3</v>
      </c>
      <c r="P43">
        <v>4</v>
      </c>
      <c r="Q43">
        <v>4</v>
      </c>
      <c r="R43">
        <v>4</v>
      </c>
      <c r="S43">
        <v>2</v>
      </c>
      <c r="T43">
        <v>4</v>
      </c>
      <c r="U43">
        <v>2</v>
      </c>
      <c r="V43">
        <v>1</v>
      </c>
      <c r="W43">
        <v>2</v>
      </c>
    </row>
    <row r="44" spans="1:23" x14ac:dyDescent="0.3">
      <c r="A44" t="s">
        <v>7960</v>
      </c>
      <c r="B44" t="s">
        <v>14702</v>
      </c>
      <c r="C44">
        <v>3</v>
      </c>
      <c r="D44">
        <v>3</v>
      </c>
      <c r="E44">
        <v>1</v>
      </c>
      <c r="F44">
        <v>1</v>
      </c>
      <c r="G44">
        <v>4</v>
      </c>
      <c r="H44">
        <v>1</v>
      </c>
      <c r="I44">
        <v>3</v>
      </c>
      <c r="J44">
        <v>2</v>
      </c>
      <c r="K44">
        <v>4</v>
      </c>
      <c r="L44">
        <v>5</v>
      </c>
      <c r="M44">
        <v>3</v>
      </c>
      <c r="N44">
        <v>5</v>
      </c>
      <c r="O44">
        <v>2</v>
      </c>
      <c r="P44">
        <v>4</v>
      </c>
      <c r="Q44">
        <v>4</v>
      </c>
      <c r="R44">
        <v>5</v>
      </c>
      <c r="S44">
        <v>3</v>
      </c>
      <c r="T44">
        <v>2</v>
      </c>
      <c r="U44">
        <v>2</v>
      </c>
      <c r="V44">
        <v>1</v>
      </c>
      <c r="W44">
        <v>3</v>
      </c>
    </row>
    <row r="45" spans="1:23" x14ac:dyDescent="0.3">
      <c r="A45" t="s">
        <v>14703</v>
      </c>
      <c r="B45" t="s">
        <v>14704</v>
      </c>
      <c r="C45">
        <v>3</v>
      </c>
      <c r="D45">
        <v>5</v>
      </c>
      <c r="E45">
        <v>1</v>
      </c>
      <c r="F45">
        <v>1</v>
      </c>
      <c r="G45">
        <v>2</v>
      </c>
      <c r="H45">
        <v>2</v>
      </c>
      <c r="I45">
        <v>3</v>
      </c>
      <c r="J45">
        <v>3</v>
      </c>
      <c r="K45">
        <v>4</v>
      </c>
      <c r="L45">
        <v>5</v>
      </c>
      <c r="M45">
        <v>4</v>
      </c>
      <c r="N45">
        <v>3</v>
      </c>
      <c r="O45">
        <v>3</v>
      </c>
      <c r="P45">
        <v>4</v>
      </c>
      <c r="Q45">
        <v>4</v>
      </c>
      <c r="R45">
        <v>4</v>
      </c>
      <c r="S45">
        <v>2</v>
      </c>
      <c r="T45">
        <v>4</v>
      </c>
      <c r="U45">
        <v>2</v>
      </c>
      <c r="V45">
        <v>1</v>
      </c>
      <c r="W45">
        <v>2</v>
      </c>
    </row>
    <row r="46" spans="1:23" x14ac:dyDescent="0.3">
      <c r="A46" t="s">
        <v>8597</v>
      </c>
      <c r="B46" t="s">
        <v>14705</v>
      </c>
      <c r="C46">
        <v>3</v>
      </c>
      <c r="D46">
        <v>5</v>
      </c>
      <c r="E46">
        <v>1</v>
      </c>
      <c r="F46">
        <v>1</v>
      </c>
      <c r="G46">
        <v>2</v>
      </c>
      <c r="H46">
        <v>2</v>
      </c>
      <c r="I46">
        <v>3</v>
      </c>
      <c r="J46">
        <v>3</v>
      </c>
      <c r="K46">
        <v>4</v>
      </c>
      <c r="L46">
        <v>5</v>
      </c>
      <c r="M46">
        <v>4</v>
      </c>
      <c r="N46">
        <v>3</v>
      </c>
      <c r="O46">
        <v>3</v>
      </c>
      <c r="P46">
        <v>4</v>
      </c>
      <c r="Q46">
        <v>4</v>
      </c>
      <c r="R46">
        <v>4</v>
      </c>
      <c r="S46">
        <v>2</v>
      </c>
      <c r="T46">
        <v>4</v>
      </c>
      <c r="U46">
        <v>2</v>
      </c>
      <c r="V46">
        <v>1</v>
      </c>
      <c r="W46">
        <v>2</v>
      </c>
    </row>
    <row r="47" spans="1:23" x14ac:dyDescent="0.3">
      <c r="A47" t="s">
        <v>15054</v>
      </c>
      <c r="B47" t="s">
        <v>15055</v>
      </c>
      <c r="C47">
        <v>1</v>
      </c>
      <c r="D47">
        <v>2</v>
      </c>
      <c r="E47">
        <v>1</v>
      </c>
      <c r="F47">
        <v>1</v>
      </c>
      <c r="G47">
        <v>1</v>
      </c>
      <c r="H47">
        <v>1</v>
      </c>
      <c r="I47">
        <v>1</v>
      </c>
      <c r="J47">
        <v>1</v>
      </c>
      <c r="K47">
        <v>2</v>
      </c>
      <c r="L47">
        <v>2</v>
      </c>
      <c r="M47">
        <v>1</v>
      </c>
      <c r="N47">
        <v>1</v>
      </c>
      <c r="O47">
        <v>0</v>
      </c>
      <c r="P47">
        <v>2</v>
      </c>
      <c r="Q47">
        <v>1</v>
      </c>
      <c r="R47">
        <v>2</v>
      </c>
      <c r="S47">
        <v>2</v>
      </c>
      <c r="T47">
        <v>2</v>
      </c>
      <c r="U47">
        <v>1</v>
      </c>
      <c r="V47">
        <v>1</v>
      </c>
      <c r="W47">
        <v>1</v>
      </c>
    </row>
    <row r="48" spans="1:23" x14ac:dyDescent="0.3">
      <c r="A48" t="s">
        <v>15056</v>
      </c>
      <c r="B48" t="s">
        <v>15055</v>
      </c>
      <c r="C48">
        <v>1</v>
      </c>
      <c r="D48">
        <v>2</v>
      </c>
      <c r="E48">
        <v>1</v>
      </c>
      <c r="F48">
        <v>1</v>
      </c>
      <c r="G48">
        <v>1</v>
      </c>
      <c r="H48">
        <v>1</v>
      </c>
      <c r="I48">
        <v>1</v>
      </c>
      <c r="J48">
        <v>1</v>
      </c>
      <c r="K48">
        <v>2</v>
      </c>
      <c r="L48">
        <v>2</v>
      </c>
      <c r="M48">
        <v>1</v>
      </c>
      <c r="N48">
        <v>1</v>
      </c>
      <c r="O48">
        <v>0</v>
      </c>
      <c r="P48">
        <v>2</v>
      </c>
      <c r="Q48">
        <v>1</v>
      </c>
      <c r="R48">
        <v>2</v>
      </c>
      <c r="S48">
        <v>2</v>
      </c>
      <c r="T48">
        <v>2</v>
      </c>
      <c r="U48">
        <v>1</v>
      </c>
      <c r="V48">
        <v>1</v>
      </c>
      <c r="W48">
        <v>1</v>
      </c>
    </row>
    <row r="49" spans="1:23" x14ac:dyDescent="0.3">
      <c r="A49" t="s">
        <v>7962</v>
      </c>
      <c r="B49" t="s">
        <v>15057</v>
      </c>
      <c r="C49">
        <v>1</v>
      </c>
      <c r="D49">
        <v>1</v>
      </c>
      <c r="E49">
        <v>1</v>
      </c>
      <c r="F49">
        <v>1</v>
      </c>
      <c r="G49">
        <v>1</v>
      </c>
      <c r="H49">
        <v>1</v>
      </c>
      <c r="I49">
        <v>1</v>
      </c>
      <c r="J49">
        <v>1</v>
      </c>
      <c r="K49">
        <v>2</v>
      </c>
      <c r="L49">
        <v>2</v>
      </c>
      <c r="M49">
        <v>1</v>
      </c>
      <c r="N49">
        <v>1</v>
      </c>
      <c r="O49">
        <v>1</v>
      </c>
      <c r="P49">
        <v>1</v>
      </c>
      <c r="Q49">
        <v>2</v>
      </c>
      <c r="R49">
        <v>1</v>
      </c>
      <c r="S49">
        <v>1</v>
      </c>
      <c r="T49">
        <v>1</v>
      </c>
      <c r="U49">
        <v>1</v>
      </c>
      <c r="V49">
        <v>1</v>
      </c>
      <c r="W49">
        <v>1</v>
      </c>
    </row>
    <row r="50" spans="1:23" x14ac:dyDescent="0.3">
      <c r="A50" t="s">
        <v>14555</v>
      </c>
      <c r="B50" t="s">
        <v>15058</v>
      </c>
      <c r="C50">
        <v>1</v>
      </c>
      <c r="D50">
        <v>2</v>
      </c>
      <c r="E50">
        <v>1</v>
      </c>
      <c r="F50">
        <v>1</v>
      </c>
      <c r="G50">
        <v>1</v>
      </c>
      <c r="H50">
        <v>1</v>
      </c>
      <c r="I50">
        <v>2</v>
      </c>
      <c r="J50">
        <v>2</v>
      </c>
      <c r="K50">
        <v>3</v>
      </c>
      <c r="L50">
        <v>3</v>
      </c>
      <c r="M50">
        <v>2</v>
      </c>
      <c r="N50">
        <v>3</v>
      </c>
      <c r="O50">
        <v>1</v>
      </c>
      <c r="P50">
        <v>1</v>
      </c>
      <c r="Q50">
        <v>2</v>
      </c>
      <c r="R50">
        <v>3</v>
      </c>
      <c r="S50">
        <v>1</v>
      </c>
      <c r="T50">
        <v>3</v>
      </c>
      <c r="U50">
        <v>2</v>
      </c>
      <c r="V50">
        <v>1</v>
      </c>
      <c r="W50">
        <v>2</v>
      </c>
    </row>
    <row r="51" spans="1:23" x14ac:dyDescent="0.3">
      <c r="A51" t="s">
        <v>15059</v>
      </c>
      <c r="B51" t="s">
        <v>15060</v>
      </c>
      <c r="C51">
        <v>1</v>
      </c>
      <c r="D51">
        <v>2</v>
      </c>
      <c r="E51">
        <v>1</v>
      </c>
      <c r="F51">
        <v>1</v>
      </c>
      <c r="G51">
        <v>1</v>
      </c>
      <c r="H51">
        <v>1</v>
      </c>
      <c r="I51">
        <v>2</v>
      </c>
      <c r="J51">
        <v>2</v>
      </c>
      <c r="K51">
        <v>3</v>
      </c>
      <c r="L51">
        <v>3</v>
      </c>
      <c r="M51">
        <v>2</v>
      </c>
      <c r="N51">
        <v>3</v>
      </c>
      <c r="O51">
        <v>1</v>
      </c>
      <c r="P51">
        <v>1</v>
      </c>
      <c r="Q51">
        <v>2</v>
      </c>
      <c r="R51">
        <v>3</v>
      </c>
      <c r="S51">
        <v>1</v>
      </c>
      <c r="T51">
        <v>3</v>
      </c>
      <c r="U51">
        <v>2</v>
      </c>
      <c r="V51">
        <v>1</v>
      </c>
      <c r="W51">
        <v>2</v>
      </c>
    </row>
    <row r="52" spans="1:23" x14ac:dyDescent="0.3">
      <c r="A52" t="s">
        <v>844</v>
      </c>
      <c r="B52" t="s">
        <v>15061</v>
      </c>
      <c r="C52">
        <v>1</v>
      </c>
      <c r="D52">
        <v>1</v>
      </c>
      <c r="E52">
        <v>1</v>
      </c>
      <c r="F52">
        <v>1</v>
      </c>
      <c r="G52">
        <v>1</v>
      </c>
      <c r="H52">
        <v>1</v>
      </c>
      <c r="I52">
        <v>1</v>
      </c>
      <c r="J52">
        <v>1</v>
      </c>
      <c r="K52">
        <v>2</v>
      </c>
      <c r="L52">
        <v>1</v>
      </c>
      <c r="M52">
        <v>1</v>
      </c>
      <c r="N52">
        <v>2</v>
      </c>
      <c r="O52">
        <v>1</v>
      </c>
      <c r="P52">
        <v>1</v>
      </c>
      <c r="Q52">
        <v>1</v>
      </c>
      <c r="R52">
        <v>2</v>
      </c>
      <c r="S52">
        <v>1</v>
      </c>
      <c r="T52">
        <v>1</v>
      </c>
      <c r="U52">
        <v>1</v>
      </c>
      <c r="V52">
        <v>1</v>
      </c>
      <c r="W52">
        <v>1</v>
      </c>
    </row>
    <row r="53" spans="1:23" x14ac:dyDescent="0.3">
      <c r="A53" s="18" t="s">
        <v>15062</v>
      </c>
      <c r="B53" s="18" t="s">
        <v>15063</v>
      </c>
      <c r="C53">
        <v>0</v>
      </c>
      <c r="D53">
        <v>1</v>
      </c>
      <c r="E53">
        <v>0</v>
      </c>
      <c r="F53">
        <v>0</v>
      </c>
      <c r="G53">
        <v>0</v>
      </c>
      <c r="H53">
        <v>0</v>
      </c>
      <c r="I53">
        <v>1</v>
      </c>
      <c r="J53">
        <v>1</v>
      </c>
      <c r="K53">
        <v>1</v>
      </c>
      <c r="L53">
        <v>1</v>
      </c>
      <c r="M53">
        <v>0</v>
      </c>
      <c r="N53">
        <v>0</v>
      </c>
      <c r="O53">
        <v>0</v>
      </c>
      <c r="P53">
        <v>1</v>
      </c>
      <c r="Q53">
        <v>1</v>
      </c>
      <c r="R53">
        <v>1</v>
      </c>
      <c r="S53">
        <v>0</v>
      </c>
      <c r="T53">
        <v>1</v>
      </c>
      <c r="U53">
        <v>0</v>
      </c>
      <c r="V53">
        <v>0</v>
      </c>
      <c r="W53">
        <v>1</v>
      </c>
    </row>
    <row r="54" spans="1:23" x14ac:dyDescent="0.3">
      <c r="A54" s="129" t="s">
        <v>7914</v>
      </c>
      <c r="B54" s="129" t="s">
        <v>14726</v>
      </c>
      <c r="C54">
        <v>1</v>
      </c>
      <c r="D54">
        <v>1</v>
      </c>
      <c r="E54">
        <v>0</v>
      </c>
      <c r="F54">
        <v>0</v>
      </c>
      <c r="G54">
        <v>1</v>
      </c>
      <c r="H54">
        <v>1</v>
      </c>
      <c r="I54">
        <v>2</v>
      </c>
      <c r="J54">
        <v>1</v>
      </c>
      <c r="K54">
        <v>2</v>
      </c>
      <c r="L54">
        <v>1</v>
      </c>
      <c r="M54">
        <v>1</v>
      </c>
      <c r="N54">
        <v>2</v>
      </c>
      <c r="O54">
        <v>1</v>
      </c>
      <c r="P54">
        <v>1</v>
      </c>
      <c r="Q54">
        <v>2</v>
      </c>
      <c r="R54">
        <v>1</v>
      </c>
      <c r="S54">
        <v>1</v>
      </c>
      <c r="T54">
        <v>2</v>
      </c>
      <c r="U54">
        <v>1</v>
      </c>
      <c r="V54">
        <v>1</v>
      </c>
      <c r="W54">
        <v>1</v>
      </c>
    </row>
    <row r="55" spans="1:23" x14ac:dyDescent="0.3">
      <c r="A55" t="s">
        <v>14727</v>
      </c>
      <c r="B55" t="s">
        <v>14728</v>
      </c>
      <c r="C55">
        <v>1</v>
      </c>
      <c r="D55">
        <v>1</v>
      </c>
      <c r="E55">
        <v>1</v>
      </c>
      <c r="F55">
        <v>1</v>
      </c>
      <c r="G55">
        <v>1</v>
      </c>
      <c r="H55">
        <v>1</v>
      </c>
      <c r="I55">
        <v>1</v>
      </c>
      <c r="J55">
        <v>1</v>
      </c>
      <c r="K55">
        <v>1</v>
      </c>
      <c r="L55">
        <v>1</v>
      </c>
      <c r="M55">
        <v>1</v>
      </c>
      <c r="N55">
        <v>1</v>
      </c>
      <c r="O55">
        <v>2</v>
      </c>
      <c r="P55">
        <v>1</v>
      </c>
      <c r="Q55">
        <v>2</v>
      </c>
      <c r="R55">
        <v>1</v>
      </c>
      <c r="S55">
        <v>1</v>
      </c>
      <c r="T55">
        <v>1</v>
      </c>
      <c r="U55">
        <v>1</v>
      </c>
      <c r="V55">
        <v>1</v>
      </c>
      <c r="W55">
        <v>1</v>
      </c>
    </row>
    <row r="56" spans="1:23" x14ac:dyDescent="0.3">
      <c r="A56" t="s">
        <v>14733</v>
      </c>
      <c r="B56" t="s">
        <v>14734</v>
      </c>
      <c r="C56">
        <v>1</v>
      </c>
      <c r="D56">
        <v>2</v>
      </c>
      <c r="E56">
        <v>1</v>
      </c>
      <c r="F56">
        <v>1</v>
      </c>
      <c r="G56">
        <v>1</v>
      </c>
      <c r="H56">
        <v>2</v>
      </c>
      <c r="I56">
        <v>1</v>
      </c>
      <c r="J56">
        <v>1</v>
      </c>
      <c r="K56">
        <v>2</v>
      </c>
      <c r="L56">
        <v>2</v>
      </c>
      <c r="M56">
        <v>1</v>
      </c>
      <c r="N56">
        <v>2</v>
      </c>
      <c r="O56">
        <v>1</v>
      </c>
      <c r="P56">
        <v>1</v>
      </c>
      <c r="Q56">
        <v>2</v>
      </c>
      <c r="R56">
        <v>2</v>
      </c>
      <c r="S56">
        <v>1</v>
      </c>
      <c r="T56">
        <v>2</v>
      </c>
      <c r="U56">
        <v>1</v>
      </c>
      <c r="V56">
        <v>1</v>
      </c>
      <c r="W56">
        <v>1</v>
      </c>
    </row>
    <row r="57" spans="1:23" x14ac:dyDescent="0.3">
      <c r="A57" t="s">
        <v>14735</v>
      </c>
      <c r="B57" t="s">
        <v>14736</v>
      </c>
      <c r="C57">
        <v>1</v>
      </c>
      <c r="D57">
        <v>2</v>
      </c>
      <c r="E57">
        <v>1</v>
      </c>
      <c r="F57">
        <v>1</v>
      </c>
      <c r="G57">
        <v>1</v>
      </c>
      <c r="H57">
        <v>2</v>
      </c>
      <c r="I57">
        <v>1</v>
      </c>
      <c r="J57">
        <v>1</v>
      </c>
      <c r="K57">
        <v>2</v>
      </c>
      <c r="L57">
        <v>2</v>
      </c>
      <c r="M57">
        <v>1</v>
      </c>
      <c r="N57">
        <v>2</v>
      </c>
      <c r="O57">
        <v>1</v>
      </c>
      <c r="P57">
        <v>1</v>
      </c>
      <c r="Q57">
        <v>2</v>
      </c>
      <c r="R57">
        <v>2</v>
      </c>
      <c r="S57">
        <v>1</v>
      </c>
      <c r="T57">
        <v>2</v>
      </c>
      <c r="U57">
        <v>1</v>
      </c>
      <c r="V57">
        <v>1</v>
      </c>
      <c r="W57">
        <v>1</v>
      </c>
    </row>
    <row r="58" spans="1:23" x14ac:dyDescent="0.3">
      <c r="A58" s="18" t="s">
        <v>8368</v>
      </c>
      <c r="B58" s="18" t="s">
        <v>14737</v>
      </c>
      <c r="C58">
        <v>1</v>
      </c>
      <c r="D58">
        <v>1</v>
      </c>
      <c r="E58">
        <v>0</v>
      </c>
      <c r="F58">
        <v>0</v>
      </c>
      <c r="G58">
        <v>1</v>
      </c>
      <c r="H58">
        <v>2</v>
      </c>
      <c r="I58">
        <v>1</v>
      </c>
      <c r="J58">
        <v>1</v>
      </c>
      <c r="K58">
        <v>1</v>
      </c>
      <c r="L58">
        <v>1</v>
      </c>
      <c r="M58">
        <v>1</v>
      </c>
      <c r="N58">
        <v>1</v>
      </c>
      <c r="O58">
        <v>1</v>
      </c>
      <c r="P58">
        <v>1</v>
      </c>
      <c r="Q58">
        <v>2</v>
      </c>
      <c r="R58">
        <v>2</v>
      </c>
      <c r="S58">
        <v>1</v>
      </c>
      <c r="T58">
        <v>1</v>
      </c>
      <c r="U58">
        <v>1</v>
      </c>
      <c r="V58">
        <v>0</v>
      </c>
      <c r="W58">
        <v>1</v>
      </c>
    </row>
    <row r="59" spans="1:23" x14ac:dyDescent="0.3">
      <c r="A59" t="s">
        <v>389</v>
      </c>
      <c r="B59" t="s">
        <v>14742</v>
      </c>
      <c r="C59">
        <v>4</v>
      </c>
      <c r="D59">
        <v>3</v>
      </c>
      <c r="E59">
        <v>2</v>
      </c>
      <c r="F59">
        <v>2</v>
      </c>
      <c r="G59">
        <v>5</v>
      </c>
      <c r="H59">
        <v>1</v>
      </c>
      <c r="I59">
        <v>4</v>
      </c>
      <c r="J59">
        <v>4</v>
      </c>
      <c r="K59">
        <v>6</v>
      </c>
      <c r="L59">
        <v>6</v>
      </c>
      <c r="M59">
        <v>5</v>
      </c>
      <c r="N59">
        <v>4</v>
      </c>
      <c r="O59">
        <v>3</v>
      </c>
      <c r="P59">
        <v>5</v>
      </c>
      <c r="Q59">
        <v>4</v>
      </c>
      <c r="R59">
        <v>8</v>
      </c>
      <c r="S59">
        <v>3</v>
      </c>
      <c r="T59">
        <v>5</v>
      </c>
      <c r="U59">
        <v>6</v>
      </c>
      <c r="V59">
        <v>2</v>
      </c>
      <c r="W59">
        <v>4</v>
      </c>
    </row>
    <row r="60" spans="1:23" x14ac:dyDescent="0.3">
      <c r="A60" t="s">
        <v>941</v>
      </c>
      <c r="B60" t="s">
        <v>14743</v>
      </c>
      <c r="C60">
        <v>4</v>
      </c>
      <c r="D60">
        <v>3</v>
      </c>
      <c r="E60">
        <v>2</v>
      </c>
      <c r="F60">
        <v>2</v>
      </c>
      <c r="G60">
        <v>5</v>
      </c>
      <c r="H60">
        <v>1</v>
      </c>
      <c r="I60">
        <v>4</v>
      </c>
      <c r="J60">
        <v>4</v>
      </c>
      <c r="K60">
        <v>6</v>
      </c>
      <c r="L60">
        <v>6</v>
      </c>
      <c r="M60">
        <v>5</v>
      </c>
      <c r="N60">
        <v>4</v>
      </c>
      <c r="O60">
        <v>3</v>
      </c>
      <c r="P60">
        <v>5</v>
      </c>
      <c r="Q60">
        <v>4</v>
      </c>
      <c r="R60">
        <v>8</v>
      </c>
      <c r="S60">
        <v>3</v>
      </c>
      <c r="T60">
        <v>5</v>
      </c>
      <c r="U60">
        <v>6</v>
      </c>
      <c r="V60">
        <v>2</v>
      </c>
      <c r="W60">
        <v>4</v>
      </c>
    </row>
    <row r="61" spans="1:23" s="6" customFormat="1" ht="14.5" thickBot="1" x14ac:dyDescent="0.35">
      <c r="A61" s="21" t="s">
        <v>14744</v>
      </c>
      <c r="B61" s="21" t="s">
        <v>14745</v>
      </c>
      <c r="C61" s="21">
        <v>4</v>
      </c>
      <c r="D61" s="21">
        <v>3</v>
      </c>
      <c r="E61" s="21">
        <v>2</v>
      </c>
      <c r="F61" s="21">
        <v>2</v>
      </c>
      <c r="G61" s="21">
        <v>5</v>
      </c>
      <c r="H61" s="21">
        <v>1</v>
      </c>
      <c r="I61" s="21">
        <v>4</v>
      </c>
      <c r="J61" s="21">
        <v>4</v>
      </c>
      <c r="K61" s="21">
        <v>6</v>
      </c>
      <c r="L61" s="21">
        <v>6</v>
      </c>
      <c r="M61" s="21">
        <v>5</v>
      </c>
      <c r="N61" s="21">
        <v>4</v>
      </c>
      <c r="O61" s="21">
        <v>3</v>
      </c>
      <c r="P61" s="21">
        <v>5</v>
      </c>
      <c r="Q61" s="21">
        <v>4</v>
      </c>
      <c r="R61" s="21">
        <v>8</v>
      </c>
      <c r="S61" s="21">
        <v>3</v>
      </c>
      <c r="T61" s="21">
        <v>5</v>
      </c>
      <c r="U61" s="21">
        <v>6</v>
      </c>
      <c r="V61" s="21">
        <v>2</v>
      </c>
      <c r="W61" s="21">
        <v>4</v>
      </c>
    </row>
    <row r="63" spans="1:23" x14ac:dyDescent="0.3">
      <c r="A63" s="128" t="s">
        <v>14755</v>
      </c>
    </row>
    <row r="64" spans="1:23" x14ac:dyDescent="0.3">
      <c r="A64" s="127" t="s">
        <v>14756</v>
      </c>
    </row>
    <row r="65" spans="1:1" x14ac:dyDescent="0.3">
      <c r="A65" s="129" t="s">
        <v>14757</v>
      </c>
    </row>
  </sheetData>
  <phoneticPr fontId="7" type="noConversion"/>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D91EE-4353-4175-9A3F-F89DBEED9090}">
  <dimension ref="A1:W71"/>
  <sheetViews>
    <sheetView workbookViewId="0">
      <selection activeCell="B3" sqref="B3"/>
    </sheetView>
  </sheetViews>
  <sheetFormatPr defaultRowHeight="14" x14ac:dyDescent="0.3"/>
  <cols>
    <col min="1" max="1" width="12" customWidth="1"/>
    <col min="2" max="2" width="16.33203125" customWidth="1"/>
    <col min="3" max="23" width="4.58203125" customWidth="1"/>
  </cols>
  <sheetData>
    <row r="1" spans="1:23" ht="15.5" x14ac:dyDescent="0.35">
      <c r="A1" s="1" t="s">
        <v>15367</v>
      </c>
    </row>
    <row r="2" spans="1:23" s="6" customFormat="1" ht="16" thickBot="1" x14ac:dyDescent="0.4">
      <c r="A2" s="36"/>
      <c r="B2" s="21"/>
      <c r="C2" s="21"/>
      <c r="D2" s="21"/>
      <c r="E2" s="21"/>
      <c r="F2" s="21"/>
      <c r="G2" s="21"/>
      <c r="H2" s="21"/>
      <c r="I2" s="21"/>
      <c r="J2" s="21"/>
      <c r="K2" s="21"/>
      <c r="L2" s="21"/>
      <c r="M2" s="21"/>
      <c r="N2" s="21"/>
      <c r="O2" s="21"/>
      <c r="P2" s="21"/>
      <c r="Q2" s="21"/>
      <c r="R2" s="21"/>
      <c r="S2" s="21"/>
      <c r="T2" s="21"/>
      <c r="U2" s="21"/>
      <c r="V2" s="21"/>
      <c r="W2" s="21"/>
    </row>
    <row r="3" spans="1:23" s="6" customFormat="1" ht="14.5" thickBot="1" x14ac:dyDescent="0.35">
      <c r="A3" s="21" t="s">
        <v>10740</v>
      </c>
      <c r="B3" s="21" t="s">
        <v>10739</v>
      </c>
      <c r="C3" s="21" t="s">
        <v>1</v>
      </c>
      <c r="D3" s="21" t="s">
        <v>18</v>
      </c>
      <c r="E3" s="21" t="s">
        <v>10</v>
      </c>
      <c r="F3" s="21" t="s">
        <v>9</v>
      </c>
      <c r="G3" s="21" t="s">
        <v>3</v>
      </c>
      <c r="H3" s="21" t="s">
        <v>7</v>
      </c>
      <c r="I3" s="21" t="s">
        <v>5</v>
      </c>
      <c r="J3" s="21" t="s">
        <v>15</v>
      </c>
      <c r="K3" s="21" t="s">
        <v>17</v>
      </c>
      <c r="L3" s="21" t="s">
        <v>4</v>
      </c>
      <c r="M3" s="21" t="s">
        <v>6</v>
      </c>
      <c r="N3" s="21" t="s">
        <v>14</v>
      </c>
      <c r="O3" s="21" t="s">
        <v>8</v>
      </c>
      <c r="P3" s="21" t="s">
        <v>16</v>
      </c>
      <c r="Q3" s="21" t="s">
        <v>2</v>
      </c>
      <c r="R3" s="21" t="s">
        <v>14594</v>
      </c>
      <c r="S3" s="21" t="s">
        <v>12</v>
      </c>
      <c r="T3" s="21" t="s">
        <v>20</v>
      </c>
      <c r="U3" s="21" t="s">
        <v>11</v>
      </c>
      <c r="V3" s="21" t="s">
        <v>15065</v>
      </c>
      <c r="W3" s="21" t="s">
        <v>13</v>
      </c>
    </row>
    <row r="4" spans="1:23" x14ac:dyDescent="0.3">
      <c r="A4" t="s">
        <v>15066</v>
      </c>
      <c r="B4" t="s">
        <v>15067</v>
      </c>
      <c r="C4">
        <v>3</v>
      </c>
      <c r="D4">
        <v>3</v>
      </c>
      <c r="E4">
        <v>1</v>
      </c>
      <c r="F4">
        <v>1</v>
      </c>
      <c r="G4">
        <v>2</v>
      </c>
      <c r="H4">
        <v>1</v>
      </c>
      <c r="I4">
        <v>3</v>
      </c>
      <c r="J4">
        <v>2</v>
      </c>
      <c r="K4">
        <v>4</v>
      </c>
      <c r="L4">
        <v>4</v>
      </c>
      <c r="M4">
        <v>3</v>
      </c>
      <c r="N4">
        <v>3</v>
      </c>
      <c r="O4">
        <v>2</v>
      </c>
      <c r="P4">
        <v>3</v>
      </c>
      <c r="Q4">
        <v>3</v>
      </c>
      <c r="R4">
        <v>4</v>
      </c>
      <c r="S4">
        <v>2</v>
      </c>
      <c r="T4">
        <v>3</v>
      </c>
      <c r="U4">
        <v>3</v>
      </c>
      <c r="V4">
        <v>1</v>
      </c>
      <c r="W4">
        <v>2</v>
      </c>
    </row>
    <row r="5" spans="1:23" x14ac:dyDescent="0.3">
      <c r="A5" t="s">
        <v>15068</v>
      </c>
      <c r="B5" t="s">
        <v>15069</v>
      </c>
      <c r="C5">
        <v>3</v>
      </c>
      <c r="D5">
        <v>3</v>
      </c>
      <c r="E5">
        <v>1</v>
      </c>
      <c r="F5">
        <v>1</v>
      </c>
      <c r="G5">
        <v>2</v>
      </c>
      <c r="H5">
        <v>1</v>
      </c>
      <c r="I5">
        <v>3</v>
      </c>
      <c r="J5">
        <v>2</v>
      </c>
      <c r="K5">
        <v>4</v>
      </c>
      <c r="L5">
        <v>4</v>
      </c>
      <c r="M5">
        <v>3</v>
      </c>
      <c r="N5">
        <v>3</v>
      </c>
      <c r="O5">
        <v>2</v>
      </c>
      <c r="P5">
        <v>3</v>
      </c>
      <c r="Q5">
        <v>3</v>
      </c>
      <c r="R5">
        <v>4</v>
      </c>
      <c r="S5">
        <v>2</v>
      </c>
      <c r="T5">
        <v>3</v>
      </c>
      <c r="U5">
        <v>3</v>
      </c>
      <c r="V5">
        <v>1</v>
      </c>
      <c r="W5">
        <v>2</v>
      </c>
    </row>
    <row r="6" spans="1:23" x14ac:dyDescent="0.3">
      <c r="A6" t="s">
        <v>15070</v>
      </c>
      <c r="B6" t="s">
        <v>15071</v>
      </c>
      <c r="C6">
        <v>3</v>
      </c>
      <c r="D6">
        <v>3</v>
      </c>
      <c r="E6">
        <v>1</v>
      </c>
      <c r="F6">
        <v>1</v>
      </c>
      <c r="G6">
        <v>2</v>
      </c>
      <c r="H6">
        <v>1</v>
      </c>
      <c r="I6">
        <v>3</v>
      </c>
      <c r="J6">
        <v>2</v>
      </c>
      <c r="K6">
        <v>4</v>
      </c>
      <c r="L6">
        <v>4</v>
      </c>
      <c r="M6">
        <v>3</v>
      </c>
      <c r="N6">
        <v>3</v>
      </c>
      <c r="O6">
        <v>2</v>
      </c>
      <c r="P6">
        <v>3</v>
      </c>
      <c r="Q6">
        <v>3</v>
      </c>
      <c r="R6">
        <v>4</v>
      </c>
      <c r="S6">
        <v>2</v>
      </c>
      <c r="T6">
        <v>3</v>
      </c>
      <c r="U6">
        <v>3</v>
      </c>
      <c r="V6">
        <v>1</v>
      </c>
      <c r="W6">
        <v>2</v>
      </c>
    </row>
    <row r="7" spans="1:23" x14ac:dyDescent="0.3">
      <c r="A7" t="s">
        <v>14587</v>
      </c>
      <c r="B7" t="s">
        <v>15072</v>
      </c>
      <c r="C7">
        <v>2</v>
      </c>
      <c r="D7">
        <v>2</v>
      </c>
      <c r="E7">
        <v>1</v>
      </c>
      <c r="F7">
        <v>1</v>
      </c>
      <c r="G7">
        <v>1</v>
      </c>
      <c r="H7">
        <v>1</v>
      </c>
      <c r="I7">
        <v>2</v>
      </c>
      <c r="J7">
        <v>1</v>
      </c>
      <c r="K7">
        <v>2</v>
      </c>
      <c r="L7">
        <v>2</v>
      </c>
      <c r="M7">
        <v>2</v>
      </c>
      <c r="N7">
        <v>2</v>
      </c>
      <c r="O7">
        <v>2</v>
      </c>
      <c r="P7">
        <v>1</v>
      </c>
      <c r="Q7">
        <v>2</v>
      </c>
      <c r="R7">
        <v>4</v>
      </c>
      <c r="S7">
        <v>1</v>
      </c>
      <c r="T7">
        <v>1</v>
      </c>
      <c r="U7">
        <v>1</v>
      </c>
      <c r="V7">
        <v>1</v>
      </c>
      <c r="W7">
        <v>2</v>
      </c>
    </row>
    <row r="8" spans="1:23" x14ac:dyDescent="0.3">
      <c r="A8" t="s">
        <v>15073</v>
      </c>
      <c r="B8" t="s">
        <v>15074</v>
      </c>
      <c r="C8">
        <v>1</v>
      </c>
      <c r="D8">
        <v>2</v>
      </c>
      <c r="E8">
        <v>1</v>
      </c>
      <c r="F8">
        <v>1</v>
      </c>
      <c r="G8">
        <v>1</v>
      </c>
      <c r="H8">
        <v>1</v>
      </c>
      <c r="I8">
        <v>1</v>
      </c>
      <c r="J8">
        <v>1</v>
      </c>
      <c r="K8">
        <v>2</v>
      </c>
      <c r="L8">
        <v>2</v>
      </c>
      <c r="M8">
        <v>2</v>
      </c>
      <c r="N8">
        <v>3</v>
      </c>
      <c r="O8">
        <v>1</v>
      </c>
      <c r="P8">
        <v>2</v>
      </c>
      <c r="Q8">
        <v>2</v>
      </c>
      <c r="R8">
        <v>3</v>
      </c>
      <c r="S8">
        <v>1</v>
      </c>
      <c r="T8">
        <v>2</v>
      </c>
      <c r="U8">
        <v>1</v>
      </c>
      <c r="V8">
        <v>1</v>
      </c>
      <c r="W8">
        <v>2</v>
      </c>
    </row>
    <row r="9" spans="1:23" x14ac:dyDescent="0.3">
      <c r="A9" t="s">
        <v>15075</v>
      </c>
      <c r="B9" t="s">
        <v>15076</v>
      </c>
      <c r="C9">
        <v>2</v>
      </c>
      <c r="D9">
        <v>2</v>
      </c>
      <c r="E9">
        <v>1</v>
      </c>
      <c r="F9">
        <v>1</v>
      </c>
      <c r="G9">
        <v>1</v>
      </c>
      <c r="H9">
        <v>1</v>
      </c>
      <c r="I9">
        <v>2</v>
      </c>
      <c r="J9">
        <v>1</v>
      </c>
      <c r="K9">
        <v>2</v>
      </c>
      <c r="L9">
        <v>2</v>
      </c>
      <c r="M9">
        <v>2</v>
      </c>
      <c r="N9">
        <v>2</v>
      </c>
      <c r="O9">
        <v>2</v>
      </c>
      <c r="P9">
        <v>1</v>
      </c>
      <c r="Q9">
        <v>2</v>
      </c>
      <c r="R9">
        <v>4</v>
      </c>
      <c r="S9">
        <v>1</v>
      </c>
      <c r="T9">
        <v>1</v>
      </c>
      <c r="U9">
        <v>1</v>
      </c>
      <c r="V9">
        <v>1</v>
      </c>
      <c r="W9">
        <v>2</v>
      </c>
    </row>
    <row r="10" spans="1:23" x14ac:dyDescent="0.3">
      <c r="A10" t="s">
        <v>8593</v>
      </c>
      <c r="B10" t="s">
        <v>15077</v>
      </c>
      <c r="C10">
        <v>1</v>
      </c>
      <c r="D10">
        <v>1</v>
      </c>
      <c r="E10">
        <v>2</v>
      </c>
      <c r="F10">
        <v>2</v>
      </c>
      <c r="G10">
        <v>2</v>
      </c>
      <c r="H10">
        <v>1</v>
      </c>
      <c r="I10">
        <v>1</v>
      </c>
      <c r="J10">
        <v>3</v>
      </c>
      <c r="K10">
        <v>3</v>
      </c>
      <c r="L10">
        <v>2</v>
      </c>
      <c r="M10">
        <v>2</v>
      </c>
      <c r="N10">
        <v>3</v>
      </c>
      <c r="O10">
        <v>1</v>
      </c>
      <c r="P10">
        <v>0</v>
      </c>
      <c r="Q10">
        <v>1</v>
      </c>
      <c r="R10">
        <v>3</v>
      </c>
      <c r="S10">
        <v>2</v>
      </c>
      <c r="T10">
        <v>3</v>
      </c>
      <c r="U10">
        <v>1</v>
      </c>
      <c r="V10">
        <v>1</v>
      </c>
      <c r="W10">
        <v>2</v>
      </c>
    </row>
    <row r="11" spans="1:23" x14ac:dyDescent="0.3">
      <c r="A11" t="s">
        <v>5144</v>
      </c>
      <c r="B11" t="s">
        <v>15078</v>
      </c>
      <c r="C11">
        <v>1</v>
      </c>
      <c r="D11">
        <v>2</v>
      </c>
      <c r="E11">
        <v>1</v>
      </c>
      <c r="F11">
        <v>1</v>
      </c>
      <c r="G11">
        <v>1</v>
      </c>
      <c r="H11">
        <v>1</v>
      </c>
      <c r="I11">
        <v>1</v>
      </c>
      <c r="J11">
        <v>1</v>
      </c>
      <c r="K11">
        <v>2</v>
      </c>
      <c r="L11">
        <v>2</v>
      </c>
      <c r="M11">
        <v>2</v>
      </c>
      <c r="N11">
        <v>3</v>
      </c>
      <c r="O11">
        <v>1</v>
      </c>
      <c r="P11">
        <v>2</v>
      </c>
      <c r="Q11">
        <v>2</v>
      </c>
      <c r="R11">
        <v>3</v>
      </c>
      <c r="S11">
        <v>1</v>
      </c>
      <c r="T11">
        <v>2</v>
      </c>
      <c r="U11">
        <v>1</v>
      </c>
      <c r="V11">
        <v>1</v>
      </c>
      <c r="W11">
        <v>2</v>
      </c>
    </row>
    <row r="12" spans="1:23" x14ac:dyDescent="0.3">
      <c r="A12" t="s">
        <v>15079</v>
      </c>
      <c r="B12" t="s">
        <v>15080</v>
      </c>
      <c r="C12">
        <v>2</v>
      </c>
      <c r="D12">
        <v>4</v>
      </c>
      <c r="E12">
        <v>1</v>
      </c>
      <c r="F12">
        <v>1</v>
      </c>
      <c r="G12">
        <v>2</v>
      </c>
      <c r="H12">
        <v>1</v>
      </c>
      <c r="I12">
        <v>1</v>
      </c>
      <c r="J12">
        <v>2</v>
      </c>
      <c r="K12">
        <v>3</v>
      </c>
      <c r="L12">
        <v>4</v>
      </c>
      <c r="M12">
        <v>2</v>
      </c>
      <c r="N12">
        <v>4</v>
      </c>
      <c r="O12">
        <v>2</v>
      </c>
      <c r="P12">
        <v>2</v>
      </c>
      <c r="Q12">
        <v>3</v>
      </c>
      <c r="R12">
        <v>4</v>
      </c>
      <c r="S12">
        <v>2</v>
      </c>
      <c r="T12">
        <v>2</v>
      </c>
      <c r="U12">
        <v>2</v>
      </c>
      <c r="V12">
        <v>1</v>
      </c>
      <c r="W12">
        <v>2</v>
      </c>
    </row>
    <row r="13" spans="1:23" x14ac:dyDescent="0.3">
      <c r="A13" t="s">
        <v>15081</v>
      </c>
      <c r="B13" t="s">
        <v>15082</v>
      </c>
      <c r="C13">
        <v>2</v>
      </c>
      <c r="D13">
        <v>4</v>
      </c>
      <c r="E13">
        <v>1</v>
      </c>
      <c r="F13">
        <v>1</v>
      </c>
      <c r="G13">
        <v>2</v>
      </c>
      <c r="H13">
        <v>1</v>
      </c>
      <c r="I13">
        <v>1</v>
      </c>
      <c r="J13">
        <v>2</v>
      </c>
      <c r="K13">
        <v>3</v>
      </c>
      <c r="L13">
        <v>4</v>
      </c>
      <c r="M13">
        <v>2</v>
      </c>
      <c r="N13">
        <v>4</v>
      </c>
      <c r="O13">
        <v>2</v>
      </c>
      <c r="P13">
        <v>2</v>
      </c>
      <c r="Q13">
        <v>3</v>
      </c>
      <c r="R13">
        <v>4</v>
      </c>
      <c r="S13">
        <v>2</v>
      </c>
      <c r="T13">
        <v>2</v>
      </c>
      <c r="U13">
        <v>2</v>
      </c>
      <c r="V13">
        <v>1</v>
      </c>
      <c r="W13">
        <v>2</v>
      </c>
    </row>
    <row r="14" spans="1:23" x14ac:dyDescent="0.3">
      <c r="A14" t="s">
        <v>15083</v>
      </c>
      <c r="B14" t="s">
        <v>15084</v>
      </c>
      <c r="C14">
        <v>3</v>
      </c>
      <c r="D14">
        <v>2</v>
      </c>
      <c r="E14">
        <v>1</v>
      </c>
      <c r="F14">
        <v>1</v>
      </c>
      <c r="G14">
        <v>1</v>
      </c>
      <c r="H14">
        <v>1</v>
      </c>
      <c r="I14">
        <v>2</v>
      </c>
      <c r="J14">
        <v>1</v>
      </c>
      <c r="K14">
        <v>1</v>
      </c>
      <c r="L14">
        <v>2</v>
      </c>
      <c r="M14">
        <v>2</v>
      </c>
      <c r="N14">
        <v>2</v>
      </c>
      <c r="O14">
        <v>1</v>
      </c>
      <c r="P14">
        <v>2</v>
      </c>
      <c r="Q14">
        <v>2</v>
      </c>
      <c r="R14">
        <v>2</v>
      </c>
      <c r="S14">
        <v>2</v>
      </c>
      <c r="T14">
        <v>2</v>
      </c>
      <c r="U14">
        <v>1</v>
      </c>
      <c r="V14">
        <v>1</v>
      </c>
      <c r="W14">
        <v>1</v>
      </c>
    </row>
    <row r="15" spans="1:23" x14ac:dyDescent="0.3">
      <c r="A15" t="s">
        <v>15085</v>
      </c>
      <c r="B15" t="s">
        <v>15086</v>
      </c>
      <c r="C15">
        <v>2</v>
      </c>
      <c r="D15">
        <v>4</v>
      </c>
      <c r="E15">
        <v>1</v>
      </c>
      <c r="F15">
        <v>1</v>
      </c>
      <c r="G15">
        <v>2</v>
      </c>
      <c r="H15">
        <v>1</v>
      </c>
      <c r="I15">
        <v>1</v>
      </c>
      <c r="J15">
        <v>2</v>
      </c>
      <c r="K15">
        <v>3</v>
      </c>
      <c r="L15">
        <v>4</v>
      </c>
      <c r="M15">
        <v>2</v>
      </c>
      <c r="N15">
        <v>4</v>
      </c>
      <c r="O15">
        <v>2</v>
      </c>
      <c r="P15">
        <v>2</v>
      </c>
      <c r="Q15">
        <v>3</v>
      </c>
      <c r="R15">
        <v>4</v>
      </c>
      <c r="S15">
        <v>2</v>
      </c>
      <c r="T15">
        <v>2</v>
      </c>
      <c r="U15">
        <v>2</v>
      </c>
      <c r="V15">
        <v>1</v>
      </c>
      <c r="W15">
        <v>2</v>
      </c>
    </row>
    <row r="16" spans="1:23" x14ac:dyDescent="0.3">
      <c r="A16" t="s">
        <v>15087</v>
      </c>
      <c r="B16" t="s">
        <v>15088</v>
      </c>
      <c r="C16">
        <v>2</v>
      </c>
      <c r="D16">
        <v>4</v>
      </c>
      <c r="E16">
        <v>1</v>
      </c>
      <c r="F16">
        <v>1</v>
      </c>
      <c r="G16">
        <v>2</v>
      </c>
      <c r="H16">
        <v>1</v>
      </c>
      <c r="I16">
        <v>1</v>
      </c>
      <c r="J16">
        <v>2</v>
      </c>
      <c r="K16">
        <v>3</v>
      </c>
      <c r="L16">
        <v>4</v>
      </c>
      <c r="M16">
        <v>2</v>
      </c>
      <c r="N16">
        <v>4</v>
      </c>
      <c r="O16">
        <v>2</v>
      </c>
      <c r="P16">
        <v>2</v>
      </c>
      <c r="Q16">
        <v>3</v>
      </c>
      <c r="R16">
        <v>4</v>
      </c>
      <c r="S16">
        <v>2</v>
      </c>
      <c r="T16">
        <v>2</v>
      </c>
      <c r="U16">
        <v>2</v>
      </c>
      <c r="V16">
        <v>1</v>
      </c>
      <c r="W16">
        <v>2</v>
      </c>
    </row>
    <row r="17" spans="1:23" x14ac:dyDescent="0.3">
      <c r="A17" t="s">
        <v>15501</v>
      </c>
      <c r="B17" t="s">
        <v>15089</v>
      </c>
      <c r="C17">
        <v>3</v>
      </c>
      <c r="D17">
        <v>2</v>
      </c>
      <c r="E17">
        <v>1</v>
      </c>
      <c r="F17">
        <v>1</v>
      </c>
      <c r="G17">
        <v>1</v>
      </c>
      <c r="H17">
        <v>1</v>
      </c>
      <c r="I17">
        <v>2</v>
      </c>
      <c r="J17">
        <v>1</v>
      </c>
      <c r="K17">
        <v>1</v>
      </c>
      <c r="L17">
        <v>2</v>
      </c>
      <c r="M17">
        <v>2</v>
      </c>
      <c r="N17">
        <v>2</v>
      </c>
      <c r="O17">
        <v>1</v>
      </c>
      <c r="P17">
        <v>2</v>
      </c>
      <c r="Q17">
        <v>2</v>
      </c>
      <c r="R17">
        <v>2</v>
      </c>
      <c r="S17">
        <v>2</v>
      </c>
      <c r="T17">
        <v>2</v>
      </c>
      <c r="U17">
        <v>1</v>
      </c>
      <c r="V17">
        <v>1</v>
      </c>
      <c r="W17">
        <v>1</v>
      </c>
    </row>
    <row r="18" spans="1:23" x14ac:dyDescent="0.3">
      <c r="A18" t="s">
        <v>15500</v>
      </c>
      <c r="B18" t="s">
        <v>15090</v>
      </c>
      <c r="C18">
        <v>2</v>
      </c>
      <c r="D18">
        <v>3</v>
      </c>
      <c r="E18">
        <v>3</v>
      </c>
      <c r="F18">
        <v>3</v>
      </c>
      <c r="G18">
        <v>3</v>
      </c>
      <c r="H18">
        <v>2</v>
      </c>
      <c r="I18">
        <v>2</v>
      </c>
      <c r="J18">
        <v>2</v>
      </c>
      <c r="K18">
        <v>5</v>
      </c>
      <c r="L18">
        <v>3</v>
      </c>
      <c r="M18">
        <v>3</v>
      </c>
      <c r="N18">
        <v>3</v>
      </c>
      <c r="O18">
        <v>2</v>
      </c>
      <c r="P18">
        <v>3</v>
      </c>
      <c r="Q18">
        <v>2</v>
      </c>
      <c r="R18">
        <v>7</v>
      </c>
      <c r="S18">
        <v>3</v>
      </c>
      <c r="T18">
        <v>3</v>
      </c>
      <c r="U18">
        <v>2</v>
      </c>
      <c r="V18">
        <v>1</v>
      </c>
      <c r="W18">
        <v>3</v>
      </c>
    </row>
    <row r="19" spans="1:23" x14ac:dyDescent="0.3">
      <c r="A19" t="s">
        <v>15091</v>
      </c>
      <c r="B19" t="s">
        <v>15092</v>
      </c>
      <c r="C19">
        <v>2</v>
      </c>
      <c r="D19">
        <v>3</v>
      </c>
      <c r="E19">
        <v>3</v>
      </c>
      <c r="F19">
        <v>3</v>
      </c>
      <c r="G19">
        <v>3</v>
      </c>
      <c r="H19">
        <v>2</v>
      </c>
      <c r="I19">
        <v>2</v>
      </c>
      <c r="J19">
        <v>2</v>
      </c>
      <c r="K19">
        <v>5</v>
      </c>
      <c r="L19">
        <v>3</v>
      </c>
      <c r="M19">
        <v>3</v>
      </c>
      <c r="N19">
        <v>3</v>
      </c>
      <c r="O19">
        <v>2</v>
      </c>
      <c r="P19">
        <v>3</v>
      </c>
      <c r="Q19">
        <v>2</v>
      </c>
      <c r="R19">
        <v>7</v>
      </c>
      <c r="S19">
        <v>3</v>
      </c>
      <c r="T19">
        <v>3</v>
      </c>
      <c r="U19">
        <v>2</v>
      </c>
      <c r="V19">
        <v>1</v>
      </c>
      <c r="W19">
        <v>3</v>
      </c>
    </row>
    <row r="20" spans="1:23" x14ac:dyDescent="0.3">
      <c r="A20" t="s">
        <v>15093</v>
      </c>
      <c r="B20" t="s">
        <v>15094</v>
      </c>
      <c r="C20">
        <v>2</v>
      </c>
      <c r="D20">
        <v>3</v>
      </c>
      <c r="E20">
        <v>3</v>
      </c>
      <c r="F20">
        <v>3</v>
      </c>
      <c r="G20">
        <v>3</v>
      </c>
      <c r="H20">
        <v>2</v>
      </c>
      <c r="I20">
        <v>2</v>
      </c>
      <c r="J20">
        <v>2</v>
      </c>
      <c r="K20">
        <v>5</v>
      </c>
      <c r="L20">
        <v>3</v>
      </c>
      <c r="M20">
        <v>3</v>
      </c>
      <c r="N20">
        <v>3</v>
      </c>
      <c r="O20">
        <v>2</v>
      </c>
      <c r="P20">
        <v>3</v>
      </c>
      <c r="Q20">
        <v>2</v>
      </c>
      <c r="R20">
        <v>7</v>
      </c>
      <c r="S20">
        <v>3</v>
      </c>
      <c r="T20">
        <v>3</v>
      </c>
      <c r="U20">
        <v>2</v>
      </c>
      <c r="V20">
        <v>1</v>
      </c>
      <c r="W20">
        <v>3</v>
      </c>
    </row>
    <row r="21" spans="1:23" x14ac:dyDescent="0.3">
      <c r="A21" t="s">
        <v>14623</v>
      </c>
      <c r="B21" t="s">
        <v>14624</v>
      </c>
      <c r="C21">
        <v>1</v>
      </c>
      <c r="D21">
        <v>2</v>
      </c>
      <c r="E21">
        <v>2</v>
      </c>
      <c r="F21">
        <v>2</v>
      </c>
      <c r="G21">
        <v>1</v>
      </c>
      <c r="H21">
        <v>2</v>
      </c>
      <c r="I21">
        <v>1</v>
      </c>
      <c r="J21">
        <v>2</v>
      </c>
      <c r="K21">
        <v>2</v>
      </c>
      <c r="L21">
        <v>2</v>
      </c>
      <c r="M21">
        <v>2</v>
      </c>
      <c r="N21">
        <v>3</v>
      </c>
      <c r="O21">
        <v>1</v>
      </c>
      <c r="P21">
        <v>2</v>
      </c>
      <c r="Q21">
        <v>2</v>
      </c>
      <c r="R21">
        <v>2</v>
      </c>
      <c r="S21">
        <v>2</v>
      </c>
      <c r="T21">
        <v>3</v>
      </c>
      <c r="U21">
        <v>1</v>
      </c>
      <c r="V21">
        <v>1</v>
      </c>
      <c r="W21">
        <v>2</v>
      </c>
    </row>
    <row r="22" spans="1:23" x14ac:dyDescent="0.3">
      <c r="A22" t="s">
        <v>6691</v>
      </c>
      <c r="B22" t="s">
        <v>14625</v>
      </c>
      <c r="C22">
        <v>1</v>
      </c>
      <c r="D22">
        <v>1</v>
      </c>
      <c r="E22">
        <v>1</v>
      </c>
      <c r="F22">
        <v>1</v>
      </c>
      <c r="G22">
        <v>1</v>
      </c>
      <c r="H22">
        <v>1</v>
      </c>
      <c r="I22">
        <v>1</v>
      </c>
      <c r="J22">
        <v>1</v>
      </c>
      <c r="K22">
        <v>3</v>
      </c>
      <c r="L22">
        <v>1</v>
      </c>
      <c r="M22">
        <v>1</v>
      </c>
      <c r="N22">
        <v>2</v>
      </c>
      <c r="O22">
        <v>1</v>
      </c>
      <c r="P22">
        <v>1</v>
      </c>
      <c r="Q22">
        <v>1</v>
      </c>
      <c r="R22">
        <v>1</v>
      </c>
      <c r="S22">
        <v>1</v>
      </c>
      <c r="T22">
        <v>1</v>
      </c>
      <c r="U22">
        <v>1</v>
      </c>
      <c r="V22">
        <v>1</v>
      </c>
      <c r="W22">
        <v>1</v>
      </c>
    </row>
    <row r="23" spans="1:23" x14ac:dyDescent="0.3">
      <c r="A23" t="s">
        <v>14626</v>
      </c>
      <c r="B23" t="s">
        <v>14627</v>
      </c>
      <c r="C23">
        <v>1</v>
      </c>
      <c r="D23">
        <v>2</v>
      </c>
      <c r="E23">
        <v>2</v>
      </c>
      <c r="F23">
        <v>2</v>
      </c>
      <c r="G23">
        <v>1</v>
      </c>
      <c r="H23">
        <v>2</v>
      </c>
      <c r="I23">
        <v>1</v>
      </c>
      <c r="J23">
        <v>2</v>
      </c>
      <c r="K23">
        <v>2</v>
      </c>
      <c r="L23">
        <v>2</v>
      </c>
      <c r="M23">
        <v>2</v>
      </c>
      <c r="N23">
        <v>3</v>
      </c>
      <c r="O23">
        <v>1</v>
      </c>
      <c r="P23">
        <v>2</v>
      </c>
      <c r="Q23">
        <v>2</v>
      </c>
      <c r="R23">
        <v>2</v>
      </c>
      <c r="S23">
        <v>2</v>
      </c>
      <c r="T23">
        <v>3</v>
      </c>
      <c r="U23">
        <v>1</v>
      </c>
      <c r="V23">
        <v>1</v>
      </c>
      <c r="W23">
        <v>2</v>
      </c>
    </row>
    <row r="24" spans="1:23" x14ac:dyDescent="0.3">
      <c r="A24" t="s">
        <v>6699</v>
      </c>
      <c r="B24" t="s">
        <v>14628</v>
      </c>
      <c r="C24">
        <v>1</v>
      </c>
      <c r="D24">
        <v>2</v>
      </c>
      <c r="E24">
        <v>1</v>
      </c>
      <c r="F24">
        <v>1</v>
      </c>
      <c r="G24">
        <v>1</v>
      </c>
      <c r="H24">
        <v>1</v>
      </c>
      <c r="I24">
        <v>2</v>
      </c>
      <c r="J24">
        <v>1</v>
      </c>
      <c r="K24">
        <v>3</v>
      </c>
      <c r="L24">
        <v>3</v>
      </c>
      <c r="M24">
        <v>2</v>
      </c>
      <c r="N24">
        <v>1</v>
      </c>
      <c r="O24">
        <v>1</v>
      </c>
      <c r="P24">
        <v>1</v>
      </c>
      <c r="Q24">
        <v>2</v>
      </c>
      <c r="R24">
        <v>2</v>
      </c>
      <c r="S24">
        <v>1</v>
      </c>
      <c r="T24">
        <v>2</v>
      </c>
      <c r="U24">
        <v>1</v>
      </c>
      <c r="V24">
        <v>1</v>
      </c>
      <c r="W24">
        <v>2</v>
      </c>
    </row>
    <row r="25" spans="1:23" x14ac:dyDescent="0.3">
      <c r="A25" t="s">
        <v>8618</v>
      </c>
      <c r="B25" t="s">
        <v>14629</v>
      </c>
      <c r="C25">
        <v>1</v>
      </c>
      <c r="D25">
        <v>2</v>
      </c>
      <c r="E25">
        <v>1</v>
      </c>
      <c r="F25">
        <v>1</v>
      </c>
      <c r="G25">
        <v>1</v>
      </c>
      <c r="H25">
        <v>1</v>
      </c>
      <c r="I25">
        <v>2</v>
      </c>
      <c r="J25">
        <v>1</v>
      </c>
      <c r="K25">
        <v>3</v>
      </c>
      <c r="L25">
        <v>3</v>
      </c>
      <c r="M25">
        <v>2</v>
      </c>
      <c r="N25">
        <v>1</v>
      </c>
      <c r="O25">
        <v>1</v>
      </c>
      <c r="P25">
        <v>1</v>
      </c>
      <c r="Q25">
        <v>2</v>
      </c>
      <c r="R25">
        <v>2</v>
      </c>
      <c r="S25">
        <v>1</v>
      </c>
      <c r="T25">
        <v>2</v>
      </c>
      <c r="U25">
        <v>1</v>
      </c>
      <c r="V25">
        <v>1</v>
      </c>
      <c r="W25">
        <v>2</v>
      </c>
    </row>
    <row r="26" spans="1:23" x14ac:dyDescent="0.3">
      <c r="A26" t="s">
        <v>14630</v>
      </c>
      <c r="B26" t="s">
        <v>14631</v>
      </c>
      <c r="C26">
        <v>2</v>
      </c>
      <c r="D26">
        <v>1</v>
      </c>
      <c r="E26">
        <v>1</v>
      </c>
      <c r="F26">
        <v>1</v>
      </c>
      <c r="G26">
        <v>2</v>
      </c>
      <c r="H26">
        <v>2</v>
      </c>
      <c r="I26">
        <v>2</v>
      </c>
      <c r="J26">
        <v>1</v>
      </c>
      <c r="K26">
        <v>3</v>
      </c>
      <c r="L26">
        <v>2</v>
      </c>
      <c r="M26">
        <v>2</v>
      </c>
      <c r="N26">
        <v>3</v>
      </c>
      <c r="O26">
        <v>1</v>
      </c>
      <c r="P26">
        <v>1</v>
      </c>
      <c r="Q26">
        <v>2</v>
      </c>
      <c r="R26">
        <v>2</v>
      </c>
      <c r="S26">
        <v>2</v>
      </c>
      <c r="T26">
        <v>3</v>
      </c>
      <c r="U26">
        <v>1</v>
      </c>
      <c r="V26">
        <v>1</v>
      </c>
      <c r="W26">
        <v>2</v>
      </c>
    </row>
    <row r="27" spans="1:23" x14ac:dyDescent="0.3">
      <c r="A27" t="s">
        <v>15095</v>
      </c>
      <c r="B27" t="s">
        <v>15096</v>
      </c>
      <c r="C27">
        <v>2</v>
      </c>
      <c r="D27">
        <v>2</v>
      </c>
      <c r="E27">
        <v>1</v>
      </c>
      <c r="F27">
        <v>1</v>
      </c>
      <c r="G27">
        <v>1</v>
      </c>
      <c r="H27">
        <v>3</v>
      </c>
      <c r="I27">
        <v>1</v>
      </c>
      <c r="J27">
        <v>2</v>
      </c>
      <c r="K27">
        <v>3</v>
      </c>
      <c r="L27">
        <v>3</v>
      </c>
      <c r="M27">
        <v>3</v>
      </c>
      <c r="N27">
        <v>2</v>
      </c>
      <c r="O27">
        <v>1</v>
      </c>
      <c r="P27">
        <v>2</v>
      </c>
      <c r="Q27">
        <v>4</v>
      </c>
      <c r="R27">
        <v>2</v>
      </c>
      <c r="S27">
        <v>3</v>
      </c>
      <c r="T27">
        <v>2</v>
      </c>
      <c r="U27">
        <v>2</v>
      </c>
      <c r="V27">
        <v>1</v>
      </c>
      <c r="W27">
        <v>1</v>
      </c>
    </row>
    <row r="28" spans="1:23" x14ac:dyDescent="0.3">
      <c r="A28" t="s">
        <v>15097</v>
      </c>
      <c r="B28" t="s">
        <v>15096</v>
      </c>
      <c r="C28">
        <v>2</v>
      </c>
      <c r="D28">
        <v>2</v>
      </c>
      <c r="E28">
        <v>1</v>
      </c>
      <c r="F28">
        <v>1</v>
      </c>
      <c r="G28">
        <v>1</v>
      </c>
      <c r="H28">
        <v>3</v>
      </c>
      <c r="I28">
        <v>1</v>
      </c>
      <c r="J28">
        <v>2</v>
      </c>
      <c r="K28">
        <v>3</v>
      </c>
      <c r="L28">
        <v>3</v>
      </c>
      <c r="M28">
        <v>3</v>
      </c>
      <c r="N28">
        <v>2</v>
      </c>
      <c r="O28">
        <v>1</v>
      </c>
      <c r="P28">
        <v>2</v>
      </c>
      <c r="Q28">
        <v>4</v>
      </c>
      <c r="R28">
        <v>2</v>
      </c>
      <c r="S28">
        <v>3</v>
      </c>
      <c r="T28">
        <v>2</v>
      </c>
      <c r="U28">
        <v>2</v>
      </c>
      <c r="V28">
        <v>1</v>
      </c>
      <c r="W28">
        <v>1</v>
      </c>
    </row>
    <row r="29" spans="1:23" x14ac:dyDescent="0.3">
      <c r="A29" t="s">
        <v>15098</v>
      </c>
      <c r="B29" t="s">
        <v>15099</v>
      </c>
      <c r="C29">
        <v>1</v>
      </c>
      <c r="D29">
        <v>2</v>
      </c>
      <c r="E29">
        <v>1</v>
      </c>
      <c r="F29">
        <v>1</v>
      </c>
      <c r="G29">
        <v>1</v>
      </c>
      <c r="H29">
        <v>1</v>
      </c>
      <c r="I29">
        <v>1</v>
      </c>
      <c r="J29">
        <v>1</v>
      </c>
      <c r="K29">
        <v>2</v>
      </c>
      <c r="L29">
        <v>2</v>
      </c>
      <c r="M29">
        <v>2</v>
      </c>
      <c r="N29">
        <v>2</v>
      </c>
      <c r="O29">
        <v>1</v>
      </c>
      <c r="P29">
        <v>1</v>
      </c>
      <c r="Q29">
        <v>2</v>
      </c>
      <c r="R29">
        <v>2</v>
      </c>
      <c r="S29">
        <v>1</v>
      </c>
      <c r="T29">
        <v>1</v>
      </c>
      <c r="U29">
        <v>2</v>
      </c>
      <c r="V29">
        <v>1</v>
      </c>
      <c r="W29">
        <v>1</v>
      </c>
    </row>
    <row r="30" spans="1:23" x14ac:dyDescent="0.3">
      <c r="A30" t="s">
        <v>15100</v>
      </c>
      <c r="B30" t="s">
        <v>15101</v>
      </c>
      <c r="C30">
        <v>1</v>
      </c>
      <c r="D30">
        <v>2</v>
      </c>
      <c r="E30">
        <v>1</v>
      </c>
      <c r="F30">
        <v>1</v>
      </c>
      <c r="G30">
        <v>1</v>
      </c>
      <c r="H30">
        <v>1</v>
      </c>
      <c r="I30">
        <v>1</v>
      </c>
      <c r="J30">
        <v>1</v>
      </c>
      <c r="K30">
        <v>2</v>
      </c>
      <c r="L30">
        <v>2</v>
      </c>
      <c r="M30">
        <v>2</v>
      </c>
      <c r="N30">
        <v>2</v>
      </c>
      <c r="O30">
        <v>1</v>
      </c>
      <c r="P30">
        <v>1</v>
      </c>
      <c r="Q30">
        <v>2</v>
      </c>
      <c r="R30">
        <v>2</v>
      </c>
      <c r="S30">
        <v>1</v>
      </c>
      <c r="T30">
        <v>1</v>
      </c>
      <c r="U30">
        <v>2</v>
      </c>
      <c r="V30">
        <v>1</v>
      </c>
      <c r="W30">
        <v>1</v>
      </c>
    </row>
    <row r="31" spans="1:23" x14ac:dyDescent="0.3">
      <c r="A31" t="s">
        <v>15502</v>
      </c>
      <c r="B31" t="s">
        <v>15102</v>
      </c>
      <c r="C31">
        <v>2</v>
      </c>
      <c r="D31">
        <v>3</v>
      </c>
      <c r="E31">
        <v>1</v>
      </c>
      <c r="F31">
        <v>1</v>
      </c>
      <c r="G31">
        <v>2</v>
      </c>
      <c r="H31">
        <v>1</v>
      </c>
      <c r="I31">
        <v>2</v>
      </c>
      <c r="J31">
        <v>2</v>
      </c>
      <c r="K31">
        <v>3</v>
      </c>
      <c r="L31">
        <v>3</v>
      </c>
      <c r="M31">
        <v>3</v>
      </c>
      <c r="N31">
        <v>2</v>
      </c>
      <c r="O31">
        <v>1</v>
      </c>
      <c r="P31">
        <v>2</v>
      </c>
      <c r="Q31">
        <v>1</v>
      </c>
      <c r="R31">
        <v>1</v>
      </c>
      <c r="S31">
        <v>3</v>
      </c>
      <c r="T31">
        <v>3</v>
      </c>
      <c r="U31">
        <v>2</v>
      </c>
      <c r="V31">
        <v>1</v>
      </c>
      <c r="W31">
        <v>2</v>
      </c>
    </row>
    <row r="32" spans="1:23" x14ac:dyDescent="0.3">
      <c r="A32" t="s">
        <v>15103</v>
      </c>
      <c r="B32" t="s">
        <v>15104</v>
      </c>
      <c r="C32">
        <v>2</v>
      </c>
      <c r="D32">
        <v>3</v>
      </c>
      <c r="E32">
        <v>1</v>
      </c>
      <c r="F32">
        <v>1</v>
      </c>
      <c r="G32">
        <v>2</v>
      </c>
      <c r="H32">
        <v>1</v>
      </c>
      <c r="I32">
        <v>2</v>
      </c>
      <c r="J32">
        <v>2</v>
      </c>
      <c r="K32">
        <v>3</v>
      </c>
      <c r="L32">
        <v>3</v>
      </c>
      <c r="M32">
        <v>3</v>
      </c>
      <c r="N32">
        <v>2</v>
      </c>
      <c r="O32">
        <v>1</v>
      </c>
      <c r="P32">
        <v>2</v>
      </c>
      <c r="Q32">
        <v>1</v>
      </c>
      <c r="R32">
        <v>1</v>
      </c>
      <c r="S32">
        <v>3</v>
      </c>
      <c r="T32">
        <v>3</v>
      </c>
      <c r="U32">
        <v>2</v>
      </c>
      <c r="V32">
        <v>1</v>
      </c>
      <c r="W32">
        <v>2</v>
      </c>
    </row>
    <row r="33" spans="1:23" x14ac:dyDescent="0.3">
      <c r="A33" t="s">
        <v>15105</v>
      </c>
      <c r="B33" t="s">
        <v>15106</v>
      </c>
      <c r="C33">
        <v>2</v>
      </c>
      <c r="D33">
        <v>3</v>
      </c>
      <c r="E33">
        <v>1</v>
      </c>
      <c r="F33">
        <v>1</v>
      </c>
      <c r="G33">
        <v>2</v>
      </c>
      <c r="H33">
        <v>1</v>
      </c>
      <c r="I33">
        <v>2</v>
      </c>
      <c r="J33">
        <v>2</v>
      </c>
      <c r="K33">
        <v>3</v>
      </c>
      <c r="L33">
        <v>3</v>
      </c>
      <c r="M33">
        <v>3</v>
      </c>
      <c r="N33">
        <v>2</v>
      </c>
      <c r="O33">
        <v>1</v>
      </c>
      <c r="P33">
        <v>2</v>
      </c>
      <c r="Q33">
        <v>1</v>
      </c>
      <c r="R33">
        <v>1</v>
      </c>
      <c r="S33">
        <v>3</v>
      </c>
      <c r="T33">
        <v>3</v>
      </c>
      <c r="U33">
        <v>2</v>
      </c>
      <c r="V33">
        <v>1</v>
      </c>
      <c r="W33">
        <v>2</v>
      </c>
    </row>
    <row r="34" spans="1:23" x14ac:dyDescent="0.3">
      <c r="A34" t="s">
        <v>15107</v>
      </c>
      <c r="B34" t="s">
        <v>15108</v>
      </c>
      <c r="C34">
        <v>1</v>
      </c>
      <c r="D34">
        <v>2</v>
      </c>
      <c r="E34">
        <v>1</v>
      </c>
      <c r="F34">
        <v>1</v>
      </c>
      <c r="G34">
        <v>1</v>
      </c>
      <c r="H34">
        <v>1</v>
      </c>
      <c r="I34">
        <v>2</v>
      </c>
      <c r="J34">
        <v>0</v>
      </c>
      <c r="K34">
        <v>3</v>
      </c>
      <c r="L34">
        <v>0</v>
      </c>
      <c r="M34">
        <v>1</v>
      </c>
      <c r="N34">
        <v>2</v>
      </c>
      <c r="O34">
        <v>0</v>
      </c>
      <c r="P34">
        <v>1</v>
      </c>
      <c r="Q34">
        <v>0</v>
      </c>
      <c r="R34">
        <v>2</v>
      </c>
      <c r="S34">
        <v>2</v>
      </c>
      <c r="T34">
        <v>2</v>
      </c>
      <c r="U34">
        <v>1</v>
      </c>
      <c r="V34">
        <v>2</v>
      </c>
      <c r="W34">
        <v>2</v>
      </c>
    </row>
    <row r="35" spans="1:23" x14ac:dyDescent="0.3">
      <c r="A35" t="s">
        <v>15109</v>
      </c>
      <c r="B35" t="s">
        <v>15110</v>
      </c>
      <c r="C35">
        <v>1</v>
      </c>
      <c r="D35">
        <v>2</v>
      </c>
      <c r="E35">
        <v>1</v>
      </c>
      <c r="F35">
        <v>1</v>
      </c>
      <c r="G35">
        <v>1</v>
      </c>
      <c r="H35">
        <v>1</v>
      </c>
      <c r="I35">
        <v>2</v>
      </c>
      <c r="J35">
        <v>0</v>
      </c>
      <c r="K35">
        <v>3</v>
      </c>
      <c r="L35">
        <v>0</v>
      </c>
      <c r="M35">
        <v>1</v>
      </c>
      <c r="N35">
        <v>2</v>
      </c>
      <c r="O35">
        <v>0</v>
      </c>
      <c r="P35">
        <v>1</v>
      </c>
      <c r="Q35">
        <v>0</v>
      </c>
      <c r="R35">
        <v>2</v>
      </c>
      <c r="S35">
        <v>2</v>
      </c>
      <c r="T35">
        <v>2</v>
      </c>
      <c r="U35">
        <v>1</v>
      </c>
      <c r="V35">
        <v>2</v>
      </c>
      <c r="W35">
        <v>2</v>
      </c>
    </row>
    <row r="36" spans="1:23" x14ac:dyDescent="0.3">
      <c r="A36" t="s">
        <v>15472</v>
      </c>
      <c r="B36" t="s">
        <v>14632</v>
      </c>
      <c r="C36">
        <v>1</v>
      </c>
      <c r="D36">
        <v>2</v>
      </c>
      <c r="E36">
        <v>1</v>
      </c>
      <c r="F36">
        <v>1</v>
      </c>
      <c r="G36">
        <v>1</v>
      </c>
      <c r="H36">
        <v>1</v>
      </c>
      <c r="I36">
        <v>1</v>
      </c>
      <c r="J36">
        <v>2</v>
      </c>
      <c r="K36">
        <v>1</v>
      </c>
      <c r="L36">
        <v>3</v>
      </c>
      <c r="M36">
        <v>2</v>
      </c>
      <c r="N36">
        <v>3</v>
      </c>
      <c r="O36">
        <v>1</v>
      </c>
      <c r="P36">
        <v>1</v>
      </c>
      <c r="Q36">
        <v>2</v>
      </c>
      <c r="R36">
        <v>2</v>
      </c>
      <c r="S36">
        <v>2</v>
      </c>
      <c r="T36">
        <v>1</v>
      </c>
      <c r="U36">
        <v>2</v>
      </c>
      <c r="V36">
        <v>1</v>
      </c>
      <c r="W36">
        <v>1</v>
      </c>
    </row>
    <row r="37" spans="1:23" x14ac:dyDescent="0.3">
      <c r="A37" t="s">
        <v>6723</v>
      </c>
      <c r="B37" t="s">
        <v>14633</v>
      </c>
      <c r="C37">
        <v>1</v>
      </c>
      <c r="D37">
        <v>2</v>
      </c>
      <c r="E37">
        <v>1</v>
      </c>
      <c r="F37">
        <v>1</v>
      </c>
      <c r="G37">
        <v>1</v>
      </c>
      <c r="H37">
        <v>1</v>
      </c>
      <c r="I37">
        <v>2</v>
      </c>
      <c r="J37">
        <v>1</v>
      </c>
      <c r="K37">
        <v>2</v>
      </c>
      <c r="L37">
        <v>3</v>
      </c>
      <c r="M37">
        <v>2</v>
      </c>
      <c r="N37">
        <v>3</v>
      </c>
      <c r="O37">
        <v>1</v>
      </c>
      <c r="P37">
        <v>2</v>
      </c>
      <c r="Q37">
        <v>2</v>
      </c>
      <c r="R37">
        <v>2</v>
      </c>
      <c r="S37">
        <v>1</v>
      </c>
      <c r="T37">
        <v>1</v>
      </c>
      <c r="U37">
        <v>1</v>
      </c>
      <c r="V37">
        <v>1</v>
      </c>
      <c r="W37">
        <v>2</v>
      </c>
    </row>
    <row r="38" spans="1:23" x14ac:dyDescent="0.3">
      <c r="A38" t="s">
        <v>14634</v>
      </c>
      <c r="B38" t="s">
        <v>14635</v>
      </c>
      <c r="C38">
        <v>1</v>
      </c>
      <c r="D38">
        <v>2</v>
      </c>
      <c r="E38">
        <v>1</v>
      </c>
      <c r="F38">
        <v>1</v>
      </c>
      <c r="G38">
        <v>1</v>
      </c>
      <c r="H38">
        <v>1</v>
      </c>
      <c r="I38">
        <v>1</v>
      </c>
      <c r="J38">
        <v>2</v>
      </c>
      <c r="K38">
        <v>1</v>
      </c>
      <c r="L38">
        <v>3</v>
      </c>
      <c r="M38">
        <v>2</v>
      </c>
      <c r="N38">
        <v>3</v>
      </c>
      <c r="O38">
        <v>1</v>
      </c>
      <c r="P38">
        <v>1</v>
      </c>
      <c r="Q38">
        <v>2</v>
      </c>
      <c r="R38">
        <v>2</v>
      </c>
      <c r="S38">
        <v>2</v>
      </c>
      <c r="T38">
        <v>1</v>
      </c>
      <c r="U38">
        <v>2</v>
      </c>
      <c r="V38">
        <v>1</v>
      </c>
      <c r="W38">
        <v>1</v>
      </c>
    </row>
    <row r="39" spans="1:23" x14ac:dyDescent="0.3">
      <c r="A39" t="s">
        <v>6734</v>
      </c>
      <c r="B39" t="s">
        <v>14636</v>
      </c>
      <c r="C39">
        <v>1</v>
      </c>
      <c r="D39">
        <v>2</v>
      </c>
      <c r="E39">
        <v>1</v>
      </c>
      <c r="F39">
        <v>1</v>
      </c>
      <c r="G39">
        <v>1</v>
      </c>
      <c r="H39">
        <v>1</v>
      </c>
      <c r="I39">
        <v>2</v>
      </c>
      <c r="J39">
        <v>1</v>
      </c>
      <c r="K39">
        <v>2</v>
      </c>
      <c r="L39">
        <v>3</v>
      </c>
      <c r="M39">
        <v>2</v>
      </c>
      <c r="N39">
        <v>3</v>
      </c>
      <c r="O39">
        <v>1</v>
      </c>
      <c r="P39">
        <v>2</v>
      </c>
      <c r="Q39">
        <v>2</v>
      </c>
      <c r="R39">
        <v>2</v>
      </c>
      <c r="S39">
        <v>1</v>
      </c>
      <c r="T39">
        <v>1</v>
      </c>
      <c r="U39">
        <v>1</v>
      </c>
      <c r="V39">
        <v>1</v>
      </c>
      <c r="W39">
        <v>2</v>
      </c>
    </row>
    <row r="40" spans="1:23" x14ac:dyDescent="0.3">
      <c r="A40" t="s">
        <v>15473</v>
      </c>
      <c r="B40" t="s">
        <v>14637</v>
      </c>
      <c r="C40">
        <v>1</v>
      </c>
      <c r="D40">
        <v>2</v>
      </c>
      <c r="E40">
        <v>2</v>
      </c>
      <c r="F40">
        <v>1</v>
      </c>
      <c r="G40">
        <v>1</v>
      </c>
      <c r="H40">
        <v>1</v>
      </c>
      <c r="I40">
        <v>1</v>
      </c>
      <c r="J40">
        <v>1</v>
      </c>
      <c r="K40">
        <v>2</v>
      </c>
      <c r="L40">
        <v>1</v>
      </c>
      <c r="M40">
        <v>2</v>
      </c>
      <c r="N40">
        <v>4</v>
      </c>
      <c r="O40">
        <v>1</v>
      </c>
      <c r="P40">
        <v>1</v>
      </c>
      <c r="Q40">
        <v>2</v>
      </c>
      <c r="R40">
        <v>2</v>
      </c>
      <c r="S40">
        <v>1</v>
      </c>
      <c r="T40">
        <v>1</v>
      </c>
      <c r="U40">
        <v>1</v>
      </c>
      <c r="V40">
        <v>1</v>
      </c>
      <c r="W40">
        <v>2</v>
      </c>
    </row>
    <row r="41" spans="1:23" x14ac:dyDescent="0.3">
      <c r="A41" s="127" t="s">
        <v>8614</v>
      </c>
      <c r="B41" s="127" t="s">
        <v>14638</v>
      </c>
      <c r="C41">
        <v>3</v>
      </c>
      <c r="D41">
        <v>2</v>
      </c>
      <c r="E41">
        <v>2</v>
      </c>
      <c r="F41">
        <v>2</v>
      </c>
      <c r="G41">
        <v>2</v>
      </c>
      <c r="H41">
        <v>2</v>
      </c>
      <c r="I41">
        <v>2</v>
      </c>
      <c r="J41">
        <v>2</v>
      </c>
      <c r="K41">
        <v>2</v>
      </c>
      <c r="L41">
        <v>4</v>
      </c>
      <c r="M41">
        <v>2</v>
      </c>
      <c r="N41">
        <v>4</v>
      </c>
      <c r="O41">
        <v>2</v>
      </c>
      <c r="P41">
        <v>3</v>
      </c>
      <c r="Q41">
        <v>2</v>
      </c>
      <c r="R41">
        <v>4</v>
      </c>
      <c r="S41">
        <v>2</v>
      </c>
      <c r="T41">
        <v>2</v>
      </c>
      <c r="U41">
        <v>4</v>
      </c>
      <c r="V41">
        <v>0</v>
      </c>
      <c r="W41">
        <v>2</v>
      </c>
    </row>
    <row r="42" spans="1:23" x14ac:dyDescent="0.3">
      <c r="A42" s="127" t="s">
        <v>15474</v>
      </c>
      <c r="B42" s="127" t="s">
        <v>14639</v>
      </c>
      <c r="C42">
        <v>1</v>
      </c>
      <c r="D42">
        <v>1</v>
      </c>
      <c r="E42">
        <v>1</v>
      </c>
      <c r="F42">
        <v>1</v>
      </c>
      <c r="G42">
        <v>1</v>
      </c>
      <c r="H42">
        <v>1</v>
      </c>
      <c r="I42">
        <v>1</v>
      </c>
      <c r="J42">
        <v>1</v>
      </c>
      <c r="K42">
        <v>1</v>
      </c>
      <c r="L42">
        <v>1</v>
      </c>
      <c r="M42">
        <v>1</v>
      </c>
      <c r="N42">
        <v>1</v>
      </c>
      <c r="O42">
        <v>1</v>
      </c>
      <c r="P42">
        <v>1</v>
      </c>
      <c r="Q42">
        <v>1</v>
      </c>
      <c r="R42">
        <v>1</v>
      </c>
      <c r="S42">
        <v>1</v>
      </c>
      <c r="T42">
        <v>1</v>
      </c>
      <c r="U42">
        <v>1</v>
      </c>
      <c r="V42">
        <v>0</v>
      </c>
      <c r="W42">
        <v>1</v>
      </c>
    </row>
    <row r="43" spans="1:23" x14ac:dyDescent="0.3">
      <c r="A43" t="s">
        <v>15475</v>
      </c>
      <c r="B43" t="s">
        <v>14637</v>
      </c>
      <c r="C43">
        <v>1</v>
      </c>
      <c r="D43">
        <v>2</v>
      </c>
      <c r="E43">
        <v>2</v>
      </c>
      <c r="F43">
        <v>1</v>
      </c>
      <c r="G43">
        <v>1</v>
      </c>
      <c r="H43">
        <v>1</v>
      </c>
      <c r="I43">
        <v>1</v>
      </c>
      <c r="J43">
        <v>1</v>
      </c>
      <c r="K43">
        <v>2</v>
      </c>
      <c r="L43">
        <v>1</v>
      </c>
      <c r="M43">
        <v>2</v>
      </c>
      <c r="N43">
        <v>4</v>
      </c>
      <c r="O43">
        <v>1</v>
      </c>
      <c r="P43">
        <v>1</v>
      </c>
      <c r="Q43">
        <v>2</v>
      </c>
      <c r="R43">
        <v>2</v>
      </c>
      <c r="S43">
        <v>1</v>
      </c>
      <c r="T43">
        <v>1</v>
      </c>
      <c r="U43">
        <v>1</v>
      </c>
      <c r="V43">
        <v>1</v>
      </c>
      <c r="W43">
        <v>2</v>
      </c>
    </row>
    <row r="44" spans="1:23" x14ac:dyDescent="0.3">
      <c r="A44" s="127" t="s">
        <v>5237</v>
      </c>
      <c r="B44" s="127" t="s">
        <v>14640</v>
      </c>
      <c r="C44">
        <v>3</v>
      </c>
      <c r="D44">
        <v>2</v>
      </c>
      <c r="E44">
        <v>2</v>
      </c>
      <c r="F44">
        <v>2</v>
      </c>
      <c r="G44">
        <v>2</v>
      </c>
      <c r="H44">
        <v>2</v>
      </c>
      <c r="I44">
        <v>2</v>
      </c>
      <c r="J44">
        <v>2</v>
      </c>
      <c r="K44">
        <v>2</v>
      </c>
      <c r="L44">
        <v>4</v>
      </c>
      <c r="M44">
        <v>2</v>
      </c>
      <c r="N44">
        <v>4</v>
      </c>
      <c r="O44">
        <v>2</v>
      </c>
      <c r="P44">
        <v>3</v>
      </c>
      <c r="Q44">
        <v>2</v>
      </c>
      <c r="R44">
        <v>4</v>
      </c>
      <c r="S44">
        <v>2</v>
      </c>
      <c r="T44">
        <v>2</v>
      </c>
      <c r="U44">
        <v>4</v>
      </c>
      <c r="V44">
        <v>0</v>
      </c>
      <c r="W44">
        <v>2</v>
      </c>
    </row>
    <row r="45" spans="1:23" x14ac:dyDescent="0.3">
      <c r="A45" t="s">
        <v>15111</v>
      </c>
      <c r="B45" t="s">
        <v>15112</v>
      </c>
      <c r="C45">
        <v>2</v>
      </c>
      <c r="D45">
        <v>2</v>
      </c>
      <c r="E45">
        <v>1</v>
      </c>
      <c r="F45">
        <v>1</v>
      </c>
      <c r="G45">
        <v>2</v>
      </c>
      <c r="H45">
        <v>1</v>
      </c>
      <c r="I45">
        <v>0</v>
      </c>
      <c r="J45">
        <v>1</v>
      </c>
      <c r="K45">
        <v>3</v>
      </c>
      <c r="L45">
        <v>3</v>
      </c>
      <c r="M45">
        <v>2</v>
      </c>
      <c r="N45">
        <v>2</v>
      </c>
      <c r="O45">
        <v>2</v>
      </c>
      <c r="P45">
        <v>2</v>
      </c>
      <c r="Q45">
        <v>3</v>
      </c>
      <c r="R45">
        <v>3</v>
      </c>
      <c r="S45">
        <v>2</v>
      </c>
      <c r="T45">
        <v>2</v>
      </c>
      <c r="U45">
        <v>1</v>
      </c>
      <c r="V45">
        <v>1</v>
      </c>
      <c r="W45">
        <v>2</v>
      </c>
    </row>
    <row r="46" spans="1:23" x14ac:dyDescent="0.3">
      <c r="A46" t="s">
        <v>15113</v>
      </c>
      <c r="B46" t="s">
        <v>15112</v>
      </c>
      <c r="C46">
        <v>2</v>
      </c>
      <c r="D46">
        <v>2</v>
      </c>
      <c r="E46">
        <v>1</v>
      </c>
      <c r="F46">
        <v>1</v>
      </c>
      <c r="G46">
        <v>2</v>
      </c>
      <c r="H46">
        <v>1</v>
      </c>
      <c r="I46">
        <v>0</v>
      </c>
      <c r="J46">
        <v>1</v>
      </c>
      <c r="K46">
        <v>3</v>
      </c>
      <c r="L46">
        <v>3</v>
      </c>
      <c r="M46">
        <v>2</v>
      </c>
      <c r="N46">
        <v>2</v>
      </c>
      <c r="O46">
        <v>2</v>
      </c>
      <c r="P46">
        <v>2</v>
      </c>
      <c r="Q46">
        <v>3</v>
      </c>
      <c r="R46">
        <v>3</v>
      </c>
      <c r="S46">
        <v>2</v>
      </c>
      <c r="T46">
        <v>2</v>
      </c>
      <c r="U46">
        <v>1</v>
      </c>
      <c r="V46">
        <v>1</v>
      </c>
      <c r="W46">
        <v>2</v>
      </c>
    </row>
    <row r="47" spans="1:23" x14ac:dyDescent="0.3">
      <c r="A47" t="s">
        <v>14690</v>
      </c>
      <c r="B47" t="s">
        <v>14691</v>
      </c>
      <c r="C47">
        <v>2</v>
      </c>
      <c r="D47">
        <v>2</v>
      </c>
      <c r="E47">
        <v>2</v>
      </c>
      <c r="F47">
        <v>2</v>
      </c>
      <c r="G47">
        <v>1</v>
      </c>
      <c r="H47">
        <v>1</v>
      </c>
      <c r="I47">
        <v>2</v>
      </c>
      <c r="J47">
        <v>2</v>
      </c>
      <c r="K47">
        <v>3</v>
      </c>
      <c r="L47">
        <v>2</v>
      </c>
      <c r="M47">
        <v>2</v>
      </c>
      <c r="N47">
        <v>2</v>
      </c>
      <c r="O47">
        <v>2</v>
      </c>
      <c r="P47">
        <v>4</v>
      </c>
      <c r="Q47">
        <v>2</v>
      </c>
      <c r="R47">
        <v>2</v>
      </c>
      <c r="S47">
        <v>1</v>
      </c>
      <c r="T47">
        <v>3</v>
      </c>
      <c r="U47">
        <v>1</v>
      </c>
      <c r="V47">
        <v>2</v>
      </c>
      <c r="W47">
        <v>1</v>
      </c>
    </row>
    <row r="48" spans="1:23" x14ac:dyDescent="0.3">
      <c r="A48" t="s">
        <v>14692</v>
      </c>
      <c r="B48" t="s">
        <v>14693</v>
      </c>
      <c r="C48">
        <v>2</v>
      </c>
      <c r="D48">
        <v>2</v>
      </c>
      <c r="E48">
        <v>2</v>
      </c>
      <c r="F48">
        <v>2</v>
      </c>
      <c r="G48">
        <v>1</v>
      </c>
      <c r="H48">
        <v>1</v>
      </c>
      <c r="I48">
        <v>2</v>
      </c>
      <c r="J48">
        <v>2</v>
      </c>
      <c r="K48">
        <v>3</v>
      </c>
      <c r="L48">
        <v>2</v>
      </c>
      <c r="M48">
        <v>2</v>
      </c>
      <c r="N48">
        <v>2</v>
      </c>
      <c r="O48">
        <v>2</v>
      </c>
      <c r="P48">
        <v>4</v>
      </c>
      <c r="Q48">
        <v>2</v>
      </c>
      <c r="R48">
        <v>2</v>
      </c>
      <c r="S48">
        <v>1</v>
      </c>
      <c r="T48">
        <v>3</v>
      </c>
      <c r="U48">
        <v>1</v>
      </c>
      <c r="V48">
        <v>2</v>
      </c>
      <c r="W48">
        <v>1</v>
      </c>
    </row>
    <row r="49" spans="1:23" x14ac:dyDescent="0.3">
      <c r="A49" t="s">
        <v>15503</v>
      </c>
      <c r="B49" t="s">
        <v>15114</v>
      </c>
      <c r="C49">
        <v>1</v>
      </c>
      <c r="D49">
        <v>2</v>
      </c>
      <c r="E49">
        <v>1</v>
      </c>
      <c r="F49">
        <v>1</v>
      </c>
      <c r="G49">
        <v>2</v>
      </c>
      <c r="H49">
        <v>1</v>
      </c>
      <c r="I49">
        <v>1</v>
      </c>
      <c r="J49">
        <v>1</v>
      </c>
      <c r="K49">
        <v>1</v>
      </c>
      <c r="L49">
        <v>2</v>
      </c>
      <c r="M49">
        <v>1</v>
      </c>
      <c r="N49">
        <v>2</v>
      </c>
      <c r="O49">
        <v>1</v>
      </c>
      <c r="P49">
        <v>1</v>
      </c>
      <c r="Q49">
        <v>1</v>
      </c>
      <c r="R49">
        <v>2</v>
      </c>
      <c r="S49">
        <v>1</v>
      </c>
      <c r="T49">
        <v>2</v>
      </c>
      <c r="U49">
        <v>1</v>
      </c>
      <c r="V49">
        <v>1</v>
      </c>
      <c r="W49">
        <v>1</v>
      </c>
    </row>
    <row r="50" spans="1:23" x14ac:dyDescent="0.3">
      <c r="A50" t="s">
        <v>15115</v>
      </c>
      <c r="B50" t="s">
        <v>15116</v>
      </c>
      <c r="C50">
        <v>2</v>
      </c>
      <c r="D50">
        <v>3</v>
      </c>
      <c r="E50">
        <v>1</v>
      </c>
      <c r="F50">
        <v>1</v>
      </c>
      <c r="G50">
        <v>1</v>
      </c>
      <c r="H50">
        <v>1</v>
      </c>
      <c r="I50">
        <v>1</v>
      </c>
      <c r="J50">
        <v>1</v>
      </c>
      <c r="K50">
        <v>1</v>
      </c>
      <c r="L50">
        <v>2</v>
      </c>
      <c r="M50">
        <v>2</v>
      </c>
      <c r="N50">
        <v>1</v>
      </c>
      <c r="O50">
        <v>1</v>
      </c>
      <c r="P50">
        <v>2</v>
      </c>
      <c r="Q50">
        <v>1</v>
      </c>
      <c r="R50">
        <v>2</v>
      </c>
      <c r="S50">
        <v>1</v>
      </c>
      <c r="T50">
        <v>2</v>
      </c>
      <c r="U50">
        <v>1</v>
      </c>
      <c r="V50">
        <v>1</v>
      </c>
      <c r="W50">
        <v>1</v>
      </c>
    </row>
    <row r="51" spans="1:23" x14ac:dyDescent="0.3">
      <c r="A51" t="s">
        <v>15117</v>
      </c>
      <c r="B51" t="s">
        <v>15118</v>
      </c>
      <c r="C51">
        <v>2</v>
      </c>
      <c r="D51">
        <v>3</v>
      </c>
      <c r="E51">
        <v>1</v>
      </c>
      <c r="F51">
        <v>1</v>
      </c>
      <c r="G51">
        <v>1</v>
      </c>
      <c r="H51">
        <v>1</v>
      </c>
      <c r="I51">
        <v>1</v>
      </c>
      <c r="J51">
        <v>1</v>
      </c>
      <c r="K51">
        <v>1</v>
      </c>
      <c r="L51">
        <v>2</v>
      </c>
      <c r="M51">
        <v>2</v>
      </c>
      <c r="N51">
        <v>1</v>
      </c>
      <c r="O51">
        <v>1</v>
      </c>
      <c r="P51">
        <v>2</v>
      </c>
      <c r="Q51">
        <v>1</v>
      </c>
      <c r="R51">
        <v>2</v>
      </c>
      <c r="S51">
        <v>1</v>
      </c>
      <c r="T51">
        <v>2</v>
      </c>
      <c r="U51">
        <v>1</v>
      </c>
      <c r="V51">
        <v>1</v>
      </c>
      <c r="W51">
        <v>1</v>
      </c>
    </row>
    <row r="52" spans="1:23" x14ac:dyDescent="0.3">
      <c r="A52" t="s">
        <v>15119</v>
      </c>
      <c r="B52" t="s">
        <v>15120</v>
      </c>
      <c r="C52">
        <v>2</v>
      </c>
      <c r="D52">
        <v>3</v>
      </c>
      <c r="E52">
        <v>1</v>
      </c>
      <c r="F52">
        <v>1</v>
      </c>
      <c r="G52">
        <v>1</v>
      </c>
      <c r="H52">
        <v>1</v>
      </c>
      <c r="I52">
        <v>1</v>
      </c>
      <c r="J52">
        <v>1</v>
      </c>
      <c r="K52">
        <v>1</v>
      </c>
      <c r="L52">
        <v>2</v>
      </c>
      <c r="M52">
        <v>2</v>
      </c>
      <c r="N52">
        <v>1</v>
      </c>
      <c r="O52">
        <v>1</v>
      </c>
      <c r="P52">
        <v>2</v>
      </c>
      <c r="Q52">
        <v>1</v>
      </c>
      <c r="R52">
        <v>2</v>
      </c>
      <c r="S52">
        <v>1</v>
      </c>
      <c r="T52">
        <v>2</v>
      </c>
      <c r="U52">
        <v>1</v>
      </c>
      <c r="V52">
        <v>1</v>
      </c>
      <c r="W52">
        <v>1</v>
      </c>
    </row>
    <row r="53" spans="1:23" x14ac:dyDescent="0.3">
      <c r="A53" t="s">
        <v>15121</v>
      </c>
      <c r="B53" t="s">
        <v>15122</v>
      </c>
      <c r="C53">
        <v>1</v>
      </c>
      <c r="D53">
        <v>2</v>
      </c>
      <c r="E53">
        <v>1</v>
      </c>
      <c r="F53">
        <v>1</v>
      </c>
      <c r="G53">
        <v>2</v>
      </c>
      <c r="H53">
        <v>1</v>
      </c>
      <c r="I53">
        <v>1</v>
      </c>
      <c r="J53">
        <v>1</v>
      </c>
      <c r="K53">
        <v>1</v>
      </c>
      <c r="L53">
        <v>2</v>
      </c>
      <c r="M53">
        <v>1</v>
      </c>
      <c r="N53">
        <v>2</v>
      </c>
      <c r="O53">
        <v>1</v>
      </c>
      <c r="P53">
        <v>1</v>
      </c>
      <c r="Q53">
        <v>1</v>
      </c>
      <c r="R53">
        <v>2</v>
      </c>
      <c r="S53">
        <v>1</v>
      </c>
      <c r="T53">
        <v>2</v>
      </c>
      <c r="U53">
        <v>1</v>
      </c>
      <c r="V53">
        <v>1</v>
      </c>
      <c r="W53">
        <v>1</v>
      </c>
    </row>
    <row r="54" spans="1:23" x14ac:dyDescent="0.3">
      <c r="A54" t="s">
        <v>15123</v>
      </c>
      <c r="B54" t="s">
        <v>15124</v>
      </c>
      <c r="C54">
        <v>1</v>
      </c>
      <c r="D54">
        <v>3</v>
      </c>
      <c r="E54">
        <v>1</v>
      </c>
      <c r="F54">
        <v>1</v>
      </c>
      <c r="G54">
        <v>2</v>
      </c>
      <c r="H54">
        <v>2</v>
      </c>
      <c r="I54">
        <v>2</v>
      </c>
      <c r="J54">
        <v>2</v>
      </c>
      <c r="K54">
        <v>3</v>
      </c>
      <c r="L54">
        <v>3</v>
      </c>
      <c r="M54">
        <v>2</v>
      </c>
      <c r="N54">
        <v>3</v>
      </c>
      <c r="O54">
        <v>3</v>
      </c>
      <c r="P54">
        <v>2</v>
      </c>
      <c r="Q54">
        <v>4</v>
      </c>
      <c r="R54">
        <v>4</v>
      </c>
      <c r="S54">
        <v>3</v>
      </c>
      <c r="T54">
        <v>2</v>
      </c>
      <c r="U54">
        <v>2</v>
      </c>
      <c r="V54">
        <v>1</v>
      </c>
      <c r="W54">
        <v>2</v>
      </c>
    </row>
    <row r="55" spans="1:23" x14ac:dyDescent="0.3">
      <c r="A55" t="s">
        <v>15125</v>
      </c>
      <c r="B55" t="s">
        <v>15126</v>
      </c>
      <c r="C55">
        <v>1</v>
      </c>
      <c r="D55">
        <v>3</v>
      </c>
      <c r="E55">
        <v>1</v>
      </c>
      <c r="F55">
        <v>1</v>
      </c>
      <c r="G55">
        <v>2</v>
      </c>
      <c r="H55">
        <v>2</v>
      </c>
      <c r="I55">
        <v>2</v>
      </c>
      <c r="J55">
        <v>2</v>
      </c>
      <c r="K55">
        <v>3</v>
      </c>
      <c r="L55">
        <v>3</v>
      </c>
      <c r="M55">
        <v>2</v>
      </c>
      <c r="N55">
        <v>3</v>
      </c>
      <c r="O55">
        <v>3</v>
      </c>
      <c r="P55">
        <v>2</v>
      </c>
      <c r="Q55">
        <v>4</v>
      </c>
      <c r="R55">
        <v>4</v>
      </c>
      <c r="S55">
        <v>3</v>
      </c>
      <c r="T55">
        <v>2</v>
      </c>
      <c r="U55">
        <v>2</v>
      </c>
      <c r="V55">
        <v>1</v>
      </c>
      <c r="W55">
        <v>2</v>
      </c>
    </row>
    <row r="56" spans="1:23" x14ac:dyDescent="0.3">
      <c r="A56" t="s">
        <v>15127</v>
      </c>
      <c r="B56" t="s">
        <v>15128</v>
      </c>
      <c r="C56">
        <v>1</v>
      </c>
      <c r="D56">
        <v>3</v>
      </c>
      <c r="E56">
        <v>1</v>
      </c>
      <c r="F56">
        <v>1</v>
      </c>
      <c r="G56">
        <v>2</v>
      </c>
      <c r="H56">
        <v>2</v>
      </c>
      <c r="I56">
        <v>2</v>
      </c>
      <c r="J56">
        <v>2</v>
      </c>
      <c r="K56">
        <v>3</v>
      </c>
      <c r="L56">
        <v>3</v>
      </c>
      <c r="M56">
        <v>2</v>
      </c>
      <c r="N56">
        <v>3</v>
      </c>
      <c r="O56">
        <v>3</v>
      </c>
      <c r="P56">
        <v>2</v>
      </c>
      <c r="Q56">
        <v>4</v>
      </c>
      <c r="R56">
        <v>4</v>
      </c>
      <c r="S56">
        <v>3</v>
      </c>
      <c r="T56">
        <v>2</v>
      </c>
      <c r="U56">
        <v>2</v>
      </c>
      <c r="V56">
        <v>1</v>
      </c>
      <c r="W56">
        <v>2</v>
      </c>
    </row>
    <row r="57" spans="1:23" x14ac:dyDescent="0.3">
      <c r="A57" t="s">
        <v>15129</v>
      </c>
      <c r="B57" t="s">
        <v>15130</v>
      </c>
      <c r="C57">
        <v>1</v>
      </c>
      <c r="D57">
        <v>2</v>
      </c>
      <c r="E57">
        <v>1</v>
      </c>
      <c r="F57">
        <v>1</v>
      </c>
      <c r="G57">
        <v>1</v>
      </c>
      <c r="H57">
        <v>1</v>
      </c>
      <c r="I57">
        <v>1</v>
      </c>
      <c r="J57">
        <v>2</v>
      </c>
      <c r="K57">
        <v>2</v>
      </c>
      <c r="L57">
        <v>2</v>
      </c>
      <c r="M57">
        <v>2</v>
      </c>
      <c r="N57">
        <v>2</v>
      </c>
      <c r="O57">
        <v>1</v>
      </c>
      <c r="P57">
        <v>1</v>
      </c>
      <c r="Q57">
        <v>2</v>
      </c>
      <c r="R57">
        <v>2</v>
      </c>
      <c r="S57">
        <v>2</v>
      </c>
      <c r="T57">
        <v>1</v>
      </c>
      <c r="U57">
        <v>2</v>
      </c>
      <c r="V57">
        <v>1</v>
      </c>
      <c r="W57">
        <v>1</v>
      </c>
    </row>
    <row r="58" spans="1:23" x14ac:dyDescent="0.3">
      <c r="A58" t="s">
        <v>15131</v>
      </c>
      <c r="B58" t="s">
        <v>15132</v>
      </c>
      <c r="C58">
        <v>1</v>
      </c>
      <c r="D58">
        <v>2</v>
      </c>
      <c r="E58">
        <v>1</v>
      </c>
      <c r="F58">
        <v>1</v>
      </c>
      <c r="G58">
        <v>1</v>
      </c>
      <c r="H58">
        <v>1</v>
      </c>
      <c r="I58">
        <v>1</v>
      </c>
      <c r="J58">
        <v>2</v>
      </c>
      <c r="K58">
        <v>2</v>
      </c>
      <c r="L58">
        <v>2</v>
      </c>
      <c r="M58">
        <v>2</v>
      </c>
      <c r="N58">
        <v>2</v>
      </c>
      <c r="O58">
        <v>1</v>
      </c>
      <c r="P58">
        <v>1</v>
      </c>
      <c r="Q58">
        <v>2</v>
      </c>
      <c r="R58">
        <v>2</v>
      </c>
      <c r="S58">
        <v>2</v>
      </c>
      <c r="T58">
        <v>1</v>
      </c>
      <c r="U58">
        <v>2</v>
      </c>
      <c r="V58">
        <v>1</v>
      </c>
      <c r="W58">
        <v>1</v>
      </c>
    </row>
    <row r="59" spans="1:23" x14ac:dyDescent="0.3">
      <c r="A59" t="s">
        <v>15504</v>
      </c>
      <c r="B59" t="s">
        <v>15133</v>
      </c>
      <c r="C59">
        <v>2</v>
      </c>
      <c r="D59">
        <v>2</v>
      </c>
      <c r="E59">
        <v>1</v>
      </c>
      <c r="F59">
        <v>1</v>
      </c>
      <c r="G59">
        <v>1</v>
      </c>
      <c r="H59">
        <v>1</v>
      </c>
      <c r="I59">
        <v>1</v>
      </c>
      <c r="J59">
        <v>1</v>
      </c>
      <c r="K59">
        <v>4</v>
      </c>
      <c r="L59">
        <v>3</v>
      </c>
      <c r="M59">
        <v>2</v>
      </c>
      <c r="N59">
        <v>1</v>
      </c>
      <c r="O59">
        <v>1</v>
      </c>
      <c r="P59">
        <v>1</v>
      </c>
      <c r="Q59">
        <v>2</v>
      </c>
      <c r="R59">
        <v>1</v>
      </c>
      <c r="S59">
        <v>1</v>
      </c>
      <c r="T59">
        <v>2</v>
      </c>
      <c r="U59">
        <v>3</v>
      </c>
      <c r="V59">
        <v>1</v>
      </c>
      <c r="W59">
        <v>3</v>
      </c>
    </row>
    <row r="60" spans="1:23" x14ac:dyDescent="0.3">
      <c r="A60" t="s">
        <v>1375</v>
      </c>
      <c r="B60" t="s">
        <v>15134</v>
      </c>
      <c r="C60">
        <v>2</v>
      </c>
      <c r="D60">
        <v>2</v>
      </c>
      <c r="E60">
        <v>1</v>
      </c>
      <c r="F60">
        <v>1</v>
      </c>
      <c r="G60">
        <v>1</v>
      </c>
      <c r="H60">
        <v>1</v>
      </c>
      <c r="I60">
        <v>1</v>
      </c>
      <c r="J60">
        <v>1</v>
      </c>
      <c r="K60">
        <v>4</v>
      </c>
      <c r="L60">
        <v>3</v>
      </c>
      <c r="M60">
        <v>2</v>
      </c>
      <c r="N60">
        <v>1</v>
      </c>
      <c r="O60">
        <v>1</v>
      </c>
      <c r="P60">
        <v>1</v>
      </c>
      <c r="Q60">
        <v>2</v>
      </c>
      <c r="R60">
        <v>1</v>
      </c>
      <c r="S60">
        <v>1</v>
      </c>
      <c r="T60">
        <v>2</v>
      </c>
      <c r="U60">
        <v>3</v>
      </c>
      <c r="V60">
        <v>1</v>
      </c>
      <c r="W60">
        <v>3</v>
      </c>
    </row>
    <row r="61" spans="1:23" x14ac:dyDescent="0.3">
      <c r="A61" t="s">
        <v>15135</v>
      </c>
      <c r="B61" t="s">
        <v>15136</v>
      </c>
      <c r="C61">
        <v>2</v>
      </c>
      <c r="D61">
        <v>3</v>
      </c>
      <c r="E61">
        <v>2</v>
      </c>
      <c r="F61">
        <v>2</v>
      </c>
      <c r="G61">
        <v>1</v>
      </c>
      <c r="H61">
        <v>2</v>
      </c>
      <c r="I61">
        <v>2</v>
      </c>
      <c r="J61">
        <v>2</v>
      </c>
      <c r="K61">
        <v>6</v>
      </c>
      <c r="L61">
        <v>5</v>
      </c>
      <c r="M61">
        <v>3</v>
      </c>
      <c r="N61">
        <v>3</v>
      </c>
      <c r="O61">
        <v>2</v>
      </c>
      <c r="P61">
        <v>4</v>
      </c>
      <c r="Q61">
        <v>3</v>
      </c>
      <c r="R61">
        <v>4</v>
      </c>
      <c r="S61">
        <v>3</v>
      </c>
      <c r="T61">
        <v>4</v>
      </c>
      <c r="U61">
        <v>2</v>
      </c>
      <c r="V61">
        <v>1</v>
      </c>
      <c r="W61">
        <v>3</v>
      </c>
    </row>
    <row r="62" spans="1:23" x14ac:dyDescent="0.3">
      <c r="A62" t="s">
        <v>15137</v>
      </c>
      <c r="B62" t="s">
        <v>15138</v>
      </c>
      <c r="C62">
        <v>2</v>
      </c>
      <c r="D62">
        <v>3</v>
      </c>
      <c r="E62">
        <v>2</v>
      </c>
      <c r="F62">
        <v>2</v>
      </c>
      <c r="G62">
        <v>1</v>
      </c>
      <c r="H62">
        <v>2</v>
      </c>
      <c r="I62">
        <v>2</v>
      </c>
      <c r="J62">
        <v>2</v>
      </c>
      <c r="K62">
        <v>6</v>
      </c>
      <c r="L62">
        <v>5</v>
      </c>
      <c r="M62">
        <v>3</v>
      </c>
      <c r="N62">
        <v>3</v>
      </c>
      <c r="O62">
        <v>2</v>
      </c>
      <c r="P62">
        <v>4</v>
      </c>
      <c r="Q62">
        <v>3</v>
      </c>
      <c r="R62">
        <v>4</v>
      </c>
      <c r="S62">
        <v>3</v>
      </c>
      <c r="T62">
        <v>4</v>
      </c>
      <c r="U62">
        <v>2</v>
      </c>
      <c r="V62">
        <v>1</v>
      </c>
      <c r="W62">
        <v>3</v>
      </c>
    </row>
    <row r="63" spans="1:23" x14ac:dyDescent="0.3">
      <c r="A63" t="s">
        <v>15139</v>
      </c>
      <c r="B63" t="s">
        <v>15140</v>
      </c>
      <c r="C63">
        <v>2</v>
      </c>
      <c r="D63">
        <v>3</v>
      </c>
      <c r="E63">
        <v>2</v>
      </c>
      <c r="F63">
        <v>2</v>
      </c>
      <c r="G63">
        <v>1</v>
      </c>
      <c r="H63">
        <v>2</v>
      </c>
      <c r="I63">
        <v>2</v>
      </c>
      <c r="J63">
        <v>2</v>
      </c>
      <c r="K63">
        <v>6</v>
      </c>
      <c r="L63">
        <v>5</v>
      </c>
      <c r="M63">
        <v>3</v>
      </c>
      <c r="N63">
        <v>3</v>
      </c>
      <c r="O63">
        <v>2</v>
      </c>
      <c r="P63">
        <v>4</v>
      </c>
      <c r="Q63">
        <v>3</v>
      </c>
      <c r="R63">
        <v>4</v>
      </c>
      <c r="S63">
        <v>3</v>
      </c>
      <c r="T63">
        <v>4</v>
      </c>
      <c r="U63">
        <v>2</v>
      </c>
      <c r="V63">
        <v>1</v>
      </c>
      <c r="W63">
        <v>3</v>
      </c>
    </row>
    <row r="64" spans="1:23" x14ac:dyDescent="0.3">
      <c r="A64" t="s">
        <v>15141</v>
      </c>
      <c r="B64" t="s">
        <v>15142</v>
      </c>
      <c r="C64">
        <v>1</v>
      </c>
      <c r="D64">
        <v>2</v>
      </c>
      <c r="E64">
        <v>1</v>
      </c>
      <c r="F64">
        <v>1</v>
      </c>
      <c r="G64">
        <v>1</v>
      </c>
      <c r="H64">
        <v>1</v>
      </c>
      <c r="I64">
        <v>1</v>
      </c>
      <c r="J64">
        <v>1</v>
      </c>
      <c r="K64">
        <v>2</v>
      </c>
      <c r="L64">
        <v>2</v>
      </c>
      <c r="M64">
        <v>2</v>
      </c>
      <c r="N64">
        <v>1</v>
      </c>
      <c r="O64">
        <v>1</v>
      </c>
      <c r="P64">
        <v>1</v>
      </c>
      <c r="Q64">
        <v>1</v>
      </c>
      <c r="R64">
        <v>3</v>
      </c>
      <c r="S64">
        <v>2</v>
      </c>
      <c r="T64">
        <v>2</v>
      </c>
      <c r="U64">
        <v>3</v>
      </c>
      <c r="V64">
        <v>1</v>
      </c>
      <c r="W64">
        <v>2</v>
      </c>
    </row>
    <row r="65" spans="1:23" x14ac:dyDescent="0.3">
      <c r="A65" t="s">
        <v>15143</v>
      </c>
      <c r="B65" t="s">
        <v>15142</v>
      </c>
      <c r="C65">
        <v>1</v>
      </c>
      <c r="D65">
        <v>2</v>
      </c>
      <c r="E65">
        <v>1</v>
      </c>
      <c r="F65">
        <v>1</v>
      </c>
      <c r="G65">
        <v>1</v>
      </c>
      <c r="H65">
        <v>1</v>
      </c>
      <c r="I65">
        <v>1</v>
      </c>
      <c r="J65">
        <v>1</v>
      </c>
      <c r="K65">
        <v>2</v>
      </c>
      <c r="L65">
        <v>2</v>
      </c>
      <c r="M65">
        <v>2</v>
      </c>
      <c r="N65">
        <v>1</v>
      </c>
      <c r="O65">
        <v>1</v>
      </c>
      <c r="P65">
        <v>1</v>
      </c>
      <c r="Q65">
        <v>1</v>
      </c>
      <c r="R65">
        <v>3</v>
      </c>
      <c r="S65">
        <v>2</v>
      </c>
      <c r="T65">
        <v>2</v>
      </c>
      <c r="U65">
        <v>3</v>
      </c>
      <c r="V65">
        <v>1</v>
      </c>
      <c r="W65">
        <v>2</v>
      </c>
    </row>
    <row r="66" spans="1:23" s="6" customFormat="1" ht="14.5" thickBot="1" x14ac:dyDescent="0.35">
      <c r="A66" s="21" t="s">
        <v>15144</v>
      </c>
      <c r="B66" s="21" t="s">
        <v>15145</v>
      </c>
      <c r="C66" s="21">
        <v>1</v>
      </c>
      <c r="D66" s="21">
        <v>1</v>
      </c>
      <c r="E66" s="21">
        <v>1</v>
      </c>
      <c r="F66" s="21">
        <v>1</v>
      </c>
      <c r="G66" s="21">
        <v>1</v>
      </c>
      <c r="H66" s="21">
        <v>2</v>
      </c>
      <c r="I66" s="21">
        <v>1</v>
      </c>
      <c r="J66" s="21">
        <v>1</v>
      </c>
      <c r="K66" s="21">
        <v>2</v>
      </c>
      <c r="L66" s="21">
        <v>2</v>
      </c>
      <c r="M66" s="21">
        <v>2</v>
      </c>
      <c r="N66" s="21">
        <v>2</v>
      </c>
      <c r="O66" s="21">
        <v>1</v>
      </c>
      <c r="P66" s="21">
        <v>1</v>
      </c>
      <c r="Q66" s="21">
        <v>2</v>
      </c>
      <c r="R66" s="21">
        <v>2</v>
      </c>
      <c r="S66" s="21">
        <v>1</v>
      </c>
      <c r="T66" s="21">
        <v>1</v>
      </c>
      <c r="U66" s="21">
        <v>1</v>
      </c>
      <c r="V66" s="21">
        <v>1</v>
      </c>
      <c r="W66" s="21">
        <v>1</v>
      </c>
    </row>
    <row r="69" spans="1:23" x14ac:dyDescent="0.3">
      <c r="A69" s="128" t="s">
        <v>14755</v>
      </c>
    </row>
    <row r="70" spans="1:23" x14ac:dyDescent="0.3">
      <c r="A70" s="127" t="s">
        <v>14756</v>
      </c>
    </row>
    <row r="71" spans="1:23" x14ac:dyDescent="0.3">
      <c r="A71" s="129" t="s">
        <v>14757</v>
      </c>
    </row>
  </sheetData>
  <phoneticPr fontId="7" type="noConversion"/>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AAC3CE-3EC7-45FC-8DA8-016F1957D28E}">
  <dimension ref="A1:U54"/>
  <sheetViews>
    <sheetView workbookViewId="0">
      <selection activeCell="C1" sqref="C1:C1048576"/>
    </sheetView>
  </sheetViews>
  <sheetFormatPr defaultRowHeight="14" x14ac:dyDescent="0.3"/>
  <cols>
    <col min="1" max="1" width="10.83203125" customWidth="1"/>
    <col min="3" max="19" width="4.5" customWidth="1"/>
    <col min="20" max="20" width="16.75" customWidth="1"/>
    <col min="21" max="21" width="16.33203125" customWidth="1"/>
  </cols>
  <sheetData>
    <row r="1" spans="1:21" ht="15.5" x14ac:dyDescent="0.35">
      <c r="A1" s="1" t="s">
        <v>10388</v>
      </c>
    </row>
    <row r="2" spans="1:21" s="6" customFormat="1" ht="14.5" thickBot="1" x14ac:dyDescent="0.35">
      <c r="A2" s="21"/>
      <c r="B2" s="21"/>
      <c r="C2" s="21"/>
      <c r="D2" s="21"/>
      <c r="E2" s="21"/>
      <c r="F2" s="21"/>
      <c r="G2" s="21"/>
      <c r="H2" s="21"/>
      <c r="I2" s="21"/>
      <c r="J2" s="21"/>
      <c r="K2" s="21"/>
      <c r="L2" s="21"/>
      <c r="M2" s="21"/>
      <c r="N2" s="21"/>
      <c r="O2" s="21"/>
      <c r="P2" s="21"/>
      <c r="Q2" s="21"/>
      <c r="R2" s="21"/>
      <c r="S2" s="21"/>
      <c r="T2" s="21"/>
      <c r="U2" s="21"/>
    </row>
    <row r="3" spans="1:21" s="6" customFormat="1" ht="14.5" thickBot="1" x14ac:dyDescent="0.35">
      <c r="A3" s="31" t="s">
        <v>10387</v>
      </c>
      <c r="B3" s="31" t="s">
        <v>15716</v>
      </c>
      <c r="C3" s="53" t="s">
        <v>10386</v>
      </c>
      <c r="D3" s="53" t="s">
        <v>10385</v>
      </c>
      <c r="E3" s="53" t="s">
        <v>10384</v>
      </c>
      <c r="F3" s="53" t="s">
        <v>10383</v>
      </c>
      <c r="G3" s="53" t="s">
        <v>10382</v>
      </c>
      <c r="H3" s="53" t="s">
        <v>10381</v>
      </c>
      <c r="I3" s="53" t="s">
        <v>15547</v>
      </c>
      <c r="J3" s="53" t="s">
        <v>10379</v>
      </c>
      <c r="K3" s="53" t="s">
        <v>10378</v>
      </c>
      <c r="L3" s="53" t="s">
        <v>10377</v>
      </c>
      <c r="M3" s="53" t="s">
        <v>10376</v>
      </c>
      <c r="N3" s="53" t="s">
        <v>9</v>
      </c>
      <c r="O3" s="53" t="s">
        <v>7</v>
      </c>
      <c r="P3" s="53" t="s">
        <v>8</v>
      </c>
      <c r="Q3" s="53" t="s">
        <v>12</v>
      </c>
      <c r="R3" s="53" t="s">
        <v>11</v>
      </c>
      <c r="S3" s="31" t="s">
        <v>15065</v>
      </c>
      <c r="T3" s="31" t="s">
        <v>128</v>
      </c>
      <c r="U3" s="31" t="s">
        <v>14313</v>
      </c>
    </row>
    <row r="4" spans="1:21" s="127" customFormat="1" x14ac:dyDescent="0.3">
      <c r="A4" s="127" t="s">
        <v>10375</v>
      </c>
      <c r="B4" s="127" t="s">
        <v>10374</v>
      </c>
      <c r="C4" s="127">
        <v>1</v>
      </c>
      <c r="D4" s="127">
        <v>1</v>
      </c>
      <c r="E4" s="127">
        <v>1</v>
      </c>
      <c r="F4" s="127">
        <v>1</v>
      </c>
      <c r="G4" s="127">
        <v>2</v>
      </c>
      <c r="H4" s="127">
        <v>1</v>
      </c>
      <c r="I4" s="127">
        <v>1</v>
      </c>
      <c r="J4" s="127">
        <v>1</v>
      </c>
      <c r="K4" s="127">
        <v>1</v>
      </c>
      <c r="L4" s="127">
        <v>1</v>
      </c>
      <c r="M4" s="127">
        <v>1</v>
      </c>
      <c r="N4" s="127">
        <v>1</v>
      </c>
      <c r="O4" s="127">
        <v>1</v>
      </c>
      <c r="P4" s="127">
        <v>1</v>
      </c>
      <c r="Q4" s="127">
        <v>1</v>
      </c>
      <c r="R4" s="127">
        <v>1</v>
      </c>
      <c r="S4" s="127">
        <v>0</v>
      </c>
      <c r="T4" s="127" t="s">
        <v>15724</v>
      </c>
      <c r="U4" s="127" t="s">
        <v>10373</v>
      </c>
    </row>
    <row r="5" spans="1:21" s="18" customFormat="1" x14ac:dyDescent="0.3">
      <c r="A5" s="18" t="s">
        <v>10372</v>
      </c>
      <c r="B5" s="18" t="s">
        <v>2763</v>
      </c>
      <c r="C5" s="18">
        <v>1</v>
      </c>
      <c r="D5" s="18">
        <v>2</v>
      </c>
      <c r="E5" s="18">
        <v>1</v>
      </c>
      <c r="F5" s="18">
        <v>2</v>
      </c>
      <c r="G5" s="18">
        <v>4</v>
      </c>
      <c r="H5" s="18">
        <v>1</v>
      </c>
      <c r="I5" s="18">
        <v>2</v>
      </c>
      <c r="J5" s="18">
        <v>2</v>
      </c>
      <c r="K5" s="18">
        <v>1</v>
      </c>
      <c r="L5" s="18">
        <v>1</v>
      </c>
      <c r="M5" s="18">
        <v>0</v>
      </c>
      <c r="N5" s="18">
        <v>0</v>
      </c>
      <c r="O5" s="18">
        <v>1</v>
      </c>
      <c r="P5" s="18">
        <v>1</v>
      </c>
      <c r="Q5" s="18">
        <v>1</v>
      </c>
      <c r="R5" s="18">
        <v>1</v>
      </c>
      <c r="S5" s="18">
        <v>0</v>
      </c>
      <c r="T5" s="18" t="s">
        <v>138</v>
      </c>
      <c r="U5" s="18" t="s">
        <v>138</v>
      </c>
    </row>
    <row r="6" spans="1:21" s="127" customFormat="1" x14ac:dyDescent="0.3">
      <c r="A6" s="127" t="s">
        <v>10371</v>
      </c>
      <c r="B6" s="127" t="s">
        <v>10370</v>
      </c>
      <c r="C6" s="127">
        <v>1</v>
      </c>
      <c r="D6" s="127">
        <v>1</v>
      </c>
      <c r="E6" s="127">
        <v>4</v>
      </c>
      <c r="F6" s="127">
        <v>1</v>
      </c>
      <c r="G6" s="127">
        <v>2</v>
      </c>
      <c r="H6" s="127">
        <v>1</v>
      </c>
      <c r="I6" s="127">
        <v>2</v>
      </c>
      <c r="J6" s="127">
        <v>1</v>
      </c>
      <c r="K6" s="127">
        <v>1</v>
      </c>
      <c r="L6" s="127">
        <v>2</v>
      </c>
      <c r="M6" s="127">
        <v>1</v>
      </c>
      <c r="N6" s="127">
        <v>1</v>
      </c>
      <c r="O6" s="127">
        <v>1</v>
      </c>
      <c r="P6" s="127">
        <v>1</v>
      </c>
      <c r="Q6" s="127">
        <v>1</v>
      </c>
      <c r="R6" s="127">
        <v>1</v>
      </c>
      <c r="S6" s="127">
        <v>0</v>
      </c>
      <c r="T6" s="127" t="s">
        <v>15725</v>
      </c>
      <c r="U6" s="127" t="s">
        <v>10369</v>
      </c>
    </row>
    <row r="7" spans="1:21" s="18" customFormat="1" x14ac:dyDescent="0.3">
      <c r="A7" s="18" t="s">
        <v>15373</v>
      </c>
      <c r="B7" s="18" t="s">
        <v>10368</v>
      </c>
      <c r="C7" s="18">
        <v>1</v>
      </c>
      <c r="D7" s="18">
        <v>1</v>
      </c>
      <c r="E7" s="18">
        <v>1</v>
      </c>
      <c r="F7" s="18">
        <v>1</v>
      </c>
      <c r="G7" s="18">
        <v>1</v>
      </c>
      <c r="H7" s="18">
        <v>1</v>
      </c>
      <c r="I7" s="18">
        <v>1</v>
      </c>
      <c r="J7" s="18">
        <v>1</v>
      </c>
      <c r="K7" s="18">
        <v>1</v>
      </c>
      <c r="L7" s="18">
        <v>1</v>
      </c>
      <c r="M7" s="18">
        <v>0</v>
      </c>
      <c r="N7" s="147">
        <v>0</v>
      </c>
      <c r="O7" s="18">
        <v>1</v>
      </c>
      <c r="P7" s="18">
        <v>2</v>
      </c>
      <c r="Q7" s="18">
        <v>1</v>
      </c>
      <c r="R7" s="18">
        <v>1</v>
      </c>
      <c r="S7" s="18">
        <v>0</v>
      </c>
      <c r="T7" s="18" t="s">
        <v>138</v>
      </c>
      <c r="U7" s="18" t="s">
        <v>10221</v>
      </c>
    </row>
    <row r="8" spans="1:21" s="18" customFormat="1" x14ac:dyDescent="0.3">
      <c r="A8" s="18" t="s">
        <v>10367</v>
      </c>
      <c r="B8" s="18" t="s">
        <v>10366</v>
      </c>
      <c r="C8" s="18">
        <v>1</v>
      </c>
      <c r="D8" s="18">
        <v>3</v>
      </c>
      <c r="E8" s="18">
        <v>2</v>
      </c>
      <c r="F8" s="18">
        <v>1</v>
      </c>
      <c r="G8" s="18">
        <v>3</v>
      </c>
      <c r="H8" s="18">
        <v>1</v>
      </c>
      <c r="I8" s="18">
        <v>4</v>
      </c>
      <c r="J8" s="18">
        <v>3</v>
      </c>
      <c r="K8" s="18">
        <v>1</v>
      </c>
      <c r="L8" s="18">
        <v>2</v>
      </c>
      <c r="M8" s="18">
        <v>0</v>
      </c>
      <c r="N8" s="18">
        <v>0</v>
      </c>
      <c r="O8" s="18">
        <v>2</v>
      </c>
      <c r="P8" s="18">
        <v>2</v>
      </c>
      <c r="Q8" s="18">
        <v>2</v>
      </c>
      <c r="R8" s="18">
        <v>1</v>
      </c>
      <c r="S8" s="18">
        <v>0</v>
      </c>
      <c r="T8" s="18" t="s">
        <v>138</v>
      </c>
      <c r="U8" s="18" t="s">
        <v>138</v>
      </c>
    </row>
    <row r="9" spans="1:21" s="127" customFormat="1" x14ac:dyDescent="0.3">
      <c r="A9" s="127" t="s">
        <v>10365</v>
      </c>
      <c r="B9" s="127" t="s">
        <v>10364</v>
      </c>
      <c r="C9" s="127">
        <v>1</v>
      </c>
      <c r="D9" s="127">
        <v>1</v>
      </c>
      <c r="E9" s="127">
        <v>1</v>
      </c>
      <c r="F9" s="127">
        <v>1</v>
      </c>
      <c r="G9" s="127">
        <v>1</v>
      </c>
      <c r="H9" s="127">
        <v>1</v>
      </c>
      <c r="I9" s="127">
        <v>1</v>
      </c>
      <c r="J9" s="127">
        <v>1</v>
      </c>
      <c r="K9" s="127">
        <v>1</v>
      </c>
      <c r="L9" s="127">
        <v>2</v>
      </c>
      <c r="M9" s="127">
        <v>1</v>
      </c>
      <c r="N9" s="127">
        <v>1</v>
      </c>
      <c r="O9" s="127">
        <v>1</v>
      </c>
      <c r="P9" s="127">
        <v>1</v>
      </c>
      <c r="Q9" s="127">
        <v>1</v>
      </c>
      <c r="R9" s="127">
        <v>1</v>
      </c>
      <c r="S9" s="127">
        <v>0</v>
      </c>
      <c r="T9" s="127" t="s">
        <v>6788</v>
      </c>
      <c r="U9" s="127" t="s">
        <v>15372</v>
      </c>
    </row>
    <row r="10" spans="1:21" x14ac:dyDescent="0.3">
      <c r="A10" t="s">
        <v>10363</v>
      </c>
      <c r="B10" t="s">
        <v>10362</v>
      </c>
    </row>
    <row r="11" spans="1:21" x14ac:dyDescent="0.3">
      <c r="A11" t="s">
        <v>15509</v>
      </c>
      <c r="B11" t="s">
        <v>10361</v>
      </c>
      <c r="C11">
        <v>7</v>
      </c>
      <c r="D11">
        <v>3</v>
      </c>
      <c r="E11">
        <v>9</v>
      </c>
      <c r="F11">
        <v>4</v>
      </c>
      <c r="G11">
        <v>2</v>
      </c>
      <c r="H11">
        <v>3</v>
      </c>
      <c r="I11">
        <v>3</v>
      </c>
      <c r="J11">
        <v>2</v>
      </c>
      <c r="K11">
        <v>2</v>
      </c>
      <c r="L11">
        <v>6</v>
      </c>
      <c r="M11">
        <v>1</v>
      </c>
      <c r="N11">
        <v>1</v>
      </c>
      <c r="O11">
        <v>1</v>
      </c>
      <c r="P11">
        <v>3</v>
      </c>
      <c r="Q11">
        <v>3</v>
      </c>
      <c r="R11">
        <v>1</v>
      </c>
      <c r="S11">
        <v>1</v>
      </c>
      <c r="T11" t="s">
        <v>8611</v>
      </c>
      <c r="U11" s="159" t="s">
        <v>15510</v>
      </c>
    </row>
    <row r="12" spans="1:21" x14ac:dyDescent="0.3">
      <c r="A12" t="s">
        <v>10360</v>
      </c>
      <c r="B12" t="s">
        <v>10359</v>
      </c>
    </row>
    <row r="13" spans="1:21" x14ac:dyDescent="0.3">
      <c r="A13" t="s">
        <v>10358</v>
      </c>
      <c r="B13" t="s">
        <v>10357</v>
      </c>
    </row>
    <row r="14" spans="1:21" x14ac:dyDescent="0.3">
      <c r="A14" t="s">
        <v>10356</v>
      </c>
      <c r="B14" t="s">
        <v>10355</v>
      </c>
      <c r="C14">
        <v>7</v>
      </c>
      <c r="D14">
        <v>3</v>
      </c>
      <c r="E14">
        <v>9</v>
      </c>
      <c r="F14">
        <v>4</v>
      </c>
      <c r="G14">
        <v>2</v>
      </c>
      <c r="H14">
        <v>3</v>
      </c>
      <c r="I14">
        <v>3</v>
      </c>
      <c r="J14">
        <v>2</v>
      </c>
      <c r="K14">
        <v>2</v>
      </c>
      <c r="L14">
        <v>6</v>
      </c>
      <c r="M14">
        <v>1</v>
      </c>
      <c r="N14">
        <v>1</v>
      </c>
      <c r="O14">
        <v>1</v>
      </c>
      <c r="P14">
        <v>3</v>
      </c>
      <c r="Q14">
        <v>3</v>
      </c>
      <c r="R14">
        <v>1</v>
      </c>
      <c r="S14">
        <v>1</v>
      </c>
      <c r="T14" t="s">
        <v>8611</v>
      </c>
      <c r="U14" s="159" t="s">
        <v>15510</v>
      </c>
    </row>
    <row r="15" spans="1:21" x14ac:dyDescent="0.3">
      <c r="A15" t="s">
        <v>10354</v>
      </c>
      <c r="B15" t="s">
        <v>10353</v>
      </c>
      <c r="C15">
        <v>7</v>
      </c>
      <c r="D15">
        <v>3</v>
      </c>
      <c r="E15">
        <v>9</v>
      </c>
      <c r="F15">
        <v>4</v>
      </c>
      <c r="G15">
        <v>2</v>
      </c>
      <c r="H15">
        <v>3</v>
      </c>
      <c r="I15">
        <v>3</v>
      </c>
      <c r="J15">
        <v>2</v>
      </c>
      <c r="K15">
        <v>2</v>
      </c>
      <c r="L15">
        <v>6</v>
      </c>
      <c r="M15">
        <v>1</v>
      </c>
      <c r="N15">
        <v>1</v>
      </c>
      <c r="O15">
        <v>1</v>
      </c>
      <c r="P15">
        <v>3</v>
      </c>
      <c r="Q15">
        <v>3</v>
      </c>
      <c r="R15">
        <v>1</v>
      </c>
      <c r="S15">
        <v>1</v>
      </c>
      <c r="T15" t="s">
        <v>8611</v>
      </c>
      <c r="U15" s="159" t="s">
        <v>15510</v>
      </c>
    </row>
    <row r="16" spans="1:21" s="18" customFormat="1" x14ac:dyDescent="0.3">
      <c r="A16" s="18" t="s">
        <v>10352</v>
      </c>
      <c r="B16" s="18" t="s">
        <v>10351</v>
      </c>
      <c r="C16" s="18">
        <v>1</v>
      </c>
      <c r="D16" s="18">
        <v>1</v>
      </c>
      <c r="E16" s="18">
        <v>1</v>
      </c>
      <c r="F16" s="18">
        <v>1</v>
      </c>
      <c r="G16" s="18">
        <v>1</v>
      </c>
      <c r="H16" s="18">
        <v>1</v>
      </c>
      <c r="I16" s="18">
        <v>1</v>
      </c>
      <c r="J16" s="18">
        <v>1</v>
      </c>
      <c r="K16" s="18">
        <v>2</v>
      </c>
      <c r="L16" s="18">
        <v>1</v>
      </c>
      <c r="M16" s="18">
        <v>0</v>
      </c>
      <c r="N16" s="18">
        <v>0</v>
      </c>
      <c r="O16" s="18">
        <v>1</v>
      </c>
      <c r="P16" s="18">
        <v>1</v>
      </c>
      <c r="Q16" s="18">
        <v>1</v>
      </c>
      <c r="R16" s="18">
        <v>0</v>
      </c>
      <c r="S16" s="18">
        <v>0</v>
      </c>
      <c r="T16" s="18" t="s">
        <v>138</v>
      </c>
      <c r="U16" s="18" t="s">
        <v>138</v>
      </c>
    </row>
    <row r="17" spans="1:21" s="18" customFormat="1" x14ac:dyDescent="0.3">
      <c r="A17" s="18" t="s">
        <v>10350</v>
      </c>
      <c r="B17" s="18" t="s">
        <v>10349</v>
      </c>
      <c r="C17" s="18">
        <v>1</v>
      </c>
      <c r="D17" s="18">
        <v>1</v>
      </c>
      <c r="E17" s="18">
        <v>1</v>
      </c>
      <c r="F17" s="18">
        <v>3</v>
      </c>
      <c r="G17" s="18">
        <v>1</v>
      </c>
      <c r="H17" s="18">
        <v>1</v>
      </c>
      <c r="I17" s="18">
        <v>1</v>
      </c>
      <c r="J17" s="18">
        <v>1</v>
      </c>
      <c r="K17" s="18">
        <v>1</v>
      </c>
      <c r="L17" s="18">
        <v>1</v>
      </c>
      <c r="M17" s="18">
        <v>0</v>
      </c>
      <c r="N17" s="18">
        <v>0</v>
      </c>
      <c r="O17" s="18">
        <v>1</v>
      </c>
      <c r="P17" s="18">
        <v>1</v>
      </c>
      <c r="Q17" s="18">
        <v>1</v>
      </c>
      <c r="R17" s="18">
        <v>1</v>
      </c>
      <c r="S17" s="18">
        <v>0</v>
      </c>
      <c r="T17" s="18" t="s">
        <v>138</v>
      </c>
      <c r="U17" s="18" t="s">
        <v>138</v>
      </c>
    </row>
    <row r="18" spans="1:21" s="18" customFormat="1" x14ac:dyDescent="0.3">
      <c r="A18" s="18" t="s">
        <v>10348</v>
      </c>
      <c r="B18" s="18" t="s">
        <v>10347</v>
      </c>
      <c r="C18" s="18">
        <v>1</v>
      </c>
      <c r="D18" s="18">
        <v>2</v>
      </c>
      <c r="E18" s="18">
        <v>1</v>
      </c>
      <c r="F18" s="18">
        <v>1</v>
      </c>
      <c r="G18" s="18">
        <v>1</v>
      </c>
      <c r="H18" s="18">
        <v>1</v>
      </c>
      <c r="I18" s="18">
        <v>1</v>
      </c>
      <c r="J18" s="18">
        <v>1</v>
      </c>
      <c r="K18" s="18">
        <v>1</v>
      </c>
      <c r="L18" s="18">
        <v>1</v>
      </c>
      <c r="M18" s="18">
        <v>0</v>
      </c>
      <c r="N18" s="18">
        <v>0</v>
      </c>
      <c r="O18" s="18">
        <v>1</v>
      </c>
      <c r="P18" s="18">
        <v>1</v>
      </c>
      <c r="Q18" s="18">
        <v>1</v>
      </c>
      <c r="R18" s="18">
        <v>1</v>
      </c>
      <c r="S18" s="18">
        <v>0</v>
      </c>
      <c r="T18" s="18" t="s">
        <v>138</v>
      </c>
      <c r="U18" s="18" t="s">
        <v>138</v>
      </c>
    </row>
    <row r="19" spans="1:21" s="18" customFormat="1" x14ac:dyDescent="0.3">
      <c r="A19" s="18" t="s">
        <v>10346</v>
      </c>
      <c r="B19" s="18" t="s">
        <v>10345</v>
      </c>
      <c r="C19" s="18">
        <v>5</v>
      </c>
      <c r="D19" s="18">
        <v>4</v>
      </c>
      <c r="E19" s="18">
        <v>1</v>
      </c>
      <c r="F19" s="18">
        <v>6</v>
      </c>
      <c r="G19" s="18">
        <v>1</v>
      </c>
      <c r="H19" s="18">
        <v>2</v>
      </c>
      <c r="I19" s="18">
        <v>5</v>
      </c>
      <c r="J19" s="18">
        <v>3</v>
      </c>
      <c r="K19" s="18">
        <v>4</v>
      </c>
      <c r="L19" s="18">
        <v>6</v>
      </c>
      <c r="M19" s="18">
        <v>0</v>
      </c>
      <c r="N19" s="18">
        <v>0</v>
      </c>
      <c r="O19" s="18">
        <v>3</v>
      </c>
      <c r="P19" s="18">
        <v>2</v>
      </c>
      <c r="Q19" s="18">
        <v>2</v>
      </c>
      <c r="R19" s="18">
        <v>3</v>
      </c>
      <c r="S19" s="18">
        <v>0</v>
      </c>
      <c r="T19" s="18" t="s">
        <v>138</v>
      </c>
      <c r="U19" s="18" t="s">
        <v>138</v>
      </c>
    </row>
    <row r="20" spans="1:21" s="18" customFormat="1" x14ac:dyDescent="0.3">
      <c r="A20" s="18" t="s">
        <v>10344</v>
      </c>
      <c r="B20" s="18" t="s">
        <v>1403</v>
      </c>
      <c r="C20" s="18">
        <v>1</v>
      </c>
      <c r="D20" s="18">
        <v>1</v>
      </c>
      <c r="E20" s="18">
        <v>1</v>
      </c>
      <c r="F20" s="18">
        <v>1</v>
      </c>
      <c r="G20" s="18">
        <v>1</v>
      </c>
      <c r="H20" s="18">
        <v>1</v>
      </c>
      <c r="I20" s="18">
        <v>1</v>
      </c>
      <c r="J20" s="18">
        <v>1</v>
      </c>
      <c r="K20" s="18">
        <v>1</v>
      </c>
      <c r="L20" s="18">
        <v>2</v>
      </c>
      <c r="M20" s="18">
        <v>0</v>
      </c>
      <c r="N20" s="18">
        <v>0</v>
      </c>
      <c r="O20" s="18">
        <v>1</v>
      </c>
      <c r="P20" s="18">
        <v>1</v>
      </c>
      <c r="Q20" s="18">
        <v>1</v>
      </c>
      <c r="R20" s="18">
        <v>1</v>
      </c>
      <c r="S20" s="18">
        <v>0</v>
      </c>
      <c r="T20" s="18" t="s">
        <v>138</v>
      </c>
      <c r="U20" s="18" t="s">
        <v>138</v>
      </c>
    </row>
    <row r="21" spans="1:21" s="18" customFormat="1" x14ac:dyDescent="0.3">
      <c r="A21" s="18" t="s">
        <v>10343</v>
      </c>
      <c r="B21" s="18" t="s">
        <v>10342</v>
      </c>
      <c r="C21" s="18">
        <v>1</v>
      </c>
      <c r="D21" s="18">
        <v>1</v>
      </c>
      <c r="E21" s="18">
        <v>1</v>
      </c>
      <c r="F21" s="18">
        <v>1</v>
      </c>
      <c r="G21" s="18">
        <v>1</v>
      </c>
      <c r="H21" s="18">
        <v>1</v>
      </c>
      <c r="I21" s="18">
        <v>1</v>
      </c>
      <c r="J21" s="18">
        <v>1</v>
      </c>
      <c r="K21" s="18">
        <v>1</v>
      </c>
      <c r="L21" s="18">
        <v>1</v>
      </c>
      <c r="M21" s="18">
        <v>0</v>
      </c>
      <c r="N21" s="18">
        <v>0</v>
      </c>
      <c r="O21" s="18">
        <v>1</v>
      </c>
      <c r="P21" s="18">
        <v>1</v>
      </c>
      <c r="Q21" s="18">
        <v>0</v>
      </c>
      <c r="R21" s="18">
        <v>1</v>
      </c>
      <c r="S21" s="18">
        <v>0</v>
      </c>
      <c r="T21" s="18" t="s">
        <v>138</v>
      </c>
      <c r="U21" s="18" t="s">
        <v>138</v>
      </c>
    </row>
    <row r="22" spans="1:21" x14ac:dyDescent="0.3">
      <c r="A22" t="s">
        <v>15511</v>
      </c>
      <c r="B22" t="s">
        <v>10341</v>
      </c>
      <c r="C22">
        <v>7</v>
      </c>
      <c r="D22">
        <v>3</v>
      </c>
      <c r="E22">
        <v>9</v>
      </c>
      <c r="F22">
        <v>4</v>
      </c>
      <c r="G22">
        <v>2</v>
      </c>
      <c r="H22">
        <v>3</v>
      </c>
      <c r="I22">
        <v>3</v>
      </c>
      <c r="J22">
        <v>2</v>
      </c>
      <c r="K22">
        <v>2</v>
      </c>
      <c r="L22">
        <v>6</v>
      </c>
      <c r="M22">
        <v>1</v>
      </c>
      <c r="N22">
        <v>1</v>
      </c>
      <c r="O22">
        <v>1</v>
      </c>
      <c r="P22">
        <v>3</v>
      </c>
      <c r="Q22">
        <v>3</v>
      </c>
      <c r="R22">
        <v>1</v>
      </c>
      <c r="S22">
        <v>1</v>
      </c>
      <c r="T22" t="s">
        <v>8611</v>
      </c>
      <c r="U22" s="159" t="s">
        <v>15510</v>
      </c>
    </row>
    <row r="23" spans="1:21" x14ac:dyDescent="0.3">
      <c r="A23" t="s">
        <v>10340</v>
      </c>
      <c r="B23" t="s">
        <v>10339</v>
      </c>
    </row>
    <row r="24" spans="1:21" x14ac:dyDescent="0.3">
      <c r="A24" t="s">
        <v>10338</v>
      </c>
      <c r="B24" t="s">
        <v>10337</v>
      </c>
      <c r="C24">
        <v>7</v>
      </c>
      <c r="D24">
        <v>3</v>
      </c>
      <c r="E24">
        <v>9</v>
      </c>
      <c r="F24">
        <v>4</v>
      </c>
      <c r="G24">
        <v>2</v>
      </c>
      <c r="H24">
        <v>3</v>
      </c>
      <c r="I24">
        <v>3</v>
      </c>
      <c r="J24">
        <v>2</v>
      </c>
      <c r="K24">
        <v>2</v>
      </c>
      <c r="L24">
        <v>6</v>
      </c>
      <c r="M24">
        <v>1</v>
      </c>
      <c r="N24">
        <v>1</v>
      </c>
      <c r="O24">
        <v>1</v>
      </c>
      <c r="P24">
        <v>3</v>
      </c>
      <c r="Q24">
        <v>3</v>
      </c>
      <c r="R24">
        <v>1</v>
      </c>
      <c r="S24">
        <v>1</v>
      </c>
      <c r="T24" t="s">
        <v>8611</v>
      </c>
      <c r="U24" s="159" t="s">
        <v>15510</v>
      </c>
    </row>
    <row r="25" spans="1:21" s="18" customFormat="1" x14ac:dyDescent="0.3">
      <c r="A25" s="18" t="s">
        <v>10336</v>
      </c>
      <c r="B25" s="18" t="s">
        <v>10335</v>
      </c>
      <c r="C25" s="18">
        <v>5</v>
      </c>
      <c r="D25" s="18">
        <v>4</v>
      </c>
      <c r="E25" s="18">
        <v>1</v>
      </c>
      <c r="F25" s="18">
        <v>6</v>
      </c>
      <c r="G25" s="18">
        <v>1</v>
      </c>
      <c r="H25" s="18">
        <v>2</v>
      </c>
      <c r="I25" s="18">
        <v>5</v>
      </c>
      <c r="J25" s="18">
        <v>3</v>
      </c>
      <c r="K25" s="18">
        <v>4</v>
      </c>
      <c r="L25" s="18">
        <v>6</v>
      </c>
      <c r="M25" s="18">
        <v>0</v>
      </c>
      <c r="N25" s="18">
        <v>0</v>
      </c>
      <c r="O25" s="18">
        <v>3</v>
      </c>
      <c r="P25" s="18">
        <v>2</v>
      </c>
      <c r="Q25" s="18">
        <v>2</v>
      </c>
      <c r="R25" s="18">
        <v>3</v>
      </c>
      <c r="S25" s="18">
        <v>0</v>
      </c>
      <c r="T25" s="18" t="s">
        <v>138</v>
      </c>
      <c r="U25" s="18" t="s">
        <v>138</v>
      </c>
    </row>
    <row r="26" spans="1:21" s="127" customFormat="1" x14ac:dyDescent="0.3">
      <c r="A26" s="127" t="s">
        <v>10334</v>
      </c>
      <c r="B26" s="127" t="s">
        <v>10333</v>
      </c>
      <c r="C26" s="127">
        <v>1</v>
      </c>
      <c r="D26" s="127">
        <v>1</v>
      </c>
      <c r="E26" s="127">
        <v>1</v>
      </c>
      <c r="F26" s="127">
        <v>1</v>
      </c>
      <c r="G26" s="127">
        <v>2</v>
      </c>
      <c r="H26" s="127">
        <v>1</v>
      </c>
      <c r="I26" s="127">
        <v>2</v>
      </c>
      <c r="J26" s="127">
        <v>1</v>
      </c>
      <c r="K26" s="127">
        <v>1</v>
      </c>
      <c r="L26" s="127">
        <v>1</v>
      </c>
      <c r="M26" s="127">
        <v>1</v>
      </c>
      <c r="N26" s="127">
        <v>1</v>
      </c>
      <c r="O26" s="127">
        <v>1</v>
      </c>
      <c r="P26" s="127">
        <v>1</v>
      </c>
      <c r="Q26" s="127">
        <v>1</v>
      </c>
      <c r="R26" s="127">
        <v>1</v>
      </c>
      <c r="S26" s="127">
        <v>0</v>
      </c>
      <c r="T26" s="127" t="s">
        <v>2534</v>
      </c>
      <c r="U26" s="127" t="s">
        <v>2535</v>
      </c>
    </row>
    <row r="27" spans="1:21" x14ac:dyDescent="0.3">
      <c r="A27" t="s">
        <v>10332</v>
      </c>
      <c r="B27" t="s">
        <v>10331</v>
      </c>
      <c r="C27">
        <v>1</v>
      </c>
      <c r="D27">
        <v>2</v>
      </c>
      <c r="E27">
        <v>1</v>
      </c>
      <c r="F27">
        <v>2</v>
      </c>
      <c r="G27">
        <v>1</v>
      </c>
      <c r="H27">
        <v>2</v>
      </c>
      <c r="I27">
        <v>1</v>
      </c>
      <c r="J27">
        <v>1</v>
      </c>
      <c r="K27">
        <v>1</v>
      </c>
      <c r="L27">
        <v>1</v>
      </c>
      <c r="M27">
        <v>1</v>
      </c>
      <c r="N27">
        <v>1</v>
      </c>
      <c r="O27">
        <v>1</v>
      </c>
      <c r="P27">
        <v>1</v>
      </c>
      <c r="Q27">
        <v>1</v>
      </c>
      <c r="R27">
        <v>1</v>
      </c>
      <c r="S27">
        <v>1</v>
      </c>
      <c r="T27" t="s">
        <v>15726</v>
      </c>
      <c r="U27" t="s">
        <v>10330</v>
      </c>
    </row>
    <row r="28" spans="1:21" s="127" customFormat="1" x14ac:dyDescent="0.3">
      <c r="A28" s="127" t="s">
        <v>10329</v>
      </c>
      <c r="B28" s="127" t="s">
        <v>10328</v>
      </c>
      <c r="C28" s="127">
        <v>1</v>
      </c>
      <c r="D28" s="127">
        <v>1</v>
      </c>
      <c r="E28" s="127">
        <v>1</v>
      </c>
      <c r="F28" s="127">
        <v>1</v>
      </c>
      <c r="G28" s="127">
        <v>1</v>
      </c>
      <c r="H28" s="127">
        <v>1</v>
      </c>
      <c r="I28" s="127">
        <v>2</v>
      </c>
      <c r="J28" s="127">
        <v>1</v>
      </c>
      <c r="K28" s="127">
        <v>1</v>
      </c>
      <c r="L28" s="127">
        <v>1</v>
      </c>
      <c r="M28" s="127">
        <v>2</v>
      </c>
      <c r="N28" s="127">
        <v>2</v>
      </c>
      <c r="O28" s="127">
        <v>1</v>
      </c>
      <c r="P28" s="127">
        <v>1</v>
      </c>
      <c r="Q28" s="127">
        <v>1</v>
      </c>
      <c r="R28" s="127">
        <v>1</v>
      </c>
      <c r="S28" s="127">
        <v>0</v>
      </c>
      <c r="T28" s="127" t="s">
        <v>15727</v>
      </c>
      <c r="U28" s="127" t="s">
        <v>10327</v>
      </c>
    </row>
    <row r="29" spans="1:21" s="127" customFormat="1" x14ac:dyDescent="0.3">
      <c r="A29" s="127" t="s">
        <v>15378</v>
      </c>
      <c r="B29" s="127" t="s">
        <v>10326</v>
      </c>
      <c r="C29" s="127">
        <v>1</v>
      </c>
      <c r="D29" s="127">
        <v>2</v>
      </c>
      <c r="E29" s="127">
        <v>2</v>
      </c>
      <c r="F29" s="127">
        <v>2</v>
      </c>
      <c r="G29" s="127">
        <v>3</v>
      </c>
      <c r="H29" s="127">
        <v>2</v>
      </c>
      <c r="I29" s="127">
        <v>1</v>
      </c>
      <c r="J29" s="127">
        <v>2</v>
      </c>
      <c r="K29" s="127">
        <v>2</v>
      </c>
      <c r="L29" s="127">
        <v>2</v>
      </c>
      <c r="M29" s="127">
        <v>1</v>
      </c>
      <c r="N29" s="127">
        <v>1</v>
      </c>
      <c r="O29" s="127">
        <v>2</v>
      </c>
      <c r="P29" s="127">
        <v>2</v>
      </c>
      <c r="Q29" s="127">
        <v>2</v>
      </c>
      <c r="R29" s="127">
        <v>2</v>
      </c>
      <c r="S29" s="127">
        <v>0</v>
      </c>
      <c r="T29" s="127" t="s">
        <v>6793</v>
      </c>
      <c r="U29" s="127" t="s">
        <v>15371</v>
      </c>
    </row>
    <row r="30" spans="1:21" s="127" customFormat="1" x14ac:dyDescent="0.3">
      <c r="A30" s="127" t="s">
        <v>15385</v>
      </c>
      <c r="B30" s="127" t="s">
        <v>10325</v>
      </c>
      <c r="C30" s="127">
        <v>1</v>
      </c>
      <c r="D30" s="127">
        <v>1</v>
      </c>
      <c r="E30" s="127">
        <v>1</v>
      </c>
      <c r="F30" s="127">
        <v>2</v>
      </c>
      <c r="G30" s="127">
        <v>1</v>
      </c>
      <c r="H30" s="127">
        <v>1</v>
      </c>
      <c r="I30" s="127">
        <v>2</v>
      </c>
      <c r="J30" s="127">
        <v>1</v>
      </c>
      <c r="K30" s="127">
        <v>1</v>
      </c>
      <c r="L30" s="127">
        <v>1</v>
      </c>
      <c r="M30" s="127">
        <v>1</v>
      </c>
      <c r="N30" s="127">
        <v>1</v>
      </c>
      <c r="O30" s="127">
        <v>1</v>
      </c>
      <c r="P30" s="127">
        <v>1</v>
      </c>
      <c r="Q30" s="127">
        <v>0</v>
      </c>
      <c r="R30" s="127">
        <v>2</v>
      </c>
      <c r="S30" s="127">
        <v>0</v>
      </c>
    </row>
    <row r="31" spans="1:21" s="18" customFormat="1" x14ac:dyDescent="0.3">
      <c r="A31" s="18" t="s">
        <v>10324</v>
      </c>
      <c r="B31" s="18" t="s">
        <v>10323</v>
      </c>
      <c r="C31" s="18">
        <v>1</v>
      </c>
      <c r="D31" s="18">
        <v>1</v>
      </c>
      <c r="E31" s="18">
        <v>1</v>
      </c>
      <c r="F31" s="18">
        <v>1</v>
      </c>
      <c r="G31" s="18">
        <v>2</v>
      </c>
      <c r="H31" s="18">
        <v>1</v>
      </c>
      <c r="I31" s="18">
        <v>1</v>
      </c>
      <c r="J31" s="18">
        <v>1</v>
      </c>
      <c r="K31" s="18">
        <v>1</v>
      </c>
      <c r="L31" s="18">
        <v>1</v>
      </c>
      <c r="M31" s="18">
        <v>0</v>
      </c>
      <c r="N31" s="18">
        <v>0</v>
      </c>
      <c r="O31" s="18">
        <v>1</v>
      </c>
      <c r="P31" s="18">
        <v>1</v>
      </c>
      <c r="Q31" s="18">
        <v>1</v>
      </c>
      <c r="R31" s="18">
        <v>1</v>
      </c>
      <c r="S31" s="18">
        <v>0</v>
      </c>
      <c r="T31" s="18" t="s">
        <v>138</v>
      </c>
      <c r="U31" s="18" t="s">
        <v>138</v>
      </c>
    </row>
    <row r="32" spans="1:21" s="127" customFormat="1" x14ac:dyDescent="0.3">
      <c r="A32" s="127" t="s">
        <v>10322</v>
      </c>
      <c r="B32" s="127" t="s">
        <v>10321</v>
      </c>
      <c r="C32" s="127">
        <v>3</v>
      </c>
      <c r="D32" s="127">
        <v>1</v>
      </c>
      <c r="E32" s="127">
        <v>1</v>
      </c>
      <c r="F32" s="127">
        <v>2</v>
      </c>
      <c r="G32" s="127">
        <v>1</v>
      </c>
      <c r="H32" s="127">
        <v>1</v>
      </c>
      <c r="I32" s="127">
        <v>2</v>
      </c>
      <c r="J32" s="127">
        <v>1</v>
      </c>
      <c r="K32" s="127">
        <v>1</v>
      </c>
      <c r="L32" s="127">
        <v>3</v>
      </c>
      <c r="M32" s="127">
        <v>1</v>
      </c>
      <c r="N32" s="127">
        <v>1</v>
      </c>
      <c r="O32" s="127">
        <v>1</v>
      </c>
      <c r="P32" s="127">
        <v>2</v>
      </c>
      <c r="Q32" s="127">
        <v>1</v>
      </c>
      <c r="R32" s="127">
        <v>0</v>
      </c>
      <c r="S32" s="127">
        <v>0</v>
      </c>
      <c r="T32" s="127" t="s">
        <v>1954</v>
      </c>
      <c r="U32" s="127" t="s">
        <v>524</v>
      </c>
    </row>
    <row r="33" spans="1:21" s="129" customFormat="1" x14ac:dyDescent="0.3">
      <c r="A33" s="129" t="s">
        <v>15213</v>
      </c>
      <c r="B33" s="129" t="s">
        <v>10320</v>
      </c>
      <c r="C33" s="129">
        <v>2</v>
      </c>
      <c r="D33" s="129">
        <v>1</v>
      </c>
      <c r="E33" s="129">
        <v>2</v>
      </c>
      <c r="F33" s="129">
        <v>2</v>
      </c>
      <c r="G33" s="129">
        <v>1</v>
      </c>
      <c r="H33" s="129">
        <v>2</v>
      </c>
      <c r="I33" s="129">
        <v>1</v>
      </c>
      <c r="J33" s="129">
        <v>1</v>
      </c>
      <c r="K33" s="129">
        <v>1</v>
      </c>
      <c r="L33" s="129">
        <v>3</v>
      </c>
      <c r="M33" s="129">
        <v>0</v>
      </c>
      <c r="N33" s="129">
        <v>0</v>
      </c>
      <c r="O33" s="129">
        <v>2</v>
      </c>
      <c r="P33" s="129">
        <v>2</v>
      </c>
      <c r="Q33" s="129">
        <v>2</v>
      </c>
      <c r="R33" s="129">
        <v>2</v>
      </c>
      <c r="S33" s="129">
        <v>1</v>
      </c>
      <c r="T33" s="129" t="s">
        <v>138</v>
      </c>
      <c r="U33" s="129" t="s">
        <v>138</v>
      </c>
    </row>
    <row r="34" spans="1:21" s="18" customFormat="1" x14ac:dyDescent="0.3">
      <c r="A34" s="18" t="s">
        <v>10319</v>
      </c>
      <c r="B34" s="18" t="s">
        <v>10318</v>
      </c>
      <c r="C34" s="18">
        <v>1</v>
      </c>
      <c r="D34" s="18">
        <v>1</v>
      </c>
      <c r="E34" s="18">
        <v>1</v>
      </c>
      <c r="F34" s="18">
        <v>1</v>
      </c>
      <c r="G34" s="18">
        <v>1</v>
      </c>
      <c r="H34" s="18">
        <v>1</v>
      </c>
      <c r="I34" s="18">
        <v>1</v>
      </c>
      <c r="J34" s="18">
        <v>1</v>
      </c>
      <c r="K34" s="18">
        <v>1</v>
      </c>
      <c r="L34" s="18">
        <v>2</v>
      </c>
      <c r="M34" s="18">
        <v>0</v>
      </c>
      <c r="N34" s="18">
        <v>0</v>
      </c>
      <c r="O34" s="18">
        <v>1</v>
      </c>
      <c r="P34" s="18">
        <v>1</v>
      </c>
      <c r="Q34" s="18">
        <v>0</v>
      </c>
      <c r="R34" s="18">
        <v>1</v>
      </c>
      <c r="S34" s="18">
        <v>0</v>
      </c>
      <c r="T34" s="18" t="s">
        <v>138</v>
      </c>
      <c r="U34" s="18" t="s">
        <v>138</v>
      </c>
    </row>
    <row r="35" spans="1:21" s="18" customFormat="1" x14ac:dyDescent="0.3">
      <c r="A35" s="18" t="s">
        <v>10317</v>
      </c>
      <c r="B35" s="18" t="s">
        <v>10316</v>
      </c>
      <c r="C35" s="18">
        <v>5</v>
      </c>
      <c r="D35" s="18">
        <v>4</v>
      </c>
      <c r="E35" s="18">
        <v>1</v>
      </c>
      <c r="F35" s="18">
        <v>6</v>
      </c>
      <c r="G35" s="18">
        <v>1</v>
      </c>
      <c r="H35" s="18">
        <v>2</v>
      </c>
      <c r="I35" s="18">
        <v>5</v>
      </c>
      <c r="J35" s="18">
        <v>3</v>
      </c>
      <c r="K35" s="18">
        <v>4</v>
      </c>
      <c r="L35" s="18">
        <v>6</v>
      </c>
      <c r="M35" s="18">
        <v>0</v>
      </c>
      <c r="N35" s="18">
        <v>0</v>
      </c>
      <c r="O35" s="18">
        <v>3</v>
      </c>
      <c r="P35" s="18">
        <v>2</v>
      </c>
      <c r="Q35" s="18">
        <v>2</v>
      </c>
      <c r="R35" s="18">
        <v>3</v>
      </c>
      <c r="S35" s="18">
        <v>0</v>
      </c>
      <c r="T35" s="18" t="s">
        <v>138</v>
      </c>
      <c r="U35" s="18" t="s">
        <v>138</v>
      </c>
    </row>
    <row r="36" spans="1:21" s="18" customFormat="1" x14ac:dyDescent="0.3">
      <c r="A36" s="18" t="s">
        <v>10315</v>
      </c>
      <c r="B36" s="18" t="s">
        <v>10314</v>
      </c>
      <c r="C36" s="18">
        <v>5</v>
      </c>
      <c r="D36" s="18">
        <v>4</v>
      </c>
      <c r="E36" s="18">
        <v>1</v>
      </c>
      <c r="F36" s="18">
        <v>6</v>
      </c>
      <c r="G36" s="18">
        <v>1</v>
      </c>
      <c r="H36" s="18">
        <v>2</v>
      </c>
      <c r="I36" s="18">
        <v>5</v>
      </c>
      <c r="J36" s="18">
        <v>3</v>
      </c>
      <c r="K36" s="18">
        <v>4</v>
      </c>
      <c r="L36" s="18">
        <v>6</v>
      </c>
      <c r="M36" s="18">
        <v>0</v>
      </c>
      <c r="N36" s="18">
        <v>0</v>
      </c>
      <c r="O36" s="18">
        <v>3</v>
      </c>
      <c r="P36" s="18">
        <v>2</v>
      </c>
      <c r="Q36" s="18">
        <v>2</v>
      </c>
      <c r="R36" s="18">
        <v>3</v>
      </c>
      <c r="S36" s="18">
        <v>0</v>
      </c>
      <c r="T36" s="18" t="s">
        <v>138</v>
      </c>
      <c r="U36" s="18" t="s">
        <v>138</v>
      </c>
    </row>
    <row r="37" spans="1:21" s="18" customFormat="1" x14ac:dyDescent="0.3">
      <c r="A37" s="18" t="s">
        <v>10313</v>
      </c>
      <c r="B37" s="18" t="s">
        <v>3263</v>
      </c>
      <c r="C37" s="18">
        <v>1</v>
      </c>
      <c r="D37" s="18">
        <v>2</v>
      </c>
      <c r="E37" s="18">
        <v>1</v>
      </c>
      <c r="F37" s="18">
        <v>1</v>
      </c>
      <c r="G37" s="18">
        <v>1</v>
      </c>
      <c r="H37" s="18">
        <v>1</v>
      </c>
      <c r="I37" s="18">
        <v>2</v>
      </c>
      <c r="J37" s="18">
        <v>3</v>
      </c>
      <c r="K37" s="18">
        <v>1</v>
      </c>
      <c r="L37" s="18">
        <v>2</v>
      </c>
      <c r="M37" s="18">
        <v>0</v>
      </c>
      <c r="N37" s="18">
        <v>0</v>
      </c>
      <c r="O37" s="18">
        <v>0</v>
      </c>
      <c r="P37" s="18">
        <v>1</v>
      </c>
      <c r="Q37" s="18">
        <v>0</v>
      </c>
      <c r="R37" s="18">
        <v>0</v>
      </c>
      <c r="S37" s="18">
        <v>0</v>
      </c>
      <c r="T37" s="18" t="s">
        <v>138</v>
      </c>
      <c r="U37" s="18" t="s">
        <v>138</v>
      </c>
    </row>
    <row r="38" spans="1:21" s="18" customFormat="1" x14ac:dyDescent="0.3">
      <c r="A38" s="18" t="s">
        <v>10312</v>
      </c>
      <c r="B38" s="18" t="s">
        <v>10311</v>
      </c>
      <c r="C38" s="18">
        <v>5</v>
      </c>
      <c r="D38" s="18">
        <v>4</v>
      </c>
      <c r="E38" s="18">
        <v>1</v>
      </c>
      <c r="F38" s="18">
        <v>6</v>
      </c>
      <c r="G38" s="18">
        <v>1</v>
      </c>
      <c r="H38" s="18">
        <v>2</v>
      </c>
      <c r="I38" s="18">
        <v>5</v>
      </c>
      <c r="J38" s="18">
        <v>3</v>
      </c>
      <c r="K38" s="18">
        <v>4</v>
      </c>
      <c r="L38" s="18">
        <v>6</v>
      </c>
      <c r="M38" s="18">
        <v>0</v>
      </c>
      <c r="N38" s="18">
        <v>0</v>
      </c>
      <c r="O38" s="18">
        <v>3</v>
      </c>
      <c r="P38" s="18">
        <v>2</v>
      </c>
      <c r="Q38" s="18">
        <v>2</v>
      </c>
      <c r="R38" s="18">
        <v>3</v>
      </c>
      <c r="S38" s="18">
        <v>0</v>
      </c>
      <c r="T38" s="18" t="s">
        <v>138</v>
      </c>
      <c r="U38" s="18" t="s">
        <v>138</v>
      </c>
    </row>
    <row r="39" spans="1:21" x14ac:dyDescent="0.3">
      <c r="A39" t="s">
        <v>10310</v>
      </c>
      <c r="B39" t="s">
        <v>10309</v>
      </c>
      <c r="C39">
        <v>2</v>
      </c>
      <c r="D39">
        <v>2</v>
      </c>
      <c r="E39">
        <v>1</v>
      </c>
      <c r="F39">
        <v>3</v>
      </c>
      <c r="G39">
        <v>2</v>
      </c>
      <c r="H39">
        <v>2</v>
      </c>
      <c r="I39">
        <v>1</v>
      </c>
      <c r="J39">
        <v>1</v>
      </c>
      <c r="K39">
        <v>2</v>
      </c>
      <c r="L39">
        <v>3</v>
      </c>
      <c r="M39">
        <v>1</v>
      </c>
      <c r="N39">
        <v>1</v>
      </c>
      <c r="O39">
        <v>1</v>
      </c>
      <c r="P39">
        <v>1</v>
      </c>
      <c r="Q39">
        <v>2</v>
      </c>
      <c r="R39">
        <v>2</v>
      </c>
      <c r="S39">
        <v>2</v>
      </c>
      <c r="T39" t="s">
        <v>15728</v>
      </c>
      <c r="U39" t="s">
        <v>10308</v>
      </c>
    </row>
    <row r="40" spans="1:21" s="18" customFormat="1" x14ac:dyDescent="0.3">
      <c r="A40" s="18" t="s">
        <v>10307</v>
      </c>
      <c r="B40" s="18" t="s">
        <v>10306</v>
      </c>
      <c r="C40" s="18">
        <v>1</v>
      </c>
      <c r="D40" s="18">
        <v>1</v>
      </c>
      <c r="E40" s="18">
        <v>1</v>
      </c>
      <c r="F40" s="18">
        <v>1</v>
      </c>
      <c r="G40" s="18">
        <v>1</v>
      </c>
      <c r="H40" s="18">
        <v>1</v>
      </c>
      <c r="I40" s="18">
        <v>1</v>
      </c>
      <c r="J40" s="18">
        <v>1</v>
      </c>
      <c r="K40" s="18">
        <v>1</v>
      </c>
      <c r="L40" s="18">
        <v>1</v>
      </c>
      <c r="M40" s="18">
        <v>0</v>
      </c>
      <c r="N40" s="18">
        <v>0</v>
      </c>
      <c r="O40" s="18">
        <v>1</v>
      </c>
      <c r="P40" s="18">
        <v>0</v>
      </c>
      <c r="Q40" s="18">
        <v>1</v>
      </c>
      <c r="R40" s="18">
        <v>1</v>
      </c>
      <c r="S40" s="18">
        <v>0</v>
      </c>
      <c r="T40" s="18" t="s">
        <v>138</v>
      </c>
      <c r="U40" s="18" t="s">
        <v>138</v>
      </c>
    </row>
    <row r="41" spans="1:21" s="18" customFormat="1" x14ac:dyDescent="0.3">
      <c r="A41" s="18" t="s">
        <v>10305</v>
      </c>
      <c r="B41" s="18" t="s">
        <v>10304</v>
      </c>
      <c r="C41" s="18">
        <v>2</v>
      </c>
      <c r="D41" s="18">
        <v>1</v>
      </c>
      <c r="E41" s="18">
        <v>1</v>
      </c>
      <c r="F41" s="18">
        <v>1</v>
      </c>
      <c r="G41" s="18">
        <v>2</v>
      </c>
      <c r="H41" s="18">
        <v>1</v>
      </c>
      <c r="I41" s="18">
        <v>1</v>
      </c>
      <c r="J41" s="18">
        <v>2</v>
      </c>
      <c r="K41" s="18">
        <v>2</v>
      </c>
      <c r="L41" s="18">
        <v>3</v>
      </c>
      <c r="M41" s="18">
        <v>0</v>
      </c>
      <c r="N41" s="18">
        <v>0</v>
      </c>
      <c r="O41" s="18">
        <v>1</v>
      </c>
      <c r="P41" s="18">
        <v>1</v>
      </c>
      <c r="Q41" s="18">
        <v>2</v>
      </c>
      <c r="R41" s="18">
        <v>1</v>
      </c>
      <c r="S41" s="18">
        <v>0</v>
      </c>
      <c r="T41" s="18" t="s">
        <v>138</v>
      </c>
      <c r="U41" s="18" t="s">
        <v>138</v>
      </c>
    </row>
    <row r="42" spans="1:21" s="18" customFormat="1" x14ac:dyDescent="0.3">
      <c r="A42" s="18" t="s">
        <v>10303</v>
      </c>
      <c r="B42" s="18" t="s">
        <v>10302</v>
      </c>
      <c r="C42" s="18">
        <v>1</v>
      </c>
      <c r="D42" s="18">
        <v>1</v>
      </c>
      <c r="E42" s="18">
        <v>1</v>
      </c>
      <c r="F42" s="18">
        <v>1</v>
      </c>
      <c r="G42" s="18">
        <v>2</v>
      </c>
      <c r="H42" s="18">
        <v>1</v>
      </c>
      <c r="I42" s="18">
        <v>1</v>
      </c>
      <c r="J42" s="18">
        <v>1</v>
      </c>
      <c r="K42" s="18">
        <v>1</v>
      </c>
      <c r="L42" s="18">
        <v>2</v>
      </c>
      <c r="M42" s="18">
        <v>0</v>
      </c>
      <c r="N42" s="18">
        <v>0</v>
      </c>
      <c r="O42" s="18">
        <v>1</v>
      </c>
      <c r="P42" s="18">
        <v>1</v>
      </c>
      <c r="Q42" s="18">
        <v>1</v>
      </c>
      <c r="R42" s="18">
        <v>1</v>
      </c>
      <c r="S42" s="18">
        <v>0</v>
      </c>
      <c r="T42" s="18" t="s">
        <v>138</v>
      </c>
      <c r="U42" s="18" t="s">
        <v>138</v>
      </c>
    </row>
    <row r="43" spans="1:21" s="18" customFormat="1" x14ac:dyDescent="0.3">
      <c r="A43" s="18" t="s">
        <v>10301</v>
      </c>
      <c r="B43" s="18" t="s">
        <v>10300</v>
      </c>
      <c r="C43" s="18">
        <v>1</v>
      </c>
      <c r="D43" s="18">
        <v>1</v>
      </c>
      <c r="E43" s="18">
        <v>1</v>
      </c>
      <c r="F43" s="18">
        <v>2</v>
      </c>
      <c r="G43" s="18">
        <v>1</v>
      </c>
      <c r="H43" s="18">
        <v>1</v>
      </c>
      <c r="I43" s="18">
        <v>1</v>
      </c>
      <c r="J43" s="18">
        <v>1</v>
      </c>
      <c r="K43" s="18">
        <v>1</v>
      </c>
      <c r="L43" s="18">
        <v>1</v>
      </c>
      <c r="M43" s="18">
        <v>0</v>
      </c>
      <c r="N43" s="18">
        <v>0</v>
      </c>
      <c r="O43" s="18">
        <v>1</v>
      </c>
      <c r="P43" s="18">
        <v>1</v>
      </c>
      <c r="Q43" s="18">
        <v>1</v>
      </c>
      <c r="R43" s="18">
        <v>1</v>
      </c>
      <c r="S43" s="18">
        <v>0</v>
      </c>
      <c r="T43" s="18" t="s">
        <v>138</v>
      </c>
      <c r="U43" s="18" t="s">
        <v>138</v>
      </c>
    </row>
    <row r="44" spans="1:21" s="18" customFormat="1" x14ac:dyDescent="0.3">
      <c r="A44" s="18" t="s">
        <v>10299</v>
      </c>
      <c r="B44" s="18" t="s">
        <v>10298</v>
      </c>
      <c r="C44" s="18">
        <v>2</v>
      </c>
      <c r="D44" s="18">
        <v>1</v>
      </c>
      <c r="E44" s="18">
        <v>1</v>
      </c>
      <c r="F44" s="18">
        <v>1</v>
      </c>
      <c r="G44" s="18">
        <v>2</v>
      </c>
      <c r="H44" s="18">
        <v>1</v>
      </c>
      <c r="I44" s="18">
        <v>1</v>
      </c>
      <c r="J44" s="18">
        <v>2</v>
      </c>
      <c r="K44" s="18">
        <v>2</v>
      </c>
      <c r="L44" s="18">
        <v>3</v>
      </c>
      <c r="M44" s="18">
        <v>0</v>
      </c>
      <c r="N44" s="18">
        <v>0</v>
      </c>
      <c r="O44" s="18">
        <v>1</v>
      </c>
      <c r="P44" s="18">
        <v>1</v>
      </c>
      <c r="Q44" s="18">
        <v>2</v>
      </c>
      <c r="R44" s="18">
        <v>1</v>
      </c>
      <c r="S44" s="18">
        <v>0</v>
      </c>
      <c r="T44" s="18" t="s">
        <v>138</v>
      </c>
      <c r="U44" s="18" t="s">
        <v>138</v>
      </c>
    </row>
    <row r="45" spans="1:21" s="18" customFormat="1" x14ac:dyDescent="0.3">
      <c r="A45" s="18" t="s">
        <v>10297</v>
      </c>
      <c r="B45" s="18" t="s">
        <v>10296</v>
      </c>
      <c r="C45" s="18">
        <v>1</v>
      </c>
      <c r="D45" s="18">
        <v>1</v>
      </c>
      <c r="E45" s="18">
        <v>1</v>
      </c>
      <c r="F45" s="18">
        <v>1</v>
      </c>
      <c r="G45" s="18">
        <v>1</v>
      </c>
      <c r="H45" s="18">
        <v>1</v>
      </c>
      <c r="I45" s="18">
        <v>1</v>
      </c>
      <c r="J45" s="18">
        <v>1</v>
      </c>
      <c r="K45" s="18">
        <v>1</v>
      </c>
      <c r="L45" s="18">
        <v>1</v>
      </c>
      <c r="M45" s="18">
        <v>0</v>
      </c>
      <c r="N45" s="18">
        <v>0</v>
      </c>
      <c r="O45" s="18">
        <v>1</v>
      </c>
      <c r="P45" s="18">
        <v>1</v>
      </c>
      <c r="Q45" s="18">
        <v>1</v>
      </c>
      <c r="R45" s="18">
        <v>1</v>
      </c>
      <c r="S45" s="18">
        <v>0</v>
      </c>
      <c r="T45" s="18" t="s">
        <v>138</v>
      </c>
      <c r="U45" s="18" t="s">
        <v>138</v>
      </c>
    </row>
    <row r="46" spans="1:21" x14ac:dyDescent="0.3">
      <c r="A46" t="s">
        <v>10295</v>
      </c>
      <c r="B46" t="s">
        <v>10294</v>
      </c>
      <c r="C46">
        <v>7</v>
      </c>
      <c r="D46">
        <v>3</v>
      </c>
      <c r="E46">
        <v>9</v>
      </c>
      <c r="F46">
        <v>4</v>
      </c>
      <c r="G46">
        <v>2</v>
      </c>
      <c r="H46">
        <v>3</v>
      </c>
      <c r="I46">
        <v>3</v>
      </c>
      <c r="J46">
        <v>2</v>
      </c>
      <c r="K46">
        <v>2</v>
      </c>
      <c r="L46">
        <v>6</v>
      </c>
      <c r="M46">
        <v>1</v>
      </c>
      <c r="N46">
        <v>1</v>
      </c>
      <c r="O46">
        <v>1</v>
      </c>
      <c r="P46">
        <v>3</v>
      </c>
      <c r="Q46">
        <v>3</v>
      </c>
      <c r="R46">
        <v>1</v>
      </c>
      <c r="S46">
        <v>1</v>
      </c>
      <c r="T46" t="s">
        <v>8611</v>
      </c>
      <c r="U46" s="159" t="s">
        <v>15510</v>
      </c>
    </row>
    <row r="47" spans="1:21" x14ac:dyDescent="0.3">
      <c r="A47" t="s">
        <v>10293</v>
      </c>
      <c r="B47" t="s">
        <v>10292</v>
      </c>
      <c r="C47">
        <v>7</v>
      </c>
      <c r="D47">
        <v>3</v>
      </c>
      <c r="E47">
        <v>9</v>
      </c>
      <c r="F47">
        <v>4</v>
      </c>
      <c r="G47">
        <v>2</v>
      </c>
      <c r="H47">
        <v>3</v>
      </c>
      <c r="I47">
        <v>3</v>
      </c>
      <c r="J47">
        <v>2</v>
      </c>
      <c r="K47">
        <v>2</v>
      </c>
      <c r="L47">
        <v>6</v>
      </c>
      <c r="M47">
        <v>1</v>
      </c>
      <c r="N47">
        <v>1</v>
      </c>
      <c r="O47">
        <v>1</v>
      </c>
      <c r="P47">
        <v>3</v>
      </c>
      <c r="Q47">
        <v>3</v>
      </c>
      <c r="R47">
        <v>1</v>
      </c>
      <c r="S47">
        <v>1</v>
      </c>
      <c r="T47" t="s">
        <v>8611</v>
      </c>
      <c r="U47" s="159" t="s">
        <v>15510</v>
      </c>
    </row>
    <row r="48" spans="1:21" s="18" customFormat="1" x14ac:dyDescent="0.3">
      <c r="A48" s="18" t="s">
        <v>10291</v>
      </c>
      <c r="B48" s="18" t="s">
        <v>10290</v>
      </c>
      <c r="C48" s="18">
        <v>1</v>
      </c>
      <c r="D48" s="18">
        <v>1</v>
      </c>
      <c r="E48" s="18">
        <v>1</v>
      </c>
      <c r="F48" s="18">
        <v>1</v>
      </c>
      <c r="G48" s="18">
        <v>1</v>
      </c>
      <c r="H48" s="18">
        <v>1</v>
      </c>
      <c r="I48" s="18">
        <v>1</v>
      </c>
      <c r="J48" s="18">
        <v>1</v>
      </c>
      <c r="K48" s="18">
        <v>1</v>
      </c>
      <c r="L48" s="18">
        <v>1</v>
      </c>
      <c r="M48" s="18">
        <v>0</v>
      </c>
      <c r="N48" s="18">
        <v>0</v>
      </c>
      <c r="O48" s="18">
        <v>1</v>
      </c>
      <c r="P48" s="18">
        <v>1</v>
      </c>
      <c r="Q48" s="18">
        <v>1</v>
      </c>
      <c r="R48" s="18">
        <v>1</v>
      </c>
      <c r="S48" s="18">
        <v>0</v>
      </c>
      <c r="T48" s="18" t="s">
        <v>138</v>
      </c>
      <c r="U48" s="18" t="s">
        <v>138</v>
      </c>
    </row>
    <row r="49" spans="1:21" s="6" customFormat="1" ht="14.5" thickBot="1" x14ac:dyDescent="0.35">
      <c r="A49" s="20"/>
      <c r="B49" s="20"/>
      <c r="C49" s="20">
        <v>44</v>
      </c>
      <c r="D49" s="20">
        <v>42</v>
      </c>
      <c r="E49" s="20">
        <v>43</v>
      </c>
      <c r="F49" s="20">
        <v>48</v>
      </c>
      <c r="G49" s="20">
        <v>44</v>
      </c>
      <c r="H49" s="20">
        <v>36</v>
      </c>
      <c r="I49" s="20">
        <v>45</v>
      </c>
      <c r="J49" s="20">
        <v>39</v>
      </c>
      <c r="K49" s="20">
        <v>37</v>
      </c>
      <c r="L49" s="20">
        <v>55</v>
      </c>
      <c r="M49" s="20">
        <v>11</v>
      </c>
      <c r="N49" s="20">
        <v>11</v>
      </c>
      <c r="O49" s="20">
        <v>33</v>
      </c>
      <c r="P49" s="20">
        <v>36</v>
      </c>
      <c r="Q49" s="20">
        <v>33</v>
      </c>
      <c r="R49" s="20">
        <v>32</v>
      </c>
      <c r="S49" s="20">
        <v>5</v>
      </c>
      <c r="T49" s="20"/>
      <c r="U49" s="20"/>
    </row>
    <row r="52" spans="1:21" x14ac:dyDescent="0.3">
      <c r="A52" s="137" t="s">
        <v>14755</v>
      </c>
    </row>
    <row r="53" spans="1:21" x14ac:dyDescent="0.3">
      <c r="A53" s="127" t="s">
        <v>14756</v>
      </c>
    </row>
    <row r="54" spans="1:21" x14ac:dyDescent="0.3">
      <c r="A54" s="129" t="s">
        <v>14757</v>
      </c>
    </row>
  </sheetData>
  <phoneticPr fontId="7" type="noConversion"/>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DB245-08AC-4924-874D-5774A966559F}">
  <dimension ref="A1:W46"/>
  <sheetViews>
    <sheetView workbookViewId="0">
      <selection activeCell="C3" sqref="C3"/>
    </sheetView>
  </sheetViews>
  <sheetFormatPr defaultRowHeight="14" x14ac:dyDescent="0.3"/>
  <cols>
    <col min="2" max="2" width="12.08203125" customWidth="1"/>
    <col min="5" max="20" width="4.5" customWidth="1"/>
    <col min="21" max="21" width="5" customWidth="1"/>
    <col min="22" max="22" width="15.5" customWidth="1"/>
  </cols>
  <sheetData>
    <row r="1" spans="1:23" ht="15.5" x14ac:dyDescent="0.35">
      <c r="A1" s="47" t="s">
        <v>15363</v>
      </c>
      <c r="B1" s="6"/>
      <c r="C1" s="6"/>
      <c r="D1" s="6"/>
      <c r="E1" s="6"/>
      <c r="F1" s="6"/>
      <c r="G1" s="6"/>
      <c r="H1" s="6"/>
      <c r="I1" s="6"/>
      <c r="J1" s="6"/>
      <c r="K1" s="6"/>
      <c r="L1" s="6"/>
      <c r="M1" s="6"/>
      <c r="N1" s="6"/>
      <c r="O1" s="6"/>
      <c r="P1" s="6"/>
      <c r="Q1" s="6"/>
      <c r="R1" s="6"/>
      <c r="S1" s="6"/>
      <c r="T1" s="6"/>
      <c r="U1" s="6"/>
      <c r="V1" s="6"/>
      <c r="W1" s="6"/>
    </row>
    <row r="2" spans="1:23" ht="14.5" thickBot="1" x14ac:dyDescent="0.35">
      <c r="A2" s="21"/>
      <c r="B2" s="21"/>
      <c r="C2" s="21"/>
      <c r="D2" s="21"/>
      <c r="E2" s="21"/>
      <c r="F2" s="21"/>
      <c r="G2" s="21"/>
      <c r="H2" s="21"/>
      <c r="I2" s="21"/>
      <c r="J2" s="21"/>
      <c r="K2" s="21"/>
      <c r="L2" s="21"/>
      <c r="M2" s="21"/>
      <c r="N2" s="21"/>
      <c r="O2" s="21"/>
      <c r="P2" s="21"/>
      <c r="Q2" s="21"/>
      <c r="R2" s="21"/>
      <c r="S2" s="21"/>
      <c r="T2" s="21"/>
      <c r="U2" s="21"/>
      <c r="V2" s="21"/>
      <c r="W2" s="21"/>
    </row>
    <row r="3" spans="1:23" ht="14.5" thickBot="1" x14ac:dyDescent="0.35">
      <c r="A3" s="21" t="s">
        <v>15313</v>
      </c>
      <c r="B3" s="21" t="s">
        <v>10740</v>
      </c>
      <c r="C3" s="21" t="s">
        <v>15312</v>
      </c>
      <c r="D3" s="21" t="s">
        <v>10838</v>
      </c>
      <c r="E3" s="21" t="s">
        <v>18</v>
      </c>
      <c r="F3" s="21" t="s">
        <v>2</v>
      </c>
      <c r="G3" s="21" t="s">
        <v>1</v>
      </c>
      <c r="H3" s="21" t="s">
        <v>6</v>
      </c>
      <c r="I3" s="21" t="s">
        <v>16</v>
      </c>
      <c r="J3" s="21" t="s">
        <v>5</v>
      </c>
      <c r="K3" s="21" t="s">
        <v>4</v>
      </c>
      <c r="L3" s="21" t="s">
        <v>13</v>
      </c>
      <c r="M3" s="21" t="s">
        <v>15</v>
      </c>
      <c r="N3" s="21" t="s">
        <v>17</v>
      </c>
      <c r="O3" s="21" t="s">
        <v>10</v>
      </c>
      <c r="P3" s="21" t="s">
        <v>9</v>
      </c>
      <c r="Q3" s="21" t="s">
        <v>7</v>
      </c>
      <c r="R3" s="21" t="s">
        <v>8</v>
      </c>
      <c r="S3" s="21" t="s">
        <v>12</v>
      </c>
      <c r="T3" s="21" t="s">
        <v>11</v>
      </c>
      <c r="U3" s="21" t="s">
        <v>15065</v>
      </c>
      <c r="V3" s="21" t="s">
        <v>128</v>
      </c>
      <c r="W3" s="21" t="s">
        <v>14313</v>
      </c>
    </row>
    <row r="4" spans="1:23" x14ac:dyDescent="0.3">
      <c r="A4" s="158" t="s">
        <v>15258</v>
      </c>
      <c r="B4" s="158"/>
      <c r="C4" s="158"/>
      <c r="D4" s="158"/>
      <c r="E4" s="158"/>
      <c r="F4" s="158"/>
      <c r="G4" s="158"/>
      <c r="H4" s="158"/>
    </row>
    <row r="5" spans="1:23" x14ac:dyDescent="0.3">
      <c r="A5" t="s">
        <v>15244</v>
      </c>
      <c r="B5" t="s">
        <v>15289</v>
      </c>
      <c r="C5" t="s">
        <v>15290</v>
      </c>
      <c r="D5" t="s">
        <v>15291</v>
      </c>
      <c r="E5">
        <v>2</v>
      </c>
      <c r="F5">
        <v>2</v>
      </c>
      <c r="G5">
        <v>3</v>
      </c>
      <c r="H5">
        <v>3</v>
      </c>
      <c r="I5">
        <v>3</v>
      </c>
      <c r="J5">
        <v>2</v>
      </c>
      <c r="K5">
        <v>2</v>
      </c>
      <c r="L5">
        <v>2</v>
      </c>
      <c r="M5">
        <v>2</v>
      </c>
      <c r="N5">
        <v>2</v>
      </c>
      <c r="O5">
        <v>1</v>
      </c>
      <c r="P5">
        <v>1</v>
      </c>
      <c r="Q5">
        <v>2</v>
      </c>
      <c r="R5">
        <v>1</v>
      </c>
      <c r="S5">
        <v>1</v>
      </c>
      <c r="T5">
        <v>2</v>
      </c>
      <c r="U5">
        <v>1</v>
      </c>
      <c r="V5" t="s">
        <v>15729</v>
      </c>
      <c r="W5" t="s">
        <v>15282</v>
      </c>
    </row>
    <row r="6" spans="1:23" x14ac:dyDescent="0.3">
      <c r="A6" t="s">
        <v>15244</v>
      </c>
      <c r="B6" t="s">
        <v>15245</v>
      </c>
      <c r="C6" t="s">
        <v>15292</v>
      </c>
      <c r="D6" t="s">
        <v>15293</v>
      </c>
      <c r="E6">
        <v>2</v>
      </c>
      <c r="F6">
        <v>2</v>
      </c>
      <c r="G6">
        <v>3</v>
      </c>
      <c r="H6">
        <v>3</v>
      </c>
      <c r="I6">
        <v>3</v>
      </c>
      <c r="J6">
        <v>2</v>
      </c>
      <c r="K6">
        <v>2</v>
      </c>
      <c r="L6">
        <v>2</v>
      </c>
      <c r="M6">
        <v>2</v>
      </c>
      <c r="N6">
        <v>2</v>
      </c>
      <c r="O6">
        <v>1</v>
      </c>
      <c r="P6">
        <v>1</v>
      </c>
      <c r="Q6">
        <v>2</v>
      </c>
      <c r="R6">
        <v>1</v>
      </c>
      <c r="S6">
        <v>1</v>
      </c>
      <c r="T6">
        <v>2</v>
      </c>
      <c r="U6">
        <v>1</v>
      </c>
      <c r="V6" t="s">
        <v>15729</v>
      </c>
      <c r="W6" t="s">
        <v>15282</v>
      </c>
    </row>
    <row r="7" spans="1:23" x14ac:dyDescent="0.3">
      <c r="A7" t="s">
        <v>15246</v>
      </c>
      <c r="B7" t="s">
        <v>15247</v>
      </c>
      <c r="C7" t="s">
        <v>15294</v>
      </c>
      <c r="D7" t="s">
        <v>15295</v>
      </c>
      <c r="E7">
        <v>1</v>
      </c>
      <c r="F7">
        <v>2</v>
      </c>
      <c r="G7">
        <v>1</v>
      </c>
      <c r="H7">
        <v>2</v>
      </c>
      <c r="I7">
        <v>2</v>
      </c>
      <c r="J7">
        <v>1</v>
      </c>
      <c r="K7">
        <v>2</v>
      </c>
      <c r="L7">
        <v>1</v>
      </c>
      <c r="M7">
        <v>1</v>
      </c>
      <c r="N7">
        <v>3</v>
      </c>
      <c r="O7">
        <v>1</v>
      </c>
      <c r="P7">
        <v>1</v>
      </c>
      <c r="Q7">
        <v>1</v>
      </c>
      <c r="R7">
        <v>1</v>
      </c>
      <c r="S7">
        <v>2</v>
      </c>
      <c r="T7">
        <v>1</v>
      </c>
      <c r="U7">
        <v>1</v>
      </c>
      <c r="V7" t="s">
        <v>15730</v>
      </c>
      <c r="W7" t="s">
        <v>15283</v>
      </c>
    </row>
    <row r="8" spans="1:23" x14ac:dyDescent="0.3">
      <c r="A8" t="s">
        <v>15248</v>
      </c>
      <c r="B8" t="s">
        <v>15249</v>
      </c>
      <c r="C8" t="s">
        <v>15296</v>
      </c>
      <c r="D8" t="s">
        <v>15297</v>
      </c>
      <c r="E8">
        <v>2</v>
      </c>
      <c r="F8">
        <v>2</v>
      </c>
      <c r="G8">
        <v>2</v>
      </c>
      <c r="H8">
        <v>10</v>
      </c>
      <c r="I8">
        <v>8</v>
      </c>
      <c r="J8">
        <v>2</v>
      </c>
      <c r="K8">
        <v>5</v>
      </c>
      <c r="L8">
        <v>2</v>
      </c>
      <c r="M8">
        <v>3</v>
      </c>
      <c r="N8">
        <v>9</v>
      </c>
      <c r="O8">
        <v>2</v>
      </c>
      <c r="P8">
        <v>2</v>
      </c>
      <c r="Q8">
        <v>3</v>
      </c>
      <c r="R8">
        <v>2</v>
      </c>
      <c r="S8">
        <v>3</v>
      </c>
      <c r="T8">
        <v>3</v>
      </c>
      <c r="U8">
        <v>1</v>
      </c>
      <c r="V8" t="s">
        <v>15734</v>
      </c>
      <c r="W8" t="s">
        <v>15284</v>
      </c>
    </row>
    <row r="9" spans="1:23" x14ac:dyDescent="0.3">
      <c r="A9" t="s">
        <v>15248</v>
      </c>
      <c r="B9" t="s">
        <v>15250</v>
      </c>
      <c r="C9" t="s">
        <v>15298</v>
      </c>
      <c r="D9" t="s">
        <v>15299</v>
      </c>
      <c r="E9">
        <v>2</v>
      </c>
      <c r="F9">
        <v>2</v>
      </c>
      <c r="G9">
        <v>2</v>
      </c>
      <c r="H9">
        <v>10</v>
      </c>
      <c r="I9">
        <v>8</v>
      </c>
      <c r="J9">
        <v>2</v>
      </c>
      <c r="K9">
        <v>5</v>
      </c>
      <c r="L9">
        <v>2</v>
      </c>
      <c r="M9">
        <v>3</v>
      </c>
      <c r="N9">
        <v>9</v>
      </c>
      <c r="O9">
        <v>2</v>
      </c>
      <c r="P9">
        <v>2</v>
      </c>
      <c r="Q9">
        <v>3</v>
      </c>
      <c r="R9">
        <v>2</v>
      </c>
      <c r="S9">
        <v>3</v>
      </c>
      <c r="T9">
        <v>3</v>
      </c>
      <c r="U9">
        <v>1</v>
      </c>
      <c r="V9" t="s">
        <v>15734</v>
      </c>
      <c r="W9" t="s">
        <v>15284</v>
      </c>
    </row>
    <row r="10" spans="1:23" x14ac:dyDescent="0.3">
      <c r="A10" t="s">
        <v>15251</v>
      </c>
      <c r="B10" t="s">
        <v>15252</v>
      </c>
      <c r="C10" t="s">
        <v>15300</v>
      </c>
      <c r="D10" t="s">
        <v>15301</v>
      </c>
      <c r="E10">
        <v>1</v>
      </c>
      <c r="F10">
        <v>2</v>
      </c>
      <c r="G10">
        <v>1</v>
      </c>
      <c r="H10">
        <v>3</v>
      </c>
      <c r="I10">
        <v>2</v>
      </c>
      <c r="J10">
        <v>1</v>
      </c>
      <c r="K10">
        <v>1</v>
      </c>
      <c r="L10">
        <v>1</v>
      </c>
      <c r="M10">
        <v>1</v>
      </c>
      <c r="N10">
        <v>2</v>
      </c>
      <c r="O10">
        <v>1</v>
      </c>
      <c r="P10">
        <v>1</v>
      </c>
      <c r="Q10">
        <v>1</v>
      </c>
      <c r="R10">
        <v>2</v>
      </c>
      <c r="S10">
        <v>1</v>
      </c>
      <c r="T10">
        <v>1</v>
      </c>
      <c r="U10">
        <v>1</v>
      </c>
      <c r="V10" t="s">
        <v>15731</v>
      </c>
      <c r="W10" t="s">
        <v>15285</v>
      </c>
    </row>
    <row r="11" spans="1:23" x14ac:dyDescent="0.3">
      <c r="A11" t="s">
        <v>15253</v>
      </c>
      <c r="B11" t="s">
        <v>15436</v>
      </c>
      <c r="C11" t="s">
        <v>15302</v>
      </c>
      <c r="D11" t="s">
        <v>15303</v>
      </c>
      <c r="E11">
        <v>1</v>
      </c>
      <c r="F11">
        <v>1</v>
      </c>
      <c r="G11">
        <v>1</v>
      </c>
      <c r="H11">
        <v>1</v>
      </c>
      <c r="I11">
        <v>1</v>
      </c>
      <c r="J11">
        <v>2</v>
      </c>
      <c r="K11">
        <v>3</v>
      </c>
      <c r="L11">
        <v>1</v>
      </c>
      <c r="M11">
        <v>1</v>
      </c>
      <c r="N11">
        <v>1</v>
      </c>
      <c r="O11">
        <v>1</v>
      </c>
      <c r="P11">
        <v>1</v>
      </c>
      <c r="Q11">
        <v>1</v>
      </c>
      <c r="R11">
        <v>1</v>
      </c>
      <c r="S11">
        <v>1</v>
      </c>
      <c r="T11">
        <v>2</v>
      </c>
      <c r="U11">
        <v>1</v>
      </c>
      <c r="V11" t="s">
        <v>15732</v>
      </c>
      <c r="W11" t="s">
        <v>15437</v>
      </c>
    </row>
    <row r="12" spans="1:23" x14ac:dyDescent="0.3">
      <c r="A12" t="s">
        <v>15254</v>
      </c>
      <c r="B12" t="s">
        <v>15255</v>
      </c>
      <c r="C12" t="s">
        <v>15304</v>
      </c>
      <c r="D12" t="s">
        <v>15305</v>
      </c>
      <c r="E12">
        <v>2</v>
      </c>
      <c r="F12">
        <v>1</v>
      </c>
      <c r="G12">
        <v>1</v>
      </c>
      <c r="H12">
        <v>2</v>
      </c>
      <c r="I12">
        <v>1</v>
      </c>
      <c r="J12">
        <v>1</v>
      </c>
      <c r="K12">
        <v>1</v>
      </c>
      <c r="L12">
        <v>1</v>
      </c>
      <c r="M12">
        <v>1</v>
      </c>
      <c r="N12">
        <v>1</v>
      </c>
      <c r="O12">
        <v>1</v>
      </c>
      <c r="P12">
        <v>1</v>
      </c>
      <c r="Q12">
        <v>1</v>
      </c>
      <c r="R12">
        <v>1</v>
      </c>
      <c r="S12">
        <v>2</v>
      </c>
      <c r="T12">
        <v>1</v>
      </c>
      <c r="U12">
        <v>1</v>
      </c>
      <c r="V12" t="s">
        <v>15733</v>
      </c>
      <c r="W12" t="s">
        <v>15286</v>
      </c>
    </row>
    <row r="13" spans="1:23" x14ac:dyDescent="0.3">
      <c r="A13" t="s">
        <v>15254</v>
      </c>
      <c r="B13" t="s">
        <v>15256</v>
      </c>
      <c r="C13" t="s">
        <v>15306</v>
      </c>
      <c r="D13" t="s">
        <v>15307</v>
      </c>
      <c r="E13">
        <v>2</v>
      </c>
      <c r="F13">
        <v>1</v>
      </c>
      <c r="G13">
        <v>1</v>
      </c>
      <c r="H13">
        <v>2</v>
      </c>
      <c r="I13">
        <v>1</v>
      </c>
      <c r="J13">
        <v>1</v>
      </c>
      <c r="K13">
        <v>1</v>
      </c>
      <c r="L13">
        <v>1</v>
      </c>
      <c r="M13">
        <v>1</v>
      </c>
      <c r="N13">
        <v>1</v>
      </c>
      <c r="O13">
        <v>1</v>
      </c>
      <c r="P13">
        <v>1</v>
      </c>
      <c r="Q13">
        <v>1</v>
      </c>
      <c r="R13">
        <v>1</v>
      </c>
      <c r="S13">
        <v>2</v>
      </c>
      <c r="T13">
        <v>1</v>
      </c>
      <c r="U13">
        <v>1</v>
      </c>
      <c r="V13" t="s">
        <v>15733</v>
      </c>
      <c r="W13" t="s">
        <v>15286</v>
      </c>
    </row>
    <row r="14" spans="1:23" x14ac:dyDescent="0.3">
      <c r="A14" t="s">
        <v>15257</v>
      </c>
      <c r="B14" t="s">
        <v>15288</v>
      </c>
      <c r="C14" t="s">
        <v>15308</v>
      </c>
      <c r="D14" t="s">
        <v>15309</v>
      </c>
      <c r="E14">
        <v>2</v>
      </c>
      <c r="F14">
        <v>1</v>
      </c>
      <c r="G14">
        <v>1</v>
      </c>
      <c r="H14">
        <v>2</v>
      </c>
      <c r="I14">
        <v>1</v>
      </c>
      <c r="J14">
        <v>1</v>
      </c>
      <c r="K14">
        <v>2</v>
      </c>
      <c r="L14">
        <v>1</v>
      </c>
      <c r="M14">
        <v>2</v>
      </c>
      <c r="N14">
        <v>1</v>
      </c>
      <c r="O14">
        <v>1</v>
      </c>
      <c r="P14">
        <v>1</v>
      </c>
      <c r="Q14">
        <v>2</v>
      </c>
      <c r="R14">
        <v>1</v>
      </c>
      <c r="S14">
        <v>2</v>
      </c>
      <c r="T14">
        <v>1</v>
      </c>
      <c r="U14">
        <v>0</v>
      </c>
      <c r="V14" t="s">
        <v>15708</v>
      </c>
      <c r="W14" t="s">
        <v>838</v>
      </c>
    </row>
    <row r="15" spans="1:23" x14ac:dyDescent="0.3">
      <c r="A15" t="s">
        <v>15257</v>
      </c>
      <c r="B15" t="s">
        <v>1303</v>
      </c>
      <c r="C15" t="s">
        <v>15310</v>
      </c>
      <c r="D15" t="s">
        <v>15311</v>
      </c>
      <c r="E15">
        <v>2</v>
      </c>
      <c r="F15">
        <v>1</v>
      </c>
      <c r="G15">
        <v>1</v>
      </c>
      <c r="H15">
        <v>2</v>
      </c>
      <c r="I15">
        <v>1</v>
      </c>
      <c r="J15">
        <v>1</v>
      </c>
      <c r="K15">
        <v>2</v>
      </c>
      <c r="L15">
        <v>1</v>
      </c>
      <c r="M15">
        <v>2</v>
      </c>
      <c r="N15">
        <v>1</v>
      </c>
      <c r="O15">
        <v>1</v>
      </c>
      <c r="P15">
        <v>1</v>
      </c>
      <c r="Q15">
        <v>2</v>
      </c>
      <c r="R15">
        <v>1</v>
      </c>
      <c r="S15">
        <v>2</v>
      </c>
      <c r="T15">
        <v>1</v>
      </c>
      <c r="U15">
        <v>0</v>
      </c>
      <c r="V15" t="s">
        <v>15708</v>
      </c>
      <c r="W15" t="s">
        <v>838</v>
      </c>
    </row>
    <row r="16" spans="1:23" x14ac:dyDescent="0.3">
      <c r="A16" s="158" t="s">
        <v>15375</v>
      </c>
      <c r="B16" s="158"/>
      <c r="C16" s="158"/>
      <c r="D16" s="158"/>
      <c r="E16" s="158"/>
      <c r="F16" s="158"/>
      <c r="G16" s="158"/>
      <c r="H16" s="158"/>
    </row>
    <row r="17" spans="1:23" x14ac:dyDescent="0.3">
      <c r="A17" t="s">
        <v>15259</v>
      </c>
      <c r="B17" t="s">
        <v>15328</v>
      </c>
      <c r="C17" t="s">
        <v>15329</v>
      </c>
      <c r="D17" t="s">
        <v>15330</v>
      </c>
      <c r="E17">
        <v>2</v>
      </c>
      <c r="F17">
        <v>2</v>
      </c>
      <c r="G17">
        <v>1</v>
      </c>
      <c r="H17">
        <v>1</v>
      </c>
      <c r="I17">
        <v>2</v>
      </c>
      <c r="J17">
        <v>1</v>
      </c>
      <c r="K17">
        <v>1</v>
      </c>
      <c r="L17">
        <v>1</v>
      </c>
      <c r="M17">
        <v>1</v>
      </c>
      <c r="N17">
        <v>1</v>
      </c>
      <c r="O17">
        <v>0</v>
      </c>
      <c r="P17">
        <v>0</v>
      </c>
      <c r="Q17">
        <v>1</v>
      </c>
      <c r="R17">
        <v>1</v>
      </c>
      <c r="S17">
        <v>2</v>
      </c>
      <c r="T17">
        <v>1</v>
      </c>
      <c r="U17">
        <v>0</v>
      </c>
      <c r="V17" t="s">
        <v>138</v>
      </c>
      <c r="W17" t="s">
        <v>138</v>
      </c>
    </row>
    <row r="18" spans="1:23" x14ac:dyDescent="0.3">
      <c r="A18" t="s">
        <v>15259</v>
      </c>
      <c r="B18" t="s">
        <v>15260</v>
      </c>
      <c r="C18" t="s">
        <v>15314</v>
      </c>
      <c r="D18" t="s">
        <v>15315</v>
      </c>
      <c r="E18">
        <v>2</v>
      </c>
      <c r="F18">
        <v>2</v>
      </c>
      <c r="G18">
        <v>1</v>
      </c>
      <c r="H18">
        <v>1</v>
      </c>
      <c r="I18">
        <v>2</v>
      </c>
      <c r="J18">
        <v>1</v>
      </c>
      <c r="K18">
        <v>1</v>
      </c>
      <c r="L18">
        <v>1</v>
      </c>
      <c r="M18">
        <v>1</v>
      </c>
      <c r="N18">
        <v>1</v>
      </c>
      <c r="O18">
        <v>0</v>
      </c>
      <c r="P18">
        <v>0</v>
      </c>
      <c r="Q18">
        <v>1</v>
      </c>
      <c r="R18">
        <v>1</v>
      </c>
      <c r="S18">
        <v>2</v>
      </c>
      <c r="T18">
        <v>1</v>
      </c>
      <c r="U18">
        <v>0</v>
      </c>
      <c r="V18" t="s">
        <v>138</v>
      </c>
      <c r="W18" t="s">
        <v>138</v>
      </c>
    </row>
    <row r="19" spans="1:23" x14ac:dyDescent="0.3">
      <c r="A19" t="s">
        <v>15259</v>
      </c>
      <c r="B19" t="s">
        <v>15331</v>
      </c>
      <c r="C19" t="s">
        <v>15329</v>
      </c>
      <c r="D19" t="s">
        <v>15332</v>
      </c>
      <c r="E19">
        <v>1</v>
      </c>
      <c r="F19">
        <v>1</v>
      </c>
      <c r="G19">
        <v>2</v>
      </c>
      <c r="H19">
        <v>2</v>
      </c>
      <c r="I19">
        <v>3</v>
      </c>
      <c r="J19">
        <v>3</v>
      </c>
      <c r="K19">
        <v>4</v>
      </c>
      <c r="L19">
        <v>5</v>
      </c>
      <c r="M19">
        <v>3</v>
      </c>
      <c r="N19">
        <v>5</v>
      </c>
      <c r="O19">
        <v>0</v>
      </c>
      <c r="P19">
        <v>0</v>
      </c>
      <c r="Q19">
        <v>0</v>
      </c>
      <c r="R19">
        <v>2</v>
      </c>
      <c r="S19">
        <v>1</v>
      </c>
      <c r="T19">
        <v>1</v>
      </c>
      <c r="U19">
        <v>0</v>
      </c>
      <c r="V19" t="s">
        <v>138</v>
      </c>
      <c r="W19" t="s">
        <v>138</v>
      </c>
    </row>
    <row r="20" spans="1:23" x14ac:dyDescent="0.3">
      <c r="A20" t="s">
        <v>15261</v>
      </c>
      <c r="B20" t="s">
        <v>7980</v>
      </c>
      <c r="C20" t="s">
        <v>15316</v>
      </c>
      <c r="D20" t="s">
        <v>15317</v>
      </c>
      <c r="E20">
        <v>1</v>
      </c>
      <c r="F20">
        <v>1</v>
      </c>
      <c r="G20">
        <v>1</v>
      </c>
      <c r="H20">
        <v>1</v>
      </c>
      <c r="I20">
        <v>2</v>
      </c>
      <c r="J20">
        <v>1</v>
      </c>
      <c r="K20">
        <v>2</v>
      </c>
      <c r="L20">
        <v>1</v>
      </c>
      <c r="M20">
        <v>1</v>
      </c>
      <c r="N20">
        <v>2</v>
      </c>
      <c r="O20">
        <v>0</v>
      </c>
      <c r="P20">
        <v>0</v>
      </c>
      <c r="Q20">
        <v>1</v>
      </c>
      <c r="R20">
        <v>1</v>
      </c>
      <c r="S20">
        <v>1</v>
      </c>
      <c r="T20">
        <v>1</v>
      </c>
      <c r="U20">
        <v>0</v>
      </c>
      <c r="V20" t="s">
        <v>138</v>
      </c>
      <c r="W20" t="s">
        <v>138</v>
      </c>
    </row>
    <row r="21" spans="1:23" x14ac:dyDescent="0.3">
      <c r="A21" t="s">
        <v>15262</v>
      </c>
      <c r="B21" t="s">
        <v>15263</v>
      </c>
      <c r="C21" t="s">
        <v>15318</v>
      </c>
      <c r="D21" t="s">
        <v>15319</v>
      </c>
      <c r="E21">
        <v>1</v>
      </c>
      <c r="F21">
        <v>1</v>
      </c>
      <c r="G21">
        <v>1</v>
      </c>
      <c r="H21">
        <v>1</v>
      </c>
      <c r="I21">
        <v>1</v>
      </c>
      <c r="J21">
        <v>1</v>
      </c>
      <c r="K21">
        <v>2</v>
      </c>
      <c r="L21">
        <v>1</v>
      </c>
      <c r="M21">
        <v>1</v>
      </c>
      <c r="N21">
        <v>1</v>
      </c>
      <c r="O21">
        <v>0</v>
      </c>
      <c r="P21">
        <v>0</v>
      </c>
      <c r="Q21">
        <v>1</v>
      </c>
      <c r="R21">
        <v>0</v>
      </c>
      <c r="S21">
        <v>1</v>
      </c>
      <c r="T21">
        <v>1</v>
      </c>
      <c r="U21">
        <v>0</v>
      </c>
      <c r="V21" t="s">
        <v>138</v>
      </c>
      <c r="W21" t="s">
        <v>138</v>
      </c>
    </row>
    <row r="22" spans="1:23" x14ac:dyDescent="0.3">
      <c r="A22" t="s">
        <v>15264</v>
      </c>
      <c r="B22" t="s">
        <v>8608</v>
      </c>
      <c r="C22" t="s">
        <v>15320</v>
      </c>
      <c r="D22" t="s">
        <v>15321</v>
      </c>
      <c r="E22">
        <v>1</v>
      </c>
      <c r="F22">
        <v>1</v>
      </c>
      <c r="G22">
        <v>1</v>
      </c>
      <c r="H22">
        <v>1</v>
      </c>
      <c r="I22">
        <v>1</v>
      </c>
      <c r="J22">
        <v>1</v>
      </c>
      <c r="K22">
        <v>1</v>
      </c>
      <c r="L22">
        <v>1</v>
      </c>
      <c r="M22">
        <v>1</v>
      </c>
      <c r="N22">
        <v>1</v>
      </c>
      <c r="O22">
        <v>0</v>
      </c>
      <c r="P22">
        <v>0</v>
      </c>
      <c r="Q22">
        <v>1</v>
      </c>
      <c r="R22">
        <v>1</v>
      </c>
      <c r="S22">
        <v>1</v>
      </c>
      <c r="T22">
        <v>1</v>
      </c>
      <c r="U22">
        <v>0</v>
      </c>
      <c r="V22" t="s">
        <v>138</v>
      </c>
      <c r="W22" t="s">
        <v>138</v>
      </c>
    </row>
    <row r="23" spans="1:23" x14ac:dyDescent="0.3">
      <c r="A23" t="s">
        <v>15265</v>
      </c>
      <c r="B23" t="s">
        <v>15266</v>
      </c>
      <c r="C23" t="s">
        <v>15322</v>
      </c>
      <c r="D23" t="s">
        <v>15323</v>
      </c>
      <c r="E23">
        <v>1</v>
      </c>
      <c r="F23">
        <v>1</v>
      </c>
      <c r="G23">
        <v>1</v>
      </c>
      <c r="H23">
        <v>1</v>
      </c>
      <c r="I23">
        <v>1</v>
      </c>
      <c r="J23">
        <v>1</v>
      </c>
      <c r="K23">
        <v>1</v>
      </c>
      <c r="L23">
        <v>1</v>
      </c>
      <c r="M23">
        <v>1</v>
      </c>
      <c r="N23">
        <v>2</v>
      </c>
      <c r="O23">
        <v>0</v>
      </c>
      <c r="P23">
        <v>0</v>
      </c>
      <c r="Q23">
        <v>1</v>
      </c>
      <c r="R23">
        <v>1</v>
      </c>
      <c r="S23">
        <v>0</v>
      </c>
      <c r="T23">
        <v>1</v>
      </c>
      <c r="U23">
        <v>0</v>
      </c>
      <c r="V23" t="s">
        <v>138</v>
      </c>
      <c r="W23" t="s">
        <v>138</v>
      </c>
    </row>
    <row r="24" spans="1:23" x14ac:dyDescent="0.3">
      <c r="A24" t="s">
        <v>15267</v>
      </c>
      <c r="B24" t="s">
        <v>7977</v>
      </c>
      <c r="C24" t="s">
        <v>15324</v>
      </c>
      <c r="D24" t="s">
        <v>15325</v>
      </c>
      <c r="E24">
        <v>1</v>
      </c>
      <c r="F24">
        <v>1</v>
      </c>
      <c r="G24">
        <v>1</v>
      </c>
      <c r="H24">
        <v>1</v>
      </c>
      <c r="I24">
        <v>1</v>
      </c>
      <c r="J24">
        <v>1</v>
      </c>
      <c r="K24">
        <v>2</v>
      </c>
      <c r="L24">
        <v>1</v>
      </c>
      <c r="M24">
        <v>1</v>
      </c>
      <c r="N24">
        <v>1</v>
      </c>
      <c r="O24">
        <v>0</v>
      </c>
      <c r="P24">
        <v>0</v>
      </c>
      <c r="Q24">
        <v>1</v>
      </c>
      <c r="R24">
        <v>1</v>
      </c>
      <c r="S24">
        <v>1</v>
      </c>
      <c r="T24">
        <v>1</v>
      </c>
      <c r="U24">
        <v>0</v>
      </c>
      <c r="V24" t="s">
        <v>138</v>
      </c>
      <c r="W24" t="s">
        <v>138</v>
      </c>
    </row>
    <row r="25" spans="1:23" x14ac:dyDescent="0.3">
      <c r="A25" t="s">
        <v>15268</v>
      </c>
      <c r="B25" t="s">
        <v>7974</v>
      </c>
      <c r="C25" t="s">
        <v>15326</v>
      </c>
      <c r="D25" t="s">
        <v>15327</v>
      </c>
      <c r="E25">
        <v>1</v>
      </c>
      <c r="F25">
        <v>1</v>
      </c>
      <c r="G25">
        <v>1</v>
      </c>
      <c r="H25">
        <v>2</v>
      </c>
      <c r="I25">
        <v>2</v>
      </c>
      <c r="J25">
        <v>1</v>
      </c>
      <c r="K25">
        <v>3</v>
      </c>
      <c r="L25">
        <v>1</v>
      </c>
      <c r="M25">
        <v>2</v>
      </c>
      <c r="N25">
        <v>3</v>
      </c>
      <c r="O25">
        <v>0</v>
      </c>
      <c r="P25">
        <v>0</v>
      </c>
      <c r="Q25">
        <v>1</v>
      </c>
      <c r="R25">
        <v>2</v>
      </c>
      <c r="S25">
        <v>1</v>
      </c>
      <c r="T25">
        <v>1</v>
      </c>
      <c r="U25">
        <v>0</v>
      </c>
      <c r="V25" t="s">
        <v>138</v>
      </c>
      <c r="W25" t="s">
        <v>138</v>
      </c>
    </row>
    <row r="26" spans="1:23" x14ac:dyDescent="0.3">
      <c r="A26" t="s">
        <v>15257</v>
      </c>
      <c r="B26" t="s">
        <v>835</v>
      </c>
      <c r="C26" t="s">
        <v>15308</v>
      </c>
      <c r="D26" t="s">
        <v>15309</v>
      </c>
      <c r="E26">
        <v>2</v>
      </c>
      <c r="F26">
        <v>1</v>
      </c>
      <c r="G26">
        <v>1</v>
      </c>
      <c r="H26">
        <v>2</v>
      </c>
      <c r="I26">
        <v>1</v>
      </c>
      <c r="J26">
        <v>1</v>
      </c>
      <c r="K26">
        <v>2</v>
      </c>
      <c r="L26">
        <v>1</v>
      </c>
      <c r="M26">
        <v>2</v>
      </c>
      <c r="N26">
        <v>1</v>
      </c>
      <c r="O26">
        <v>1</v>
      </c>
      <c r="P26">
        <v>1</v>
      </c>
      <c r="Q26">
        <v>2</v>
      </c>
      <c r="R26">
        <v>1</v>
      </c>
      <c r="S26">
        <v>2</v>
      </c>
      <c r="T26">
        <v>1</v>
      </c>
      <c r="U26">
        <v>0</v>
      </c>
      <c r="V26" t="s">
        <v>15708</v>
      </c>
      <c r="W26" t="s">
        <v>838</v>
      </c>
    </row>
    <row r="27" spans="1:23" x14ac:dyDescent="0.3">
      <c r="A27" t="s">
        <v>15257</v>
      </c>
      <c r="B27" t="s">
        <v>1303</v>
      </c>
      <c r="C27" t="s">
        <v>15310</v>
      </c>
      <c r="D27" t="s">
        <v>15311</v>
      </c>
      <c r="E27">
        <v>2</v>
      </c>
      <c r="F27">
        <v>1</v>
      </c>
      <c r="G27">
        <v>1</v>
      </c>
      <c r="H27">
        <v>2</v>
      </c>
      <c r="I27">
        <v>1</v>
      </c>
      <c r="J27">
        <v>1</v>
      </c>
      <c r="K27">
        <v>2</v>
      </c>
      <c r="L27">
        <v>1</v>
      </c>
      <c r="M27">
        <v>2</v>
      </c>
      <c r="N27">
        <v>1</v>
      </c>
      <c r="O27">
        <v>1</v>
      </c>
      <c r="P27">
        <v>1</v>
      </c>
      <c r="Q27">
        <v>2</v>
      </c>
      <c r="R27">
        <v>1</v>
      </c>
      <c r="S27">
        <v>2</v>
      </c>
      <c r="T27">
        <v>1</v>
      </c>
      <c r="U27">
        <v>0</v>
      </c>
      <c r="V27" t="s">
        <v>15708</v>
      </c>
      <c r="W27" t="s">
        <v>838</v>
      </c>
    </row>
    <row r="28" spans="1:23" x14ac:dyDescent="0.3">
      <c r="A28" s="158" t="s">
        <v>15281</v>
      </c>
      <c r="B28" s="158"/>
      <c r="C28" s="158"/>
      <c r="D28" s="158"/>
      <c r="E28" s="158"/>
      <c r="F28" s="158"/>
      <c r="G28" s="158"/>
      <c r="H28" s="158"/>
    </row>
    <row r="29" spans="1:23" x14ac:dyDescent="0.3">
      <c r="A29" t="s">
        <v>15257</v>
      </c>
      <c r="B29" t="s">
        <v>835</v>
      </c>
      <c r="C29" t="s">
        <v>15308</v>
      </c>
      <c r="D29" t="s">
        <v>15309</v>
      </c>
      <c r="E29">
        <v>2</v>
      </c>
      <c r="F29">
        <v>1</v>
      </c>
      <c r="G29">
        <v>1</v>
      </c>
      <c r="H29">
        <v>2</v>
      </c>
      <c r="I29">
        <v>1</v>
      </c>
      <c r="J29">
        <v>1</v>
      </c>
      <c r="K29">
        <v>2</v>
      </c>
      <c r="L29">
        <v>1</v>
      </c>
      <c r="M29">
        <v>2</v>
      </c>
      <c r="N29">
        <v>1</v>
      </c>
      <c r="O29">
        <v>1</v>
      </c>
      <c r="P29">
        <v>1</v>
      </c>
      <c r="Q29">
        <v>2</v>
      </c>
      <c r="R29">
        <v>1</v>
      </c>
      <c r="S29">
        <v>2</v>
      </c>
      <c r="T29">
        <v>1</v>
      </c>
      <c r="U29">
        <v>0</v>
      </c>
      <c r="V29" t="s">
        <v>15708</v>
      </c>
      <c r="W29" t="s">
        <v>838</v>
      </c>
    </row>
    <row r="30" spans="1:23" x14ac:dyDescent="0.3">
      <c r="A30" t="s">
        <v>15257</v>
      </c>
      <c r="B30" t="s">
        <v>1303</v>
      </c>
      <c r="C30" t="s">
        <v>15310</v>
      </c>
      <c r="D30" t="s">
        <v>15311</v>
      </c>
      <c r="E30">
        <v>2</v>
      </c>
      <c r="F30">
        <v>1</v>
      </c>
      <c r="G30">
        <v>1</v>
      </c>
      <c r="H30">
        <v>2</v>
      </c>
      <c r="I30">
        <v>1</v>
      </c>
      <c r="J30">
        <v>1</v>
      </c>
      <c r="K30">
        <v>2</v>
      </c>
      <c r="L30">
        <v>1</v>
      </c>
      <c r="M30">
        <v>2</v>
      </c>
      <c r="N30">
        <v>1</v>
      </c>
      <c r="O30">
        <v>1</v>
      </c>
      <c r="P30">
        <v>1</v>
      </c>
      <c r="Q30">
        <v>2</v>
      </c>
      <c r="R30">
        <v>1</v>
      </c>
      <c r="S30">
        <v>2</v>
      </c>
      <c r="T30">
        <v>1</v>
      </c>
      <c r="U30">
        <v>0</v>
      </c>
      <c r="V30" t="s">
        <v>15708</v>
      </c>
      <c r="W30" t="s">
        <v>838</v>
      </c>
    </row>
    <row r="31" spans="1:23" x14ac:dyDescent="0.3">
      <c r="A31" t="s">
        <v>15269</v>
      </c>
      <c r="B31" t="s">
        <v>15270</v>
      </c>
      <c r="C31" t="s">
        <v>15333</v>
      </c>
      <c r="D31" t="s">
        <v>15334</v>
      </c>
      <c r="E31">
        <v>1</v>
      </c>
      <c r="F31">
        <v>1</v>
      </c>
      <c r="G31">
        <v>1</v>
      </c>
      <c r="H31">
        <v>1</v>
      </c>
      <c r="I31">
        <v>1</v>
      </c>
      <c r="J31">
        <v>1</v>
      </c>
      <c r="K31">
        <v>1</v>
      </c>
      <c r="L31">
        <v>1</v>
      </c>
      <c r="M31">
        <v>1</v>
      </c>
      <c r="N31">
        <v>2</v>
      </c>
      <c r="O31">
        <v>1</v>
      </c>
      <c r="P31">
        <v>1</v>
      </c>
      <c r="Q31">
        <v>1</v>
      </c>
      <c r="R31">
        <v>1</v>
      </c>
      <c r="S31">
        <v>1</v>
      </c>
      <c r="T31">
        <v>1</v>
      </c>
      <c r="U31">
        <v>2</v>
      </c>
      <c r="V31" t="s">
        <v>15736</v>
      </c>
      <c r="W31" t="s">
        <v>10776</v>
      </c>
    </row>
    <row r="32" spans="1:23" x14ac:dyDescent="0.3">
      <c r="A32" t="s">
        <v>15271</v>
      </c>
      <c r="B32" t="s">
        <v>15514</v>
      </c>
      <c r="C32" t="s">
        <v>15335</v>
      </c>
      <c r="D32" t="s">
        <v>15336</v>
      </c>
      <c r="E32">
        <v>2</v>
      </c>
      <c r="F32">
        <v>2</v>
      </c>
      <c r="G32">
        <v>2</v>
      </c>
      <c r="H32">
        <v>2</v>
      </c>
      <c r="I32">
        <v>1</v>
      </c>
      <c r="J32">
        <v>2</v>
      </c>
      <c r="K32">
        <v>2</v>
      </c>
      <c r="L32">
        <v>1</v>
      </c>
      <c r="M32">
        <v>2</v>
      </c>
      <c r="N32">
        <v>2</v>
      </c>
      <c r="O32">
        <v>2</v>
      </c>
      <c r="P32">
        <v>2</v>
      </c>
      <c r="Q32">
        <v>1</v>
      </c>
      <c r="R32">
        <v>5</v>
      </c>
      <c r="S32">
        <v>1</v>
      </c>
      <c r="T32">
        <v>2</v>
      </c>
      <c r="U32">
        <v>1</v>
      </c>
      <c r="V32" t="s">
        <v>15735</v>
      </c>
      <c r="W32" t="s">
        <v>15287</v>
      </c>
    </row>
    <row r="33" spans="1:23" x14ac:dyDescent="0.3">
      <c r="A33" t="s">
        <v>15271</v>
      </c>
      <c r="B33" t="s">
        <v>15272</v>
      </c>
      <c r="C33" t="s">
        <v>15337</v>
      </c>
      <c r="D33" t="s">
        <v>15338</v>
      </c>
      <c r="E33">
        <v>2</v>
      </c>
      <c r="F33">
        <v>2</v>
      </c>
      <c r="G33">
        <v>2</v>
      </c>
      <c r="H33">
        <v>2</v>
      </c>
      <c r="I33">
        <v>1</v>
      </c>
      <c r="J33">
        <v>2</v>
      </c>
      <c r="K33">
        <v>2</v>
      </c>
      <c r="L33">
        <v>1</v>
      </c>
      <c r="M33">
        <v>2</v>
      </c>
      <c r="N33">
        <v>2</v>
      </c>
      <c r="O33">
        <v>2</v>
      </c>
      <c r="P33">
        <v>2</v>
      </c>
      <c r="Q33">
        <v>1</v>
      </c>
      <c r="R33">
        <v>5</v>
      </c>
      <c r="S33">
        <v>1</v>
      </c>
      <c r="T33">
        <v>2</v>
      </c>
      <c r="U33">
        <v>1</v>
      </c>
      <c r="V33" t="s">
        <v>15735</v>
      </c>
      <c r="W33" t="s">
        <v>15287</v>
      </c>
    </row>
    <row r="34" spans="1:23" x14ac:dyDescent="0.3">
      <c r="A34" t="s">
        <v>15273</v>
      </c>
      <c r="B34" t="s">
        <v>15438</v>
      </c>
      <c r="C34" t="s">
        <v>15339</v>
      </c>
      <c r="D34" t="s">
        <v>15340</v>
      </c>
      <c r="E34">
        <v>1</v>
      </c>
      <c r="F34">
        <v>1</v>
      </c>
      <c r="G34">
        <v>1</v>
      </c>
      <c r="H34">
        <v>1</v>
      </c>
      <c r="I34">
        <v>0</v>
      </c>
      <c r="J34">
        <v>1</v>
      </c>
      <c r="K34">
        <v>3</v>
      </c>
      <c r="L34">
        <v>3</v>
      </c>
      <c r="M34">
        <v>1</v>
      </c>
      <c r="N34">
        <v>1</v>
      </c>
      <c r="O34">
        <v>1</v>
      </c>
      <c r="P34">
        <v>1</v>
      </c>
      <c r="Q34">
        <v>1</v>
      </c>
      <c r="R34">
        <v>1</v>
      </c>
      <c r="S34">
        <v>1</v>
      </c>
      <c r="T34">
        <v>1</v>
      </c>
      <c r="U34">
        <v>0</v>
      </c>
      <c r="V34" s="159" t="s">
        <v>15515</v>
      </c>
      <c r="W34" s="159" t="s">
        <v>15516</v>
      </c>
    </row>
    <row r="35" spans="1:23" x14ac:dyDescent="0.3">
      <c r="A35" t="s">
        <v>15273</v>
      </c>
      <c r="B35" t="s">
        <v>15274</v>
      </c>
      <c r="C35" t="s">
        <v>15341</v>
      </c>
      <c r="D35" t="s">
        <v>15342</v>
      </c>
    </row>
    <row r="36" spans="1:23" x14ac:dyDescent="0.3">
      <c r="A36" t="s">
        <v>15512</v>
      </c>
      <c r="B36" t="s">
        <v>15513</v>
      </c>
      <c r="C36" t="s">
        <v>15343</v>
      </c>
      <c r="D36" t="s">
        <v>15344</v>
      </c>
      <c r="E36">
        <v>7</v>
      </c>
      <c r="F36">
        <v>3</v>
      </c>
      <c r="G36">
        <v>9</v>
      </c>
      <c r="H36">
        <v>4</v>
      </c>
      <c r="I36">
        <v>2</v>
      </c>
      <c r="J36">
        <v>3</v>
      </c>
      <c r="K36">
        <v>3</v>
      </c>
      <c r="L36">
        <v>2</v>
      </c>
      <c r="M36">
        <v>2</v>
      </c>
      <c r="N36">
        <v>6</v>
      </c>
      <c r="O36">
        <v>1</v>
      </c>
      <c r="P36">
        <v>1</v>
      </c>
      <c r="Q36">
        <v>1</v>
      </c>
      <c r="R36">
        <v>3</v>
      </c>
      <c r="S36">
        <v>3</v>
      </c>
      <c r="T36">
        <v>1</v>
      </c>
      <c r="U36" s="82">
        <v>1</v>
      </c>
      <c r="V36" t="s">
        <v>8611</v>
      </c>
      <c r="W36" s="159" t="s">
        <v>15510</v>
      </c>
    </row>
    <row r="37" spans="1:23" x14ac:dyDescent="0.3">
      <c r="A37" t="s">
        <v>15273</v>
      </c>
      <c r="B37" t="s">
        <v>8613</v>
      </c>
      <c r="C37" t="s">
        <v>15345</v>
      </c>
      <c r="D37" t="s">
        <v>15346</v>
      </c>
    </row>
    <row r="38" spans="1:23" x14ac:dyDescent="0.3">
      <c r="A38" t="s">
        <v>15273</v>
      </c>
      <c r="B38" t="s">
        <v>15275</v>
      </c>
      <c r="C38" t="s">
        <v>15347</v>
      </c>
      <c r="D38" t="s">
        <v>15348</v>
      </c>
    </row>
    <row r="39" spans="1:23" x14ac:dyDescent="0.3">
      <c r="A39" t="s">
        <v>15273</v>
      </c>
      <c r="B39" t="s">
        <v>15276</v>
      </c>
      <c r="C39" t="s">
        <v>15349</v>
      </c>
      <c r="D39" t="s">
        <v>15350</v>
      </c>
      <c r="E39">
        <v>7</v>
      </c>
      <c r="F39">
        <v>3</v>
      </c>
      <c r="G39">
        <v>9</v>
      </c>
      <c r="H39">
        <v>4</v>
      </c>
      <c r="I39">
        <v>2</v>
      </c>
      <c r="J39">
        <v>3</v>
      </c>
      <c r="K39">
        <v>3</v>
      </c>
      <c r="L39">
        <v>2</v>
      </c>
      <c r="M39">
        <v>2</v>
      </c>
      <c r="N39">
        <v>6</v>
      </c>
      <c r="O39">
        <v>1</v>
      </c>
      <c r="P39">
        <v>1</v>
      </c>
      <c r="Q39">
        <v>1</v>
      </c>
      <c r="R39">
        <v>3</v>
      </c>
      <c r="S39">
        <v>3</v>
      </c>
      <c r="T39">
        <v>1</v>
      </c>
      <c r="U39">
        <v>1</v>
      </c>
      <c r="V39" t="s">
        <v>8611</v>
      </c>
      <c r="W39" s="159" t="s">
        <v>15510</v>
      </c>
    </row>
    <row r="40" spans="1:23" x14ac:dyDescent="0.3">
      <c r="A40" t="s">
        <v>15273</v>
      </c>
      <c r="B40" t="s">
        <v>15379</v>
      </c>
      <c r="C40" t="s">
        <v>15351</v>
      </c>
      <c r="D40" t="s">
        <v>15352</v>
      </c>
      <c r="E40">
        <v>7</v>
      </c>
      <c r="F40">
        <v>3</v>
      </c>
      <c r="G40">
        <v>9</v>
      </c>
      <c r="H40">
        <v>4</v>
      </c>
      <c r="I40">
        <v>2</v>
      </c>
      <c r="J40">
        <v>3</v>
      </c>
      <c r="K40">
        <v>3</v>
      </c>
      <c r="L40">
        <v>2</v>
      </c>
      <c r="M40">
        <v>2</v>
      </c>
      <c r="N40">
        <v>6</v>
      </c>
      <c r="O40">
        <v>1</v>
      </c>
      <c r="P40">
        <v>1</v>
      </c>
      <c r="Q40">
        <v>1</v>
      </c>
      <c r="R40">
        <v>3</v>
      </c>
      <c r="S40">
        <v>3</v>
      </c>
      <c r="T40">
        <v>1</v>
      </c>
      <c r="U40">
        <v>1</v>
      </c>
      <c r="V40" t="s">
        <v>8611</v>
      </c>
      <c r="W40" s="159" t="s">
        <v>15510</v>
      </c>
    </row>
    <row r="41" spans="1:23" x14ac:dyDescent="0.3">
      <c r="A41" t="s">
        <v>15273</v>
      </c>
      <c r="B41" t="s">
        <v>15277</v>
      </c>
      <c r="C41" t="s">
        <v>15353</v>
      </c>
      <c r="D41" t="s">
        <v>15354</v>
      </c>
      <c r="E41">
        <v>7</v>
      </c>
      <c r="F41">
        <v>3</v>
      </c>
      <c r="G41">
        <v>9</v>
      </c>
      <c r="H41">
        <v>4</v>
      </c>
      <c r="I41">
        <v>2</v>
      </c>
      <c r="J41">
        <v>3</v>
      </c>
      <c r="K41">
        <v>3</v>
      </c>
      <c r="L41">
        <v>2</v>
      </c>
      <c r="M41">
        <v>2</v>
      </c>
      <c r="N41">
        <v>6</v>
      </c>
      <c r="O41">
        <v>1</v>
      </c>
      <c r="P41">
        <v>1</v>
      </c>
      <c r="Q41">
        <v>1</v>
      </c>
      <c r="R41">
        <v>3</v>
      </c>
      <c r="S41">
        <v>3</v>
      </c>
      <c r="T41">
        <v>1</v>
      </c>
      <c r="U41">
        <v>1</v>
      </c>
      <c r="V41" t="s">
        <v>8611</v>
      </c>
      <c r="W41" s="159" t="s">
        <v>15510</v>
      </c>
    </row>
    <row r="42" spans="1:23" x14ac:dyDescent="0.3">
      <c r="A42" t="s">
        <v>15273</v>
      </c>
      <c r="B42" t="s">
        <v>15278</v>
      </c>
      <c r="C42" t="s">
        <v>15355</v>
      </c>
      <c r="D42" t="s">
        <v>15356</v>
      </c>
    </row>
    <row r="43" spans="1:23" x14ac:dyDescent="0.3">
      <c r="A43" t="s">
        <v>15273</v>
      </c>
      <c r="B43" t="s">
        <v>15279</v>
      </c>
      <c r="C43" t="s">
        <v>15357</v>
      </c>
      <c r="D43" t="s">
        <v>15358</v>
      </c>
      <c r="E43">
        <v>7</v>
      </c>
      <c r="F43">
        <v>3</v>
      </c>
      <c r="G43">
        <v>9</v>
      </c>
      <c r="H43">
        <v>4</v>
      </c>
      <c r="I43">
        <v>2</v>
      </c>
      <c r="J43">
        <v>3</v>
      </c>
      <c r="K43">
        <v>3</v>
      </c>
      <c r="L43">
        <v>2</v>
      </c>
      <c r="M43">
        <v>2</v>
      </c>
      <c r="N43">
        <v>6</v>
      </c>
      <c r="O43">
        <v>1</v>
      </c>
      <c r="P43">
        <v>1</v>
      </c>
      <c r="Q43">
        <v>1</v>
      </c>
      <c r="R43">
        <v>3</v>
      </c>
      <c r="S43">
        <v>3</v>
      </c>
      <c r="T43">
        <v>1</v>
      </c>
      <c r="U43">
        <v>1</v>
      </c>
      <c r="V43" t="s">
        <v>8611</v>
      </c>
      <c r="W43" s="159" t="s">
        <v>15510</v>
      </c>
    </row>
    <row r="44" spans="1:23" x14ac:dyDescent="0.3">
      <c r="A44" t="s">
        <v>15273</v>
      </c>
      <c r="B44" t="s">
        <v>15280</v>
      </c>
      <c r="C44" t="s">
        <v>15359</v>
      </c>
      <c r="D44" t="s">
        <v>15360</v>
      </c>
      <c r="E44">
        <v>7</v>
      </c>
      <c r="F44">
        <v>3</v>
      </c>
      <c r="G44">
        <v>9</v>
      </c>
      <c r="H44">
        <v>4</v>
      </c>
      <c r="I44">
        <v>2</v>
      </c>
      <c r="J44">
        <v>3</v>
      </c>
      <c r="K44">
        <v>3</v>
      </c>
      <c r="L44">
        <v>2</v>
      </c>
      <c r="M44">
        <v>2</v>
      </c>
      <c r="N44">
        <v>6</v>
      </c>
      <c r="O44">
        <v>1</v>
      </c>
      <c r="P44">
        <v>1</v>
      </c>
      <c r="Q44">
        <v>1</v>
      </c>
      <c r="R44">
        <v>3</v>
      </c>
      <c r="S44">
        <v>3</v>
      </c>
      <c r="T44">
        <v>1</v>
      </c>
      <c r="U44">
        <v>1</v>
      </c>
      <c r="V44" t="s">
        <v>8611</v>
      </c>
      <c r="W44" s="159" t="s">
        <v>15510</v>
      </c>
    </row>
    <row r="45" spans="1:23" x14ac:dyDescent="0.3">
      <c r="A45" t="s">
        <v>15273</v>
      </c>
      <c r="B45" t="s">
        <v>8610</v>
      </c>
      <c r="C45" t="s">
        <v>15361</v>
      </c>
      <c r="D45" t="s">
        <v>15362</v>
      </c>
      <c r="E45">
        <v>7</v>
      </c>
      <c r="F45">
        <v>3</v>
      </c>
      <c r="G45">
        <v>9</v>
      </c>
      <c r="H45">
        <v>4</v>
      </c>
      <c r="I45">
        <v>2</v>
      </c>
      <c r="J45">
        <v>3</v>
      </c>
      <c r="K45">
        <v>3</v>
      </c>
      <c r="L45">
        <v>2</v>
      </c>
      <c r="M45">
        <v>2</v>
      </c>
      <c r="N45">
        <v>6</v>
      </c>
      <c r="O45">
        <v>1</v>
      </c>
      <c r="P45">
        <v>1</v>
      </c>
      <c r="Q45">
        <v>1</v>
      </c>
      <c r="R45">
        <v>3</v>
      </c>
      <c r="S45">
        <v>3</v>
      </c>
      <c r="T45">
        <v>1</v>
      </c>
      <c r="U45">
        <v>1</v>
      </c>
      <c r="V45" t="s">
        <v>8611</v>
      </c>
      <c r="W45" s="159" t="s">
        <v>15510</v>
      </c>
    </row>
    <row r="46" spans="1:23" ht="14.5" thickBot="1" x14ac:dyDescent="0.35">
      <c r="A46" s="20"/>
      <c r="B46" s="20"/>
      <c r="C46" s="20"/>
      <c r="D46" s="20"/>
      <c r="E46" s="20">
        <v>30</v>
      </c>
      <c r="F46" s="20">
        <v>26</v>
      </c>
      <c r="G46" s="20">
        <v>31</v>
      </c>
      <c r="H46" s="20">
        <v>40</v>
      </c>
      <c r="I46" s="20">
        <v>35</v>
      </c>
      <c r="J46" s="20">
        <v>26</v>
      </c>
      <c r="K46" s="20">
        <v>38</v>
      </c>
      <c r="L46" s="20">
        <v>25</v>
      </c>
      <c r="M46" s="20">
        <v>27</v>
      </c>
      <c r="N46" s="20">
        <v>45</v>
      </c>
      <c r="O46" s="20">
        <v>12</v>
      </c>
      <c r="P46" s="20">
        <v>12</v>
      </c>
      <c r="Q46" s="20">
        <v>21</v>
      </c>
      <c r="R46" s="20">
        <v>27</v>
      </c>
      <c r="S46" s="20">
        <v>24</v>
      </c>
      <c r="T46" s="20">
        <v>23</v>
      </c>
      <c r="U46" s="20">
        <v>10</v>
      </c>
      <c r="V46" s="20"/>
      <c r="W46" s="20"/>
    </row>
  </sheetData>
  <phoneticPr fontId="7" type="noConversion"/>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7200C2-A2FB-4029-B8E9-DEC1D5A72FF2}">
  <dimension ref="A1:AD123"/>
  <sheetViews>
    <sheetView workbookViewId="0">
      <selection activeCell="E11" sqref="E11"/>
    </sheetView>
  </sheetViews>
  <sheetFormatPr defaultRowHeight="14" x14ac:dyDescent="0.3"/>
  <cols>
    <col min="1" max="1" width="11.5" customWidth="1"/>
    <col min="3" max="3" width="6.08203125" customWidth="1"/>
    <col min="4" max="18" width="4.5" customWidth="1"/>
    <col min="19" max="19" width="4.83203125" customWidth="1"/>
    <col min="20" max="20" width="14.1640625" customWidth="1"/>
    <col min="22" max="32" width="8.75" customWidth="1"/>
  </cols>
  <sheetData>
    <row r="1" spans="1:21" ht="15.5" x14ac:dyDescent="0.35">
      <c r="A1" s="1" t="s">
        <v>15377</v>
      </c>
    </row>
    <row r="2" spans="1:21" s="6" customFormat="1" ht="14.5" thickBot="1" x14ac:dyDescent="0.35">
      <c r="A2" s="21"/>
      <c r="B2" s="21"/>
      <c r="C2" s="21"/>
      <c r="D2" s="21"/>
      <c r="E2" s="21"/>
      <c r="F2" s="21"/>
      <c r="G2" s="21"/>
      <c r="H2" s="21"/>
      <c r="I2" s="21"/>
      <c r="J2" s="21"/>
      <c r="K2" s="21"/>
      <c r="L2" s="21"/>
      <c r="M2" s="21"/>
      <c r="N2" s="21"/>
      <c r="O2" s="21"/>
      <c r="P2" s="21"/>
      <c r="Q2" s="21"/>
      <c r="R2" s="21"/>
      <c r="S2" s="21"/>
      <c r="T2" s="21"/>
      <c r="U2" s="21"/>
    </row>
    <row r="3" spans="1:21" s="6" customFormat="1" ht="14.5" thickBot="1" x14ac:dyDescent="0.35">
      <c r="A3" s="21" t="s">
        <v>10740</v>
      </c>
      <c r="B3" s="21" t="s">
        <v>15756</v>
      </c>
      <c r="C3" s="48" t="s">
        <v>10386</v>
      </c>
      <c r="D3" s="48" t="s">
        <v>10385</v>
      </c>
      <c r="E3" s="48" t="s">
        <v>10384</v>
      </c>
      <c r="F3" s="48" t="s">
        <v>10383</v>
      </c>
      <c r="G3" s="48" t="s">
        <v>10382</v>
      </c>
      <c r="H3" s="48" t="s">
        <v>10381</v>
      </c>
      <c r="I3" s="48" t="s">
        <v>15547</v>
      </c>
      <c r="J3" s="48" t="s">
        <v>10379</v>
      </c>
      <c r="K3" s="48" t="s">
        <v>10378</v>
      </c>
      <c r="L3" s="48" t="s">
        <v>10377</v>
      </c>
      <c r="M3" s="48" t="s">
        <v>10376</v>
      </c>
      <c r="N3" s="48" t="s">
        <v>9</v>
      </c>
      <c r="O3" s="48" t="s">
        <v>7</v>
      </c>
      <c r="P3" s="48" t="s">
        <v>8</v>
      </c>
      <c r="Q3" s="48" t="s">
        <v>12</v>
      </c>
      <c r="R3" s="48" t="s">
        <v>11</v>
      </c>
      <c r="S3" s="21" t="s">
        <v>15065</v>
      </c>
      <c r="T3" s="21" t="s">
        <v>128</v>
      </c>
      <c r="U3" s="21" t="s">
        <v>14313</v>
      </c>
    </row>
    <row r="4" spans="1:21" s="18" customFormat="1" x14ac:dyDescent="0.3">
      <c r="A4" s="18" t="s">
        <v>10583</v>
      </c>
      <c r="B4" s="18" t="s">
        <v>10582</v>
      </c>
      <c r="C4" s="18">
        <v>1</v>
      </c>
      <c r="D4" s="18">
        <v>2</v>
      </c>
      <c r="E4" s="18">
        <v>1</v>
      </c>
      <c r="F4" s="18">
        <v>1</v>
      </c>
      <c r="G4" s="18">
        <v>1</v>
      </c>
      <c r="H4" s="18">
        <v>1</v>
      </c>
      <c r="I4" s="18">
        <v>2</v>
      </c>
      <c r="J4" s="18">
        <v>1</v>
      </c>
      <c r="K4" s="18">
        <v>1</v>
      </c>
      <c r="L4" s="18">
        <v>2</v>
      </c>
      <c r="M4" s="18">
        <v>0</v>
      </c>
      <c r="N4" s="18">
        <v>0</v>
      </c>
      <c r="O4" s="18">
        <v>2</v>
      </c>
      <c r="P4" s="18">
        <v>1</v>
      </c>
      <c r="Q4" s="18">
        <v>1</v>
      </c>
      <c r="R4" s="18">
        <v>1</v>
      </c>
      <c r="S4" s="18">
        <v>0</v>
      </c>
      <c r="T4" s="18" t="s">
        <v>138</v>
      </c>
      <c r="U4" s="18" t="s">
        <v>138</v>
      </c>
    </row>
    <row r="5" spans="1:21" s="18" customFormat="1" x14ac:dyDescent="0.3">
      <c r="A5" s="18" t="s">
        <v>10301</v>
      </c>
      <c r="B5" s="18" t="s">
        <v>10300</v>
      </c>
      <c r="C5" s="18">
        <v>1</v>
      </c>
      <c r="D5" s="18">
        <v>1</v>
      </c>
      <c r="E5" s="18">
        <v>1</v>
      </c>
      <c r="F5" s="18">
        <v>2</v>
      </c>
      <c r="G5" s="18">
        <v>1</v>
      </c>
      <c r="H5" s="18">
        <v>1</v>
      </c>
      <c r="I5" s="18">
        <v>1</v>
      </c>
      <c r="J5" s="18">
        <v>1</v>
      </c>
      <c r="K5" s="18">
        <v>1</v>
      </c>
      <c r="L5" s="18">
        <v>1</v>
      </c>
      <c r="M5" s="18">
        <v>0</v>
      </c>
      <c r="N5" s="18">
        <v>0</v>
      </c>
      <c r="O5" s="18">
        <v>1</v>
      </c>
      <c r="P5" s="18">
        <v>1</v>
      </c>
      <c r="Q5" s="18">
        <v>1</v>
      </c>
      <c r="R5" s="18">
        <v>1</v>
      </c>
      <c r="S5" s="18">
        <v>0</v>
      </c>
      <c r="T5" s="18" t="s">
        <v>138</v>
      </c>
      <c r="U5" s="18" t="s">
        <v>138</v>
      </c>
    </row>
    <row r="6" spans="1:21" s="18" customFormat="1" x14ac:dyDescent="0.3">
      <c r="A6" s="18" t="s">
        <v>10581</v>
      </c>
      <c r="B6" s="18" t="s">
        <v>10580</v>
      </c>
      <c r="C6" s="18">
        <v>1</v>
      </c>
      <c r="D6" s="18">
        <v>1</v>
      </c>
      <c r="E6" s="18">
        <v>2</v>
      </c>
      <c r="F6" s="18">
        <v>1</v>
      </c>
      <c r="G6" s="18">
        <v>1</v>
      </c>
      <c r="H6" s="18">
        <v>1</v>
      </c>
      <c r="I6" s="18">
        <v>1</v>
      </c>
      <c r="J6" s="18">
        <v>1</v>
      </c>
      <c r="K6" s="18">
        <v>1</v>
      </c>
      <c r="L6" s="18">
        <v>1</v>
      </c>
      <c r="M6" s="18">
        <v>0</v>
      </c>
      <c r="N6" s="18">
        <v>0</v>
      </c>
      <c r="O6" s="18">
        <v>1</v>
      </c>
      <c r="P6" s="18">
        <v>1</v>
      </c>
      <c r="Q6" s="18">
        <v>1</v>
      </c>
      <c r="R6" s="18">
        <v>1</v>
      </c>
      <c r="S6" s="18">
        <v>0</v>
      </c>
      <c r="T6" s="18" t="s">
        <v>138</v>
      </c>
      <c r="U6" s="18" t="s">
        <v>138</v>
      </c>
    </row>
    <row r="7" spans="1:21" s="127" customFormat="1" x14ac:dyDescent="0.3">
      <c r="A7" s="127" t="s">
        <v>15439</v>
      </c>
      <c r="B7" s="127" t="s">
        <v>10579</v>
      </c>
      <c r="C7" s="127">
        <v>1</v>
      </c>
      <c r="D7" s="127">
        <v>1</v>
      </c>
      <c r="E7" s="127">
        <v>1</v>
      </c>
      <c r="F7" s="127">
        <v>1</v>
      </c>
      <c r="G7" s="127">
        <v>1</v>
      </c>
      <c r="H7" s="127">
        <v>1</v>
      </c>
      <c r="I7" s="127">
        <v>2</v>
      </c>
      <c r="J7" s="127">
        <v>1</v>
      </c>
      <c r="K7" s="127">
        <v>1</v>
      </c>
      <c r="L7" s="127">
        <v>1</v>
      </c>
      <c r="M7" s="127">
        <v>2</v>
      </c>
      <c r="N7" s="127">
        <v>1</v>
      </c>
      <c r="O7" s="127">
        <v>1</v>
      </c>
      <c r="P7" s="127">
        <v>1</v>
      </c>
      <c r="Q7" s="127">
        <v>1</v>
      </c>
      <c r="R7" s="127">
        <v>1</v>
      </c>
      <c r="S7" s="127">
        <v>0</v>
      </c>
      <c r="T7" s="127" t="s">
        <v>15753</v>
      </c>
      <c r="U7" s="127" t="s">
        <v>8365</v>
      </c>
    </row>
    <row r="8" spans="1:21" s="18" customFormat="1" x14ac:dyDescent="0.3">
      <c r="A8" s="18" t="s">
        <v>10578</v>
      </c>
      <c r="B8" s="18" t="s">
        <v>2476</v>
      </c>
      <c r="C8" s="18">
        <v>1</v>
      </c>
      <c r="D8" s="18">
        <v>2</v>
      </c>
      <c r="E8" s="18">
        <v>2</v>
      </c>
      <c r="F8" s="18">
        <v>2</v>
      </c>
      <c r="G8" s="18">
        <v>2</v>
      </c>
      <c r="H8" s="18">
        <v>1</v>
      </c>
      <c r="I8" s="18">
        <v>1</v>
      </c>
      <c r="J8" s="18">
        <v>1</v>
      </c>
      <c r="K8" s="18">
        <v>1</v>
      </c>
      <c r="L8" s="18">
        <v>1</v>
      </c>
      <c r="M8" s="18">
        <v>0</v>
      </c>
      <c r="N8" s="18">
        <v>0</v>
      </c>
      <c r="O8" s="18">
        <v>1</v>
      </c>
      <c r="P8" s="18">
        <v>1</v>
      </c>
      <c r="Q8" s="18">
        <v>1</v>
      </c>
      <c r="R8" s="18">
        <v>2</v>
      </c>
      <c r="S8" s="18">
        <v>0</v>
      </c>
      <c r="T8" s="18" t="s">
        <v>138</v>
      </c>
      <c r="U8" s="18" t="s">
        <v>138</v>
      </c>
    </row>
    <row r="9" spans="1:21" s="18" customFormat="1" x14ac:dyDescent="0.3">
      <c r="A9" s="18" t="s">
        <v>10577</v>
      </c>
      <c r="B9" s="18" t="s">
        <v>10576</v>
      </c>
      <c r="C9" s="18">
        <v>1</v>
      </c>
      <c r="D9" s="18">
        <v>2</v>
      </c>
      <c r="E9" s="18">
        <v>1</v>
      </c>
      <c r="F9" s="18">
        <v>1</v>
      </c>
      <c r="G9" s="18">
        <v>2</v>
      </c>
      <c r="H9" s="18">
        <v>1</v>
      </c>
      <c r="I9" s="18">
        <v>1</v>
      </c>
      <c r="J9" s="18">
        <v>1</v>
      </c>
      <c r="K9" s="18">
        <v>1</v>
      </c>
      <c r="L9" s="18">
        <v>1</v>
      </c>
      <c r="M9" s="18">
        <v>0</v>
      </c>
      <c r="N9" s="18">
        <v>0</v>
      </c>
      <c r="O9" s="18">
        <v>1</v>
      </c>
      <c r="P9" s="18">
        <v>1</v>
      </c>
      <c r="Q9" s="18">
        <v>1</v>
      </c>
      <c r="R9" s="18">
        <v>1</v>
      </c>
      <c r="S9" s="18">
        <v>0</v>
      </c>
      <c r="T9" s="18" t="s">
        <v>138</v>
      </c>
      <c r="U9" s="18" t="s">
        <v>138</v>
      </c>
    </row>
    <row r="10" spans="1:21" s="18" customFormat="1" x14ac:dyDescent="0.3">
      <c r="A10" s="18" t="s">
        <v>10575</v>
      </c>
      <c r="B10" s="18" t="s">
        <v>1203</v>
      </c>
      <c r="C10" s="18">
        <v>2</v>
      </c>
      <c r="D10" s="18">
        <v>1</v>
      </c>
      <c r="E10" s="18">
        <v>1</v>
      </c>
      <c r="F10" s="18">
        <v>1</v>
      </c>
      <c r="G10" s="18">
        <v>2</v>
      </c>
      <c r="H10" s="18">
        <v>1</v>
      </c>
      <c r="I10" s="18">
        <v>3</v>
      </c>
      <c r="J10" s="18">
        <v>1</v>
      </c>
      <c r="K10" s="18">
        <v>1</v>
      </c>
      <c r="L10" s="18">
        <v>2</v>
      </c>
      <c r="M10" s="18">
        <v>0</v>
      </c>
      <c r="N10" s="18">
        <v>0</v>
      </c>
      <c r="O10" s="18">
        <v>1</v>
      </c>
      <c r="P10" s="18">
        <v>1</v>
      </c>
      <c r="Q10" s="18">
        <v>1</v>
      </c>
      <c r="R10" s="18">
        <v>1</v>
      </c>
      <c r="S10" s="18">
        <v>0</v>
      </c>
      <c r="T10" s="18" t="s">
        <v>138</v>
      </c>
      <c r="U10" s="18" t="s">
        <v>138</v>
      </c>
    </row>
    <row r="11" spans="1:21" s="18" customFormat="1" x14ac:dyDescent="0.3">
      <c r="A11" s="18" t="s">
        <v>10574</v>
      </c>
      <c r="B11" s="18" t="s">
        <v>1368</v>
      </c>
      <c r="C11" s="18">
        <v>2</v>
      </c>
      <c r="D11" s="18">
        <v>1</v>
      </c>
      <c r="E11" s="18">
        <v>1</v>
      </c>
      <c r="F11" s="18">
        <v>1</v>
      </c>
      <c r="G11" s="18">
        <v>2</v>
      </c>
      <c r="H11" s="18">
        <v>1</v>
      </c>
      <c r="I11" s="18">
        <v>3</v>
      </c>
      <c r="J11" s="18">
        <v>1</v>
      </c>
      <c r="K11" s="18">
        <v>1</v>
      </c>
      <c r="L11" s="18">
        <v>2</v>
      </c>
      <c r="M11" s="18">
        <v>0</v>
      </c>
      <c r="N11" s="18">
        <v>0</v>
      </c>
      <c r="O11" s="18">
        <v>1</v>
      </c>
      <c r="P11" s="18">
        <v>1</v>
      </c>
      <c r="Q11" s="18">
        <v>1</v>
      </c>
      <c r="R11" s="18">
        <v>1</v>
      </c>
      <c r="S11" s="18">
        <v>0</v>
      </c>
      <c r="T11" s="18" t="s">
        <v>138</v>
      </c>
      <c r="U11" s="18" t="s">
        <v>138</v>
      </c>
    </row>
    <row r="12" spans="1:21" x14ac:dyDescent="0.3">
      <c r="A12" t="s">
        <v>15376</v>
      </c>
      <c r="B12" t="s">
        <v>10573</v>
      </c>
      <c r="C12">
        <v>3</v>
      </c>
      <c r="D12">
        <v>2</v>
      </c>
      <c r="E12">
        <v>2</v>
      </c>
      <c r="F12">
        <v>4</v>
      </c>
      <c r="G12">
        <v>3</v>
      </c>
      <c r="H12">
        <v>2</v>
      </c>
      <c r="I12">
        <v>3</v>
      </c>
      <c r="J12">
        <v>2</v>
      </c>
      <c r="K12">
        <v>2</v>
      </c>
      <c r="L12">
        <v>2</v>
      </c>
      <c r="M12">
        <v>1</v>
      </c>
      <c r="N12">
        <v>1</v>
      </c>
      <c r="O12">
        <v>2</v>
      </c>
      <c r="P12">
        <v>2</v>
      </c>
      <c r="Q12">
        <v>2</v>
      </c>
      <c r="R12">
        <v>2</v>
      </c>
      <c r="S12">
        <v>1</v>
      </c>
      <c r="T12" t="s">
        <v>8658</v>
      </c>
      <c r="U12" t="s">
        <v>8659</v>
      </c>
    </row>
    <row r="13" spans="1:21" x14ac:dyDescent="0.3">
      <c r="A13" t="s">
        <v>10572</v>
      </c>
      <c r="B13" t="s">
        <v>10571</v>
      </c>
      <c r="C13">
        <v>2</v>
      </c>
      <c r="D13">
        <v>1</v>
      </c>
      <c r="E13">
        <v>1</v>
      </c>
      <c r="F13">
        <v>1</v>
      </c>
      <c r="G13">
        <v>1</v>
      </c>
      <c r="H13">
        <v>1</v>
      </c>
      <c r="I13">
        <v>2</v>
      </c>
      <c r="J13">
        <v>1</v>
      </c>
      <c r="K13">
        <v>1</v>
      </c>
      <c r="L13">
        <v>2</v>
      </c>
      <c r="M13">
        <v>1</v>
      </c>
      <c r="N13">
        <v>1</v>
      </c>
      <c r="O13">
        <v>1</v>
      </c>
      <c r="P13">
        <v>1</v>
      </c>
      <c r="Q13">
        <v>1</v>
      </c>
      <c r="R13">
        <v>1</v>
      </c>
      <c r="S13">
        <v>1</v>
      </c>
      <c r="T13" t="s">
        <v>8085</v>
      </c>
      <c r="U13" t="s">
        <v>8086</v>
      </c>
    </row>
    <row r="14" spans="1:21" s="18" customFormat="1" x14ac:dyDescent="0.3">
      <c r="A14" s="18" t="s">
        <v>10570</v>
      </c>
      <c r="B14" s="18" t="s">
        <v>10569</v>
      </c>
      <c r="C14" s="18">
        <v>1</v>
      </c>
      <c r="D14" s="18">
        <v>1</v>
      </c>
      <c r="E14" s="18">
        <v>2</v>
      </c>
      <c r="F14" s="18">
        <v>2</v>
      </c>
      <c r="G14" s="18">
        <v>1</v>
      </c>
      <c r="H14" s="18">
        <v>2</v>
      </c>
      <c r="I14" s="18">
        <v>4</v>
      </c>
      <c r="J14" s="18">
        <v>2</v>
      </c>
      <c r="K14" s="18">
        <v>2</v>
      </c>
      <c r="L14" s="18">
        <v>2</v>
      </c>
      <c r="M14" s="18">
        <v>0</v>
      </c>
      <c r="N14" s="18">
        <v>0</v>
      </c>
      <c r="O14" s="18">
        <v>1</v>
      </c>
      <c r="P14" s="18">
        <v>3</v>
      </c>
      <c r="Q14" s="18">
        <v>3</v>
      </c>
      <c r="R14" s="18">
        <v>1</v>
      </c>
      <c r="S14" s="18">
        <v>0</v>
      </c>
      <c r="T14" s="18" t="s">
        <v>138</v>
      </c>
      <c r="U14" s="18" t="s">
        <v>138</v>
      </c>
    </row>
    <row r="15" spans="1:21" x14ac:dyDescent="0.3">
      <c r="A15" t="s">
        <v>15523</v>
      </c>
      <c r="B15" t="s">
        <v>10568</v>
      </c>
      <c r="C15">
        <v>2</v>
      </c>
      <c r="D15">
        <v>1</v>
      </c>
      <c r="E15">
        <v>1</v>
      </c>
      <c r="F15">
        <v>2</v>
      </c>
      <c r="G15">
        <v>1</v>
      </c>
      <c r="H15">
        <v>1</v>
      </c>
      <c r="I15">
        <v>1</v>
      </c>
      <c r="J15">
        <v>1</v>
      </c>
      <c r="K15">
        <v>1</v>
      </c>
      <c r="L15">
        <v>3</v>
      </c>
      <c r="M15">
        <v>1</v>
      </c>
      <c r="N15">
        <v>1</v>
      </c>
      <c r="O15">
        <v>1</v>
      </c>
      <c r="P15">
        <v>1</v>
      </c>
      <c r="Q15">
        <v>1</v>
      </c>
      <c r="R15">
        <v>1</v>
      </c>
      <c r="S15">
        <v>2</v>
      </c>
      <c r="T15" t="s">
        <v>15737</v>
      </c>
      <c r="U15" t="s">
        <v>8074</v>
      </c>
    </row>
    <row r="16" spans="1:21" s="18" customFormat="1" x14ac:dyDescent="0.3">
      <c r="A16" s="18" t="s">
        <v>10567</v>
      </c>
      <c r="B16" s="18" t="s">
        <v>10566</v>
      </c>
      <c r="C16" s="18">
        <v>1</v>
      </c>
      <c r="D16" s="18">
        <v>2</v>
      </c>
      <c r="E16" s="18">
        <v>1</v>
      </c>
      <c r="F16" s="18">
        <v>1</v>
      </c>
      <c r="G16" s="18">
        <v>0</v>
      </c>
      <c r="H16" s="18">
        <v>1</v>
      </c>
      <c r="I16" s="18">
        <v>2</v>
      </c>
      <c r="J16" s="18">
        <v>1</v>
      </c>
      <c r="K16" s="18">
        <v>1</v>
      </c>
      <c r="L16" s="18">
        <v>1</v>
      </c>
      <c r="M16" s="18">
        <v>0</v>
      </c>
      <c r="N16" s="18">
        <v>0</v>
      </c>
      <c r="O16" s="18">
        <v>4</v>
      </c>
      <c r="P16" s="18">
        <v>1</v>
      </c>
      <c r="Q16" s="18">
        <v>1</v>
      </c>
      <c r="R16" s="18">
        <v>1</v>
      </c>
      <c r="S16" s="18">
        <v>0</v>
      </c>
      <c r="T16" s="18" t="s">
        <v>138</v>
      </c>
      <c r="U16" s="18" t="s">
        <v>138</v>
      </c>
    </row>
    <row r="17" spans="1:21" s="18" customFormat="1" x14ac:dyDescent="0.3">
      <c r="A17" s="18" t="s">
        <v>10565</v>
      </c>
      <c r="B17" s="18" t="s">
        <v>1230</v>
      </c>
      <c r="C17" s="18">
        <v>3</v>
      </c>
      <c r="D17" s="18">
        <v>2</v>
      </c>
      <c r="E17" s="18">
        <v>2</v>
      </c>
      <c r="F17" s="18">
        <v>2</v>
      </c>
      <c r="G17" s="18">
        <v>1</v>
      </c>
      <c r="H17" s="18">
        <v>2</v>
      </c>
      <c r="I17" s="18">
        <v>3</v>
      </c>
      <c r="J17" s="18">
        <v>2</v>
      </c>
      <c r="K17" s="18">
        <v>1</v>
      </c>
      <c r="L17" s="18">
        <v>3</v>
      </c>
      <c r="M17" s="18">
        <v>0</v>
      </c>
      <c r="N17" s="18">
        <v>0</v>
      </c>
      <c r="O17" s="18">
        <v>1</v>
      </c>
      <c r="P17" s="18">
        <v>1</v>
      </c>
      <c r="Q17" s="18">
        <v>1</v>
      </c>
      <c r="R17" s="18">
        <v>1</v>
      </c>
      <c r="S17" s="18">
        <v>0</v>
      </c>
      <c r="T17" s="18" t="s">
        <v>138</v>
      </c>
      <c r="U17" s="18" t="s">
        <v>138</v>
      </c>
    </row>
    <row r="18" spans="1:21" s="18" customFormat="1" x14ac:dyDescent="0.3">
      <c r="A18" s="18" t="s">
        <v>10564</v>
      </c>
      <c r="B18" s="18" t="s">
        <v>10563</v>
      </c>
      <c r="C18" s="18">
        <v>1</v>
      </c>
      <c r="D18" s="18">
        <v>1</v>
      </c>
      <c r="E18" s="18">
        <v>1</v>
      </c>
      <c r="F18" s="18">
        <v>1</v>
      </c>
      <c r="G18" s="18">
        <v>1</v>
      </c>
      <c r="H18" s="18">
        <v>1</v>
      </c>
      <c r="I18" s="18">
        <v>1</v>
      </c>
      <c r="J18" s="18">
        <v>1</v>
      </c>
      <c r="K18" s="18">
        <v>1</v>
      </c>
      <c r="L18" s="18">
        <v>1</v>
      </c>
      <c r="M18" s="18">
        <v>0</v>
      </c>
      <c r="N18" s="18">
        <v>0</v>
      </c>
      <c r="O18" s="18">
        <v>1</v>
      </c>
      <c r="P18" s="18">
        <v>1</v>
      </c>
      <c r="Q18" s="18">
        <v>1</v>
      </c>
      <c r="R18" s="18">
        <v>1</v>
      </c>
      <c r="S18" s="18">
        <v>0</v>
      </c>
      <c r="T18" s="18" t="s">
        <v>138</v>
      </c>
      <c r="U18" s="18" t="s">
        <v>138</v>
      </c>
    </row>
    <row r="19" spans="1:21" x14ac:dyDescent="0.3">
      <c r="A19" t="s">
        <v>10562</v>
      </c>
      <c r="B19" t="s">
        <v>10561</v>
      </c>
      <c r="C19">
        <v>1</v>
      </c>
      <c r="D19">
        <v>1</v>
      </c>
      <c r="E19">
        <v>1</v>
      </c>
      <c r="F19">
        <v>1</v>
      </c>
      <c r="G19">
        <v>1</v>
      </c>
      <c r="H19">
        <v>1</v>
      </c>
      <c r="I19">
        <v>1</v>
      </c>
      <c r="J19">
        <v>2</v>
      </c>
      <c r="K19">
        <v>1</v>
      </c>
      <c r="L19">
        <v>1</v>
      </c>
      <c r="M19">
        <v>1</v>
      </c>
      <c r="N19">
        <v>1</v>
      </c>
      <c r="O19">
        <v>1</v>
      </c>
      <c r="P19">
        <v>1</v>
      </c>
      <c r="Q19">
        <v>1</v>
      </c>
      <c r="R19">
        <v>1</v>
      </c>
      <c r="S19">
        <v>1</v>
      </c>
      <c r="T19" t="s">
        <v>6802</v>
      </c>
      <c r="U19" t="s">
        <v>5325</v>
      </c>
    </row>
    <row r="20" spans="1:21" s="18" customFormat="1" x14ac:dyDescent="0.3">
      <c r="A20" s="18" t="s">
        <v>10560</v>
      </c>
      <c r="B20" s="18" t="s">
        <v>985</v>
      </c>
      <c r="C20" s="18">
        <v>1</v>
      </c>
      <c r="D20" s="18">
        <v>1</v>
      </c>
      <c r="E20" s="18">
        <v>1</v>
      </c>
      <c r="F20" s="18">
        <v>1</v>
      </c>
      <c r="G20" s="18">
        <v>1</v>
      </c>
      <c r="H20" s="18">
        <v>1</v>
      </c>
      <c r="I20" s="18">
        <v>1</v>
      </c>
      <c r="J20" s="18">
        <v>1</v>
      </c>
      <c r="K20" s="18">
        <v>1</v>
      </c>
      <c r="L20" s="18">
        <v>1</v>
      </c>
      <c r="M20" s="18">
        <v>0</v>
      </c>
      <c r="N20" s="18">
        <v>0</v>
      </c>
      <c r="O20" s="18">
        <v>1</v>
      </c>
      <c r="P20" s="18">
        <v>1</v>
      </c>
      <c r="Q20" s="18">
        <v>2</v>
      </c>
      <c r="R20" s="18">
        <v>1</v>
      </c>
      <c r="S20" s="18">
        <v>0</v>
      </c>
      <c r="T20" s="18" t="s">
        <v>138</v>
      </c>
      <c r="U20" s="18" t="s">
        <v>138</v>
      </c>
    </row>
    <row r="21" spans="1:21" s="127" customFormat="1" x14ac:dyDescent="0.3">
      <c r="A21" s="127" t="s">
        <v>15243</v>
      </c>
      <c r="B21" s="127" t="s">
        <v>1304</v>
      </c>
      <c r="C21" s="127">
        <v>2</v>
      </c>
      <c r="D21" s="127">
        <v>1</v>
      </c>
      <c r="E21" s="127">
        <v>1</v>
      </c>
      <c r="F21" s="127">
        <v>2</v>
      </c>
      <c r="G21" s="127">
        <v>1</v>
      </c>
      <c r="H21" s="127">
        <v>1</v>
      </c>
      <c r="I21" s="127">
        <v>2</v>
      </c>
      <c r="J21" s="127">
        <v>1</v>
      </c>
      <c r="K21" s="127">
        <v>2</v>
      </c>
      <c r="L21" s="127">
        <v>1</v>
      </c>
      <c r="M21" s="127">
        <v>1</v>
      </c>
      <c r="N21" s="127">
        <v>1</v>
      </c>
      <c r="O21" s="127">
        <v>2</v>
      </c>
      <c r="P21" s="127">
        <v>1</v>
      </c>
      <c r="Q21" s="127">
        <v>2</v>
      </c>
      <c r="R21" s="127">
        <v>1</v>
      </c>
      <c r="S21" s="127">
        <v>0</v>
      </c>
      <c r="T21" s="127" t="s">
        <v>15708</v>
      </c>
      <c r="U21" s="127" t="s">
        <v>838</v>
      </c>
    </row>
    <row r="22" spans="1:21" s="18" customFormat="1" x14ac:dyDescent="0.3">
      <c r="A22" s="18" t="s">
        <v>10559</v>
      </c>
      <c r="B22" s="18" t="s">
        <v>1385</v>
      </c>
      <c r="C22" s="18">
        <v>3</v>
      </c>
      <c r="D22" s="18">
        <v>2</v>
      </c>
      <c r="E22" s="18">
        <v>2</v>
      </c>
      <c r="F22" s="18">
        <v>2</v>
      </c>
      <c r="G22" s="18">
        <v>1</v>
      </c>
      <c r="H22" s="18">
        <v>2</v>
      </c>
      <c r="I22" s="18">
        <v>3</v>
      </c>
      <c r="J22" s="18">
        <v>2</v>
      </c>
      <c r="K22" s="18">
        <v>1</v>
      </c>
      <c r="L22" s="18">
        <v>3</v>
      </c>
      <c r="M22" s="18">
        <v>0</v>
      </c>
      <c r="N22" s="18">
        <v>0</v>
      </c>
      <c r="O22" s="18">
        <v>1</v>
      </c>
      <c r="P22" s="18">
        <v>1</v>
      </c>
      <c r="Q22" s="18">
        <v>1</v>
      </c>
      <c r="R22" s="18">
        <v>1</v>
      </c>
      <c r="S22" s="18">
        <v>0</v>
      </c>
      <c r="T22" s="18" t="s">
        <v>138</v>
      </c>
      <c r="U22" s="18" t="s">
        <v>138</v>
      </c>
    </row>
    <row r="23" spans="1:21" s="18" customFormat="1" x14ac:dyDescent="0.3">
      <c r="A23" s="18" t="s">
        <v>10558</v>
      </c>
      <c r="B23" s="18" t="s">
        <v>2036</v>
      </c>
      <c r="C23" s="18">
        <v>1</v>
      </c>
      <c r="D23" s="18">
        <v>1</v>
      </c>
      <c r="E23" s="18">
        <v>1</v>
      </c>
      <c r="F23" s="18">
        <v>1</v>
      </c>
      <c r="G23" s="18">
        <v>1</v>
      </c>
      <c r="H23" s="18">
        <v>1</v>
      </c>
      <c r="I23" s="18">
        <v>1</v>
      </c>
      <c r="J23" s="18">
        <v>2</v>
      </c>
      <c r="K23" s="18">
        <v>1</v>
      </c>
      <c r="L23" s="18">
        <v>1</v>
      </c>
      <c r="M23" s="18">
        <v>0</v>
      </c>
      <c r="N23" s="18">
        <v>0</v>
      </c>
      <c r="O23" s="18">
        <v>1</v>
      </c>
      <c r="P23" s="18">
        <v>1</v>
      </c>
      <c r="Q23" s="18">
        <v>1</v>
      </c>
      <c r="R23" s="18">
        <v>1</v>
      </c>
      <c r="S23" s="18">
        <v>0</v>
      </c>
      <c r="T23" s="18" t="s">
        <v>138</v>
      </c>
      <c r="U23" s="18" t="s">
        <v>138</v>
      </c>
    </row>
    <row r="24" spans="1:21" x14ac:dyDescent="0.3">
      <c r="A24" t="s">
        <v>10557</v>
      </c>
      <c r="B24" t="s">
        <v>10556</v>
      </c>
      <c r="C24">
        <v>1</v>
      </c>
      <c r="D24">
        <v>1</v>
      </c>
      <c r="E24">
        <v>1</v>
      </c>
      <c r="F24">
        <v>1</v>
      </c>
      <c r="G24">
        <v>1</v>
      </c>
      <c r="H24">
        <v>1</v>
      </c>
      <c r="I24">
        <v>2</v>
      </c>
      <c r="J24">
        <v>1</v>
      </c>
      <c r="K24">
        <v>1</v>
      </c>
      <c r="L24">
        <v>2</v>
      </c>
      <c r="M24">
        <v>1</v>
      </c>
      <c r="N24">
        <v>1</v>
      </c>
      <c r="O24">
        <v>1</v>
      </c>
      <c r="P24">
        <v>1</v>
      </c>
      <c r="Q24">
        <v>1</v>
      </c>
      <c r="R24">
        <v>1</v>
      </c>
      <c r="S24">
        <v>1</v>
      </c>
      <c r="T24" t="s">
        <v>8092</v>
      </c>
      <c r="U24" t="s">
        <v>8093</v>
      </c>
    </row>
    <row r="25" spans="1:21" s="18" customFormat="1" x14ac:dyDescent="0.3">
      <c r="A25" s="18" t="s">
        <v>10555</v>
      </c>
      <c r="B25" s="18" t="s">
        <v>173</v>
      </c>
      <c r="C25" s="18">
        <v>3</v>
      </c>
      <c r="D25" s="18">
        <v>2</v>
      </c>
      <c r="E25" s="18">
        <v>2</v>
      </c>
      <c r="F25" s="18">
        <v>2</v>
      </c>
      <c r="G25" s="18">
        <v>1</v>
      </c>
      <c r="H25" s="18">
        <v>2</v>
      </c>
      <c r="I25" s="18">
        <v>3</v>
      </c>
      <c r="J25" s="18">
        <v>2</v>
      </c>
      <c r="K25" s="18">
        <v>1</v>
      </c>
      <c r="L25" s="18">
        <v>3</v>
      </c>
      <c r="M25" s="18">
        <v>0</v>
      </c>
      <c r="N25" s="18">
        <v>0</v>
      </c>
      <c r="O25" s="18">
        <v>1</v>
      </c>
      <c r="P25" s="18">
        <v>1</v>
      </c>
      <c r="Q25" s="18">
        <v>1</v>
      </c>
      <c r="R25" s="18">
        <v>1</v>
      </c>
      <c r="S25" s="18">
        <v>0</v>
      </c>
      <c r="T25" s="18" t="s">
        <v>138</v>
      </c>
      <c r="U25" s="18" t="s">
        <v>138</v>
      </c>
    </row>
    <row r="26" spans="1:21" s="18" customFormat="1" x14ac:dyDescent="0.3">
      <c r="A26" s="18" t="s">
        <v>10554</v>
      </c>
      <c r="B26" s="18" t="s">
        <v>10553</v>
      </c>
      <c r="C26" s="18">
        <v>2</v>
      </c>
      <c r="D26" s="18">
        <v>2</v>
      </c>
      <c r="E26" s="18">
        <v>1</v>
      </c>
      <c r="F26" s="18">
        <v>2</v>
      </c>
      <c r="G26" s="18">
        <v>1</v>
      </c>
      <c r="H26" s="18">
        <v>1</v>
      </c>
      <c r="I26" s="18">
        <v>2</v>
      </c>
      <c r="J26" s="18">
        <v>2</v>
      </c>
      <c r="K26" s="18">
        <v>1</v>
      </c>
      <c r="L26" s="18">
        <v>2</v>
      </c>
      <c r="M26" s="18">
        <v>0</v>
      </c>
      <c r="N26" s="18">
        <v>0</v>
      </c>
      <c r="O26" s="18">
        <v>1</v>
      </c>
      <c r="P26" s="18">
        <v>1</v>
      </c>
      <c r="Q26" s="18">
        <v>2</v>
      </c>
      <c r="R26" s="18">
        <v>1</v>
      </c>
      <c r="S26" s="18">
        <v>0</v>
      </c>
      <c r="T26" s="18" t="s">
        <v>138</v>
      </c>
      <c r="U26" s="18" t="s">
        <v>138</v>
      </c>
    </row>
    <row r="27" spans="1:21" s="18" customFormat="1" x14ac:dyDescent="0.3">
      <c r="A27" s="18" t="s">
        <v>10552</v>
      </c>
      <c r="B27" s="18" t="s">
        <v>10551</v>
      </c>
      <c r="C27" s="18">
        <v>2</v>
      </c>
      <c r="D27" s="18">
        <v>2</v>
      </c>
      <c r="E27" s="18">
        <v>1</v>
      </c>
      <c r="F27" s="18">
        <v>2</v>
      </c>
      <c r="G27" s="18">
        <v>1</v>
      </c>
      <c r="H27" s="18">
        <v>1</v>
      </c>
      <c r="I27" s="18">
        <v>2</v>
      </c>
      <c r="J27" s="18">
        <v>2</v>
      </c>
      <c r="K27" s="18">
        <v>1</v>
      </c>
      <c r="L27" s="18">
        <v>2</v>
      </c>
      <c r="M27" s="18">
        <v>0</v>
      </c>
      <c r="N27" s="18">
        <v>0</v>
      </c>
      <c r="O27" s="18">
        <v>1</v>
      </c>
      <c r="P27" s="18">
        <v>1</v>
      </c>
      <c r="Q27" s="18">
        <v>2</v>
      </c>
      <c r="R27" s="18">
        <v>1</v>
      </c>
      <c r="S27" s="18">
        <v>0</v>
      </c>
      <c r="T27" s="18" t="s">
        <v>138</v>
      </c>
      <c r="U27" s="18" t="s">
        <v>138</v>
      </c>
    </row>
    <row r="28" spans="1:21" x14ac:dyDescent="0.3">
      <c r="A28" t="s">
        <v>10550</v>
      </c>
      <c r="B28" t="s">
        <v>10549</v>
      </c>
    </row>
    <row r="29" spans="1:21" x14ac:dyDescent="0.3">
      <c r="A29" t="s">
        <v>10548</v>
      </c>
      <c r="B29" t="s">
        <v>10547</v>
      </c>
      <c r="C29">
        <v>2</v>
      </c>
      <c r="D29">
        <v>1</v>
      </c>
      <c r="E29">
        <v>1</v>
      </c>
      <c r="F29">
        <v>1</v>
      </c>
      <c r="G29">
        <v>1</v>
      </c>
      <c r="H29">
        <v>1</v>
      </c>
      <c r="I29">
        <v>2</v>
      </c>
      <c r="J29">
        <v>1</v>
      </c>
      <c r="K29">
        <v>1</v>
      </c>
      <c r="L29">
        <v>2</v>
      </c>
      <c r="M29">
        <v>1</v>
      </c>
      <c r="N29">
        <v>1</v>
      </c>
      <c r="O29">
        <v>1</v>
      </c>
      <c r="P29">
        <v>1</v>
      </c>
      <c r="Q29">
        <v>1</v>
      </c>
      <c r="R29">
        <v>1</v>
      </c>
      <c r="S29">
        <v>1</v>
      </c>
      <c r="T29" t="s">
        <v>15752</v>
      </c>
      <c r="U29" t="s">
        <v>8086</v>
      </c>
    </row>
    <row r="30" spans="1:21" x14ac:dyDescent="0.3">
      <c r="A30" t="s">
        <v>10546</v>
      </c>
      <c r="B30" t="s">
        <v>10545</v>
      </c>
    </row>
    <row r="31" spans="1:21" x14ac:dyDescent="0.3">
      <c r="A31" t="s">
        <v>10544</v>
      </c>
      <c r="B31" t="s">
        <v>10543</v>
      </c>
    </row>
    <row r="32" spans="1:21" x14ac:dyDescent="0.3">
      <c r="A32" t="s">
        <v>10542</v>
      </c>
      <c r="B32" t="s">
        <v>10541</v>
      </c>
    </row>
    <row r="33" spans="1:21" x14ac:dyDescent="0.3">
      <c r="A33" t="s">
        <v>10540</v>
      </c>
      <c r="B33" t="s">
        <v>10539</v>
      </c>
    </row>
    <row r="34" spans="1:21" x14ac:dyDescent="0.3">
      <c r="A34" t="s">
        <v>10538</v>
      </c>
      <c r="B34" t="s">
        <v>10537</v>
      </c>
    </row>
    <row r="35" spans="1:21" s="127" customFormat="1" x14ac:dyDescent="0.3">
      <c r="A35" s="127" t="s">
        <v>15517</v>
      </c>
      <c r="B35" s="127" t="s">
        <v>10536</v>
      </c>
      <c r="C35" s="127">
        <v>2</v>
      </c>
      <c r="D35" s="127">
        <v>2</v>
      </c>
      <c r="E35" s="127">
        <v>1</v>
      </c>
      <c r="F35" s="127">
        <v>3</v>
      </c>
      <c r="G35" s="127">
        <v>1</v>
      </c>
      <c r="H35" s="127">
        <v>1</v>
      </c>
      <c r="I35" s="127">
        <v>4</v>
      </c>
      <c r="J35" s="127">
        <v>1</v>
      </c>
      <c r="K35" s="127">
        <v>2</v>
      </c>
      <c r="L35" s="127">
        <v>1</v>
      </c>
      <c r="M35" s="127">
        <v>2</v>
      </c>
      <c r="N35" s="127">
        <v>1</v>
      </c>
      <c r="O35" s="127">
        <v>1</v>
      </c>
      <c r="P35" s="127">
        <v>1</v>
      </c>
      <c r="Q35" s="127">
        <v>2</v>
      </c>
      <c r="R35" s="127">
        <v>2</v>
      </c>
      <c r="S35" s="127">
        <v>0</v>
      </c>
      <c r="T35" s="127" t="s">
        <v>15751</v>
      </c>
      <c r="U35" s="127" t="s">
        <v>10535</v>
      </c>
    </row>
    <row r="36" spans="1:21" s="127" customFormat="1" x14ac:dyDescent="0.3">
      <c r="A36" s="127" t="s">
        <v>10534</v>
      </c>
      <c r="B36" s="127" t="s">
        <v>10533</v>
      </c>
      <c r="C36" s="127">
        <v>1</v>
      </c>
      <c r="D36" s="127">
        <v>1</v>
      </c>
      <c r="E36" s="127">
        <v>1</v>
      </c>
      <c r="F36" s="127">
        <v>1</v>
      </c>
      <c r="G36" s="127">
        <v>1</v>
      </c>
      <c r="H36" s="127">
        <v>1</v>
      </c>
      <c r="I36" s="127">
        <v>1</v>
      </c>
      <c r="J36" s="127">
        <v>1</v>
      </c>
      <c r="K36" s="127">
        <v>1</v>
      </c>
      <c r="L36" s="127">
        <v>1</v>
      </c>
      <c r="M36" s="127">
        <v>1</v>
      </c>
      <c r="N36" s="127">
        <v>1</v>
      </c>
      <c r="O36" s="127">
        <v>1</v>
      </c>
      <c r="P36" s="127">
        <v>1</v>
      </c>
      <c r="Q36" s="127">
        <v>1</v>
      </c>
      <c r="R36" s="127">
        <v>1</v>
      </c>
      <c r="S36" s="127">
        <v>0</v>
      </c>
      <c r="T36" s="127" t="s">
        <v>15748</v>
      </c>
      <c r="U36" s="127" t="s">
        <v>8247</v>
      </c>
    </row>
    <row r="37" spans="1:21" s="18" customFormat="1" x14ac:dyDescent="0.3">
      <c r="A37" s="18" t="s">
        <v>15214</v>
      </c>
      <c r="B37" s="18" t="s">
        <v>10532</v>
      </c>
      <c r="C37" s="18">
        <v>1</v>
      </c>
      <c r="D37" s="18">
        <v>3</v>
      </c>
      <c r="E37" s="18">
        <v>1</v>
      </c>
      <c r="F37" s="18">
        <v>2</v>
      </c>
      <c r="G37" s="18">
        <v>2</v>
      </c>
      <c r="H37" s="18">
        <v>1</v>
      </c>
      <c r="I37" s="18">
        <v>2</v>
      </c>
      <c r="J37" s="18">
        <v>1</v>
      </c>
      <c r="K37" s="18">
        <v>1</v>
      </c>
      <c r="L37" s="18">
        <v>2</v>
      </c>
      <c r="M37" s="18">
        <v>0</v>
      </c>
      <c r="N37" s="18">
        <v>0</v>
      </c>
      <c r="O37" s="18">
        <v>2</v>
      </c>
      <c r="P37" s="18">
        <v>0</v>
      </c>
      <c r="Q37" s="18">
        <v>1</v>
      </c>
      <c r="R37" s="18">
        <v>0</v>
      </c>
      <c r="S37" s="18">
        <v>0</v>
      </c>
      <c r="T37" s="18" t="s">
        <v>138</v>
      </c>
      <c r="U37" s="18" t="s">
        <v>138</v>
      </c>
    </row>
    <row r="38" spans="1:21" s="18" customFormat="1" x14ac:dyDescent="0.3">
      <c r="A38" s="18" t="s">
        <v>10531</v>
      </c>
      <c r="B38" s="18" t="s">
        <v>10530</v>
      </c>
      <c r="C38" s="18">
        <v>1</v>
      </c>
      <c r="D38" s="18">
        <v>2</v>
      </c>
      <c r="E38" s="18">
        <v>1</v>
      </c>
      <c r="F38" s="18">
        <v>1</v>
      </c>
      <c r="G38" s="18">
        <v>1</v>
      </c>
      <c r="H38" s="18">
        <v>1</v>
      </c>
      <c r="I38" s="18">
        <v>1</v>
      </c>
      <c r="J38" s="18">
        <v>1</v>
      </c>
      <c r="K38" s="18">
        <v>1</v>
      </c>
      <c r="L38" s="18">
        <v>1</v>
      </c>
      <c r="M38" s="18">
        <v>0</v>
      </c>
      <c r="N38" s="18">
        <v>0</v>
      </c>
      <c r="O38" s="18">
        <v>0</v>
      </c>
      <c r="P38" s="18">
        <v>1</v>
      </c>
      <c r="Q38" s="18">
        <v>1</v>
      </c>
      <c r="R38" s="18">
        <v>1</v>
      </c>
      <c r="S38" s="18">
        <v>0</v>
      </c>
      <c r="T38" s="18" t="s">
        <v>138</v>
      </c>
      <c r="U38" s="18" t="s">
        <v>138</v>
      </c>
    </row>
    <row r="39" spans="1:21" s="129" customFormat="1" x14ac:dyDescent="0.3">
      <c r="A39" s="129" t="s">
        <v>15213</v>
      </c>
      <c r="B39" s="129" t="s">
        <v>10320</v>
      </c>
      <c r="C39" s="129">
        <v>2</v>
      </c>
      <c r="D39" s="129">
        <v>1</v>
      </c>
      <c r="E39" s="129">
        <v>2</v>
      </c>
      <c r="F39" s="129">
        <v>2</v>
      </c>
      <c r="G39" s="129">
        <v>1</v>
      </c>
      <c r="H39" s="129">
        <v>2</v>
      </c>
      <c r="I39" s="129">
        <v>1</v>
      </c>
      <c r="J39" s="129">
        <v>1</v>
      </c>
      <c r="K39" s="129">
        <v>1</v>
      </c>
      <c r="L39" s="129">
        <v>3</v>
      </c>
      <c r="M39" s="129">
        <v>0</v>
      </c>
      <c r="N39" s="129">
        <v>0</v>
      </c>
      <c r="O39" s="129">
        <v>2</v>
      </c>
      <c r="P39" s="129">
        <v>2</v>
      </c>
      <c r="Q39" s="129">
        <v>2</v>
      </c>
      <c r="R39" s="129">
        <v>2</v>
      </c>
      <c r="S39" s="129">
        <v>1</v>
      </c>
      <c r="T39" s="129" t="s">
        <v>138</v>
      </c>
      <c r="U39" s="129" t="s">
        <v>138</v>
      </c>
    </row>
    <row r="40" spans="1:21" s="18" customFormat="1" x14ac:dyDescent="0.3">
      <c r="A40" s="18" t="s">
        <v>10529</v>
      </c>
      <c r="B40" s="18" t="s">
        <v>10528</v>
      </c>
      <c r="C40" s="18">
        <v>1</v>
      </c>
      <c r="D40" s="18">
        <v>2</v>
      </c>
      <c r="E40" s="18">
        <v>1</v>
      </c>
      <c r="F40" s="18">
        <v>2</v>
      </c>
      <c r="G40" s="18">
        <v>2</v>
      </c>
      <c r="H40" s="18">
        <v>1</v>
      </c>
      <c r="I40" s="18">
        <v>1</v>
      </c>
      <c r="J40" s="18">
        <v>1</v>
      </c>
      <c r="K40" s="18">
        <v>2</v>
      </c>
      <c r="L40" s="18">
        <v>3</v>
      </c>
      <c r="M40" s="18">
        <v>0</v>
      </c>
      <c r="N40" s="18">
        <v>0</v>
      </c>
      <c r="O40" s="18">
        <v>2</v>
      </c>
      <c r="P40" s="18">
        <v>1</v>
      </c>
      <c r="Q40" s="18">
        <v>1</v>
      </c>
      <c r="R40" s="18">
        <v>0</v>
      </c>
      <c r="S40" s="18">
        <v>0</v>
      </c>
      <c r="T40" s="18" t="s">
        <v>138</v>
      </c>
      <c r="U40" s="18" t="s">
        <v>138</v>
      </c>
    </row>
    <row r="41" spans="1:21" x14ac:dyDescent="0.3">
      <c r="A41" t="s">
        <v>10527</v>
      </c>
      <c r="B41" t="s">
        <v>10526</v>
      </c>
    </row>
    <row r="42" spans="1:21" x14ac:dyDescent="0.3">
      <c r="A42" t="s">
        <v>10525</v>
      </c>
      <c r="B42" t="s">
        <v>10524</v>
      </c>
      <c r="C42">
        <v>1</v>
      </c>
      <c r="D42">
        <v>1</v>
      </c>
      <c r="E42">
        <v>1</v>
      </c>
      <c r="F42">
        <v>1</v>
      </c>
      <c r="G42">
        <v>1</v>
      </c>
      <c r="H42">
        <v>1</v>
      </c>
      <c r="I42">
        <v>1</v>
      </c>
      <c r="J42">
        <v>1</v>
      </c>
      <c r="K42">
        <v>1</v>
      </c>
      <c r="L42">
        <v>1</v>
      </c>
      <c r="M42">
        <v>1</v>
      </c>
      <c r="N42">
        <v>1</v>
      </c>
      <c r="O42">
        <v>1</v>
      </c>
      <c r="P42">
        <v>1</v>
      </c>
      <c r="Q42">
        <v>1</v>
      </c>
      <c r="R42">
        <v>1</v>
      </c>
      <c r="S42">
        <v>1</v>
      </c>
      <c r="T42" t="s">
        <v>8078</v>
      </c>
      <c r="U42" t="s">
        <v>8079</v>
      </c>
    </row>
    <row r="43" spans="1:21" x14ac:dyDescent="0.3">
      <c r="A43" t="s">
        <v>10523</v>
      </c>
      <c r="B43" t="s">
        <v>10522</v>
      </c>
      <c r="C43">
        <v>3</v>
      </c>
      <c r="D43">
        <v>2</v>
      </c>
      <c r="E43">
        <v>2</v>
      </c>
      <c r="F43">
        <v>4</v>
      </c>
      <c r="G43">
        <v>3</v>
      </c>
      <c r="H43">
        <v>2</v>
      </c>
      <c r="I43">
        <v>3</v>
      </c>
      <c r="J43">
        <v>2</v>
      </c>
      <c r="K43">
        <v>2</v>
      </c>
      <c r="L43">
        <v>2</v>
      </c>
      <c r="M43">
        <v>1</v>
      </c>
      <c r="N43">
        <v>1</v>
      </c>
      <c r="O43">
        <v>2</v>
      </c>
      <c r="P43">
        <v>2</v>
      </c>
      <c r="Q43">
        <v>2</v>
      </c>
      <c r="R43">
        <v>2</v>
      </c>
      <c r="S43">
        <v>1</v>
      </c>
      <c r="T43" t="s">
        <v>8658</v>
      </c>
      <c r="U43" t="s">
        <v>8659</v>
      </c>
    </row>
    <row r="44" spans="1:21" x14ac:dyDescent="0.3">
      <c r="A44" t="s">
        <v>10521</v>
      </c>
      <c r="B44" t="s">
        <v>10520</v>
      </c>
      <c r="C44">
        <v>1</v>
      </c>
      <c r="D44">
        <v>3</v>
      </c>
      <c r="E44">
        <v>15</v>
      </c>
      <c r="F44">
        <v>2</v>
      </c>
      <c r="G44">
        <v>4</v>
      </c>
      <c r="H44">
        <v>5</v>
      </c>
      <c r="I44">
        <v>7</v>
      </c>
      <c r="J44">
        <v>2</v>
      </c>
      <c r="K44">
        <v>1</v>
      </c>
      <c r="L44">
        <v>2</v>
      </c>
      <c r="M44">
        <v>1</v>
      </c>
      <c r="N44">
        <v>1</v>
      </c>
      <c r="O44">
        <v>1</v>
      </c>
      <c r="P44">
        <v>5</v>
      </c>
      <c r="Q44">
        <v>1</v>
      </c>
      <c r="R44">
        <v>1</v>
      </c>
      <c r="S44">
        <v>1</v>
      </c>
      <c r="T44" t="s">
        <v>15749</v>
      </c>
      <c r="U44" t="s">
        <v>10519</v>
      </c>
    </row>
    <row r="45" spans="1:21" s="18" customFormat="1" x14ac:dyDescent="0.3">
      <c r="A45" s="18" t="s">
        <v>10518</v>
      </c>
      <c r="B45" s="18" t="s">
        <v>10517</v>
      </c>
      <c r="C45" s="18">
        <v>1</v>
      </c>
      <c r="D45" s="18">
        <v>2</v>
      </c>
      <c r="E45" s="18">
        <v>1</v>
      </c>
      <c r="F45" s="18">
        <v>1</v>
      </c>
      <c r="G45" s="18">
        <v>3</v>
      </c>
      <c r="H45" s="18">
        <v>1</v>
      </c>
      <c r="I45" s="18">
        <v>1</v>
      </c>
      <c r="J45" s="18">
        <v>1</v>
      </c>
      <c r="K45" s="18">
        <v>1</v>
      </c>
      <c r="L45" s="18">
        <v>1</v>
      </c>
      <c r="M45" s="18">
        <v>0</v>
      </c>
      <c r="N45" s="18">
        <v>0</v>
      </c>
      <c r="O45" s="18">
        <v>0</v>
      </c>
      <c r="P45" s="18">
        <v>1</v>
      </c>
      <c r="Q45" s="18">
        <v>1</v>
      </c>
      <c r="R45" s="18">
        <v>1</v>
      </c>
      <c r="S45" s="18">
        <v>0</v>
      </c>
      <c r="T45" s="18" t="s">
        <v>138</v>
      </c>
      <c r="U45" s="18" t="s">
        <v>138</v>
      </c>
    </row>
    <row r="46" spans="1:21" s="18" customFormat="1" x14ac:dyDescent="0.3">
      <c r="A46" s="18" t="s">
        <v>10516</v>
      </c>
      <c r="B46" s="18" t="s">
        <v>10514</v>
      </c>
      <c r="C46" s="18">
        <v>1</v>
      </c>
      <c r="D46" s="18">
        <v>1</v>
      </c>
      <c r="E46" s="18">
        <v>1</v>
      </c>
      <c r="F46" s="18">
        <v>1</v>
      </c>
      <c r="G46" s="18">
        <v>1</v>
      </c>
      <c r="H46" s="18">
        <v>3</v>
      </c>
      <c r="I46" s="18">
        <v>1</v>
      </c>
      <c r="J46" s="18">
        <v>2</v>
      </c>
      <c r="K46" s="18">
        <v>1</v>
      </c>
      <c r="L46" s="18">
        <v>1</v>
      </c>
      <c r="M46" s="18">
        <v>0</v>
      </c>
      <c r="N46" s="18">
        <v>0</v>
      </c>
      <c r="O46" s="18">
        <v>1</v>
      </c>
      <c r="P46" s="18">
        <v>2</v>
      </c>
      <c r="Q46" s="18">
        <v>1</v>
      </c>
      <c r="R46" s="18">
        <v>2</v>
      </c>
      <c r="S46" s="18">
        <v>0</v>
      </c>
      <c r="T46" s="18" t="s">
        <v>138</v>
      </c>
      <c r="U46" s="18" t="s">
        <v>138</v>
      </c>
    </row>
    <row r="47" spans="1:21" x14ac:dyDescent="0.3">
      <c r="A47" t="s">
        <v>10515</v>
      </c>
      <c r="B47" t="s">
        <v>10514</v>
      </c>
    </row>
    <row r="48" spans="1:21" x14ac:dyDescent="0.3">
      <c r="A48" t="s">
        <v>10513</v>
      </c>
      <c r="B48" t="s">
        <v>10512</v>
      </c>
      <c r="C48">
        <v>1</v>
      </c>
      <c r="D48">
        <v>1</v>
      </c>
      <c r="E48">
        <v>2</v>
      </c>
      <c r="F48">
        <v>2</v>
      </c>
      <c r="G48">
        <v>2</v>
      </c>
      <c r="H48">
        <v>1</v>
      </c>
      <c r="I48">
        <v>2</v>
      </c>
      <c r="J48">
        <v>1</v>
      </c>
      <c r="K48">
        <v>1</v>
      </c>
      <c r="L48">
        <v>1</v>
      </c>
      <c r="M48">
        <v>1</v>
      </c>
      <c r="N48">
        <v>1</v>
      </c>
      <c r="O48">
        <v>2</v>
      </c>
      <c r="P48">
        <v>1</v>
      </c>
      <c r="Q48">
        <v>1</v>
      </c>
      <c r="R48">
        <v>1</v>
      </c>
      <c r="S48">
        <v>1</v>
      </c>
      <c r="T48" t="s">
        <v>15750</v>
      </c>
      <c r="U48" t="s">
        <v>10511</v>
      </c>
    </row>
    <row r="49" spans="1:21" s="127" customFormat="1" x14ac:dyDescent="0.3">
      <c r="A49" s="127" t="s">
        <v>15518</v>
      </c>
      <c r="B49" s="127" t="s">
        <v>10510</v>
      </c>
      <c r="C49" s="127">
        <v>1</v>
      </c>
      <c r="D49" s="127">
        <v>1</v>
      </c>
      <c r="E49" s="127">
        <v>1</v>
      </c>
      <c r="F49" s="127">
        <v>1</v>
      </c>
      <c r="G49" s="127">
        <v>0</v>
      </c>
      <c r="H49" s="127">
        <v>1</v>
      </c>
      <c r="I49" s="127">
        <v>3</v>
      </c>
      <c r="J49" s="127">
        <v>1</v>
      </c>
      <c r="K49" s="127">
        <v>1</v>
      </c>
      <c r="L49" s="127">
        <v>1</v>
      </c>
      <c r="M49" s="127">
        <v>1</v>
      </c>
      <c r="N49" s="127">
        <v>1</v>
      </c>
      <c r="O49" s="127">
        <v>1</v>
      </c>
      <c r="P49" s="127">
        <v>1</v>
      </c>
      <c r="Q49" s="127">
        <v>1</v>
      </c>
      <c r="R49" s="127">
        <v>1</v>
      </c>
      <c r="S49" s="127">
        <v>0</v>
      </c>
      <c r="T49" s="127" t="s">
        <v>6981</v>
      </c>
      <c r="U49" s="176" t="s">
        <v>15519</v>
      </c>
    </row>
    <row r="50" spans="1:21" x14ac:dyDescent="0.3">
      <c r="A50" t="s">
        <v>10509</v>
      </c>
      <c r="B50" t="s">
        <v>10508</v>
      </c>
    </row>
    <row r="51" spans="1:21" s="18" customFormat="1" x14ac:dyDescent="0.3">
      <c r="A51" s="18" t="s">
        <v>15215</v>
      </c>
      <c r="B51" s="18" t="s">
        <v>10507</v>
      </c>
      <c r="C51" s="18">
        <v>1</v>
      </c>
      <c r="D51" s="18">
        <v>1</v>
      </c>
      <c r="E51" s="18">
        <v>1</v>
      </c>
      <c r="F51" s="18">
        <v>1</v>
      </c>
      <c r="G51" s="18">
        <v>1</v>
      </c>
      <c r="H51" s="18">
        <v>1</v>
      </c>
      <c r="I51" s="18">
        <v>3</v>
      </c>
      <c r="J51" s="18">
        <v>1</v>
      </c>
      <c r="K51" s="18">
        <v>1</v>
      </c>
      <c r="L51" s="18">
        <v>1</v>
      </c>
      <c r="M51" s="18">
        <v>1</v>
      </c>
      <c r="N51" s="18">
        <v>1</v>
      </c>
      <c r="O51" s="18">
        <v>1</v>
      </c>
      <c r="P51" s="18">
        <v>1</v>
      </c>
      <c r="Q51" s="18">
        <v>1</v>
      </c>
      <c r="R51" s="18">
        <v>1</v>
      </c>
      <c r="S51" s="18">
        <v>0</v>
      </c>
      <c r="T51" s="18" t="s">
        <v>138</v>
      </c>
      <c r="U51" s="18" t="s">
        <v>138</v>
      </c>
    </row>
    <row r="52" spans="1:21" x14ac:dyDescent="0.3">
      <c r="A52" t="s">
        <v>10506</v>
      </c>
      <c r="B52" t="s">
        <v>10505</v>
      </c>
      <c r="C52">
        <v>3</v>
      </c>
      <c r="D52">
        <v>2</v>
      </c>
      <c r="E52">
        <v>2</v>
      </c>
      <c r="F52">
        <v>4</v>
      </c>
      <c r="G52">
        <v>3</v>
      </c>
      <c r="H52">
        <v>2</v>
      </c>
      <c r="I52">
        <v>3</v>
      </c>
      <c r="J52">
        <v>2</v>
      </c>
      <c r="K52">
        <v>2</v>
      </c>
      <c r="L52">
        <v>2</v>
      </c>
      <c r="M52">
        <v>1</v>
      </c>
      <c r="N52">
        <v>1</v>
      </c>
      <c r="O52">
        <v>2</v>
      </c>
      <c r="P52">
        <v>2</v>
      </c>
      <c r="Q52">
        <v>2</v>
      </c>
      <c r="R52">
        <v>2</v>
      </c>
      <c r="S52">
        <v>1</v>
      </c>
      <c r="T52" t="s">
        <v>8658</v>
      </c>
      <c r="U52" t="s">
        <v>8659</v>
      </c>
    </row>
    <row r="53" spans="1:21" s="18" customFormat="1" x14ac:dyDescent="0.3">
      <c r="A53" s="18" t="s">
        <v>10504</v>
      </c>
      <c r="B53" s="18" t="s">
        <v>10503</v>
      </c>
      <c r="C53" s="18">
        <v>1</v>
      </c>
      <c r="D53" s="18">
        <v>1</v>
      </c>
      <c r="E53" s="18">
        <v>1</v>
      </c>
      <c r="F53" s="18">
        <v>1</v>
      </c>
      <c r="G53" s="18">
        <v>1</v>
      </c>
      <c r="H53" s="18">
        <v>1</v>
      </c>
      <c r="I53" s="18">
        <v>2</v>
      </c>
      <c r="J53" s="18">
        <v>1</v>
      </c>
      <c r="K53" s="18">
        <v>1</v>
      </c>
      <c r="L53" s="18">
        <v>1</v>
      </c>
      <c r="M53" s="18">
        <v>0</v>
      </c>
      <c r="N53" s="18">
        <v>0</v>
      </c>
      <c r="O53" s="18">
        <v>1</v>
      </c>
      <c r="P53" s="18">
        <v>0</v>
      </c>
      <c r="Q53" s="18">
        <v>1</v>
      </c>
      <c r="R53" s="18">
        <v>0</v>
      </c>
      <c r="S53" s="18">
        <v>0</v>
      </c>
      <c r="T53" s="18" t="s">
        <v>138</v>
      </c>
      <c r="U53" s="18" t="s">
        <v>138</v>
      </c>
    </row>
    <row r="54" spans="1:21" x14ac:dyDescent="0.3">
      <c r="A54" t="s">
        <v>10502</v>
      </c>
      <c r="B54" t="s">
        <v>10501</v>
      </c>
      <c r="C54">
        <v>1</v>
      </c>
      <c r="D54">
        <v>1</v>
      </c>
      <c r="E54">
        <v>8</v>
      </c>
      <c r="F54">
        <v>1</v>
      </c>
      <c r="G54">
        <v>3</v>
      </c>
      <c r="H54">
        <v>6</v>
      </c>
      <c r="I54">
        <v>5</v>
      </c>
      <c r="J54">
        <v>1</v>
      </c>
      <c r="K54">
        <v>1</v>
      </c>
      <c r="L54">
        <v>1</v>
      </c>
      <c r="M54">
        <v>1</v>
      </c>
      <c r="N54">
        <v>1</v>
      </c>
      <c r="O54">
        <v>1</v>
      </c>
      <c r="P54">
        <v>1</v>
      </c>
      <c r="Q54">
        <v>1</v>
      </c>
      <c r="R54">
        <v>1</v>
      </c>
      <c r="S54">
        <v>2</v>
      </c>
      <c r="T54" t="s">
        <v>15746</v>
      </c>
      <c r="U54" t="s">
        <v>10500</v>
      </c>
    </row>
    <row r="55" spans="1:21" x14ac:dyDescent="0.3">
      <c r="A55" t="s">
        <v>10499</v>
      </c>
      <c r="B55" t="s">
        <v>10498</v>
      </c>
    </row>
    <row r="56" spans="1:21" x14ac:dyDescent="0.3">
      <c r="A56" t="s">
        <v>10497</v>
      </c>
      <c r="B56" t="s">
        <v>10496</v>
      </c>
    </row>
    <row r="57" spans="1:21" s="18" customFormat="1" x14ac:dyDescent="0.3">
      <c r="A57" s="18" t="s">
        <v>15216</v>
      </c>
      <c r="B57" s="18" t="s">
        <v>10495</v>
      </c>
      <c r="C57" s="18">
        <v>2</v>
      </c>
      <c r="D57" s="18">
        <v>6</v>
      </c>
      <c r="E57" s="18">
        <v>2</v>
      </c>
      <c r="F57" s="18">
        <v>29</v>
      </c>
      <c r="G57" s="18">
        <v>19</v>
      </c>
      <c r="H57" s="18">
        <v>21</v>
      </c>
      <c r="I57" s="18">
        <v>29</v>
      </c>
      <c r="J57" s="18">
        <v>50</v>
      </c>
      <c r="K57" s="18">
        <v>13</v>
      </c>
      <c r="L57" s="18">
        <v>32</v>
      </c>
      <c r="M57" s="18">
        <v>0</v>
      </c>
      <c r="N57" s="18">
        <v>0</v>
      </c>
      <c r="O57" s="18">
        <v>4</v>
      </c>
      <c r="P57" s="18">
        <v>9</v>
      </c>
      <c r="Q57" s="18">
        <v>5</v>
      </c>
      <c r="R57" s="18">
        <v>5</v>
      </c>
      <c r="S57" s="18">
        <v>0</v>
      </c>
      <c r="T57" s="18" t="s">
        <v>138</v>
      </c>
      <c r="U57" s="18" t="s">
        <v>138</v>
      </c>
    </row>
    <row r="58" spans="1:21" x14ac:dyDescent="0.3">
      <c r="A58" t="s">
        <v>10494</v>
      </c>
      <c r="B58" t="s">
        <v>10493</v>
      </c>
    </row>
    <row r="59" spans="1:21" x14ac:dyDescent="0.3">
      <c r="A59" t="s">
        <v>15520</v>
      </c>
      <c r="B59" t="s">
        <v>10492</v>
      </c>
      <c r="C59">
        <v>6</v>
      </c>
      <c r="D59">
        <v>3</v>
      </c>
      <c r="E59">
        <v>2</v>
      </c>
      <c r="F59">
        <v>12</v>
      </c>
      <c r="G59">
        <v>3</v>
      </c>
      <c r="H59">
        <v>7</v>
      </c>
      <c r="I59">
        <v>21</v>
      </c>
      <c r="J59">
        <v>22</v>
      </c>
      <c r="K59">
        <v>5</v>
      </c>
      <c r="L59">
        <v>17</v>
      </c>
      <c r="M59">
        <v>3</v>
      </c>
      <c r="N59">
        <v>4</v>
      </c>
      <c r="O59">
        <v>1</v>
      </c>
      <c r="P59">
        <v>0</v>
      </c>
      <c r="Q59">
        <v>2</v>
      </c>
      <c r="R59">
        <v>0</v>
      </c>
      <c r="S59">
        <v>2</v>
      </c>
      <c r="T59" t="s">
        <v>15741</v>
      </c>
      <c r="U59" t="s">
        <v>15521</v>
      </c>
    </row>
    <row r="60" spans="1:21" s="129" customFormat="1" x14ac:dyDescent="0.3">
      <c r="A60" s="157" t="s">
        <v>10491</v>
      </c>
      <c r="B60" s="157" t="s">
        <v>10490</v>
      </c>
      <c r="C60" s="157">
        <v>1</v>
      </c>
      <c r="D60" s="157">
        <v>1</v>
      </c>
      <c r="E60" s="157">
        <v>1</v>
      </c>
      <c r="F60" s="157">
        <v>2</v>
      </c>
      <c r="G60" s="157">
        <v>1</v>
      </c>
      <c r="H60" s="157">
        <v>1</v>
      </c>
      <c r="I60" s="157">
        <v>2</v>
      </c>
      <c r="J60" s="157">
        <v>1</v>
      </c>
      <c r="K60" s="157">
        <v>1</v>
      </c>
      <c r="L60" s="157">
        <v>1</v>
      </c>
      <c r="M60" s="157">
        <v>0</v>
      </c>
      <c r="N60" s="157">
        <v>0</v>
      </c>
      <c r="O60" s="157">
        <v>2</v>
      </c>
      <c r="P60" s="157">
        <v>1</v>
      </c>
      <c r="Q60" s="157">
        <v>1</v>
      </c>
      <c r="R60" s="157">
        <v>1</v>
      </c>
      <c r="S60" s="129">
        <v>1</v>
      </c>
      <c r="T60" s="157" t="s">
        <v>138</v>
      </c>
      <c r="U60" s="157" t="s">
        <v>138</v>
      </c>
    </row>
    <row r="61" spans="1:21" x14ac:dyDescent="0.3">
      <c r="A61" t="s">
        <v>10489</v>
      </c>
      <c r="B61" t="s">
        <v>10488</v>
      </c>
    </row>
    <row r="62" spans="1:21" x14ac:dyDescent="0.3">
      <c r="A62" t="s">
        <v>10487</v>
      </c>
      <c r="B62" t="s">
        <v>10486</v>
      </c>
      <c r="C62">
        <v>6</v>
      </c>
      <c r="D62">
        <v>3</v>
      </c>
      <c r="E62">
        <v>2</v>
      </c>
      <c r="F62">
        <v>12</v>
      </c>
      <c r="G62">
        <v>3</v>
      </c>
      <c r="H62">
        <v>7</v>
      </c>
      <c r="I62">
        <v>21</v>
      </c>
      <c r="J62">
        <v>22</v>
      </c>
      <c r="K62">
        <v>5</v>
      </c>
      <c r="L62">
        <v>17</v>
      </c>
      <c r="M62">
        <v>3</v>
      </c>
      <c r="N62">
        <v>4</v>
      </c>
      <c r="O62">
        <v>1</v>
      </c>
      <c r="P62">
        <v>0</v>
      </c>
      <c r="Q62">
        <v>2</v>
      </c>
      <c r="R62">
        <v>0</v>
      </c>
      <c r="S62">
        <v>2</v>
      </c>
      <c r="T62" t="s">
        <v>15741</v>
      </c>
      <c r="U62" t="s">
        <v>15521</v>
      </c>
    </row>
    <row r="63" spans="1:21" x14ac:dyDescent="0.3">
      <c r="A63" t="s">
        <v>10485</v>
      </c>
      <c r="B63" t="s">
        <v>10484</v>
      </c>
    </row>
    <row r="64" spans="1:21" s="18" customFormat="1" x14ac:dyDescent="0.3">
      <c r="A64" s="18" t="s">
        <v>10483</v>
      </c>
      <c r="B64" s="18" t="s">
        <v>10482</v>
      </c>
      <c r="C64" s="18">
        <v>1</v>
      </c>
      <c r="D64" s="18">
        <v>1</v>
      </c>
      <c r="E64" s="18">
        <v>1</v>
      </c>
      <c r="F64" s="18">
        <v>1</v>
      </c>
      <c r="G64" s="18">
        <v>1</v>
      </c>
      <c r="H64" s="18">
        <v>1</v>
      </c>
      <c r="I64" s="18">
        <v>1</v>
      </c>
      <c r="J64" s="18">
        <v>1</v>
      </c>
      <c r="K64" s="18">
        <v>1</v>
      </c>
      <c r="L64" s="18">
        <v>1</v>
      </c>
      <c r="M64" s="18">
        <v>0</v>
      </c>
      <c r="N64" s="18">
        <v>0</v>
      </c>
      <c r="O64" s="18">
        <v>1</v>
      </c>
      <c r="P64" s="18">
        <v>1</v>
      </c>
      <c r="Q64" s="18">
        <v>1</v>
      </c>
      <c r="R64" s="18">
        <v>1</v>
      </c>
      <c r="S64" s="18">
        <v>0</v>
      </c>
      <c r="T64" s="18" t="s">
        <v>138</v>
      </c>
      <c r="U64" s="18" t="s">
        <v>138</v>
      </c>
    </row>
    <row r="65" spans="1:21" x14ac:dyDescent="0.3">
      <c r="A65" t="s">
        <v>10481</v>
      </c>
      <c r="B65" t="s">
        <v>10480</v>
      </c>
      <c r="C65">
        <v>1</v>
      </c>
      <c r="D65">
        <v>1</v>
      </c>
      <c r="E65">
        <v>1</v>
      </c>
      <c r="F65">
        <v>1</v>
      </c>
      <c r="G65">
        <v>2</v>
      </c>
      <c r="H65">
        <v>1</v>
      </c>
      <c r="I65">
        <v>1</v>
      </c>
      <c r="J65">
        <v>1</v>
      </c>
      <c r="K65">
        <v>1</v>
      </c>
      <c r="L65">
        <v>1</v>
      </c>
      <c r="M65">
        <v>1</v>
      </c>
      <c r="N65">
        <v>1</v>
      </c>
      <c r="O65">
        <v>1</v>
      </c>
      <c r="P65">
        <v>1</v>
      </c>
      <c r="Q65">
        <v>1</v>
      </c>
      <c r="R65">
        <v>1</v>
      </c>
      <c r="S65">
        <v>1</v>
      </c>
      <c r="T65" t="s">
        <v>15747</v>
      </c>
      <c r="U65" t="s">
        <v>10479</v>
      </c>
    </row>
    <row r="66" spans="1:21" x14ac:dyDescent="0.3">
      <c r="A66" t="s">
        <v>10478</v>
      </c>
      <c r="B66" t="s">
        <v>10477</v>
      </c>
    </row>
    <row r="67" spans="1:21" x14ac:dyDescent="0.3">
      <c r="A67" t="s">
        <v>10476</v>
      </c>
      <c r="B67" t="s">
        <v>10475</v>
      </c>
    </row>
    <row r="68" spans="1:21" x14ac:dyDescent="0.3">
      <c r="A68" t="s">
        <v>10474</v>
      </c>
      <c r="B68" t="s">
        <v>10473</v>
      </c>
    </row>
    <row r="69" spans="1:21" s="18" customFormat="1" x14ac:dyDescent="0.3">
      <c r="A69" s="18" t="s">
        <v>10472</v>
      </c>
      <c r="B69" s="18" t="s">
        <v>10471</v>
      </c>
      <c r="C69" s="18">
        <v>1</v>
      </c>
      <c r="D69" s="18">
        <v>1</v>
      </c>
      <c r="E69" s="18">
        <v>1</v>
      </c>
      <c r="F69" s="18">
        <v>1</v>
      </c>
      <c r="G69" s="18">
        <v>1</v>
      </c>
      <c r="H69" s="18">
        <v>2</v>
      </c>
      <c r="I69" s="18">
        <v>1</v>
      </c>
      <c r="J69" s="18">
        <v>1</v>
      </c>
      <c r="K69" s="18">
        <v>1</v>
      </c>
      <c r="L69" s="18">
        <v>3</v>
      </c>
      <c r="M69" s="18">
        <v>0</v>
      </c>
      <c r="N69" s="18">
        <v>0</v>
      </c>
      <c r="O69" s="18">
        <v>1</v>
      </c>
      <c r="P69" s="18">
        <v>1</v>
      </c>
      <c r="Q69" s="18">
        <v>1</v>
      </c>
      <c r="R69" s="18">
        <v>1</v>
      </c>
      <c r="S69" s="18">
        <v>0</v>
      </c>
      <c r="T69" s="18" t="s">
        <v>138</v>
      </c>
      <c r="U69" s="18" t="s">
        <v>138</v>
      </c>
    </row>
    <row r="70" spans="1:21" x14ac:dyDescent="0.3">
      <c r="A70" t="s">
        <v>10470</v>
      </c>
      <c r="B70" t="s">
        <v>10469</v>
      </c>
    </row>
    <row r="71" spans="1:21" x14ac:dyDescent="0.3">
      <c r="A71" t="s">
        <v>10468</v>
      </c>
      <c r="B71" t="s">
        <v>10402</v>
      </c>
      <c r="C71">
        <v>6</v>
      </c>
      <c r="D71">
        <v>3</v>
      </c>
      <c r="E71">
        <v>2</v>
      </c>
      <c r="F71">
        <v>12</v>
      </c>
      <c r="G71">
        <v>3</v>
      </c>
      <c r="H71">
        <v>7</v>
      </c>
      <c r="I71">
        <v>21</v>
      </c>
      <c r="J71">
        <v>22</v>
      </c>
      <c r="K71">
        <v>5</v>
      </c>
      <c r="L71">
        <v>17</v>
      </c>
      <c r="M71">
        <v>3</v>
      </c>
      <c r="N71">
        <v>4</v>
      </c>
      <c r="O71">
        <v>1</v>
      </c>
      <c r="P71">
        <v>0</v>
      </c>
      <c r="Q71">
        <v>2</v>
      </c>
      <c r="R71">
        <v>0</v>
      </c>
      <c r="S71">
        <v>2</v>
      </c>
      <c r="T71" t="s">
        <v>15522</v>
      </c>
      <c r="U71" t="s">
        <v>15521</v>
      </c>
    </row>
    <row r="72" spans="1:21" x14ac:dyDescent="0.3">
      <c r="A72" t="s">
        <v>10467</v>
      </c>
      <c r="B72" t="s">
        <v>10466</v>
      </c>
    </row>
    <row r="73" spans="1:21" x14ac:dyDescent="0.3">
      <c r="A73" t="s">
        <v>10465</v>
      </c>
      <c r="B73" t="s">
        <v>10464</v>
      </c>
    </row>
    <row r="74" spans="1:21" s="18" customFormat="1" x14ac:dyDescent="0.3">
      <c r="A74" s="18" t="s">
        <v>15219</v>
      </c>
      <c r="B74" s="18" t="s">
        <v>10463</v>
      </c>
      <c r="C74" s="18">
        <v>2</v>
      </c>
      <c r="D74" s="18">
        <v>1</v>
      </c>
      <c r="E74" s="18">
        <v>1</v>
      </c>
      <c r="F74" s="18">
        <v>1</v>
      </c>
      <c r="G74" s="18">
        <v>1</v>
      </c>
      <c r="H74" s="18">
        <v>1</v>
      </c>
      <c r="I74" s="18">
        <v>1</v>
      </c>
      <c r="J74" s="18">
        <v>1</v>
      </c>
      <c r="K74" s="18">
        <v>1</v>
      </c>
      <c r="L74" s="18">
        <v>1</v>
      </c>
      <c r="M74" s="18">
        <v>0</v>
      </c>
      <c r="N74" s="18">
        <v>0</v>
      </c>
      <c r="O74" s="18">
        <v>1</v>
      </c>
      <c r="P74" s="18">
        <v>1</v>
      </c>
      <c r="Q74" s="18">
        <v>1</v>
      </c>
      <c r="R74" s="18">
        <v>1</v>
      </c>
      <c r="S74" s="18">
        <v>0</v>
      </c>
      <c r="T74" s="18" t="s">
        <v>138</v>
      </c>
      <c r="U74" s="18" t="s">
        <v>10221</v>
      </c>
    </row>
    <row r="75" spans="1:21" x14ac:dyDescent="0.3">
      <c r="A75" t="s">
        <v>10462</v>
      </c>
      <c r="B75" t="s">
        <v>10461</v>
      </c>
    </row>
    <row r="76" spans="1:21" s="18" customFormat="1" x14ac:dyDescent="0.3">
      <c r="A76" s="18" t="s">
        <v>10460</v>
      </c>
      <c r="B76" s="18" t="s">
        <v>10459</v>
      </c>
      <c r="C76" s="18">
        <v>2</v>
      </c>
      <c r="D76" s="18">
        <v>6</v>
      </c>
      <c r="E76" s="18">
        <v>2</v>
      </c>
      <c r="F76" s="18">
        <v>29</v>
      </c>
      <c r="G76" s="18">
        <v>19</v>
      </c>
      <c r="H76" s="18">
        <v>21</v>
      </c>
      <c r="I76" s="18">
        <v>29</v>
      </c>
      <c r="J76" s="18">
        <v>50</v>
      </c>
      <c r="K76" s="18">
        <v>13</v>
      </c>
      <c r="L76" s="18">
        <v>32</v>
      </c>
      <c r="M76" s="18">
        <v>0</v>
      </c>
      <c r="N76" s="18">
        <v>0</v>
      </c>
      <c r="O76" s="18">
        <v>4</v>
      </c>
      <c r="P76" s="18">
        <v>9</v>
      </c>
      <c r="Q76" s="18">
        <v>5</v>
      </c>
      <c r="R76" s="18">
        <v>5</v>
      </c>
      <c r="S76" s="18">
        <v>0</v>
      </c>
      <c r="T76" s="18" t="s">
        <v>138</v>
      </c>
      <c r="U76" s="18" t="s">
        <v>138</v>
      </c>
    </row>
    <row r="77" spans="1:21" x14ac:dyDescent="0.3">
      <c r="A77" t="s">
        <v>15217</v>
      </c>
      <c r="B77" t="s">
        <v>10458</v>
      </c>
      <c r="C77">
        <v>5</v>
      </c>
      <c r="D77">
        <v>9</v>
      </c>
      <c r="E77">
        <v>2</v>
      </c>
      <c r="F77">
        <v>6</v>
      </c>
      <c r="G77">
        <v>2</v>
      </c>
      <c r="H77">
        <v>0</v>
      </c>
      <c r="I77">
        <v>3</v>
      </c>
      <c r="J77">
        <v>5</v>
      </c>
      <c r="K77">
        <v>5</v>
      </c>
      <c r="L77">
        <v>5</v>
      </c>
      <c r="M77">
        <v>3</v>
      </c>
      <c r="N77">
        <v>4</v>
      </c>
      <c r="O77">
        <v>2</v>
      </c>
      <c r="P77">
        <v>4</v>
      </c>
      <c r="Q77">
        <v>5</v>
      </c>
      <c r="R77">
        <v>3</v>
      </c>
      <c r="S77" s="156">
        <v>1</v>
      </c>
      <c r="T77" t="s">
        <v>15739</v>
      </c>
      <c r="U77" t="s">
        <v>10446</v>
      </c>
    </row>
    <row r="78" spans="1:21" s="18" customFormat="1" x14ac:dyDescent="0.3">
      <c r="A78" s="18" t="s">
        <v>10457</v>
      </c>
      <c r="B78" s="18" t="s">
        <v>746</v>
      </c>
      <c r="C78" s="18">
        <v>1</v>
      </c>
      <c r="D78" s="18">
        <v>1</v>
      </c>
      <c r="E78" s="18">
        <v>1</v>
      </c>
      <c r="F78" s="18">
        <v>1</v>
      </c>
      <c r="G78" s="18">
        <v>1</v>
      </c>
      <c r="H78" s="18">
        <v>1</v>
      </c>
      <c r="I78" s="18">
        <v>2</v>
      </c>
      <c r="J78" s="18">
        <v>1</v>
      </c>
      <c r="K78" s="18">
        <v>1</v>
      </c>
      <c r="L78" s="18">
        <v>1</v>
      </c>
      <c r="M78" s="18">
        <v>0</v>
      </c>
      <c r="N78" s="18">
        <v>0</v>
      </c>
      <c r="O78" s="18">
        <v>0</v>
      </c>
      <c r="P78" s="18">
        <v>1</v>
      </c>
      <c r="Q78" s="18">
        <v>1</v>
      </c>
      <c r="R78" s="18">
        <v>1</v>
      </c>
      <c r="S78" s="18">
        <v>0</v>
      </c>
      <c r="T78" s="18" t="s">
        <v>138</v>
      </c>
      <c r="U78" s="18" t="s">
        <v>138</v>
      </c>
    </row>
    <row r="79" spans="1:21" s="18" customFormat="1" x14ac:dyDescent="0.3">
      <c r="A79" s="18" t="s">
        <v>10456</v>
      </c>
      <c r="B79" s="18" t="s">
        <v>10455</v>
      </c>
      <c r="C79" s="18">
        <v>1</v>
      </c>
      <c r="D79" s="18">
        <v>1</v>
      </c>
      <c r="E79" s="18">
        <v>1</v>
      </c>
      <c r="F79" s="18">
        <v>2</v>
      </c>
      <c r="G79" s="18">
        <v>1</v>
      </c>
      <c r="H79" s="18">
        <v>0</v>
      </c>
      <c r="I79" s="18">
        <v>2</v>
      </c>
      <c r="J79" s="18">
        <v>1</v>
      </c>
      <c r="K79" s="18">
        <v>1</v>
      </c>
      <c r="L79" s="18">
        <v>1</v>
      </c>
      <c r="M79" s="18">
        <v>0</v>
      </c>
      <c r="N79" s="18">
        <v>0</v>
      </c>
      <c r="O79" s="18">
        <v>1</v>
      </c>
      <c r="P79" s="18">
        <v>1</v>
      </c>
      <c r="Q79" s="18">
        <v>1</v>
      </c>
      <c r="R79" s="18">
        <v>1</v>
      </c>
      <c r="S79" s="18">
        <v>0</v>
      </c>
      <c r="T79" s="18" t="s">
        <v>138</v>
      </c>
      <c r="U79" s="18" t="s">
        <v>138</v>
      </c>
    </row>
    <row r="80" spans="1:21" s="18" customFormat="1" x14ac:dyDescent="0.3">
      <c r="A80" s="18" t="s">
        <v>10454</v>
      </c>
      <c r="B80" s="18" t="s">
        <v>10453</v>
      </c>
      <c r="C80" s="18">
        <v>2</v>
      </c>
      <c r="D80" s="18">
        <v>2</v>
      </c>
      <c r="E80" s="18">
        <v>1</v>
      </c>
      <c r="F80" s="18">
        <v>2</v>
      </c>
      <c r="G80" s="18">
        <v>2</v>
      </c>
      <c r="H80" s="18">
        <v>1</v>
      </c>
      <c r="I80" s="18">
        <v>1</v>
      </c>
      <c r="J80" s="18">
        <v>1</v>
      </c>
      <c r="K80" s="18">
        <v>1</v>
      </c>
      <c r="L80" s="18">
        <v>3</v>
      </c>
      <c r="M80" s="18">
        <v>0</v>
      </c>
      <c r="N80" s="18">
        <v>0</v>
      </c>
      <c r="O80" s="18">
        <v>0</v>
      </c>
      <c r="P80" s="18">
        <v>1</v>
      </c>
      <c r="Q80" s="18">
        <v>1</v>
      </c>
      <c r="R80" s="18">
        <v>1</v>
      </c>
      <c r="S80" s="18">
        <v>0</v>
      </c>
      <c r="T80" s="18" t="s">
        <v>138</v>
      </c>
      <c r="U80" s="18" t="s">
        <v>138</v>
      </c>
    </row>
    <row r="81" spans="1:21" x14ac:dyDescent="0.3">
      <c r="A81" t="s">
        <v>10452</v>
      </c>
      <c r="B81" t="s">
        <v>10451</v>
      </c>
      <c r="C81">
        <v>2</v>
      </c>
      <c r="D81">
        <v>1</v>
      </c>
      <c r="E81">
        <v>1</v>
      </c>
      <c r="F81">
        <v>2</v>
      </c>
      <c r="G81">
        <v>1</v>
      </c>
      <c r="H81">
        <v>1</v>
      </c>
      <c r="I81">
        <v>1</v>
      </c>
      <c r="J81">
        <v>1</v>
      </c>
      <c r="K81">
        <v>1</v>
      </c>
      <c r="L81">
        <v>3</v>
      </c>
      <c r="M81">
        <v>1</v>
      </c>
      <c r="N81">
        <v>1</v>
      </c>
      <c r="O81">
        <v>1</v>
      </c>
      <c r="P81">
        <v>1</v>
      </c>
      <c r="Q81">
        <v>1</v>
      </c>
      <c r="R81">
        <v>1</v>
      </c>
      <c r="S81">
        <v>2</v>
      </c>
      <c r="T81" t="s">
        <v>15738</v>
      </c>
      <c r="U81" t="s">
        <v>8074</v>
      </c>
    </row>
    <row r="82" spans="1:21" s="18" customFormat="1" x14ac:dyDescent="0.3">
      <c r="A82" s="18" t="s">
        <v>10303</v>
      </c>
      <c r="B82" s="18" t="s">
        <v>10302</v>
      </c>
      <c r="C82" s="18">
        <v>1</v>
      </c>
      <c r="D82" s="18">
        <v>1</v>
      </c>
      <c r="E82" s="18">
        <v>1</v>
      </c>
      <c r="F82" s="18">
        <v>1</v>
      </c>
      <c r="G82" s="18">
        <v>2</v>
      </c>
      <c r="H82" s="18">
        <v>1</v>
      </c>
      <c r="I82" s="18">
        <v>1</v>
      </c>
      <c r="J82" s="18">
        <v>1</v>
      </c>
      <c r="K82" s="18">
        <v>1</v>
      </c>
      <c r="L82" s="18">
        <v>2</v>
      </c>
      <c r="M82" s="18">
        <v>0</v>
      </c>
      <c r="N82" s="18">
        <v>0</v>
      </c>
      <c r="O82" s="18">
        <v>1</v>
      </c>
      <c r="P82" s="18">
        <v>1</v>
      </c>
      <c r="Q82" s="18">
        <v>1</v>
      </c>
      <c r="R82" s="18">
        <v>1</v>
      </c>
      <c r="S82" s="18">
        <v>0</v>
      </c>
      <c r="T82" s="18" t="s">
        <v>138</v>
      </c>
      <c r="U82" s="18" t="s">
        <v>138</v>
      </c>
    </row>
    <row r="83" spans="1:21" s="18" customFormat="1" x14ac:dyDescent="0.3">
      <c r="A83" s="18" t="s">
        <v>10450</v>
      </c>
      <c r="B83" s="18" t="s">
        <v>879</v>
      </c>
      <c r="C83" s="18">
        <v>2</v>
      </c>
      <c r="D83" s="18">
        <v>3</v>
      </c>
      <c r="E83" s="18">
        <v>1</v>
      </c>
      <c r="F83" s="18">
        <v>1</v>
      </c>
      <c r="G83" s="18">
        <v>5</v>
      </c>
      <c r="H83" s="18">
        <v>1</v>
      </c>
      <c r="I83" s="18">
        <v>13</v>
      </c>
      <c r="J83" s="18">
        <v>1</v>
      </c>
      <c r="K83" s="18">
        <v>1</v>
      </c>
      <c r="L83" s="18">
        <v>2</v>
      </c>
      <c r="M83" s="18">
        <v>0</v>
      </c>
      <c r="N83" s="18">
        <v>0</v>
      </c>
      <c r="O83" s="18">
        <v>1</v>
      </c>
      <c r="P83" s="18">
        <v>2</v>
      </c>
      <c r="Q83" s="18">
        <v>2</v>
      </c>
      <c r="R83" s="18">
        <v>1</v>
      </c>
      <c r="S83" s="18">
        <v>0</v>
      </c>
      <c r="T83" s="18" t="s">
        <v>138</v>
      </c>
      <c r="U83" s="18" t="s">
        <v>138</v>
      </c>
    </row>
    <row r="84" spans="1:21" x14ac:dyDescent="0.3">
      <c r="A84" t="s">
        <v>10449</v>
      </c>
      <c r="B84" t="s">
        <v>10448</v>
      </c>
      <c r="C84">
        <v>5</v>
      </c>
      <c r="D84">
        <v>9</v>
      </c>
      <c r="E84">
        <v>2</v>
      </c>
      <c r="F84">
        <v>6</v>
      </c>
      <c r="G84">
        <v>2</v>
      </c>
      <c r="H84">
        <v>0</v>
      </c>
      <c r="I84">
        <v>3</v>
      </c>
      <c r="J84">
        <v>5</v>
      </c>
      <c r="K84">
        <v>5</v>
      </c>
      <c r="L84">
        <v>5</v>
      </c>
      <c r="M84">
        <v>3</v>
      </c>
      <c r="N84">
        <v>4</v>
      </c>
      <c r="O84">
        <v>2</v>
      </c>
      <c r="P84">
        <v>4</v>
      </c>
      <c r="Q84">
        <v>5</v>
      </c>
      <c r="R84">
        <v>3</v>
      </c>
      <c r="S84" s="156">
        <v>1</v>
      </c>
      <c r="T84" t="s">
        <v>10447</v>
      </c>
      <c r="U84" t="s">
        <v>15242</v>
      </c>
    </row>
    <row r="85" spans="1:21" s="82" customFormat="1" x14ac:dyDescent="0.3">
      <c r="A85" s="82" t="s">
        <v>15524</v>
      </c>
      <c r="B85" s="82" t="s">
        <v>10444</v>
      </c>
      <c r="C85" s="82">
        <v>2</v>
      </c>
      <c r="D85" s="82">
        <v>1</v>
      </c>
      <c r="E85" s="82">
        <v>1</v>
      </c>
      <c r="F85" s="82">
        <v>1</v>
      </c>
      <c r="G85" s="82">
        <v>1</v>
      </c>
      <c r="H85" s="82">
        <v>1</v>
      </c>
      <c r="I85" s="82">
        <v>2</v>
      </c>
      <c r="J85" s="82">
        <v>1</v>
      </c>
      <c r="K85" s="82">
        <v>1</v>
      </c>
      <c r="L85" s="82">
        <v>1</v>
      </c>
      <c r="M85" s="82">
        <v>1</v>
      </c>
      <c r="N85" s="82">
        <v>1</v>
      </c>
      <c r="O85" s="82">
        <v>1</v>
      </c>
      <c r="P85" s="82">
        <v>1</v>
      </c>
      <c r="Q85" s="82">
        <v>1</v>
      </c>
      <c r="R85" s="82">
        <v>1</v>
      </c>
      <c r="S85" s="82">
        <v>0</v>
      </c>
      <c r="T85" s="175" t="s">
        <v>15401</v>
      </c>
      <c r="U85" s="175" t="s">
        <v>15413</v>
      </c>
    </row>
    <row r="86" spans="1:21" x14ac:dyDescent="0.3">
      <c r="A86" t="s">
        <v>10443</v>
      </c>
      <c r="B86" t="s">
        <v>10442</v>
      </c>
      <c r="C86">
        <v>3</v>
      </c>
      <c r="D86">
        <v>2</v>
      </c>
      <c r="E86">
        <v>5</v>
      </c>
      <c r="F86">
        <v>2</v>
      </c>
      <c r="G86">
        <v>4</v>
      </c>
      <c r="H86">
        <v>2</v>
      </c>
      <c r="I86">
        <v>5</v>
      </c>
      <c r="J86">
        <v>2</v>
      </c>
      <c r="K86">
        <v>2</v>
      </c>
      <c r="L86">
        <v>2</v>
      </c>
      <c r="M86">
        <v>1</v>
      </c>
      <c r="N86">
        <v>1</v>
      </c>
      <c r="O86">
        <v>2</v>
      </c>
      <c r="P86">
        <v>3</v>
      </c>
      <c r="Q86">
        <v>2</v>
      </c>
      <c r="R86">
        <v>2</v>
      </c>
      <c r="S86">
        <v>1</v>
      </c>
      <c r="T86" t="s">
        <v>15740</v>
      </c>
      <c r="U86" t="s">
        <v>6496</v>
      </c>
    </row>
    <row r="87" spans="1:21" s="129" customFormat="1" x14ac:dyDescent="0.3">
      <c r="A87" s="129" t="s">
        <v>10441</v>
      </c>
      <c r="B87" s="129" t="s">
        <v>10440</v>
      </c>
      <c r="C87" s="129">
        <v>1</v>
      </c>
      <c r="D87" s="129">
        <v>1</v>
      </c>
      <c r="E87" s="129">
        <v>1</v>
      </c>
      <c r="F87" s="129">
        <v>1</v>
      </c>
      <c r="G87" s="129">
        <v>1</v>
      </c>
      <c r="H87" s="129">
        <v>1</v>
      </c>
      <c r="I87" s="129">
        <v>2</v>
      </c>
      <c r="J87" s="129">
        <v>1</v>
      </c>
      <c r="K87" s="129">
        <v>1</v>
      </c>
      <c r="L87" s="129">
        <v>1</v>
      </c>
      <c r="M87" s="129">
        <v>0</v>
      </c>
      <c r="N87" s="129">
        <v>0</v>
      </c>
      <c r="O87" s="129">
        <v>1</v>
      </c>
      <c r="P87" s="129">
        <v>3</v>
      </c>
      <c r="Q87" s="129">
        <v>1</v>
      </c>
      <c r="R87" s="129">
        <v>1</v>
      </c>
      <c r="S87" s="129">
        <v>1</v>
      </c>
      <c r="T87" s="129" t="s">
        <v>138</v>
      </c>
      <c r="U87" s="129" t="s">
        <v>138</v>
      </c>
    </row>
    <row r="88" spans="1:21" x14ac:dyDescent="0.3">
      <c r="A88" t="s">
        <v>10439</v>
      </c>
      <c r="B88" t="s">
        <v>10438</v>
      </c>
      <c r="C88">
        <v>6</v>
      </c>
      <c r="D88">
        <v>3</v>
      </c>
      <c r="E88">
        <v>2</v>
      </c>
      <c r="F88">
        <v>12</v>
      </c>
      <c r="G88">
        <v>3</v>
      </c>
      <c r="H88">
        <v>7</v>
      </c>
      <c r="I88">
        <v>21</v>
      </c>
      <c r="J88">
        <v>22</v>
      </c>
      <c r="K88">
        <v>5</v>
      </c>
      <c r="L88">
        <v>17</v>
      </c>
      <c r="M88">
        <v>3</v>
      </c>
      <c r="N88">
        <v>4</v>
      </c>
      <c r="O88">
        <v>1</v>
      </c>
      <c r="P88">
        <v>0</v>
      </c>
      <c r="Q88">
        <v>2</v>
      </c>
      <c r="R88">
        <v>0</v>
      </c>
      <c r="S88">
        <v>2</v>
      </c>
      <c r="T88" t="s">
        <v>15741</v>
      </c>
      <c r="U88" t="s">
        <v>15521</v>
      </c>
    </row>
    <row r="89" spans="1:21" s="18" customFormat="1" x14ac:dyDescent="0.3">
      <c r="A89" s="18" t="s">
        <v>10437</v>
      </c>
      <c r="B89" s="18" t="s">
        <v>10436</v>
      </c>
      <c r="C89" s="18">
        <v>2</v>
      </c>
      <c r="D89" s="18">
        <v>2</v>
      </c>
      <c r="E89" s="18">
        <v>1</v>
      </c>
      <c r="F89" s="18">
        <v>2</v>
      </c>
      <c r="G89" s="18">
        <v>2</v>
      </c>
      <c r="H89" s="18">
        <v>1</v>
      </c>
      <c r="I89" s="18">
        <v>1</v>
      </c>
      <c r="J89" s="18">
        <v>1</v>
      </c>
      <c r="K89" s="18">
        <v>1</v>
      </c>
      <c r="L89" s="18">
        <v>3</v>
      </c>
      <c r="M89" s="18">
        <v>0</v>
      </c>
      <c r="N89" s="18">
        <v>0</v>
      </c>
      <c r="O89" s="18">
        <v>0</v>
      </c>
      <c r="P89" s="18">
        <v>1</v>
      </c>
      <c r="Q89" s="18">
        <v>1</v>
      </c>
      <c r="R89" s="18">
        <v>1</v>
      </c>
      <c r="S89" s="18">
        <v>0</v>
      </c>
      <c r="T89" s="18" t="s">
        <v>138</v>
      </c>
      <c r="U89" s="18" t="s">
        <v>138</v>
      </c>
    </row>
    <row r="90" spans="1:21" x14ac:dyDescent="0.3">
      <c r="A90" t="s">
        <v>10435</v>
      </c>
      <c r="B90" t="s">
        <v>10434</v>
      </c>
    </row>
    <row r="91" spans="1:21" x14ac:dyDescent="0.3">
      <c r="A91" t="s">
        <v>10433</v>
      </c>
      <c r="B91" t="s">
        <v>10432</v>
      </c>
      <c r="C91">
        <v>4</v>
      </c>
      <c r="D91">
        <v>2</v>
      </c>
      <c r="E91">
        <v>6</v>
      </c>
      <c r="F91">
        <v>2</v>
      </c>
      <c r="G91">
        <v>1</v>
      </c>
      <c r="H91">
        <v>1</v>
      </c>
      <c r="I91">
        <v>2</v>
      </c>
      <c r="J91">
        <v>2</v>
      </c>
      <c r="K91">
        <v>3</v>
      </c>
      <c r="L91">
        <v>4</v>
      </c>
      <c r="M91">
        <v>1</v>
      </c>
      <c r="N91">
        <v>1</v>
      </c>
      <c r="O91">
        <v>2</v>
      </c>
      <c r="P91">
        <v>1</v>
      </c>
      <c r="Q91">
        <v>2</v>
      </c>
      <c r="R91">
        <v>2</v>
      </c>
      <c r="S91">
        <v>1</v>
      </c>
      <c r="T91" t="s">
        <v>15742</v>
      </c>
      <c r="U91" t="s">
        <v>10395</v>
      </c>
    </row>
    <row r="92" spans="1:21" x14ac:dyDescent="0.3">
      <c r="A92" t="s">
        <v>10431</v>
      </c>
      <c r="B92" t="s">
        <v>10430</v>
      </c>
    </row>
    <row r="93" spans="1:21" s="18" customFormat="1" x14ac:dyDescent="0.3">
      <c r="A93" s="18" t="s">
        <v>10319</v>
      </c>
      <c r="B93" s="18" t="s">
        <v>10318</v>
      </c>
      <c r="C93" s="18">
        <v>1</v>
      </c>
      <c r="D93" s="18">
        <v>1</v>
      </c>
      <c r="E93" s="18">
        <v>1</v>
      </c>
      <c r="F93" s="18">
        <v>1</v>
      </c>
      <c r="G93" s="18">
        <v>1</v>
      </c>
      <c r="H93" s="18">
        <v>1</v>
      </c>
      <c r="I93" s="18">
        <v>1</v>
      </c>
      <c r="J93" s="18">
        <v>1</v>
      </c>
      <c r="K93" s="18">
        <v>1</v>
      </c>
      <c r="L93" s="18">
        <v>2</v>
      </c>
      <c r="M93" s="18">
        <v>0</v>
      </c>
      <c r="N93" s="18">
        <v>0</v>
      </c>
      <c r="O93" s="18">
        <v>1</v>
      </c>
      <c r="P93" s="18">
        <v>1</v>
      </c>
      <c r="Q93" s="18">
        <v>0</v>
      </c>
      <c r="R93" s="18">
        <v>1</v>
      </c>
      <c r="S93" s="18">
        <v>0</v>
      </c>
      <c r="T93" s="18" t="s">
        <v>138</v>
      </c>
      <c r="U93" s="18" t="s">
        <v>138</v>
      </c>
    </row>
    <row r="94" spans="1:21" x14ac:dyDescent="0.3">
      <c r="A94" t="s">
        <v>15218</v>
      </c>
      <c r="B94" t="s">
        <v>10429</v>
      </c>
      <c r="C94">
        <v>1</v>
      </c>
      <c r="D94">
        <v>1</v>
      </c>
      <c r="E94">
        <v>1</v>
      </c>
      <c r="F94">
        <v>1</v>
      </c>
      <c r="G94">
        <v>1</v>
      </c>
      <c r="H94">
        <v>1</v>
      </c>
      <c r="I94">
        <v>1</v>
      </c>
      <c r="J94">
        <v>1</v>
      </c>
      <c r="K94">
        <v>1</v>
      </c>
      <c r="L94">
        <v>1</v>
      </c>
      <c r="M94">
        <v>1</v>
      </c>
      <c r="N94">
        <v>1</v>
      </c>
      <c r="O94">
        <v>1</v>
      </c>
      <c r="P94">
        <v>0</v>
      </c>
      <c r="Q94">
        <v>1</v>
      </c>
      <c r="R94">
        <v>1</v>
      </c>
      <c r="S94" s="82">
        <v>1</v>
      </c>
      <c r="T94" t="s">
        <v>2049</v>
      </c>
      <c r="U94" t="s">
        <v>2050</v>
      </c>
    </row>
    <row r="95" spans="1:21" x14ac:dyDescent="0.3">
      <c r="A95" t="s">
        <v>10428</v>
      </c>
      <c r="B95" t="s">
        <v>10427</v>
      </c>
    </row>
    <row r="96" spans="1:21" x14ac:dyDescent="0.3">
      <c r="A96" t="s">
        <v>10426</v>
      </c>
      <c r="B96" t="s">
        <v>10425</v>
      </c>
    </row>
    <row r="97" spans="1:21" x14ac:dyDescent="0.3">
      <c r="A97" t="s">
        <v>10329</v>
      </c>
      <c r="B97" t="s">
        <v>10328</v>
      </c>
      <c r="C97">
        <v>1</v>
      </c>
      <c r="D97">
        <v>1</v>
      </c>
      <c r="E97">
        <v>1</v>
      </c>
      <c r="F97">
        <v>1</v>
      </c>
      <c r="G97">
        <v>1</v>
      </c>
      <c r="H97">
        <v>1</v>
      </c>
      <c r="I97">
        <v>2</v>
      </c>
      <c r="J97">
        <v>1</v>
      </c>
      <c r="K97">
        <v>1</v>
      </c>
      <c r="L97">
        <v>1</v>
      </c>
      <c r="M97">
        <v>2</v>
      </c>
      <c r="N97">
        <v>2</v>
      </c>
      <c r="O97">
        <v>1</v>
      </c>
      <c r="P97">
        <v>1</v>
      </c>
      <c r="Q97">
        <v>1</v>
      </c>
      <c r="R97">
        <v>1</v>
      </c>
      <c r="S97">
        <v>0</v>
      </c>
      <c r="T97" t="s">
        <v>15744</v>
      </c>
      <c r="U97" t="s">
        <v>10327</v>
      </c>
    </row>
    <row r="98" spans="1:21" s="18" customFormat="1" x14ac:dyDescent="0.3">
      <c r="A98" s="18" t="s">
        <v>10424</v>
      </c>
      <c r="B98" s="18" t="s">
        <v>1189</v>
      </c>
      <c r="C98" s="18">
        <v>2</v>
      </c>
      <c r="D98" s="18">
        <v>3</v>
      </c>
      <c r="E98" s="18">
        <v>1</v>
      </c>
      <c r="F98" s="18">
        <v>1</v>
      </c>
      <c r="G98" s="18">
        <v>5</v>
      </c>
      <c r="H98" s="18">
        <v>1</v>
      </c>
      <c r="I98" s="18">
        <v>13</v>
      </c>
      <c r="J98" s="18">
        <v>1</v>
      </c>
      <c r="K98" s="18">
        <v>1</v>
      </c>
      <c r="L98" s="18">
        <v>2</v>
      </c>
      <c r="M98" s="18">
        <v>0</v>
      </c>
      <c r="N98" s="18">
        <v>0</v>
      </c>
      <c r="O98" s="18">
        <v>1</v>
      </c>
      <c r="P98" s="18">
        <v>2</v>
      </c>
      <c r="Q98" s="18">
        <v>2</v>
      </c>
      <c r="R98" s="18">
        <v>1</v>
      </c>
      <c r="S98" s="18">
        <v>0</v>
      </c>
      <c r="T98" s="18" t="s">
        <v>138</v>
      </c>
      <c r="U98" s="18" t="s">
        <v>138</v>
      </c>
    </row>
    <row r="99" spans="1:21" s="18" customFormat="1" x14ac:dyDescent="0.3">
      <c r="A99" s="18" t="s">
        <v>10423</v>
      </c>
      <c r="B99" s="18" t="s">
        <v>10422</v>
      </c>
      <c r="C99" s="18">
        <v>1</v>
      </c>
      <c r="D99" s="18">
        <v>2</v>
      </c>
      <c r="E99" s="18">
        <v>1</v>
      </c>
      <c r="F99" s="18">
        <v>1</v>
      </c>
      <c r="G99" s="18">
        <v>1</v>
      </c>
      <c r="H99" s="18">
        <v>1</v>
      </c>
      <c r="I99" s="18">
        <v>2</v>
      </c>
      <c r="J99" s="18">
        <v>1</v>
      </c>
      <c r="K99" s="18">
        <v>1</v>
      </c>
      <c r="L99" s="18">
        <v>4</v>
      </c>
      <c r="M99" s="18">
        <v>0</v>
      </c>
      <c r="N99" s="18">
        <v>0</v>
      </c>
      <c r="O99" s="18">
        <v>1</v>
      </c>
      <c r="P99" s="18">
        <v>1</v>
      </c>
      <c r="Q99" s="18">
        <v>1</v>
      </c>
      <c r="R99" s="18">
        <v>1</v>
      </c>
      <c r="S99" s="18">
        <v>0</v>
      </c>
      <c r="T99" s="18" t="s">
        <v>138</v>
      </c>
      <c r="U99" s="18" t="s">
        <v>138</v>
      </c>
    </row>
    <row r="100" spans="1:21" s="18" customFormat="1" x14ac:dyDescent="0.3">
      <c r="A100" s="18" t="s">
        <v>10421</v>
      </c>
      <c r="B100" s="18" t="s">
        <v>10420</v>
      </c>
      <c r="C100" s="18">
        <v>2</v>
      </c>
      <c r="D100" s="18">
        <v>1</v>
      </c>
      <c r="E100" s="18">
        <v>3</v>
      </c>
      <c r="F100" s="18">
        <v>1</v>
      </c>
      <c r="G100" s="18">
        <v>1</v>
      </c>
      <c r="H100" s="18">
        <v>1</v>
      </c>
      <c r="I100" s="18">
        <v>1</v>
      </c>
      <c r="J100" s="18">
        <v>1</v>
      </c>
      <c r="K100" s="18">
        <v>1</v>
      </c>
      <c r="L100" s="18">
        <v>1</v>
      </c>
      <c r="M100" s="18">
        <v>0</v>
      </c>
      <c r="N100" s="18">
        <v>0</v>
      </c>
      <c r="O100" s="18">
        <v>1</v>
      </c>
      <c r="P100" s="18">
        <v>1</v>
      </c>
      <c r="Q100" s="18">
        <v>3</v>
      </c>
      <c r="R100" s="18">
        <v>3</v>
      </c>
      <c r="S100" s="18">
        <v>0</v>
      </c>
      <c r="T100" s="18" t="s">
        <v>138</v>
      </c>
      <c r="U100" s="18" t="s">
        <v>138</v>
      </c>
    </row>
    <row r="101" spans="1:21" s="82" customFormat="1" x14ac:dyDescent="0.3">
      <c r="A101" s="82" t="s">
        <v>15414</v>
      </c>
      <c r="B101" s="82" t="s">
        <v>10418</v>
      </c>
      <c r="C101" s="82">
        <v>2</v>
      </c>
      <c r="D101" s="82">
        <v>1</v>
      </c>
      <c r="E101" s="82">
        <v>1</v>
      </c>
      <c r="F101" s="82">
        <v>1</v>
      </c>
      <c r="G101" s="82">
        <v>1</v>
      </c>
      <c r="H101" s="82">
        <v>1</v>
      </c>
      <c r="I101" s="82">
        <v>2</v>
      </c>
      <c r="J101" s="82">
        <v>1</v>
      </c>
      <c r="K101" s="82">
        <v>1</v>
      </c>
      <c r="L101" s="82">
        <v>1</v>
      </c>
      <c r="M101" s="82">
        <v>1</v>
      </c>
      <c r="N101" s="82">
        <v>1</v>
      </c>
      <c r="O101" s="82">
        <v>1</v>
      </c>
      <c r="P101" s="82">
        <v>1</v>
      </c>
      <c r="Q101" s="82">
        <v>1</v>
      </c>
      <c r="R101" s="82">
        <v>1</v>
      </c>
      <c r="S101" s="82">
        <v>0</v>
      </c>
      <c r="T101" s="159" t="s">
        <v>15412</v>
      </c>
      <c r="U101" s="159" t="s">
        <v>15413</v>
      </c>
    </row>
    <row r="102" spans="1:21" s="18" customFormat="1" x14ac:dyDescent="0.3">
      <c r="A102" s="18" t="s">
        <v>10417</v>
      </c>
      <c r="B102" s="18" t="s">
        <v>10416</v>
      </c>
      <c r="C102" s="18">
        <v>2</v>
      </c>
      <c r="D102" s="18">
        <v>1</v>
      </c>
      <c r="E102" s="18">
        <v>2</v>
      </c>
      <c r="F102" s="18">
        <v>4</v>
      </c>
      <c r="G102" s="18">
        <v>2</v>
      </c>
      <c r="H102" s="18">
        <v>1</v>
      </c>
      <c r="I102" s="18">
        <v>4</v>
      </c>
      <c r="J102" s="18">
        <v>3</v>
      </c>
      <c r="K102" s="18">
        <v>1</v>
      </c>
      <c r="L102" s="18">
        <v>3</v>
      </c>
      <c r="M102" s="18">
        <v>0</v>
      </c>
      <c r="N102" s="18">
        <v>0</v>
      </c>
      <c r="O102" s="18">
        <v>1</v>
      </c>
      <c r="P102" s="18">
        <v>2</v>
      </c>
      <c r="Q102" s="18">
        <v>1</v>
      </c>
      <c r="R102" s="18">
        <v>1</v>
      </c>
      <c r="S102" s="18">
        <v>0</v>
      </c>
      <c r="T102" s="18" t="s">
        <v>138</v>
      </c>
      <c r="U102" s="18" t="s">
        <v>138</v>
      </c>
    </row>
    <row r="103" spans="1:21" x14ac:dyDescent="0.3">
      <c r="A103" t="s">
        <v>15525</v>
      </c>
      <c r="B103" t="s">
        <v>10415</v>
      </c>
      <c r="C103">
        <v>3</v>
      </c>
      <c r="D103">
        <v>1</v>
      </c>
      <c r="E103">
        <v>1</v>
      </c>
      <c r="F103">
        <v>1</v>
      </c>
      <c r="G103">
        <v>2</v>
      </c>
      <c r="H103">
        <v>1</v>
      </c>
      <c r="I103">
        <v>3</v>
      </c>
      <c r="J103">
        <v>1</v>
      </c>
      <c r="K103">
        <v>2</v>
      </c>
      <c r="L103">
        <v>1</v>
      </c>
      <c r="M103">
        <v>1</v>
      </c>
      <c r="N103">
        <v>1</v>
      </c>
      <c r="O103">
        <v>1</v>
      </c>
      <c r="P103">
        <v>0</v>
      </c>
      <c r="Q103">
        <v>1</v>
      </c>
      <c r="R103">
        <v>1</v>
      </c>
      <c r="S103">
        <v>1</v>
      </c>
      <c r="T103" t="s">
        <v>7253</v>
      </c>
      <c r="U103" t="s">
        <v>15526</v>
      </c>
    </row>
    <row r="104" spans="1:21" x14ac:dyDescent="0.3">
      <c r="A104" t="s">
        <v>10414</v>
      </c>
      <c r="B104" t="s">
        <v>10413</v>
      </c>
      <c r="C104">
        <v>1</v>
      </c>
      <c r="D104">
        <v>1</v>
      </c>
      <c r="E104">
        <v>2</v>
      </c>
      <c r="F104">
        <v>1</v>
      </c>
      <c r="G104">
        <v>1</v>
      </c>
      <c r="H104">
        <v>2</v>
      </c>
      <c r="I104">
        <v>1</v>
      </c>
      <c r="J104">
        <v>1</v>
      </c>
      <c r="K104">
        <v>2</v>
      </c>
      <c r="L104">
        <v>1</v>
      </c>
      <c r="M104">
        <v>1</v>
      </c>
      <c r="N104">
        <v>1</v>
      </c>
      <c r="O104">
        <v>1</v>
      </c>
      <c r="P104">
        <v>0</v>
      </c>
      <c r="Q104">
        <v>1</v>
      </c>
      <c r="R104">
        <v>1</v>
      </c>
      <c r="S104">
        <v>2</v>
      </c>
      <c r="T104" t="s">
        <v>15743</v>
      </c>
      <c r="U104" t="s">
        <v>10412</v>
      </c>
    </row>
    <row r="105" spans="1:21" s="18" customFormat="1" x14ac:dyDescent="0.3">
      <c r="A105" s="18" t="s">
        <v>10411</v>
      </c>
      <c r="B105" s="18" t="s">
        <v>33</v>
      </c>
      <c r="C105" s="18">
        <v>1</v>
      </c>
      <c r="D105" s="18">
        <v>1</v>
      </c>
      <c r="E105" s="18">
        <v>1</v>
      </c>
      <c r="F105" s="18">
        <v>2</v>
      </c>
      <c r="G105" s="18">
        <v>1</v>
      </c>
      <c r="H105" s="18">
        <v>1</v>
      </c>
      <c r="I105" s="18">
        <v>4</v>
      </c>
      <c r="J105" s="18">
        <v>1</v>
      </c>
      <c r="K105" s="18">
        <v>1</v>
      </c>
      <c r="L105" s="18">
        <v>1</v>
      </c>
      <c r="M105" s="18">
        <v>0</v>
      </c>
      <c r="N105" s="18">
        <v>0</v>
      </c>
      <c r="O105" s="18">
        <v>1</v>
      </c>
      <c r="P105" s="18">
        <v>1</v>
      </c>
      <c r="Q105" s="18">
        <v>1</v>
      </c>
      <c r="R105" s="18">
        <v>1</v>
      </c>
      <c r="S105" s="18">
        <v>0</v>
      </c>
      <c r="T105" s="18" t="s">
        <v>138</v>
      </c>
      <c r="U105" s="18" t="s">
        <v>138</v>
      </c>
    </row>
    <row r="106" spans="1:21" s="18" customFormat="1" x14ac:dyDescent="0.3">
      <c r="A106" s="18" t="s">
        <v>10410</v>
      </c>
      <c r="B106" s="18" t="s">
        <v>10409</v>
      </c>
      <c r="C106" s="18">
        <v>2</v>
      </c>
      <c r="D106" s="18">
        <v>2</v>
      </c>
      <c r="E106" s="18">
        <v>1</v>
      </c>
      <c r="F106" s="18">
        <v>1</v>
      </c>
      <c r="G106" s="18">
        <v>2</v>
      </c>
      <c r="H106" s="18">
        <v>1</v>
      </c>
      <c r="I106" s="18">
        <v>1</v>
      </c>
      <c r="J106" s="18">
        <v>1</v>
      </c>
      <c r="K106" s="18">
        <v>1</v>
      </c>
      <c r="L106" s="18">
        <v>1</v>
      </c>
      <c r="M106" s="18">
        <v>0</v>
      </c>
      <c r="N106" s="18">
        <v>0</v>
      </c>
      <c r="O106" s="18">
        <v>1</v>
      </c>
      <c r="P106" s="18">
        <v>1</v>
      </c>
      <c r="Q106" s="18">
        <v>2</v>
      </c>
      <c r="R106" s="18">
        <v>1</v>
      </c>
      <c r="S106" s="18">
        <v>0</v>
      </c>
      <c r="T106" s="18" t="s">
        <v>138</v>
      </c>
      <c r="U106" s="18" t="s">
        <v>138</v>
      </c>
    </row>
    <row r="107" spans="1:21" x14ac:dyDescent="0.3">
      <c r="A107" t="s">
        <v>10408</v>
      </c>
      <c r="B107" t="s">
        <v>10407</v>
      </c>
      <c r="C107">
        <v>6</v>
      </c>
      <c r="D107">
        <v>3</v>
      </c>
      <c r="E107">
        <v>2</v>
      </c>
      <c r="F107">
        <v>12</v>
      </c>
      <c r="G107">
        <v>3</v>
      </c>
      <c r="H107">
        <v>7</v>
      </c>
      <c r="I107">
        <v>21</v>
      </c>
      <c r="J107">
        <v>22</v>
      </c>
      <c r="K107">
        <v>5</v>
      </c>
      <c r="L107">
        <v>17</v>
      </c>
      <c r="M107">
        <v>3</v>
      </c>
      <c r="N107">
        <v>4</v>
      </c>
      <c r="O107">
        <v>1</v>
      </c>
      <c r="P107">
        <v>0</v>
      </c>
      <c r="Q107">
        <v>2</v>
      </c>
      <c r="R107">
        <v>0</v>
      </c>
      <c r="S107">
        <v>2</v>
      </c>
      <c r="T107" t="s">
        <v>15522</v>
      </c>
      <c r="U107" t="s">
        <v>15521</v>
      </c>
    </row>
    <row r="108" spans="1:21" s="18" customFormat="1" x14ac:dyDescent="0.3">
      <c r="A108" s="18" t="s">
        <v>10406</v>
      </c>
      <c r="B108" s="18" t="s">
        <v>10405</v>
      </c>
      <c r="C108" s="18">
        <v>4</v>
      </c>
      <c r="D108" s="18">
        <v>3</v>
      </c>
      <c r="E108" s="18">
        <v>1</v>
      </c>
      <c r="F108" s="18">
        <v>2</v>
      </c>
      <c r="G108" s="18">
        <v>2</v>
      </c>
      <c r="H108" s="18">
        <v>10</v>
      </c>
      <c r="I108" s="18">
        <v>4</v>
      </c>
      <c r="J108" s="18">
        <v>5</v>
      </c>
      <c r="K108" s="18">
        <v>2</v>
      </c>
      <c r="L108" s="18">
        <v>4</v>
      </c>
      <c r="M108" s="18">
        <v>0</v>
      </c>
      <c r="N108" s="18">
        <v>0</v>
      </c>
      <c r="O108" s="18">
        <v>1</v>
      </c>
      <c r="P108" s="18">
        <v>1</v>
      </c>
      <c r="Q108" s="18">
        <v>1</v>
      </c>
      <c r="R108" s="18">
        <v>0</v>
      </c>
      <c r="S108" s="18">
        <v>0</v>
      </c>
      <c r="T108" s="18" t="s">
        <v>138</v>
      </c>
      <c r="U108" s="18" t="s">
        <v>138</v>
      </c>
    </row>
    <row r="109" spans="1:21" x14ac:dyDescent="0.3">
      <c r="A109" t="s">
        <v>10404</v>
      </c>
      <c r="B109" t="s">
        <v>10403</v>
      </c>
    </row>
    <row r="110" spans="1:21" s="18" customFormat="1" x14ac:dyDescent="0.3">
      <c r="A110" s="18" t="s">
        <v>10401</v>
      </c>
      <c r="B110" s="18" t="s">
        <v>10400</v>
      </c>
      <c r="C110" s="18">
        <v>1</v>
      </c>
      <c r="D110" s="18">
        <v>2</v>
      </c>
      <c r="E110" s="18">
        <v>6</v>
      </c>
      <c r="F110" s="18">
        <v>6</v>
      </c>
      <c r="G110" s="18">
        <v>2</v>
      </c>
      <c r="H110" s="18">
        <v>1</v>
      </c>
      <c r="I110" s="18">
        <v>8</v>
      </c>
      <c r="J110" s="18">
        <v>23</v>
      </c>
      <c r="K110" s="18">
        <v>5</v>
      </c>
      <c r="L110" s="18">
        <v>1</v>
      </c>
      <c r="M110" s="18">
        <v>0</v>
      </c>
      <c r="N110" s="18">
        <v>0</v>
      </c>
      <c r="O110" s="18">
        <v>0</v>
      </c>
      <c r="P110" s="18">
        <v>4</v>
      </c>
      <c r="Q110" s="18">
        <v>2</v>
      </c>
      <c r="R110" s="18">
        <v>2</v>
      </c>
      <c r="S110" s="18">
        <v>0</v>
      </c>
      <c r="T110" s="18" t="s">
        <v>138</v>
      </c>
      <c r="U110" s="18" t="s">
        <v>138</v>
      </c>
    </row>
    <row r="111" spans="1:21" s="18" customFormat="1" x14ac:dyDescent="0.3">
      <c r="A111" s="18" t="s">
        <v>10344</v>
      </c>
      <c r="B111" s="18" t="s">
        <v>1403</v>
      </c>
      <c r="C111" s="18">
        <v>1</v>
      </c>
      <c r="D111" s="18">
        <v>1</v>
      </c>
      <c r="E111" s="18">
        <v>1</v>
      </c>
      <c r="F111" s="18">
        <v>1</v>
      </c>
      <c r="G111" s="18">
        <v>1</v>
      </c>
      <c r="H111" s="18">
        <v>1</v>
      </c>
      <c r="I111" s="18">
        <v>1</v>
      </c>
      <c r="J111" s="18">
        <v>1</v>
      </c>
      <c r="K111" s="18">
        <v>1</v>
      </c>
      <c r="L111" s="18">
        <v>2</v>
      </c>
      <c r="M111" s="18">
        <v>0</v>
      </c>
      <c r="N111" s="18">
        <v>0</v>
      </c>
      <c r="O111" s="18">
        <v>1</v>
      </c>
      <c r="P111" s="18">
        <v>1</v>
      </c>
      <c r="Q111" s="18">
        <v>1</v>
      </c>
      <c r="R111" s="18">
        <v>1</v>
      </c>
      <c r="S111" s="18">
        <v>0</v>
      </c>
      <c r="T111" s="18" t="s">
        <v>138</v>
      </c>
      <c r="U111" s="18" t="s">
        <v>138</v>
      </c>
    </row>
    <row r="112" spans="1:21" s="18" customFormat="1" x14ac:dyDescent="0.3">
      <c r="A112" s="18" t="s">
        <v>10399</v>
      </c>
      <c r="B112" s="18" t="s">
        <v>10398</v>
      </c>
      <c r="C112" s="18">
        <v>1</v>
      </c>
      <c r="D112" s="18">
        <v>1</v>
      </c>
      <c r="E112" s="18">
        <v>1</v>
      </c>
      <c r="F112" s="18">
        <v>1</v>
      </c>
      <c r="G112" s="18">
        <v>4</v>
      </c>
      <c r="H112" s="18">
        <v>1</v>
      </c>
      <c r="I112" s="18">
        <v>1</v>
      </c>
      <c r="J112" s="18">
        <v>1</v>
      </c>
      <c r="K112" s="18">
        <v>1</v>
      </c>
      <c r="L112" s="18">
        <v>1</v>
      </c>
      <c r="M112" s="18">
        <v>0</v>
      </c>
      <c r="N112" s="18">
        <v>0</v>
      </c>
      <c r="O112" s="18">
        <v>1</v>
      </c>
      <c r="P112" s="18">
        <v>0</v>
      </c>
      <c r="Q112" s="18">
        <v>0</v>
      </c>
      <c r="R112" s="18">
        <v>0</v>
      </c>
      <c r="S112" s="18">
        <v>0</v>
      </c>
      <c r="T112" s="18" t="s">
        <v>138</v>
      </c>
      <c r="U112" s="18" t="s">
        <v>138</v>
      </c>
    </row>
    <row r="113" spans="1:30" x14ac:dyDescent="0.3">
      <c r="A113" t="s">
        <v>10397</v>
      </c>
      <c r="B113" t="s">
        <v>10396</v>
      </c>
      <c r="C113">
        <v>4</v>
      </c>
      <c r="D113">
        <v>2</v>
      </c>
      <c r="E113">
        <v>6</v>
      </c>
      <c r="F113">
        <v>2</v>
      </c>
      <c r="G113">
        <v>1</v>
      </c>
      <c r="H113">
        <v>1</v>
      </c>
      <c r="I113">
        <v>2</v>
      </c>
      <c r="J113">
        <v>2</v>
      </c>
      <c r="K113">
        <v>3</v>
      </c>
      <c r="L113">
        <v>4</v>
      </c>
      <c r="M113">
        <v>1</v>
      </c>
      <c r="N113">
        <v>1</v>
      </c>
      <c r="O113">
        <v>2</v>
      </c>
      <c r="P113">
        <v>1</v>
      </c>
      <c r="Q113">
        <v>2</v>
      </c>
      <c r="R113">
        <v>2</v>
      </c>
      <c r="S113">
        <v>1</v>
      </c>
      <c r="T113" t="s">
        <v>15742</v>
      </c>
      <c r="U113" t="s">
        <v>10395</v>
      </c>
    </row>
    <row r="114" spans="1:30" s="18" customFormat="1" x14ac:dyDescent="0.3">
      <c r="A114" s="18" t="s">
        <v>10394</v>
      </c>
      <c r="B114" s="18" t="s">
        <v>2818</v>
      </c>
      <c r="C114" s="18">
        <v>1</v>
      </c>
      <c r="D114" s="18">
        <v>1</v>
      </c>
      <c r="E114" s="18">
        <v>1</v>
      </c>
      <c r="F114" s="18">
        <v>1</v>
      </c>
      <c r="G114" s="18">
        <v>1</v>
      </c>
      <c r="H114" s="18">
        <v>1</v>
      </c>
      <c r="I114" s="18">
        <v>1</v>
      </c>
      <c r="J114" s="18">
        <v>1</v>
      </c>
      <c r="K114" s="18">
        <v>1</v>
      </c>
      <c r="L114" s="18">
        <v>1</v>
      </c>
      <c r="M114" s="18">
        <v>0</v>
      </c>
      <c r="N114" s="18">
        <v>0</v>
      </c>
      <c r="O114" s="18">
        <v>1</v>
      </c>
      <c r="P114" s="18">
        <v>1</v>
      </c>
      <c r="Q114" s="18">
        <v>1</v>
      </c>
      <c r="R114" s="18">
        <v>2</v>
      </c>
      <c r="S114" s="18">
        <v>0</v>
      </c>
      <c r="T114" s="18" t="s">
        <v>138</v>
      </c>
      <c r="U114" s="18" t="s">
        <v>138</v>
      </c>
    </row>
    <row r="115" spans="1:30" x14ac:dyDescent="0.3">
      <c r="A115" t="s">
        <v>10393</v>
      </c>
      <c r="B115" t="s">
        <v>10392</v>
      </c>
      <c r="C115">
        <v>1</v>
      </c>
      <c r="D115">
        <v>1</v>
      </c>
      <c r="E115">
        <v>2</v>
      </c>
      <c r="F115">
        <v>1</v>
      </c>
      <c r="G115">
        <v>1</v>
      </c>
      <c r="H115">
        <v>1</v>
      </c>
      <c r="I115">
        <v>2</v>
      </c>
      <c r="J115">
        <v>1</v>
      </c>
      <c r="K115">
        <v>1</v>
      </c>
      <c r="L115">
        <v>1</v>
      </c>
      <c r="M115">
        <v>1</v>
      </c>
      <c r="N115">
        <v>1</v>
      </c>
      <c r="O115">
        <v>1</v>
      </c>
      <c r="P115">
        <v>1</v>
      </c>
      <c r="Q115">
        <v>1</v>
      </c>
      <c r="R115">
        <v>1</v>
      </c>
      <c r="S115">
        <v>1</v>
      </c>
      <c r="T115" t="s">
        <v>2554</v>
      </c>
      <c r="U115" t="s">
        <v>2555</v>
      </c>
    </row>
    <row r="116" spans="1:30" x14ac:dyDescent="0.3">
      <c r="A116" t="s">
        <v>10391</v>
      </c>
      <c r="B116" t="s">
        <v>10390</v>
      </c>
      <c r="C116">
        <v>6</v>
      </c>
      <c r="D116">
        <v>3</v>
      </c>
      <c r="E116">
        <v>2</v>
      </c>
      <c r="F116">
        <v>12</v>
      </c>
      <c r="G116">
        <v>3</v>
      </c>
      <c r="H116">
        <v>7</v>
      </c>
      <c r="I116">
        <v>21</v>
      </c>
      <c r="J116">
        <v>22</v>
      </c>
      <c r="K116">
        <v>5</v>
      </c>
      <c r="L116">
        <v>17</v>
      </c>
      <c r="M116">
        <v>3</v>
      </c>
      <c r="N116">
        <v>4</v>
      </c>
      <c r="O116">
        <v>1</v>
      </c>
      <c r="P116">
        <v>0</v>
      </c>
      <c r="Q116">
        <v>2</v>
      </c>
      <c r="R116">
        <v>0</v>
      </c>
      <c r="S116">
        <v>2</v>
      </c>
      <c r="T116" t="s">
        <v>15741</v>
      </c>
      <c r="U116" t="s">
        <v>15521</v>
      </c>
    </row>
    <row r="117" spans="1:30" s="127" customFormat="1" x14ac:dyDescent="0.3">
      <c r="A117" s="127" t="s">
        <v>10389</v>
      </c>
      <c r="B117" s="127" t="s">
        <v>836</v>
      </c>
      <c r="C117" s="127">
        <v>2</v>
      </c>
      <c r="D117" s="127">
        <v>1</v>
      </c>
      <c r="E117" s="127">
        <v>1</v>
      </c>
      <c r="F117" s="127">
        <v>2</v>
      </c>
      <c r="G117" s="127">
        <v>1</v>
      </c>
      <c r="H117" s="127">
        <v>1</v>
      </c>
      <c r="I117" s="127">
        <v>2</v>
      </c>
      <c r="J117" s="127">
        <v>1</v>
      </c>
      <c r="K117" s="127">
        <v>2</v>
      </c>
      <c r="L117" s="127">
        <v>1</v>
      </c>
      <c r="M117" s="127">
        <v>1</v>
      </c>
      <c r="N117" s="127">
        <v>1</v>
      </c>
      <c r="O117" s="127">
        <v>2</v>
      </c>
      <c r="P117" s="127">
        <v>1</v>
      </c>
      <c r="Q117" s="127">
        <v>2</v>
      </c>
      <c r="R117" s="127">
        <v>1</v>
      </c>
      <c r="S117" s="127">
        <v>0</v>
      </c>
      <c r="T117" s="127" t="s">
        <v>15745</v>
      </c>
      <c r="U117" s="127" t="s">
        <v>838</v>
      </c>
    </row>
    <row r="118" spans="1:30" s="20" customFormat="1" ht="14.5" thickBot="1" x14ac:dyDescent="0.35">
      <c r="B118" s="20" t="s">
        <v>21</v>
      </c>
      <c r="C118" s="20">
        <v>106</v>
      </c>
      <c r="D118" s="20">
        <v>108</v>
      </c>
      <c r="E118" s="20">
        <v>118</v>
      </c>
      <c r="F118" s="20">
        <v>144</v>
      </c>
      <c r="G118" s="20">
        <v>120</v>
      </c>
      <c r="H118" s="20">
        <v>119</v>
      </c>
      <c r="I118" s="20">
        <v>197</v>
      </c>
      <c r="J118" s="20">
        <v>180</v>
      </c>
      <c r="K118" s="20">
        <v>103</v>
      </c>
      <c r="L118" s="20">
        <v>156</v>
      </c>
      <c r="M118" s="20">
        <v>31</v>
      </c>
      <c r="N118" s="20">
        <v>31</v>
      </c>
      <c r="O118" s="20">
        <v>80</v>
      </c>
      <c r="P118" s="20">
        <v>90</v>
      </c>
      <c r="Q118" s="20">
        <v>90</v>
      </c>
      <c r="R118" s="20">
        <v>79</v>
      </c>
      <c r="S118" s="20">
        <v>24</v>
      </c>
      <c r="V118"/>
      <c r="W118"/>
      <c r="X118"/>
      <c r="Y118"/>
      <c r="Z118"/>
      <c r="AA118"/>
      <c r="AB118"/>
      <c r="AC118"/>
      <c r="AD118"/>
    </row>
    <row r="119" spans="1:30" ht="14.5" thickBot="1" x14ac:dyDescent="0.35">
      <c r="AD119" s="20"/>
    </row>
    <row r="121" spans="1:30" x14ac:dyDescent="0.3">
      <c r="A121" s="138" t="s">
        <v>14755</v>
      </c>
    </row>
    <row r="122" spans="1:30" x14ac:dyDescent="0.3">
      <c r="A122" s="127" t="s">
        <v>14756</v>
      </c>
    </row>
    <row r="123" spans="1:30" x14ac:dyDescent="0.3">
      <c r="A123" s="129" t="s">
        <v>14757</v>
      </c>
    </row>
  </sheetData>
  <phoneticPr fontId="7"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C7D74-4445-47A9-9AF8-57ACBBC571D8}">
  <dimension ref="A1:V87"/>
  <sheetViews>
    <sheetView workbookViewId="0">
      <selection activeCell="B1" sqref="B1:B1048576"/>
    </sheetView>
  </sheetViews>
  <sheetFormatPr defaultRowHeight="14" x14ac:dyDescent="0.3"/>
  <cols>
    <col min="1" max="1" width="10.5" customWidth="1"/>
    <col min="2" max="2" width="11.75" customWidth="1"/>
    <col min="3" max="3" width="7" customWidth="1"/>
    <col min="4" max="19" width="4.5" customWidth="1"/>
    <col min="20" max="20" width="3.83203125" customWidth="1"/>
    <col min="21" max="21" width="15.08203125" customWidth="1"/>
  </cols>
  <sheetData>
    <row r="1" spans="1:22" ht="15.5" x14ac:dyDescent="0.35">
      <c r="A1" s="1" t="s">
        <v>10693</v>
      </c>
    </row>
    <row r="2" spans="1:22" s="6" customFormat="1" ht="14.5" thickBot="1" x14ac:dyDescent="0.35">
      <c r="A2" s="52"/>
      <c r="B2" s="52"/>
      <c r="C2" s="52"/>
      <c r="D2" s="21"/>
      <c r="E2" s="21"/>
      <c r="F2" s="21"/>
      <c r="G2" s="21"/>
      <c r="H2" s="21"/>
      <c r="I2" s="21"/>
      <c r="J2" s="21"/>
      <c r="K2" s="21"/>
      <c r="L2" s="21"/>
      <c r="M2" s="21"/>
      <c r="N2" s="21"/>
      <c r="O2" s="21"/>
      <c r="P2" s="21"/>
      <c r="Q2" s="21"/>
      <c r="R2" s="21"/>
      <c r="S2" s="21"/>
      <c r="T2" s="21"/>
      <c r="U2" s="21"/>
      <c r="V2" s="21"/>
    </row>
    <row r="3" spans="1:22" s="6" customFormat="1" ht="14.5" thickBot="1" x14ac:dyDescent="0.35">
      <c r="A3" s="52" t="s">
        <v>1668</v>
      </c>
      <c r="B3" s="52" t="s">
        <v>10692</v>
      </c>
      <c r="C3" s="52" t="s">
        <v>10691</v>
      </c>
      <c r="D3" s="48" t="s">
        <v>10386</v>
      </c>
      <c r="E3" s="48" t="s">
        <v>10385</v>
      </c>
      <c r="F3" s="48" t="s">
        <v>10384</v>
      </c>
      <c r="G3" s="48" t="s">
        <v>10383</v>
      </c>
      <c r="H3" s="48" t="s">
        <v>10382</v>
      </c>
      <c r="I3" s="48" t="s">
        <v>10381</v>
      </c>
      <c r="J3" s="48" t="s">
        <v>15547</v>
      </c>
      <c r="K3" s="48" t="s">
        <v>10379</v>
      </c>
      <c r="L3" s="48" t="s">
        <v>10378</v>
      </c>
      <c r="M3" s="48" t="s">
        <v>10377</v>
      </c>
      <c r="N3" s="48" t="s">
        <v>10376</v>
      </c>
      <c r="O3" s="48" t="s">
        <v>9</v>
      </c>
      <c r="P3" s="48" t="s">
        <v>7</v>
      </c>
      <c r="Q3" s="48" t="s">
        <v>8</v>
      </c>
      <c r="R3" s="48" t="s">
        <v>12</v>
      </c>
      <c r="S3" s="48" t="s">
        <v>11</v>
      </c>
      <c r="T3" s="21" t="s">
        <v>15065</v>
      </c>
      <c r="U3" s="21" t="s">
        <v>128</v>
      </c>
      <c r="V3" s="21" t="s">
        <v>14313</v>
      </c>
    </row>
    <row r="4" spans="1:22" x14ac:dyDescent="0.3">
      <c r="A4" s="51" t="s">
        <v>10690</v>
      </c>
      <c r="B4" s="51" t="s">
        <v>15220</v>
      </c>
      <c r="C4" s="51" t="s">
        <v>10689</v>
      </c>
      <c r="D4">
        <v>1</v>
      </c>
      <c r="E4">
        <v>2</v>
      </c>
      <c r="F4">
        <v>1</v>
      </c>
      <c r="G4">
        <v>2</v>
      </c>
      <c r="H4">
        <v>18</v>
      </c>
      <c r="I4">
        <v>2</v>
      </c>
      <c r="J4">
        <v>6</v>
      </c>
      <c r="K4">
        <v>5</v>
      </c>
      <c r="L4">
        <v>1</v>
      </c>
      <c r="M4">
        <v>5</v>
      </c>
      <c r="N4">
        <v>1</v>
      </c>
      <c r="O4">
        <v>1</v>
      </c>
      <c r="P4">
        <v>2</v>
      </c>
      <c r="Q4">
        <v>2</v>
      </c>
      <c r="R4">
        <v>2</v>
      </c>
      <c r="S4">
        <v>1</v>
      </c>
      <c r="T4" s="82">
        <v>1</v>
      </c>
      <c r="U4" t="s">
        <v>10688</v>
      </c>
      <c r="V4" t="s">
        <v>10687</v>
      </c>
    </row>
    <row r="5" spans="1:22" x14ac:dyDescent="0.3">
      <c r="A5" s="51" t="s">
        <v>10686</v>
      </c>
      <c r="B5" s="51" t="s">
        <v>10685</v>
      </c>
      <c r="C5" s="51" t="s">
        <v>10684</v>
      </c>
      <c r="D5">
        <v>3</v>
      </c>
      <c r="E5">
        <v>2</v>
      </c>
      <c r="F5">
        <v>1</v>
      </c>
      <c r="G5">
        <v>1</v>
      </c>
      <c r="H5">
        <v>7</v>
      </c>
      <c r="I5">
        <v>3</v>
      </c>
      <c r="J5">
        <v>3</v>
      </c>
      <c r="K5">
        <v>1</v>
      </c>
      <c r="L5">
        <v>1</v>
      </c>
      <c r="M5">
        <v>1</v>
      </c>
      <c r="N5">
        <v>1</v>
      </c>
      <c r="O5">
        <v>1</v>
      </c>
      <c r="P5">
        <v>1</v>
      </c>
      <c r="Q5">
        <v>2</v>
      </c>
      <c r="R5">
        <v>1</v>
      </c>
      <c r="S5">
        <v>0</v>
      </c>
      <c r="T5">
        <v>1</v>
      </c>
      <c r="U5" s="159" t="s">
        <v>15411</v>
      </c>
      <c r="V5" t="s">
        <v>10683</v>
      </c>
    </row>
    <row r="6" spans="1:22" s="129" customFormat="1" x14ac:dyDescent="0.3">
      <c r="A6" s="148" t="s">
        <v>10682</v>
      </c>
      <c r="B6" s="148" t="s">
        <v>10681</v>
      </c>
      <c r="C6" s="148" t="s">
        <v>10680</v>
      </c>
      <c r="D6" s="129">
        <v>1</v>
      </c>
      <c r="E6" s="129">
        <v>2</v>
      </c>
      <c r="F6" s="129">
        <v>1</v>
      </c>
      <c r="G6" s="129">
        <v>1</v>
      </c>
      <c r="H6" s="129">
        <v>1</v>
      </c>
      <c r="I6" s="129">
        <v>1</v>
      </c>
      <c r="J6" s="129">
        <v>1</v>
      </c>
      <c r="K6" s="129">
        <v>1</v>
      </c>
      <c r="L6" s="129">
        <v>1</v>
      </c>
      <c r="M6" s="129">
        <v>1</v>
      </c>
      <c r="N6" s="129">
        <v>0</v>
      </c>
      <c r="O6" s="129">
        <v>0</v>
      </c>
      <c r="P6" s="129">
        <v>1</v>
      </c>
      <c r="Q6" s="129">
        <v>1</v>
      </c>
      <c r="R6" s="129">
        <v>1</v>
      </c>
      <c r="S6" s="129">
        <v>1</v>
      </c>
      <c r="T6" s="129">
        <v>1</v>
      </c>
      <c r="U6" s="129" t="s">
        <v>138</v>
      </c>
      <c r="V6" s="129" t="s">
        <v>138</v>
      </c>
    </row>
    <row r="7" spans="1:22" x14ac:dyDescent="0.3">
      <c r="A7" s="51" t="s">
        <v>10679</v>
      </c>
      <c r="B7" s="51" t="s">
        <v>10678</v>
      </c>
      <c r="C7" s="51" t="s">
        <v>10677</v>
      </c>
      <c r="D7">
        <v>1</v>
      </c>
      <c r="E7">
        <v>4</v>
      </c>
      <c r="F7">
        <v>1</v>
      </c>
      <c r="G7">
        <v>3</v>
      </c>
      <c r="H7">
        <v>4</v>
      </c>
      <c r="I7">
        <v>1</v>
      </c>
      <c r="J7">
        <v>1</v>
      </c>
      <c r="K7">
        <v>2</v>
      </c>
      <c r="L7">
        <v>1</v>
      </c>
      <c r="M7">
        <v>2</v>
      </c>
      <c r="N7">
        <v>1</v>
      </c>
      <c r="O7">
        <v>1</v>
      </c>
      <c r="P7">
        <v>1</v>
      </c>
      <c r="Q7">
        <v>1</v>
      </c>
      <c r="R7">
        <v>1</v>
      </c>
      <c r="S7">
        <v>0</v>
      </c>
      <c r="T7">
        <v>3</v>
      </c>
      <c r="U7" t="s">
        <v>10676</v>
      </c>
      <c r="V7" t="s">
        <v>10675</v>
      </c>
    </row>
    <row r="8" spans="1:22" s="129" customFormat="1" x14ac:dyDescent="0.3">
      <c r="A8" s="148" t="s">
        <v>10674</v>
      </c>
      <c r="B8" s="148" t="s">
        <v>10673</v>
      </c>
      <c r="C8" s="148" t="s">
        <v>10672</v>
      </c>
      <c r="D8" s="129">
        <v>1</v>
      </c>
      <c r="E8" s="129">
        <v>2</v>
      </c>
      <c r="F8" s="129">
        <v>1</v>
      </c>
      <c r="G8" s="129">
        <v>1</v>
      </c>
      <c r="H8" s="129">
        <v>5</v>
      </c>
      <c r="I8" s="129">
        <v>4</v>
      </c>
      <c r="J8" s="129">
        <v>5</v>
      </c>
      <c r="K8" s="129">
        <v>2</v>
      </c>
      <c r="L8" s="129">
        <v>1</v>
      </c>
      <c r="M8" s="129">
        <v>1</v>
      </c>
      <c r="N8" s="129">
        <v>0</v>
      </c>
      <c r="O8" s="129">
        <v>0</v>
      </c>
      <c r="P8" s="129">
        <v>1</v>
      </c>
      <c r="Q8" s="129">
        <v>2</v>
      </c>
      <c r="R8" s="129">
        <v>1</v>
      </c>
      <c r="S8" s="129">
        <v>1</v>
      </c>
      <c r="T8" s="129">
        <v>2</v>
      </c>
      <c r="U8" s="129" t="s">
        <v>138</v>
      </c>
      <c r="V8" s="129" t="s">
        <v>138</v>
      </c>
    </row>
    <row r="9" spans="1:22" s="129" customFormat="1" x14ac:dyDescent="0.3">
      <c r="A9" s="148" t="s">
        <v>10671</v>
      </c>
      <c r="B9" s="148" t="s">
        <v>10670</v>
      </c>
      <c r="C9" s="148" t="s">
        <v>10667</v>
      </c>
      <c r="D9" s="129">
        <v>6</v>
      </c>
      <c r="E9" s="129">
        <v>1</v>
      </c>
      <c r="F9" s="129">
        <v>1</v>
      </c>
      <c r="G9" s="129">
        <v>1</v>
      </c>
      <c r="H9" s="129">
        <v>3</v>
      </c>
      <c r="I9" s="129">
        <v>1</v>
      </c>
      <c r="J9" s="129">
        <v>2</v>
      </c>
      <c r="K9" s="129">
        <v>3</v>
      </c>
      <c r="L9" s="129">
        <v>1</v>
      </c>
      <c r="M9" s="129">
        <v>3</v>
      </c>
      <c r="N9" s="129">
        <v>0</v>
      </c>
      <c r="O9" s="129">
        <v>0</v>
      </c>
      <c r="P9" s="129">
        <v>1</v>
      </c>
      <c r="Q9" s="129">
        <v>1</v>
      </c>
      <c r="R9" s="129">
        <v>2</v>
      </c>
      <c r="S9" s="129">
        <v>1</v>
      </c>
      <c r="T9" s="129">
        <v>2</v>
      </c>
      <c r="U9" s="129" t="s">
        <v>138</v>
      </c>
      <c r="V9" s="129" t="s">
        <v>138</v>
      </c>
    </row>
    <row r="10" spans="1:22" s="129" customFormat="1" x14ac:dyDescent="0.3">
      <c r="A10" s="149" t="s">
        <v>10669</v>
      </c>
      <c r="B10" s="148" t="s">
        <v>10668</v>
      </c>
      <c r="C10" s="148" t="s">
        <v>10667</v>
      </c>
      <c r="D10" s="129">
        <v>6</v>
      </c>
      <c r="E10" s="129">
        <v>1</v>
      </c>
      <c r="F10" s="129">
        <v>1</v>
      </c>
      <c r="G10" s="129">
        <v>1</v>
      </c>
      <c r="H10" s="129">
        <v>3</v>
      </c>
      <c r="I10" s="129">
        <v>1</v>
      </c>
      <c r="J10" s="129">
        <v>2</v>
      </c>
      <c r="K10" s="129">
        <v>3</v>
      </c>
      <c r="L10" s="129">
        <v>1</v>
      </c>
      <c r="M10" s="129">
        <v>3</v>
      </c>
      <c r="N10" s="129">
        <v>0</v>
      </c>
      <c r="O10" s="129">
        <v>0</v>
      </c>
      <c r="P10" s="129">
        <v>1</v>
      </c>
      <c r="Q10" s="129">
        <v>1</v>
      </c>
      <c r="R10" s="129">
        <v>2</v>
      </c>
      <c r="S10" s="129">
        <v>1</v>
      </c>
      <c r="T10" s="129">
        <v>2</v>
      </c>
      <c r="U10" s="129" t="s">
        <v>138</v>
      </c>
      <c r="V10" s="129" t="s">
        <v>138</v>
      </c>
    </row>
    <row r="11" spans="1:22" x14ac:dyDescent="0.3">
      <c r="A11" s="51" t="s">
        <v>10666</v>
      </c>
      <c r="B11" s="51" t="s">
        <v>10665</v>
      </c>
      <c r="C11" s="51" t="s">
        <v>10664</v>
      </c>
      <c r="D11">
        <v>1</v>
      </c>
      <c r="E11">
        <v>5</v>
      </c>
      <c r="F11">
        <v>1</v>
      </c>
      <c r="G11">
        <v>3</v>
      </c>
      <c r="H11">
        <v>2</v>
      </c>
      <c r="I11">
        <v>1</v>
      </c>
      <c r="J11">
        <v>1</v>
      </c>
      <c r="K11">
        <v>5</v>
      </c>
      <c r="L11">
        <v>0</v>
      </c>
      <c r="M11">
        <v>2</v>
      </c>
      <c r="N11">
        <v>1</v>
      </c>
      <c r="O11">
        <v>1</v>
      </c>
      <c r="P11">
        <v>0</v>
      </c>
      <c r="Q11">
        <v>2</v>
      </c>
      <c r="R11">
        <v>4</v>
      </c>
      <c r="S11">
        <v>1</v>
      </c>
      <c r="T11">
        <v>1</v>
      </c>
      <c r="U11" t="s">
        <v>10663</v>
      </c>
      <c r="V11" t="s">
        <v>10662</v>
      </c>
    </row>
    <row r="12" spans="1:22" x14ac:dyDescent="0.3">
      <c r="A12" s="51" t="s">
        <v>10661</v>
      </c>
      <c r="B12" s="51" t="s">
        <v>15527</v>
      </c>
      <c r="C12" s="51" t="s">
        <v>10660</v>
      </c>
      <c r="D12">
        <v>2</v>
      </c>
      <c r="E12">
        <v>2</v>
      </c>
      <c r="F12">
        <v>1</v>
      </c>
      <c r="G12">
        <v>1</v>
      </c>
      <c r="H12">
        <v>1</v>
      </c>
      <c r="I12">
        <v>1</v>
      </c>
      <c r="J12">
        <v>2</v>
      </c>
      <c r="K12">
        <v>1</v>
      </c>
      <c r="L12">
        <v>1</v>
      </c>
      <c r="M12">
        <v>2</v>
      </c>
      <c r="N12">
        <v>1</v>
      </c>
      <c r="O12">
        <v>1</v>
      </c>
      <c r="P12">
        <v>0</v>
      </c>
      <c r="Q12">
        <v>1</v>
      </c>
      <c r="R12">
        <v>1</v>
      </c>
      <c r="S12">
        <v>1</v>
      </c>
      <c r="T12">
        <v>1</v>
      </c>
      <c r="U12" t="s">
        <v>10659</v>
      </c>
      <c r="V12" s="159" t="s">
        <v>15528</v>
      </c>
    </row>
    <row r="13" spans="1:22" x14ac:dyDescent="0.3">
      <c r="A13" s="51" t="s">
        <v>10658</v>
      </c>
      <c r="B13" s="51" t="s">
        <v>10657</v>
      </c>
      <c r="C13" s="51" t="s">
        <v>10656</v>
      </c>
    </row>
    <row r="14" spans="1:22" x14ac:dyDescent="0.3">
      <c r="A14" s="51" t="s">
        <v>10655</v>
      </c>
      <c r="B14" s="51" t="s">
        <v>10654</v>
      </c>
      <c r="C14" s="51" t="s">
        <v>10653</v>
      </c>
    </row>
    <row r="15" spans="1:22" x14ac:dyDescent="0.3">
      <c r="A15" s="51" t="s">
        <v>10652</v>
      </c>
      <c r="B15" s="51" t="s">
        <v>10651</v>
      </c>
      <c r="C15" s="51" t="s">
        <v>10650</v>
      </c>
      <c r="D15">
        <v>3</v>
      </c>
      <c r="E15">
        <v>3</v>
      </c>
      <c r="F15">
        <v>1</v>
      </c>
      <c r="G15">
        <v>5</v>
      </c>
      <c r="H15">
        <v>2</v>
      </c>
      <c r="I15">
        <v>1</v>
      </c>
      <c r="J15">
        <v>6</v>
      </c>
      <c r="K15">
        <v>5</v>
      </c>
      <c r="L15">
        <v>2</v>
      </c>
      <c r="M15">
        <v>4</v>
      </c>
      <c r="N15">
        <v>2</v>
      </c>
      <c r="O15">
        <v>2</v>
      </c>
      <c r="P15">
        <v>1</v>
      </c>
      <c r="Q15">
        <v>1</v>
      </c>
      <c r="R15">
        <v>2</v>
      </c>
      <c r="S15">
        <v>2</v>
      </c>
      <c r="T15">
        <v>1</v>
      </c>
      <c r="U15" t="s">
        <v>10649</v>
      </c>
      <c r="V15" t="s">
        <v>10648</v>
      </c>
    </row>
    <row r="16" spans="1:22" x14ac:dyDescent="0.3">
      <c r="A16" s="51" t="s">
        <v>10647</v>
      </c>
      <c r="B16" s="51" t="s">
        <v>15529</v>
      </c>
      <c r="C16" s="51" t="s">
        <v>10646</v>
      </c>
      <c r="D16">
        <v>4</v>
      </c>
      <c r="E16">
        <v>5</v>
      </c>
      <c r="F16">
        <v>2</v>
      </c>
      <c r="G16">
        <v>1</v>
      </c>
      <c r="H16">
        <v>2</v>
      </c>
      <c r="I16">
        <v>2</v>
      </c>
      <c r="J16">
        <v>10</v>
      </c>
      <c r="K16">
        <v>8</v>
      </c>
      <c r="L16">
        <v>2</v>
      </c>
      <c r="M16">
        <v>6</v>
      </c>
      <c r="N16">
        <v>1</v>
      </c>
      <c r="O16">
        <v>1</v>
      </c>
      <c r="P16">
        <v>1</v>
      </c>
      <c r="Q16">
        <v>1</v>
      </c>
      <c r="R16">
        <v>1</v>
      </c>
      <c r="S16">
        <v>3</v>
      </c>
      <c r="T16">
        <v>2</v>
      </c>
      <c r="U16" t="s">
        <v>15530</v>
      </c>
      <c r="V16" t="s">
        <v>10639</v>
      </c>
    </row>
    <row r="17" spans="1:22" x14ac:dyDescent="0.3">
      <c r="A17" s="51" t="s">
        <v>10645</v>
      </c>
      <c r="B17" s="51" t="s">
        <v>10644</v>
      </c>
      <c r="C17" s="51" t="s">
        <v>10643</v>
      </c>
      <c r="D17">
        <v>4</v>
      </c>
      <c r="E17">
        <v>5</v>
      </c>
      <c r="F17">
        <v>2</v>
      </c>
      <c r="G17">
        <v>1</v>
      </c>
      <c r="H17">
        <v>2</v>
      </c>
      <c r="I17">
        <v>2</v>
      </c>
      <c r="J17">
        <v>10</v>
      </c>
      <c r="K17">
        <v>8</v>
      </c>
      <c r="L17">
        <v>2</v>
      </c>
      <c r="M17">
        <v>6</v>
      </c>
      <c r="N17">
        <v>1</v>
      </c>
      <c r="O17">
        <v>1</v>
      </c>
      <c r="P17">
        <v>1</v>
      </c>
      <c r="Q17">
        <v>1</v>
      </c>
      <c r="R17">
        <v>1</v>
      </c>
      <c r="S17">
        <v>3</v>
      </c>
      <c r="T17">
        <v>2</v>
      </c>
      <c r="U17" t="s">
        <v>15530</v>
      </c>
      <c r="V17" t="s">
        <v>10639</v>
      </c>
    </row>
    <row r="18" spans="1:22" x14ac:dyDescent="0.3">
      <c r="A18" s="51" t="s">
        <v>10642</v>
      </c>
      <c r="B18" s="51" t="s">
        <v>10641</v>
      </c>
      <c r="C18" s="51" t="s">
        <v>10640</v>
      </c>
      <c r="D18">
        <v>4</v>
      </c>
      <c r="E18">
        <v>5</v>
      </c>
      <c r="F18">
        <v>2</v>
      </c>
      <c r="G18">
        <v>1</v>
      </c>
      <c r="H18">
        <v>2</v>
      </c>
      <c r="I18">
        <v>2</v>
      </c>
      <c r="J18">
        <v>10</v>
      </c>
      <c r="K18">
        <v>8</v>
      </c>
      <c r="L18">
        <v>2</v>
      </c>
      <c r="M18">
        <v>6</v>
      </c>
      <c r="N18">
        <v>1</v>
      </c>
      <c r="O18">
        <v>1</v>
      </c>
      <c r="P18">
        <v>1</v>
      </c>
      <c r="Q18">
        <v>1</v>
      </c>
      <c r="R18">
        <v>1</v>
      </c>
      <c r="S18">
        <v>3</v>
      </c>
      <c r="T18">
        <v>2</v>
      </c>
      <c r="U18" t="s">
        <v>15530</v>
      </c>
      <c r="V18" t="s">
        <v>10639</v>
      </c>
    </row>
    <row r="19" spans="1:22" s="18" customFormat="1" x14ac:dyDescent="0.3">
      <c r="A19" s="150" t="s">
        <v>10638</v>
      </c>
      <c r="B19" s="150" t="s">
        <v>10637</v>
      </c>
      <c r="C19" s="150" t="s">
        <v>10636</v>
      </c>
      <c r="D19" s="18">
        <v>4</v>
      </c>
      <c r="E19" s="18">
        <v>5</v>
      </c>
      <c r="F19" s="18">
        <v>2</v>
      </c>
      <c r="G19" s="18">
        <v>22</v>
      </c>
      <c r="H19" s="18">
        <v>7</v>
      </c>
      <c r="I19" s="18">
        <v>6</v>
      </c>
      <c r="J19" s="18">
        <v>4</v>
      </c>
      <c r="K19" s="18">
        <v>18</v>
      </c>
      <c r="L19" s="18">
        <v>2</v>
      </c>
      <c r="M19" s="18">
        <v>9</v>
      </c>
      <c r="N19" s="18">
        <v>0</v>
      </c>
      <c r="O19" s="18">
        <v>0</v>
      </c>
      <c r="P19" s="18">
        <v>1</v>
      </c>
      <c r="Q19" s="18">
        <v>3</v>
      </c>
      <c r="R19" s="18">
        <v>4</v>
      </c>
      <c r="S19" s="18">
        <v>2</v>
      </c>
      <c r="T19" s="18">
        <v>0</v>
      </c>
      <c r="U19" s="18" t="s">
        <v>138</v>
      </c>
      <c r="V19" s="18" t="s">
        <v>138</v>
      </c>
    </row>
    <row r="20" spans="1:22" s="18" customFormat="1" x14ac:dyDescent="0.3">
      <c r="A20" s="150" t="s">
        <v>10635</v>
      </c>
      <c r="B20" s="150" t="s">
        <v>10634</v>
      </c>
      <c r="C20" s="150" t="s">
        <v>10633</v>
      </c>
      <c r="D20" s="18">
        <v>7</v>
      </c>
      <c r="E20" s="18">
        <v>2</v>
      </c>
      <c r="F20" s="18">
        <v>2</v>
      </c>
      <c r="G20" s="18">
        <v>8</v>
      </c>
      <c r="H20" s="18">
        <v>12</v>
      </c>
      <c r="I20" s="18">
        <v>4</v>
      </c>
      <c r="J20" s="18">
        <v>24</v>
      </c>
      <c r="K20" s="18">
        <v>4</v>
      </c>
      <c r="L20" s="18">
        <v>6</v>
      </c>
      <c r="M20" s="18">
        <v>6</v>
      </c>
      <c r="N20" s="18">
        <v>0</v>
      </c>
      <c r="O20" s="18">
        <v>0</v>
      </c>
      <c r="P20" s="18">
        <v>3</v>
      </c>
      <c r="Q20" s="18">
        <v>3</v>
      </c>
      <c r="R20" s="18">
        <v>2</v>
      </c>
      <c r="S20" s="18">
        <v>1</v>
      </c>
      <c r="T20" s="18">
        <v>0</v>
      </c>
      <c r="U20" s="18" t="s">
        <v>138</v>
      </c>
      <c r="V20" s="18" t="s">
        <v>138</v>
      </c>
    </row>
    <row r="21" spans="1:22" x14ac:dyDescent="0.3">
      <c r="A21" s="51" t="s">
        <v>10632</v>
      </c>
      <c r="B21" s="51" t="s">
        <v>10631</v>
      </c>
      <c r="C21" s="51" t="s">
        <v>10630</v>
      </c>
    </row>
    <row r="22" spans="1:22" x14ac:dyDescent="0.3">
      <c r="A22" s="51" t="s">
        <v>10629</v>
      </c>
      <c r="B22" s="51" t="s">
        <v>10628</v>
      </c>
      <c r="C22" s="51" t="s">
        <v>10627</v>
      </c>
    </row>
    <row r="23" spans="1:22" s="18" customFormat="1" x14ac:dyDescent="0.3">
      <c r="A23" s="150" t="s">
        <v>10626</v>
      </c>
      <c r="B23" s="150" t="s">
        <v>10625</v>
      </c>
      <c r="C23" s="150" t="s">
        <v>10624</v>
      </c>
      <c r="D23" s="18">
        <v>11</v>
      </c>
      <c r="E23" s="18">
        <v>3</v>
      </c>
      <c r="F23" s="18">
        <v>23</v>
      </c>
      <c r="G23" s="18">
        <v>1</v>
      </c>
      <c r="H23" s="18">
        <v>6</v>
      </c>
      <c r="I23" s="18">
        <v>8</v>
      </c>
      <c r="J23" s="18">
        <v>5</v>
      </c>
      <c r="K23" s="18">
        <v>3</v>
      </c>
      <c r="L23" s="18">
        <v>3</v>
      </c>
      <c r="M23" s="18">
        <v>1</v>
      </c>
      <c r="N23" s="18">
        <v>0</v>
      </c>
      <c r="O23" s="18">
        <v>0</v>
      </c>
      <c r="P23" s="18">
        <v>0</v>
      </c>
      <c r="Q23" s="18">
        <v>1</v>
      </c>
      <c r="R23" s="18">
        <v>0</v>
      </c>
      <c r="S23" s="18">
        <v>0</v>
      </c>
      <c r="T23" s="18">
        <v>0</v>
      </c>
      <c r="U23" s="18" t="s">
        <v>138</v>
      </c>
      <c r="V23" s="18" t="s">
        <v>138</v>
      </c>
    </row>
    <row r="24" spans="1:22" s="18" customFormat="1" x14ac:dyDescent="0.3">
      <c r="A24" s="150" t="s">
        <v>10623</v>
      </c>
      <c r="B24" s="150" t="s">
        <v>10622</v>
      </c>
      <c r="C24" s="150" t="s">
        <v>10621</v>
      </c>
      <c r="D24" s="18">
        <v>11</v>
      </c>
      <c r="E24" s="18">
        <v>3</v>
      </c>
      <c r="F24" s="18">
        <v>23</v>
      </c>
      <c r="G24" s="18">
        <v>1</v>
      </c>
      <c r="H24" s="18">
        <v>6</v>
      </c>
      <c r="I24" s="18">
        <v>8</v>
      </c>
      <c r="J24" s="18">
        <v>5</v>
      </c>
      <c r="K24" s="18">
        <v>3</v>
      </c>
      <c r="L24" s="18">
        <v>3</v>
      </c>
      <c r="M24" s="18">
        <v>1</v>
      </c>
      <c r="N24" s="18">
        <v>0</v>
      </c>
      <c r="O24" s="18">
        <v>0</v>
      </c>
      <c r="P24" s="18">
        <v>0</v>
      </c>
      <c r="Q24" s="18">
        <v>1</v>
      </c>
      <c r="R24" s="18">
        <v>0</v>
      </c>
      <c r="S24" s="18">
        <v>0</v>
      </c>
      <c r="T24" s="18">
        <v>0</v>
      </c>
      <c r="U24" s="18" t="s">
        <v>138</v>
      </c>
      <c r="V24" s="18" t="s">
        <v>138</v>
      </c>
    </row>
    <row r="25" spans="1:22" x14ac:dyDescent="0.3">
      <c r="A25" s="51" t="s">
        <v>10620</v>
      </c>
      <c r="B25" s="51" t="s">
        <v>15221</v>
      </c>
      <c r="C25" s="51" t="s">
        <v>10619</v>
      </c>
      <c r="D25">
        <v>1</v>
      </c>
      <c r="E25">
        <v>1</v>
      </c>
      <c r="F25">
        <v>14</v>
      </c>
      <c r="G25">
        <v>1</v>
      </c>
      <c r="H25">
        <v>2</v>
      </c>
      <c r="I25">
        <v>1</v>
      </c>
      <c r="J25">
        <v>5</v>
      </c>
      <c r="K25">
        <v>2</v>
      </c>
      <c r="L25">
        <v>1</v>
      </c>
      <c r="M25">
        <v>2</v>
      </c>
      <c r="N25">
        <v>1</v>
      </c>
      <c r="O25">
        <v>1</v>
      </c>
      <c r="P25">
        <v>1</v>
      </c>
      <c r="Q25">
        <v>1</v>
      </c>
      <c r="R25">
        <v>1</v>
      </c>
      <c r="S25">
        <v>3</v>
      </c>
      <c r="T25" s="82">
        <v>1</v>
      </c>
      <c r="U25" t="s">
        <v>10618</v>
      </c>
      <c r="V25" t="s">
        <v>15531</v>
      </c>
    </row>
    <row r="26" spans="1:22" x14ac:dyDescent="0.3">
      <c r="A26" s="51" t="s">
        <v>10617</v>
      </c>
      <c r="B26" s="51" t="s">
        <v>10616</v>
      </c>
      <c r="C26" s="51" t="s">
        <v>10615</v>
      </c>
    </row>
    <row r="27" spans="1:22" x14ac:dyDescent="0.3">
      <c r="A27" s="51" t="s">
        <v>10614</v>
      </c>
      <c r="B27" s="51" t="s">
        <v>10613</v>
      </c>
      <c r="C27" s="51" t="s">
        <v>10612</v>
      </c>
    </row>
    <row r="28" spans="1:22" s="18" customFormat="1" x14ac:dyDescent="0.3">
      <c r="A28" s="151" t="s">
        <v>10611</v>
      </c>
      <c r="B28" s="150" t="s">
        <v>10610</v>
      </c>
      <c r="C28" s="150" t="s">
        <v>10607</v>
      </c>
      <c r="D28" s="18">
        <v>2</v>
      </c>
      <c r="E28" s="18">
        <v>4</v>
      </c>
      <c r="F28" s="18">
        <v>10</v>
      </c>
      <c r="G28" s="18">
        <v>15</v>
      </c>
      <c r="H28" s="18">
        <v>7</v>
      </c>
      <c r="I28" s="18">
        <v>5</v>
      </c>
      <c r="J28" s="18">
        <v>27</v>
      </c>
      <c r="K28" s="18">
        <v>9</v>
      </c>
      <c r="L28" s="18">
        <v>1</v>
      </c>
      <c r="M28" s="18">
        <v>7</v>
      </c>
      <c r="N28" s="18">
        <v>0</v>
      </c>
      <c r="O28" s="18">
        <v>0</v>
      </c>
      <c r="P28" s="18">
        <v>4</v>
      </c>
      <c r="Q28" s="18">
        <v>2</v>
      </c>
      <c r="R28" s="18">
        <v>1</v>
      </c>
      <c r="S28" s="18">
        <v>0</v>
      </c>
      <c r="T28" s="18">
        <v>0</v>
      </c>
      <c r="U28" s="18" t="s">
        <v>138</v>
      </c>
      <c r="V28" s="18" t="s">
        <v>138</v>
      </c>
    </row>
    <row r="29" spans="1:22" s="18" customFormat="1" x14ac:dyDescent="0.3">
      <c r="A29" s="151" t="s">
        <v>10609</v>
      </c>
      <c r="B29" s="150" t="s">
        <v>10608</v>
      </c>
      <c r="C29" s="150" t="s">
        <v>10607</v>
      </c>
      <c r="D29" s="18">
        <v>2</v>
      </c>
      <c r="E29" s="18">
        <v>4</v>
      </c>
      <c r="F29" s="18">
        <v>10</v>
      </c>
      <c r="G29" s="18">
        <v>15</v>
      </c>
      <c r="H29" s="18">
        <v>7</v>
      </c>
      <c r="I29" s="18">
        <v>5</v>
      </c>
      <c r="J29" s="18">
        <v>27</v>
      </c>
      <c r="K29" s="18">
        <v>9</v>
      </c>
      <c r="L29" s="18">
        <v>1</v>
      </c>
      <c r="M29" s="18">
        <v>7</v>
      </c>
      <c r="N29" s="18">
        <v>0</v>
      </c>
      <c r="O29" s="18">
        <v>0</v>
      </c>
      <c r="P29" s="18">
        <v>4</v>
      </c>
      <c r="Q29" s="18">
        <v>2</v>
      </c>
      <c r="R29" s="18">
        <v>1</v>
      </c>
      <c r="S29" s="18">
        <v>0</v>
      </c>
      <c r="T29" s="18">
        <v>0</v>
      </c>
      <c r="U29" s="18" t="s">
        <v>138</v>
      </c>
      <c r="V29" s="18" t="s">
        <v>138</v>
      </c>
    </row>
    <row r="30" spans="1:22" s="129" customFormat="1" x14ac:dyDescent="0.3">
      <c r="A30" s="149" t="s">
        <v>15222</v>
      </c>
      <c r="B30" s="148" t="s">
        <v>10606</v>
      </c>
      <c r="C30" s="148" t="s">
        <v>10605</v>
      </c>
      <c r="D30" s="129">
        <v>20</v>
      </c>
      <c r="E30" s="129">
        <v>1</v>
      </c>
      <c r="F30" s="129">
        <v>10</v>
      </c>
      <c r="G30" s="129">
        <v>12</v>
      </c>
      <c r="H30" s="129">
        <v>11</v>
      </c>
      <c r="I30" s="129">
        <v>23</v>
      </c>
      <c r="J30" s="129">
        <v>4</v>
      </c>
      <c r="K30" s="129">
        <v>1</v>
      </c>
      <c r="L30" s="129">
        <v>3</v>
      </c>
      <c r="M30" s="129">
        <v>1</v>
      </c>
      <c r="N30" s="129">
        <v>0</v>
      </c>
      <c r="O30" s="129">
        <v>0</v>
      </c>
      <c r="P30" s="129">
        <v>7</v>
      </c>
      <c r="Q30" s="129">
        <v>1</v>
      </c>
      <c r="R30" s="129">
        <v>1</v>
      </c>
      <c r="S30" s="129">
        <v>0</v>
      </c>
      <c r="T30" s="129">
        <v>3</v>
      </c>
      <c r="U30" s="129" t="s">
        <v>138</v>
      </c>
      <c r="V30" s="129" t="s">
        <v>138</v>
      </c>
    </row>
    <row r="31" spans="1:22" s="129" customFormat="1" x14ac:dyDescent="0.3">
      <c r="A31" s="148" t="s">
        <v>10604</v>
      </c>
      <c r="B31" s="148" t="s">
        <v>10603</v>
      </c>
      <c r="C31" s="148" t="s">
        <v>10602</v>
      </c>
      <c r="D31" s="129">
        <v>20</v>
      </c>
      <c r="E31" s="129">
        <v>1</v>
      </c>
      <c r="F31" s="129">
        <v>10</v>
      </c>
      <c r="G31" s="129">
        <v>12</v>
      </c>
      <c r="H31" s="129">
        <v>11</v>
      </c>
      <c r="I31" s="129">
        <v>23</v>
      </c>
      <c r="J31" s="129">
        <v>4</v>
      </c>
      <c r="K31" s="129">
        <v>1</v>
      </c>
      <c r="L31" s="129">
        <v>3</v>
      </c>
      <c r="M31" s="129">
        <v>1</v>
      </c>
      <c r="N31" s="129">
        <v>0</v>
      </c>
      <c r="O31" s="129">
        <v>0</v>
      </c>
      <c r="P31" s="129">
        <v>7</v>
      </c>
      <c r="Q31" s="129">
        <v>1</v>
      </c>
      <c r="R31" s="129">
        <v>1</v>
      </c>
      <c r="S31" s="129">
        <v>0</v>
      </c>
      <c r="T31" s="129">
        <v>3</v>
      </c>
      <c r="U31" s="129" t="s">
        <v>138</v>
      </c>
      <c r="V31" s="129" t="s">
        <v>138</v>
      </c>
    </row>
    <row r="32" spans="1:22" x14ac:dyDescent="0.3">
      <c r="A32" s="51" t="s">
        <v>10601</v>
      </c>
      <c r="B32" s="51" t="s">
        <v>10600</v>
      </c>
      <c r="C32" s="51" t="s">
        <v>10599</v>
      </c>
    </row>
    <row r="33" spans="1:22" x14ac:dyDescent="0.3">
      <c r="A33" s="51" t="s">
        <v>10598</v>
      </c>
      <c r="B33" s="51" t="s">
        <v>10597</v>
      </c>
      <c r="C33" s="51" t="s">
        <v>10596</v>
      </c>
    </row>
    <row r="34" spans="1:22" s="6" customFormat="1" ht="14.5" thickBot="1" x14ac:dyDescent="0.35">
      <c r="A34" s="20"/>
      <c r="B34" s="20"/>
      <c r="C34" s="20" t="s">
        <v>22</v>
      </c>
      <c r="D34" s="20">
        <v>68</v>
      </c>
      <c r="E34" s="20">
        <v>44</v>
      </c>
      <c r="F34" s="20">
        <v>72</v>
      </c>
      <c r="G34" s="20">
        <v>78</v>
      </c>
      <c r="H34" s="20">
        <v>90</v>
      </c>
      <c r="I34" s="20">
        <v>64</v>
      </c>
      <c r="J34" s="20">
        <v>106</v>
      </c>
      <c r="K34" s="20">
        <v>70</v>
      </c>
      <c r="L34" s="20">
        <v>27</v>
      </c>
      <c r="M34" s="20">
        <v>53</v>
      </c>
      <c r="N34" s="20">
        <v>9</v>
      </c>
      <c r="O34" s="20">
        <v>9</v>
      </c>
      <c r="P34" s="20">
        <v>25</v>
      </c>
      <c r="Q34" s="20">
        <v>25</v>
      </c>
      <c r="R34" s="20">
        <v>25</v>
      </c>
      <c r="S34" s="20">
        <v>17</v>
      </c>
      <c r="T34" s="20"/>
      <c r="U34" s="20"/>
      <c r="V34" s="20"/>
    </row>
    <row r="36" spans="1:22" x14ac:dyDescent="0.3">
      <c r="A36" s="50" t="s">
        <v>10595</v>
      </c>
    </row>
    <row r="38" spans="1:22" x14ac:dyDescent="0.3">
      <c r="A38" s="137" t="s">
        <v>14755</v>
      </c>
    </row>
    <row r="39" spans="1:22" x14ac:dyDescent="0.3">
      <c r="A39" s="127" t="s">
        <v>14756</v>
      </c>
    </row>
    <row r="40" spans="1:22" x14ac:dyDescent="0.3">
      <c r="A40" s="129" t="s">
        <v>14757</v>
      </c>
    </row>
    <row r="76" spans="1:1" ht="409.5" x14ac:dyDescent="0.3">
      <c r="A76" s="49" t="s">
        <v>10594</v>
      </c>
    </row>
    <row r="87" spans="1:19" x14ac:dyDescent="0.3">
      <c r="A87" t="s">
        <v>10593</v>
      </c>
      <c r="B87" t="b">
        <v>1</v>
      </c>
      <c r="C87" t="b">
        <v>0</v>
      </c>
      <c r="D87">
        <v>1</v>
      </c>
      <c r="E87">
        <v>2</v>
      </c>
      <c r="F87">
        <v>1</v>
      </c>
      <c r="G87">
        <v>1</v>
      </c>
      <c r="H87">
        <v>1</v>
      </c>
      <c r="I87">
        <v>2</v>
      </c>
      <c r="J87">
        <v>2</v>
      </c>
      <c r="K87">
        <v>0</v>
      </c>
      <c r="L87" t="s">
        <v>10592</v>
      </c>
      <c r="M87" t="s">
        <v>10591</v>
      </c>
      <c r="N87" t="s">
        <v>10590</v>
      </c>
      <c r="O87" t="s">
        <v>10589</v>
      </c>
      <c r="Q87" t="s">
        <v>10588</v>
      </c>
      <c r="R87" t="s">
        <v>10587</v>
      </c>
      <c r="S87" t="s">
        <v>10586</v>
      </c>
    </row>
  </sheetData>
  <phoneticPr fontId="7" type="noConversion"/>
  <hyperlinks>
    <hyperlink ref="A36" r:id="rId1" xr:uid="{90B110E6-B10C-4143-9BAE-9F20CE0CDF07}"/>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6D06D8-5E15-4989-9B5F-1084080DDDF2}">
  <dimension ref="A1:AX61"/>
  <sheetViews>
    <sheetView workbookViewId="0">
      <selection activeCell="T22" sqref="T22"/>
    </sheetView>
  </sheetViews>
  <sheetFormatPr defaultRowHeight="14" x14ac:dyDescent="0.3"/>
  <cols>
    <col min="1" max="1" width="11" customWidth="1"/>
    <col min="2" max="2" width="11.5" customWidth="1"/>
    <col min="3" max="19" width="5" customWidth="1"/>
    <col min="20" max="20" width="19.75" customWidth="1"/>
    <col min="21" max="21" width="10.83203125" customWidth="1"/>
    <col min="22" max="50" width="9" style="6"/>
  </cols>
  <sheetData>
    <row r="1" spans="1:50" ht="15.5" x14ac:dyDescent="0.35">
      <c r="A1" s="1" t="s">
        <v>10755</v>
      </c>
    </row>
    <row r="3" spans="1:50" s="21" customFormat="1" ht="14.5" thickBot="1" x14ac:dyDescent="0.35">
      <c r="A3" s="54" t="s">
        <v>10754</v>
      </c>
      <c r="B3" s="54"/>
      <c r="C3" s="54"/>
      <c r="D3" s="54"/>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row>
    <row r="4" spans="1:50" s="21" customFormat="1" ht="14.5" thickBot="1" x14ac:dyDescent="0.35">
      <c r="A4" s="21" t="s">
        <v>10740</v>
      </c>
      <c r="B4" s="21" t="s">
        <v>10739</v>
      </c>
      <c r="C4" s="48" t="s">
        <v>10386</v>
      </c>
      <c r="D4" s="48" t="s">
        <v>10385</v>
      </c>
      <c r="E4" s="48" t="s">
        <v>10384</v>
      </c>
      <c r="F4" s="48" t="s">
        <v>10383</v>
      </c>
      <c r="G4" s="48" t="s">
        <v>10382</v>
      </c>
      <c r="H4" s="48" t="s">
        <v>10381</v>
      </c>
      <c r="I4" s="48" t="s">
        <v>10380</v>
      </c>
      <c r="J4" s="48" t="s">
        <v>10379</v>
      </c>
      <c r="K4" s="48" t="s">
        <v>10378</v>
      </c>
      <c r="L4" s="48" t="s">
        <v>10377</v>
      </c>
      <c r="M4" s="48" t="s">
        <v>10376</v>
      </c>
      <c r="N4" s="48" t="s">
        <v>9</v>
      </c>
      <c r="O4" s="48" t="s">
        <v>7</v>
      </c>
      <c r="P4" s="48" t="s">
        <v>8</v>
      </c>
      <c r="Q4" s="48" t="s">
        <v>12</v>
      </c>
      <c r="R4" s="48" t="s">
        <v>11</v>
      </c>
      <c r="S4" s="21" t="s">
        <v>15065</v>
      </c>
      <c r="T4" s="21" t="s">
        <v>128</v>
      </c>
      <c r="U4" s="21" t="s">
        <v>14313</v>
      </c>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row>
    <row r="5" spans="1:50" ht="16.5" customHeight="1" x14ac:dyDescent="0.3">
      <c r="A5" t="s">
        <v>10753</v>
      </c>
      <c r="B5" t="s">
        <v>10752</v>
      </c>
      <c r="C5">
        <v>6</v>
      </c>
      <c r="D5">
        <v>3</v>
      </c>
      <c r="E5">
        <v>2</v>
      </c>
      <c r="F5">
        <v>12</v>
      </c>
      <c r="G5">
        <v>3</v>
      </c>
      <c r="H5">
        <v>7</v>
      </c>
      <c r="I5">
        <v>21</v>
      </c>
      <c r="J5">
        <v>22</v>
      </c>
      <c r="K5">
        <v>5</v>
      </c>
      <c r="L5">
        <v>17</v>
      </c>
      <c r="M5">
        <v>3</v>
      </c>
      <c r="N5">
        <v>4</v>
      </c>
      <c r="O5">
        <v>1</v>
      </c>
      <c r="P5">
        <v>0</v>
      </c>
      <c r="Q5">
        <v>2</v>
      </c>
      <c r="R5">
        <v>0</v>
      </c>
      <c r="S5">
        <v>2</v>
      </c>
      <c r="T5" t="s">
        <v>15741</v>
      </c>
      <c r="U5" t="s">
        <v>15521</v>
      </c>
    </row>
    <row r="6" spans="1:50" ht="16.5" customHeight="1" x14ac:dyDescent="0.3">
      <c r="A6" t="s">
        <v>10751</v>
      </c>
      <c r="B6" t="s">
        <v>10750</v>
      </c>
      <c r="C6">
        <v>6</v>
      </c>
      <c r="D6">
        <v>3</v>
      </c>
      <c r="E6">
        <v>2</v>
      </c>
      <c r="F6">
        <v>12</v>
      </c>
      <c r="G6">
        <v>3</v>
      </c>
      <c r="H6">
        <v>7</v>
      </c>
      <c r="I6">
        <v>21</v>
      </c>
      <c r="J6">
        <v>22</v>
      </c>
      <c r="K6">
        <v>5</v>
      </c>
      <c r="L6">
        <v>17</v>
      </c>
      <c r="M6">
        <v>3</v>
      </c>
      <c r="N6">
        <v>4</v>
      </c>
      <c r="O6">
        <v>1</v>
      </c>
      <c r="P6">
        <v>0</v>
      </c>
      <c r="Q6">
        <v>2</v>
      </c>
      <c r="R6">
        <v>0</v>
      </c>
      <c r="S6">
        <v>2</v>
      </c>
      <c r="T6" t="s">
        <v>15741</v>
      </c>
      <c r="U6" t="s">
        <v>15521</v>
      </c>
    </row>
    <row r="7" spans="1:50" ht="16.5" customHeight="1" x14ac:dyDescent="0.3">
      <c r="A7" t="s">
        <v>10749</v>
      </c>
      <c r="B7" t="s">
        <v>10748</v>
      </c>
      <c r="C7">
        <v>1</v>
      </c>
      <c r="D7">
        <v>2</v>
      </c>
      <c r="E7">
        <v>6</v>
      </c>
      <c r="F7">
        <v>6</v>
      </c>
      <c r="G7">
        <v>2</v>
      </c>
      <c r="H7">
        <v>1</v>
      </c>
      <c r="I7">
        <v>8</v>
      </c>
      <c r="J7">
        <v>23</v>
      </c>
      <c r="K7">
        <v>5</v>
      </c>
      <c r="L7">
        <v>1</v>
      </c>
      <c r="M7">
        <v>0</v>
      </c>
      <c r="N7">
        <v>0</v>
      </c>
      <c r="O7">
        <v>0</v>
      </c>
      <c r="P7">
        <v>4</v>
      </c>
      <c r="Q7">
        <v>2</v>
      </c>
      <c r="R7">
        <v>2</v>
      </c>
      <c r="S7">
        <v>0</v>
      </c>
      <c r="T7" t="s">
        <v>138</v>
      </c>
      <c r="U7" t="s">
        <v>138</v>
      </c>
    </row>
    <row r="8" spans="1:50" ht="16.5" customHeight="1" x14ac:dyDescent="0.3">
      <c r="A8" t="s">
        <v>10747</v>
      </c>
      <c r="B8" t="s">
        <v>10746</v>
      </c>
      <c r="C8">
        <v>3</v>
      </c>
      <c r="D8">
        <v>1</v>
      </c>
      <c r="E8">
        <v>3</v>
      </c>
      <c r="F8">
        <v>3</v>
      </c>
      <c r="G8">
        <v>21</v>
      </c>
      <c r="H8">
        <v>10</v>
      </c>
      <c r="I8">
        <v>10</v>
      </c>
      <c r="J8">
        <v>10</v>
      </c>
      <c r="K8">
        <v>0</v>
      </c>
      <c r="L8">
        <v>5</v>
      </c>
      <c r="M8">
        <v>0</v>
      </c>
      <c r="N8">
        <v>0</v>
      </c>
      <c r="O8">
        <v>2</v>
      </c>
      <c r="P8">
        <v>6</v>
      </c>
      <c r="Q8">
        <v>1</v>
      </c>
      <c r="R8">
        <v>3</v>
      </c>
      <c r="S8">
        <v>0</v>
      </c>
      <c r="T8" t="s">
        <v>138</v>
      </c>
      <c r="U8" t="s">
        <v>138</v>
      </c>
    </row>
    <row r="9" spans="1:50" ht="16.5" customHeight="1" x14ac:dyDescent="0.3">
      <c r="A9" t="s">
        <v>10745</v>
      </c>
      <c r="B9" t="s">
        <v>10744</v>
      </c>
      <c r="C9">
        <v>3</v>
      </c>
      <c r="D9">
        <v>1</v>
      </c>
      <c r="E9">
        <v>3</v>
      </c>
      <c r="F9">
        <v>3</v>
      </c>
      <c r="G9">
        <v>21</v>
      </c>
      <c r="H9">
        <v>10</v>
      </c>
      <c r="I9">
        <v>10</v>
      </c>
      <c r="J9">
        <v>10</v>
      </c>
      <c r="K9">
        <v>0</v>
      </c>
      <c r="L9">
        <v>5</v>
      </c>
      <c r="M9">
        <v>0</v>
      </c>
      <c r="N9">
        <v>0</v>
      </c>
      <c r="O9">
        <v>2</v>
      </c>
      <c r="P9">
        <v>6</v>
      </c>
      <c r="Q9">
        <v>1</v>
      </c>
      <c r="R9">
        <v>3</v>
      </c>
      <c r="S9">
        <v>0</v>
      </c>
      <c r="T9" t="s">
        <v>138</v>
      </c>
      <c r="U9" t="s">
        <v>138</v>
      </c>
    </row>
    <row r="10" spans="1:50" ht="16.5" customHeight="1" x14ac:dyDescent="0.3">
      <c r="A10" t="s">
        <v>15532</v>
      </c>
      <c r="B10" t="s">
        <v>10742</v>
      </c>
      <c r="C10">
        <v>6</v>
      </c>
      <c r="D10">
        <v>3</v>
      </c>
      <c r="E10">
        <v>2</v>
      </c>
      <c r="F10">
        <v>12</v>
      </c>
      <c r="G10">
        <v>3</v>
      </c>
      <c r="H10">
        <v>7</v>
      </c>
      <c r="I10">
        <v>21</v>
      </c>
      <c r="J10">
        <v>22</v>
      </c>
      <c r="K10">
        <v>5</v>
      </c>
      <c r="L10">
        <v>17</v>
      </c>
      <c r="M10">
        <v>3</v>
      </c>
      <c r="N10">
        <v>4</v>
      </c>
      <c r="O10">
        <v>1</v>
      </c>
      <c r="P10">
        <v>0</v>
      </c>
      <c r="Q10">
        <v>2</v>
      </c>
      <c r="R10">
        <v>0</v>
      </c>
      <c r="S10">
        <v>2</v>
      </c>
      <c r="T10" t="s">
        <v>15741</v>
      </c>
      <c r="U10" t="s">
        <v>15521</v>
      </c>
    </row>
    <row r="11" spans="1:50" ht="16.5" customHeight="1" x14ac:dyDescent="0.3">
      <c r="A11" t="s">
        <v>10743</v>
      </c>
      <c r="B11" t="s">
        <v>10742</v>
      </c>
      <c r="C11">
        <v>6</v>
      </c>
      <c r="D11">
        <v>3</v>
      </c>
      <c r="E11">
        <v>2</v>
      </c>
      <c r="F11">
        <v>12</v>
      </c>
      <c r="G11">
        <v>3</v>
      </c>
      <c r="H11">
        <v>7</v>
      </c>
      <c r="I11">
        <v>21</v>
      </c>
      <c r="J11">
        <v>22</v>
      </c>
      <c r="K11">
        <v>5</v>
      </c>
      <c r="L11">
        <v>17</v>
      </c>
      <c r="M11">
        <v>3</v>
      </c>
      <c r="N11">
        <v>4</v>
      </c>
      <c r="O11">
        <v>1</v>
      </c>
      <c r="P11">
        <v>0</v>
      </c>
      <c r="Q11">
        <v>2</v>
      </c>
      <c r="R11">
        <v>0</v>
      </c>
      <c r="S11">
        <v>2</v>
      </c>
      <c r="T11" t="s">
        <v>15741</v>
      </c>
      <c r="U11" t="s">
        <v>15521</v>
      </c>
    </row>
    <row r="12" spans="1:50" s="20" customFormat="1" ht="14.5" thickBot="1" x14ac:dyDescent="0.35">
      <c r="B12" s="20" t="s">
        <v>21</v>
      </c>
      <c r="C12" s="20">
        <v>7</v>
      </c>
      <c r="D12" s="20">
        <v>5</v>
      </c>
      <c r="E12" s="20">
        <v>8</v>
      </c>
      <c r="F12" s="20">
        <v>18</v>
      </c>
      <c r="G12" s="20">
        <v>5</v>
      </c>
      <c r="H12" s="20">
        <v>8</v>
      </c>
      <c r="I12" s="20">
        <v>29</v>
      </c>
      <c r="J12" s="20">
        <v>45</v>
      </c>
      <c r="K12" s="20">
        <v>10</v>
      </c>
      <c r="L12" s="20">
        <v>18</v>
      </c>
      <c r="M12" s="20">
        <v>3</v>
      </c>
      <c r="N12" s="20">
        <v>4</v>
      </c>
      <c r="O12" s="20">
        <v>1</v>
      </c>
      <c r="P12" s="20">
        <v>4</v>
      </c>
      <c r="Q12" s="20">
        <v>4</v>
      </c>
      <c r="R12" s="20">
        <v>2</v>
      </c>
      <c r="S12" s="20">
        <v>2</v>
      </c>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row>
    <row r="14" spans="1:50" s="21" customFormat="1" ht="14.5" thickBot="1" x14ac:dyDescent="0.35">
      <c r="A14" s="54" t="s">
        <v>10741</v>
      </c>
      <c r="B14" s="54"/>
      <c r="C14" s="54"/>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row>
    <row r="15" spans="1:50" s="31" customFormat="1" ht="14.5" thickBot="1" x14ac:dyDescent="0.35">
      <c r="A15" s="31" t="s">
        <v>10740</v>
      </c>
      <c r="B15" s="31" t="s">
        <v>10739</v>
      </c>
      <c r="C15" s="53" t="s">
        <v>10386</v>
      </c>
      <c r="D15" s="53" t="s">
        <v>10385</v>
      </c>
      <c r="E15" s="53" t="s">
        <v>10384</v>
      </c>
      <c r="F15" s="53" t="s">
        <v>10383</v>
      </c>
      <c r="G15" s="53" t="s">
        <v>10382</v>
      </c>
      <c r="H15" s="53" t="s">
        <v>10381</v>
      </c>
      <c r="I15" s="53" t="s">
        <v>10380</v>
      </c>
      <c r="J15" s="53" t="s">
        <v>10379</v>
      </c>
      <c r="K15" s="53" t="s">
        <v>10378</v>
      </c>
      <c r="L15" s="53" t="s">
        <v>10377</v>
      </c>
      <c r="M15" s="53" t="s">
        <v>10376</v>
      </c>
      <c r="N15" s="53" t="s">
        <v>9</v>
      </c>
      <c r="O15" s="53" t="s">
        <v>7</v>
      </c>
      <c r="P15" s="53" t="s">
        <v>8</v>
      </c>
      <c r="Q15" s="53" t="s">
        <v>12</v>
      </c>
      <c r="R15" s="53" t="s">
        <v>11</v>
      </c>
      <c r="S15" s="21" t="s">
        <v>15065</v>
      </c>
      <c r="T15" s="31" t="s">
        <v>128</v>
      </c>
      <c r="U15" s="31" t="s">
        <v>14313</v>
      </c>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row>
    <row r="16" spans="1:50" ht="14.5" x14ac:dyDescent="0.3">
      <c r="A16" t="s">
        <v>10738</v>
      </c>
      <c r="B16" t="s">
        <v>10737</v>
      </c>
      <c r="C16">
        <v>1</v>
      </c>
      <c r="D16">
        <v>3</v>
      </c>
      <c r="E16">
        <v>15</v>
      </c>
      <c r="F16">
        <v>2</v>
      </c>
      <c r="G16">
        <v>4</v>
      </c>
      <c r="H16">
        <v>5</v>
      </c>
      <c r="I16">
        <v>7</v>
      </c>
      <c r="J16">
        <v>2</v>
      </c>
      <c r="K16">
        <v>1</v>
      </c>
      <c r="L16">
        <v>2</v>
      </c>
      <c r="M16">
        <v>1</v>
      </c>
      <c r="N16">
        <v>1</v>
      </c>
      <c r="O16">
        <v>1</v>
      </c>
      <c r="P16">
        <v>5</v>
      </c>
      <c r="Q16">
        <v>1</v>
      </c>
      <c r="R16">
        <v>1</v>
      </c>
      <c r="S16" s="6">
        <v>1</v>
      </c>
      <c r="T16" t="s">
        <v>15749</v>
      </c>
      <c r="U16" t="s">
        <v>10519</v>
      </c>
    </row>
    <row r="17" spans="1:21" ht="14.5" x14ac:dyDescent="0.3">
      <c r="A17" t="s">
        <v>10736</v>
      </c>
      <c r="B17" t="s">
        <v>10735</v>
      </c>
      <c r="C17">
        <v>1</v>
      </c>
      <c r="D17">
        <v>1</v>
      </c>
      <c r="E17">
        <v>8</v>
      </c>
      <c r="F17">
        <v>1</v>
      </c>
      <c r="G17">
        <v>3</v>
      </c>
      <c r="H17">
        <v>6</v>
      </c>
      <c r="I17">
        <v>5</v>
      </c>
      <c r="J17">
        <v>1</v>
      </c>
      <c r="K17">
        <v>1</v>
      </c>
      <c r="L17">
        <v>1</v>
      </c>
      <c r="M17">
        <v>1</v>
      </c>
      <c r="N17">
        <v>1</v>
      </c>
      <c r="O17">
        <v>1</v>
      </c>
      <c r="P17">
        <v>1</v>
      </c>
      <c r="Q17">
        <v>1</v>
      </c>
      <c r="R17">
        <v>1</v>
      </c>
      <c r="S17" s="6">
        <v>2</v>
      </c>
      <c r="T17" t="s">
        <v>15746</v>
      </c>
      <c r="U17" t="s">
        <v>10500</v>
      </c>
    </row>
    <row r="18" spans="1:21" ht="14.5" x14ac:dyDescent="0.3">
      <c r="A18" t="s">
        <v>10734</v>
      </c>
      <c r="B18" t="s">
        <v>10733</v>
      </c>
      <c r="C18">
        <v>1</v>
      </c>
      <c r="D18">
        <v>1</v>
      </c>
      <c r="E18">
        <v>1</v>
      </c>
      <c r="F18">
        <v>1</v>
      </c>
      <c r="G18">
        <v>1</v>
      </c>
      <c r="H18">
        <v>2</v>
      </c>
      <c r="I18">
        <v>2</v>
      </c>
      <c r="J18">
        <v>1</v>
      </c>
      <c r="K18">
        <v>1</v>
      </c>
      <c r="L18">
        <v>2</v>
      </c>
      <c r="M18">
        <v>1</v>
      </c>
      <c r="N18">
        <v>1</v>
      </c>
      <c r="O18">
        <v>1</v>
      </c>
      <c r="P18">
        <v>1</v>
      </c>
      <c r="Q18">
        <v>1</v>
      </c>
      <c r="R18">
        <v>1</v>
      </c>
      <c r="S18" s="6">
        <v>1</v>
      </c>
      <c r="T18" t="s">
        <v>8606</v>
      </c>
      <c r="U18" t="s">
        <v>8607</v>
      </c>
    </row>
    <row r="19" spans="1:21" ht="14.5" x14ac:dyDescent="0.3">
      <c r="A19" t="s">
        <v>10732</v>
      </c>
      <c r="B19" t="s">
        <v>10731</v>
      </c>
      <c r="C19">
        <v>2</v>
      </c>
      <c r="D19">
        <v>2</v>
      </c>
      <c r="E19">
        <v>3</v>
      </c>
      <c r="F19">
        <v>7</v>
      </c>
      <c r="G19">
        <v>7</v>
      </c>
      <c r="H19">
        <v>6</v>
      </c>
      <c r="I19">
        <v>1</v>
      </c>
      <c r="J19">
        <v>2</v>
      </c>
      <c r="K19">
        <v>2</v>
      </c>
      <c r="L19">
        <v>2</v>
      </c>
      <c r="M19">
        <v>1</v>
      </c>
      <c r="N19">
        <v>1</v>
      </c>
      <c r="O19">
        <v>1</v>
      </c>
      <c r="P19">
        <v>2</v>
      </c>
      <c r="Q19">
        <v>2</v>
      </c>
      <c r="R19">
        <v>1</v>
      </c>
      <c r="S19" s="6">
        <v>1</v>
      </c>
      <c r="T19" t="s">
        <v>15754</v>
      </c>
      <c r="U19" t="s">
        <v>10728</v>
      </c>
    </row>
    <row r="20" spans="1:21" ht="14.5" x14ac:dyDescent="0.3">
      <c r="A20" t="s">
        <v>10730</v>
      </c>
      <c r="B20" t="s">
        <v>10729</v>
      </c>
      <c r="C20">
        <v>2</v>
      </c>
      <c r="D20">
        <v>2</v>
      </c>
      <c r="E20">
        <v>3</v>
      </c>
      <c r="F20">
        <v>7</v>
      </c>
      <c r="G20">
        <v>7</v>
      </c>
      <c r="H20">
        <v>6</v>
      </c>
      <c r="I20">
        <v>1</v>
      </c>
      <c r="J20">
        <v>2</v>
      </c>
      <c r="K20">
        <v>2</v>
      </c>
      <c r="L20">
        <v>2</v>
      </c>
      <c r="M20">
        <v>1</v>
      </c>
      <c r="N20">
        <v>1</v>
      </c>
      <c r="O20">
        <v>1</v>
      </c>
      <c r="P20">
        <v>2</v>
      </c>
      <c r="Q20">
        <v>2</v>
      </c>
      <c r="R20">
        <v>1</v>
      </c>
      <c r="S20">
        <v>1</v>
      </c>
      <c r="T20" t="s">
        <v>15754</v>
      </c>
      <c r="U20" t="s">
        <v>10728</v>
      </c>
    </row>
    <row r="21" spans="1:21" ht="14.5" x14ac:dyDescent="0.3">
      <c r="A21" t="s">
        <v>10727</v>
      </c>
      <c r="B21" t="s">
        <v>10726</v>
      </c>
      <c r="C21">
        <v>4</v>
      </c>
      <c r="D21">
        <v>2</v>
      </c>
      <c r="E21">
        <v>1</v>
      </c>
      <c r="F21">
        <v>5</v>
      </c>
      <c r="G21">
        <v>3</v>
      </c>
      <c r="H21">
        <v>11</v>
      </c>
      <c r="I21">
        <v>6</v>
      </c>
      <c r="J21">
        <v>2</v>
      </c>
      <c r="K21">
        <v>3</v>
      </c>
      <c r="L21">
        <v>3</v>
      </c>
      <c r="M21">
        <v>2</v>
      </c>
      <c r="N21">
        <v>2</v>
      </c>
      <c r="O21">
        <v>1</v>
      </c>
      <c r="P21">
        <v>2</v>
      </c>
      <c r="Q21">
        <v>3</v>
      </c>
      <c r="R21">
        <v>3</v>
      </c>
      <c r="S21">
        <v>1</v>
      </c>
      <c r="T21" t="s">
        <v>15755</v>
      </c>
      <c r="U21" t="s">
        <v>10719</v>
      </c>
    </row>
    <row r="22" spans="1:21" ht="14.5" x14ac:dyDescent="0.3">
      <c r="A22" t="s">
        <v>10725</v>
      </c>
      <c r="B22" t="s">
        <v>10724</v>
      </c>
      <c r="C22">
        <v>4</v>
      </c>
      <c r="D22">
        <v>2</v>
      </c>
      <c r="E22">
        <v>1</v>
      </c>
      <c r="F22">
        <v>5</v>
      </c>
      <c r="G22">
        <v>3</v>
      </c>
      <c r="H22">
        <v>11</v>
      </c>
      <c r="I22">
        <v>6</v>
      </c>
      <c r="J22">
        <v>2</v>
      </c>
      <c r="K22">
        <v>3</v>
      </c>
      <c r="L22">
        <v>3</v>
      </c>
      <c r="M22">
        <v>2</v>
      </c>
      <c r="N22">
        <v>2</v>
      </c>
      <c r="O22">
        <v>1</v>
      </c>
      <c r="P22">
        <v>2</v>
      </c>
      <c r="Q22">
        <v>3</v>
      </c>
      <c r="R22">
        <v>3</v>
      </c>
      <c r="S22">
        <v>1</v>
      </c>
      <c r="T22" t="s">
        <v>15755</v>
      </c>
      <c r="U22" t="s">
        <v>10719</v>
      </c>
    </row>
    <row r="23" spans="1:21" ht="14.5" x14ac:dyDescent="0.3">
      <c r="A23" t="s">
        <v>10723</v>
      </c>
      <c r="B23" t="s">
        <v>10722</v>
      </c>
      <c r="C23">
        <v>4</v>
      </c>
      <c r="D23">
        <v>2</v>
      </c>
      <c r="E23">
        <v>1</v>
      </c>
      <c r="F23">
        <v>5</v>
      </c>
      <c r="G23">
        <v>3</v>
      </c>
      <c r="H23">
        <v>11</v>
      </c>
      <c r="I23">
        <v>6</v>
      </c>
      <c r="J23">
        <v>2</v>
      </c>
      <c r="K23">
        <v>3</v>
      </c>
      <c r="L23">
        <v>3</v>
      </c>
      <c r="M23">
        <v>2</v>
      </c>
      <c r="N23">
        <v>2</v>
      </c>
      <c r="O23">
        <v>1</v>
      </c>
      <c r="P23">
        <v>2</v>
      </c>
      <c r="Q23">
        <v>3</v>
      </c>
      <c r="R23">
        <v>3</v>
      </c>
      <c r="S23">
        <v>1</v>
      </c>
      <c r="T23" t="s">
        <v>15755</v>
      </c>
      <c r="U23" t="s">
        <v>10719</v>
      </c>
    </row>
    <row r="24" spans="1:21" ht="14.5" x14ac:dyDescent="0.3">
      <c r="A24" t="s">
        <v>10721</v>
      </c>
      <c r="B24" t="s">
        <v>10720</v>
      </c>
      <c r="C24">
        <v>4</v>
      </c>
      <c r="D24">
        <v>2</v>
      </c>
      <c r="E24">
        <v>1</v>
      </c>
      <c r="F24">
        <v>5</v>
      </c>
      <c r="G24">
        <v>3</v>
      </c>
      <c r="H24">
        <v>11</v>
      </c>
      <c r="I24">
        <v>6</v>
      </c>
      <c r="J24">
        <v>2</v>
      </c>
      <c r="K24">
        <v>3</v>
      </c>
      <c r="L24">
        <v>3</v>
      </c>
      <c r="M24">
        <v>2</v>
      </c>
      <c r="N24">
        <v>2</v>
      </c>
      <c r="O24">
        <v>1</v>
      </c>
      <c r="P24">
        <v>2</v>
      </c>
      <c r="Q24">
        <v>3</v>
      </c>
      <c r="R24">
        <v>3</v>
      </c>
      <c r="S24">
        <v>1</v>
      </c>
      <c r="T24" t="s">
        <v>15755</v>
      </c>
      <c r="U24" t="s">
        <v>10719</v>
      </c>
    </row>
    <row r="25" spans="1:21" ht="14.5" x14ac:dyDescent="0.3">
      <c r="A25" t="s">
        <v>10718</v>
      </c>
      <c r="B25" t="s">
        <v>10717</v>
      </c>
    </row>
    <row r="26" spans="1:21" ht="14.5" x14ac:dyDescent="0.3">
      <c r="A26" t="s">
        <v>10716</v>
      </c>
      <c r="B26" t="s">
        <v>10715</v>
      </c>
      <c r="C26">
        <v>3</v>
      </c>
      <c r="D26">
        <v>2</v>
      </c>
      <c r="E26">
        <v>7</v>
      </c>
      <c r="F26">
        <v>1</v>
      </c>
      <c r="G26">
        <v>1</v>
      </c>
      <c r="H26">
        <v>1</v>
      </c>
      <c r="I26">
        <v>3</v>
      </c>
      <c r="J26">
        <v>2</v>
      </c>
      <c r="K26">
        <v>3</v>
      </c>
      <c r="L26">
        <v>2</v>
      </c>
      <c r="M26">
        <v>0</v>
      </c>
      <c r="N26">
        <v>0</v>
      </c>
      <c r="O26">
        <v>1</v>
      </c>
      <c r="P26">
        <v>1</v>
      </c>
      <c r="Q26">
        <v>1</v>
      </c>
      <c r="R26">
        <v>2</v>
      </c>
      <c r="S26" s="82">
        <v>1</v>
      </c>
      <c r="T26" t="s">
        <v>138</v>
      </c>
      <c r="U26" t="s">
        <v>138</v>
      </c>
    </row>
    <row r="27" spans="1:21" ht="14.5" x14ac:dyDescent="0.3">
      <c r="A27" t="s">
        <v>10714</v>
      </c>
      <c r="B27" t="s">
        <v>10713</v>
      </c>
      <c r="C27">
        <v>3</v>
      </c>
      <c r="D27">
        <v>2</v>
      </c>
      <c r="E27">
        <v>7</v>
      </c>
      <c r="F27">
        <v>1</v>
      </c>
      <c r="G27">
        <v>1</v>
      </c>
      <c r="H27">
        <v>1</v>
      </c>
      <c r="I27">
        <v>3</v>
      </c>
      <c r="J27">
        <v>2</v>
      </c>
      <c r="K27">
        <v>3</v>
      </c>
      <c r="L27">
        <v>2</v>
      </c>
      <c r="M27">
        <v>0</v>
      </c>
      <c r="N27">
        <v>0</v>
      </c>
      <c r="O27">
        <v>1</v>
      </c>
      <c r="P27">
        <v>1</v>
      </c>
      <c r="Q27">
        <v>1</v>
      </c>
      <c r="R27">
        <v>2</v>
      </c>
      <c r="S27" s="82">
        <v>1</v>
      </c>
      <c r="T27" t="s">
        <v>138</v>
      </c>
      <c r="U27" t="s">
        <v>138</v>
      </c>
    </row>
    <row r="28" spans="1:21" ht="14.5" x14ac:dyDescent="0.3">
      <c r="A28" t="s">
        <v>10712</v>
      </c>
      <c r="B28" t="s">
        <v>10711</v>
      </c>
      <c r="C28">
        <v>3</v>
      </c>
      <c r="D28">
        <v>2</v>
      </c>
      <c r="E28">
        <v>7</v>
      </c>
      <c r="F28">
        <v>1</v>
      </c>
      <c r="G28">
        <v>1</v>
      </c>
      <c r="H28">
        <v>1</v>
      </c>
      <c r="I28">
        <v>3</v>
      </c>
      <c r="J28">
        <v>2</v>
      </c>
      <c r="K28">
        <v>3</v>
      </c>
      <c r="L28">
        <v>2</v>
      </c>
      <c r="M28">
        <v>0</v>
      </c>
      <c r="N28">
        <v>0</v>
      </c>
      <c r="O28">
        <v>1</v>
      </c>
      <c r="P28">
        <v>1</v>
      </c>
      <c r="Q28">
        <v>1</v>
      </c>
      <c r="R28">
        <v>2</v>
      </c>
      <c r="S28" s="82">
        <v>1</v>
      </c>
      <c r="T28" t="s">
        <v>138</v>
      </c>
      <c r="U28" t="s">
        <v>138</v>
      </c>
    </row>
    <row r="29" spans="1:21" ht="14.5" x14ac:dyDescent="0.3">
      <c r="A29" t="s">
        <v>10710</v>
      </c>
      <c r="B29" t="s">
        <v>10709</v>
      </c>
      <c r="C29">
        <v>1</v>
      </c>
      <c r="D29">
        <v>2</v>
      </c>
      <c r="E29">
        <v>1</v>
      </c>
      <c r="F29">
        <v>1</v>
      </c>
      <c r="G29">
        <v>1</v>
      </c>
      <c r="H29">
        <v>2</v>
      </c>
      <c r="I29">
        <v>6</v>
      </c>
      <c r="J29">
        <v>1</v>
      </c>
      <c r="K29">
        <v>2</v>
      </c>
      <c r="L29">
        <v>2</v>
      </c>
      <c r="M29">
        <v>2</v>
      </c>
      <c r="N29">
        <v>2</v>
      </c>
      <c r="O29">
        <v>1</v>
      </c>
      <c r="P29">
        <v>1</v>
      </c>
      <c r="Q29">
        <v>0</v>
      </c>
      <c r="R29">
        <v>1</v>
      </c>
      <c r="S29" s="82">
        <v>0</v>
      </c>
    </row>
    <row r="30" spans="1:21" ht="14.5" x14ac:dyDescent="0.3">
      <c r="A30" t="s">
        <v>10708</v>
      </c>
      <c r="B30" t="s">
        <v>10707</v>
      </c>
      <c r="C30">
        <v>3</v>
      </c>
      <c r="D30">
        <v>2</v>
      </c>
      <c r="E30">
        <v>2</v>
      </c>
      <c r="F30">
        <v>5</v>
      </c>
      <c r="G30">
        <v>4</v>
      </c>
      <c r="H30">
        <v>2</v>
      </c>
      <c r="I30">
        <v>6</v>
      </c>
      <c r="J30">
        <v>3</v>
      </c>
      <c r="K30">
        <v>3</v>
      </c>
      <c r="L30">
        <v>6</v>
      </c>
      <c r="M30">
        <v>1</v>
      </c>
      <c r="N30">
        <v>1</v>
      </c>
      <c r="O30">
        <v>4</v>
      </c>
      <c r="P30">
        <v>3</v>
      </c>
      <c r="Q30">
        <v>5</v>
      </c>
      <c r="R30">
        <v>3</v>
      </c>
      <c r="S30" s="82">
        <v>3</v>
      </c>
      <c r="T30" t="s">
        <v>15757</v>
      </c>
      <c r="U30" t="s">
        <v>10700</v>
      </c>
    </row>
    <row r="31" spans="1:21" ht="14.5" x14ac:dyDescent="0.3">
      <c r="A31" t="s">
        <v>10706</v>
      </c>
      <c r="B31" t="s">
        <v>10705</v>
      </c>
      <c r="C31">
        <v>3</v>
      </c>
      <c r="D31">
        <v>2</v>
      </c>
      <c r="E31">
        <v>2</v>
      </c>
      <c r="F31">
        <v>5</v>
      </c>
      <c r="G31">
        <v>4</v>
      </c>
      <c r="H31">
        <v>2</v>
      </c>
      <c r="I31">
        <v>6</v>
      </c>
      <c r="J31">
        <v>3</v>
      </c>
      <c r="K31">
        <v>3</v>
      </c>
      <c r="L31">
        <v>6</v>
      </c>
      <c r="M31">
        <v>1</v>
      </c>
      <c r="N31">
        <v>1</v>
      </c>
      <c r="O31">
        <v>4</v>
      </c>
      <c r="P31">
        <v>3</v>
      </c>
      <c r="Q31">
        <v>5</v>
      </c>
      <c r="R31">
        <v>3</v>
      </c>
      <c r="S31" s="82">
        <v>3</v>
      </c>
      <c r="T31" t="s">
        <v>15757</v>
      </c>
      <c r="U31" t="s">
        <v>10700</v>
      </c>
    </row>
    <row r="32" spans="1:21" ht="14.5" x14ac:dyDescent="0.3">
      <c r="A32" t="s">
        <v>10704</v>
      </c>
      <c r="B32" t="s">
        <v>10703</v>
      </c>
      <c r="C32">
        <v>2</v>
      </c>
      <c r="D32">
        <v>2</v>
      </c>
      <c r="E32">
        <v>2</v>
      </c>
      <c r="F32">
        <v>2</v>
      </c>
      <c r="G32">
        <v>4</v>
      </c>
      <c r="H32">
        <v>2</v>
      </c>
      <c r="I32">
        <v>2</v>
      </c>
      <c r="J32">
        <v>2</v>
      </c>
      <c r="K32">
        <v>2</v>
      </c>
      <c r="L32">
        <v>5</v>
      </c>
      <c r="M32">
        <v>0</v>
      </c>
      <c r="N32">
        <v>0</v>
      </c>
      <c r="O32">
        <v>0</v>
      </c>
      <c r="P32">
        <v>2</v>
      </c>
      <c r="Q32">
        <v>2</v>
      </c>
      <c r="R32">
        <v>1</v>
      </c>
      <c r="S32" s="82">
        <v>0</v>
      </c>
      <c r="T32" t="s">
        <v>138</v>
      </c>
      <c r="U32" t="s">
        <v>138</v>
      </c>
    </row>
    <row r="33" spans="1:50" ht="14.5" x14ac:dyDescent="0.3">
      <c r="A33" t="s">
        <v>10702</v>
      </c>
      <c r="B33" t="s">
        <v>10701</v>
      </c>
      <c r="C33">
        <v>3</v>
      </c>
      <c r="D33">
        <v>2</v>
      </c>
      <c r="E33">
        <v>2</v>
      </c>
      <c r="F33">
        <v>5</v>
      </c>
      <c r="G33">
        <v>4</v>
      </c>
      <c r="H33">
        <v>2</v>
      </c>
      <c r="I33">
        <v>6</v>
      </c>
      <c r="J33">
        <v>3</v>
      </c>
      <c r="K33">
        <v>3</v>
      </c>
      <c r="L33">
        <v>6</v>
      </c>
      <c r="M33">
        <v>1</v>
      </c>
      <c r="N33">
        <v>1</v>
      </c>
      <c r="O33">
        <v>4</v>
      </c>
      <c r="P33">
        <v>3</v>
      </c>
      <c r="Q33">
        <v>5</v>
      </c>
      <c r="R33">
        <v>3</v>
      </c>
      <c r="S33" s="82">
        <v>3</v>
      </c>
      <c r="T33" t="s">
        <v>15757</v>
      </c>
      <c r="U33" t="s">
        <v>10700</v>
      </c>
    </row>
    <row r="34" spans="1:50" ht="14.5" x14ac:dyDescent="0.3">
      <c r="A34" t="s">
        <v>10699</v>
      </c>
      <c r="B34" t="s">
        <v>10698</v>
      </c>
      <c r="C34">
        <v>2</v>
      </c>
      <c r="D34">
        <v>2</v>
      </c>
      <c r="E34">
        <v>2</v>
      </c>
      <c r="F34">
        <v>2</v>
      </c>
      <c r="G34">
        <v>4</v>
      </c>
      <c r="H34">
        <v>2</v>
      </c>
      <c r="I34">
        <v>2</v>
      </c>
      <c r="J34">
        <v>2</v>
      </c>
      <c r="K34">
        <v>2</v>
      </c>
      <c r="L34">
        <v>5</v>
      </c>
      <c r="M34">
        <v>0</v>
      </c>
      <c r="N34">
        <v>0</v>
      </c>
      <c r="O34">
        <v>0</v>
      </c>
      <c r="P34">
        <v>2</v>
      </c>
      <c r="Q34">
        <v>2</v>
      </c>
      <c r="R34">
        <v>1</v>
      </c>
      <c r="S34" s="82">
        <v>0</v>
      </c>
      <c r="T34" t="s">
        <v>138</v>
      </c>
      <c r="U34" t="s">
        <v>138</v>
      </c>
    </row>
    <row r="35" spans="1:50" ht="14.5" x14ac:dyDescent="0.3">
      <c r="A35" t="s">
        <v>10697</v>
      </c>
      <c r="B35" t="s">
        <v>10696</v>
      </c>
      <c r="C35">
        <v>1</v>
      </c>
      <c r="D35">
        <v>1</v>
      </c>
      <c r="E35">
        <v>0</v>
      </c>
      <c r="F35">
        <v>1</v>
      </c>
      <c r="G35">
        <v>2</v>
      </c>
      <c r="H35">
        <v>3</v>
      </c>
      <c r="I35">
        <v>0</v>
      </c>
      <c r="J35">
        <v>6</v>
      </c>
      <c r="K35">
        <v>0</v>
      </c>
      <c r="L35">
        <v>2</v>
      </c>
      <c r="M35">
        <v>0</v>
      </c>
      <c r="N35">
        <v>0</v>
      </c>
      <c r="O35">
        <v>0</v>
      </c>
      <c r="P35">
        <v>5</v>
      </c>
      <c r="Q35">
        <v>3</v>
      </c>
      <c r="R35">
        <v>1</v>
      </c>
      <c r="S35">
        <v>0</v>
      </c>
      <c r="T35" t="s">
        <v>138</v>
      </c>
      <c r="U35" t="s">
        <v>138</v>
      </c>
    </row>
    <row r="36" spans="1:50" ht="14.5" x14ac:dyDescent="0.3">
      <c r="A36" t="s">
        <v>10695</v>
      </c>
      <c r="B36" t="s">
        <v>10694</v>
      </c>
      <c r="C36">
        <v>4</v>
      </c>
      <c r="D36">
        <v>2</v>
      </c>
      <c r="E36">
        <v>1</v>
      </c>
      <c r="F36">
        <v>4</v>
      </c>
      <c r="G36">
        <v>3</v>
      </c>
      <c r="H36">
        <v>7</v>
      </c>
      <c r="I36">
        <v>7</v>
      </c>
      <c r="J36">
        <v>14</v>
      </c>
      <c r="K36">
        <v>0</v>
      </c>
      <c r="L36">
        <v>12</v>
      </c>
      <c r="M36">
        <v>0</v>
      </c>
      <c r="N36">
        <v>0</v>
      </c>
      <c r="O36">
        <v>1</v>
      </c>
      <c r="P36">
        <v>2</v>
      </c>
      <c r="Q36">
        <v>2</v>
      </c>
      <c r="R36">
        <v>1</v>
      </c>
      <c r="S36">
        <v>0</v>
      </c>
      <c r="T36" t="s">
        <v>138</v>
      </c>
      <c r="U36" t="s">
        <v>138</v>
      </c>
    </row>
    <row r="37" spans="1:50" s="20" customFormat="1" ht="14.5" thickBot="1" x14ac:dyDescent="0.35">
      <c r="B37" s="20" t="s">
        <v>21</v>
      </c>
      <c r="C37" s="20">
        <v>21</v>
      </c>
      <c r="D37" s="20">
        <v>17</v>
      </c>
      <c r="E37" s="20">
        <v>40</v>
      </c>
      <c r="F37" s="20">
        <v>28</v>
      </c>
      <c r="G37" s="20">
        <v>30</v>
      </c>
      <c r="H37" s="20">
        <v>42</v>
      </c>
      <c r="I37" s="20">
        <v>39</v>
      </c>
      <c r="J37" s="20">
        <v>29</v>
      </c>
      <c r="K37" s="20">
        <v>16</v>
      </c>
      <c r="L37" s="20">
        <v>35</v>
      </c>
      <c r="M37" s="20">
        <v>7</v>
      </c>
      <c r="N37" s="20">
        <v>7</v>
      </c>
      <c r="O37" s="20">
        <v>11</v>
      </c>
      <c r="P37" s="20">
        <v>19</v>
      </c>
      <c r="Q37" s="20">
        <v>18</v>
      </c>
      <c r="R37" s="20">
        <v>14</v>
      </c>
      <c r="S37" s="20">
        <v>9</v>
      </c>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row>
    <row r="41" spans="1:50" ht="15.5" x14ac:dyDescent="0.35">
      <c r="A41" s="1" t="s">
        <v>14304</v>
      </c>
    </row>
    <row r="42" spans="1:50" ht="14.5" thickBot="1" x14ac:dyDescent="0.35">
      <c r="A42" s="21"/>
      <c r="B42" s="21"/>
      <c r="C42" s="21"/>
    </row>
    <row r="43" spans="1:50" ht="14.5" thickBot="1" x14ac:dyDescent="0.35">
      <c r="A43" s="31" t="s">
        <v>10758</v>
      </c>
      <c r="B43" s="31" t="s">
        <v>10757</v>
      </c>
      <c r="C43" s="31" t="s">
        <v>10756</v>
      </c>
    </row>
    <row r="44" spans="1:50" x14ac:dyDescent="0.3">
      <c r="A44" t="s">
        <v>1</v>
      </c>
      <c r="B44">
        <v>74</v>
      </c>
      <c r="C44">
        <v>62</v>
      </c>
    </row>
    <row r="45" spans="1:50" x14ac:dyDescent="0.3">
      <c r="A45" t="s">
        <v>18</v>
      </c>
      <c r="B45">
        <v>33</v>
      </c>
      <c r="C45">
        <v>32</v>
      </c>
    </row>
    <row r="46" spans="1:50" x14ac:dyDescent="0.3">
      <c r="A46" t="s">
        <v>10</v>
      </c>
      <c r="B46">
        <v>5</v>
      </c>
      <c r="C46">
        <v>4</v>
      </c>
    </row>
    <row r="47" spans="1:50" x14ac:dyDescent="0.3">
      <c r="A47" t="s">
        <v>9</v>
      </c>
      <c r="B47">
        <v>7</v>
      </c>
      <c r="C47">
        <v>4</v>
      </c>
    </row>
    <row r="48" spans="1:50" x14ac:dyDescent="0.3">
      <c r="A48" t="s">
        <v>3</v>
      </c>
      <c r="B48">
        <v>20</v>
      </c>
      <c r="C48">
        <v>15</v>
      </c>
    </row>
    <row r="49" spans="1:3" x14ac:dyDescent="0.3">
      <c r="A49" t="s">
        <v>7</v>
      </c>
      <c r="B49">
        <v>10</v>
      </c>
      <c r="C49">
        <v>8</v>
      </c>
    </row>
    <row r="50" spans="1:3" x14ac:dyDescent="0.3">
      <c r="A50" t="s">
        <v>5</v>
      </c>
      <c r="B50">
        <v>45</v>
      </c>
      <c r="C50">
        <v>34</v>
      </c>
    </row>
    <row r="51" spans="1:3" x14ac:dyDescent="0.3">
      <c r="A51" t="s">
        <v>15</v>
      </c>
      <c r="B51">
        <v>24</v>
      </c>
      <c r="C51">
        <v>12</v>
      </c>
    </row>
    <row r="52" spans="1:3" x14ac:dyDescent="0.3">
      <c r="A52" t="s">
        <v>17</v>
      </c>
      <c r="B52">
        <v>64</v>
      </c>
      <c r="C52">
        <v>45</v>
      </c>
    </row>
    <row r="53" spans="1:3" x14ac:dyDescent="0.3">
      <c r="A53" t="s">
        <v>4</v>
      </c>
      <c r="B53">
        <v>89</v>
      </c>
      <c r="C53">
        <v>68</v>
      </c>
    </row>
    <row r="54" spans="1:3" x14ac:dyDescent="0.3">
      <c r="A54" t="s">
        <v>6</v>
      </c>
      <c r="B54">
        <v>56</v>
      </c>
      <c r="C54">
        <v>38</v>
      </c>
    </row>
    <row r="55" spans="1:3" x14ac:dyDescent="0.3">
      <c r="A55" t="s">
        <v>14</v>
      </c>
      <c r="B55">
        <v>33</v>
      </c>
      <c r="C55">
        <v>24</v>
      </c>
    </row>
    <row r="56" spans="1:3" x14ac:dyDescent="0.3">
      <c r="A56" t="s">
        <v>8</v>
      </c>
      <c r="B56">
        <v>30</v>
      </c>
      <c r="C56">
        <v>17</v>
      </c>
    </row>
    <row r="57" spans="1:3" x14ac:dyDescent="0.3">
      <c r="A57" t="s">
        <v>16</v>
      </c>
      <c r="B57">
        <v>43</v>
      </c>
      <c r="C57">
        <v>37</v>
      </c>
    </row>
    <row r="58" spans="1:3" x14ac:dyDescent="0.3">
      <c r="A58" t="s">
        <v>2</v>
      </c>
      <c r="B58">
        <v>15</v>
      </c>
      <c r="C58">
        <v>12</v>
      </c>
    </row>
    <row r="59" spans="1:3" x14ac:dyDescent="0.3">
      <c r="A59" t="s">
        <v>12</v>
      </c>
      <c r="B59">
        <v>26</v>
      </c>
      <c r="C59">
        <v>22</v>
      </c>
    </row>
    <row r="60" spans="1:3" x14ac:dyDescent="0.3">
      <c r="A60" t="s">
        <v>11</v>
      </c>
      <c r="B60">
        <v>15</v>
      </c>
      <c r="C60">
        <v>10</v>
      </c>
    </row>
    <row r="61" spans="1:3" ht="14.5" thickBot="1" x14ac:dyDescent="0.35">
      <c r="A61" s="21" t="s">
        <v>13</v>
      </c>
      <c r="B61" s="21">
        <v>91</v>
      </c>
      <c r="C61" s="21">
        <v>44</v>
      </c>
    </row>
  </sheetData>
  <phoneticPr fontId="7"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C9FE92-F892-4B4E-85E7-47AE2A927B65}">
  <dimension ref="A1:AR20"/>
  <sheetViews>
    <sheetView workbookViewId="0">
      <selection activeCell="T4" sqref="T4:T10"/>
    </sheetView>
  </sheetViews>
  <sheetFormatPr defaultRowHeight="14" x14ac:dyDescent="0.3"/>
  <cols>
    <col min="2" max="2" width="6.33203125" customWidth="1"/>
    <col min="3" max="18" width="3.83203125" customWidth="1"/>
    <col min="19" max="19" width="3.58203125" style="88" customWidth="1"/>
    <col min="20" max="20" width="14.25" customWidth="1"/>
    <col min="21" max="21" width="9.83203125" customWidth="1"/>
    <col min="22" max="22" width="9" style="88"/>
    <col min="23" max="44" width="9" style="8"/>
  </cols>
  <sheetData>
    <row r="1" spans="1:44" ht="15.5" x14ac:dyDescent="0.35">
      <c r="A1" s="1" t="s">
        <v>15368</v>
      </c>
    </row>
    <row r="2" spans="1:44" s="21" customFormat="1" ht="14.5" thickBot="1" x14ac:dyDescent="0.35">
      <c r="S2" s="88"/>
      <c r="V2" s="88"/>
      <c r="W2" s="8"/>
      <c r="X2" s="8"/>
      <c r="Y2" s="8"/>
      <c r="Z2" s="8"/>
      <c r="AA2" s="8"/>
      <c r="AB2" s="8"/>
      <c r="AC2" s="8"/>
      <c r="AD2" s="8"/>
      <c r="AE2" s="8"/>
      <c r="AF2" s="8"/>
      <c r="AG2" s="8"/>
      <c r="AH2" s="8"/>
      <c r="AI2" s="8"/>
      <c r="AJ2" s="8"/>
      <c r="AK2" s="8"/>
      <c r="AL2" s="8"/>
      <c r="AM2" s="8"/>
      <c r="AN2" s="8"/>
      <c r="AO2" s="8"/>
      <c r="AP2" s="8"/>
      <c r="AQ2" s="8"/>
      <c r="AR2" s="8"/>
    </row>
    <row r="3" spans="1:44" s="31" customFormat="1" ht="14.5" thickBot="1" x14ac:dyDescent="0.35">
      <c r="A3" s="31" t="s">
        <v>10387</v>
      </c>
      <c r="B3" s="31" t="s">
        <v>10226</v>
      </c>
      <c r="C3" s="53" t="s">
        <v>10386</v>
      </c>
      <c r="D3" s="53" t="s">
        <v>10385</v>
      </c>
      <c r="E3" s="53" t="s">
        <v>10384</v>
      </c>
      <c r="F3" s="53" t="s">
        <v>10383</v>
      </c>
      <c r="G3" s="53" t="s">
        <v>10382</v>
      </c>
      <c r="H3" s="53" t="s">
        <v>10381</v>
      </c>
      <c r="I3" s="53" t="s">
        <v>15547</v>
      </c>
      <c r="J3" s="53" t="s">
        <v>10379</v>
      </c>
      <c r="K3" s="53" t="s">
        <v>10378</v>
      </c>
      <c r="L3" s="53" t="s">
        <v>10377</v>
      </c>
      <c r="M3" s="53" t="s">
        <v>10376</v>
      </c>
      <c r="N3" s="53" t="s">
        <v>9</v>
      </c>
      <c r="O3" s="53" t="s">
        <v>7</v>
      </c>
      <c r="P3" s="53" t="s">
        <v>8</v>
      </c>
      <c r="Q3" s="53" t="s">
        <v>12</v>
      </c>
      <c r="R3" s="53" t="s">
        <v>11</v>
      </c>
      <c r="S3" s="53" t="s">
        <v>15065</v>
      </c>
      <c r="T3" s="31" t="s">
        <v>128</v>
      </c>
      <c r="U3" s="31" t="s">
        <v>14313</v>
      </c>
      <c r="V3" s="88"/>
      <c r="W3" s="8"/>
      <c r="X3" s="8"/>
      <c r="Y3" s="8"/>
      <c r="Z3" s="8"/>
      <c r="AA3" s="8"/>
      <c r="AB3" s="8"/>
      <c r="AC3" s="8"/>
      <c r="AD3" s="8"/>
      <c r="AE3" s="8"/>
      <c r="AF3" s="8"/>
      <c r="AG3" s="8"/>
      <c r="AH3" s="8"/>
      <c r="AI3" s="8"/>
      <c r="AJ3" s="8"/>
      <c r="AK3" s="8"/>
      <c r="AL3" s="8"/>
      <c r="AM3" s="8"/>
      <c r="AN3" s="8"/>
      <c r="AO3" s="8"/>
      <c r="AP3" s="8"/>
      <c r="AQ3" s="8"/>
      <c r="AR3" s="8"/>
    </row>
    <row r="4" spans="1:44" x14ac:dyDescent="0.3">
      <c r="A4" t="s">
        <v>10778</v>
      </c>
      <c r="B4" t="s">
        <v>10777</v>
      </c>
      <c r="C4">
        <v>1</v>
      </c>
      <c r="D4">
        <v>1</v>
      </c>
      <c r="E4">
        <v>1</v>
      </c>
      <c r="F4">
        <v>1</v>
      </c>
      <c r="G4">
        <v>1</v>
      </c>
      <c r="H4">
        <v>1</v>
      </c>
      <c r="I4">
        <v>1</v>
      </c>
      <c r="J4">
        <v>1</v>
      </c>
      <c r="K4">
        <v>1</v>
      </c>
      <c r="L4">
        <v>2</v>
      </c>
      <c r="M4">
        <v>1</v>
      </c>
      <c r="N4">
        <v>1</v>
      </c>
      <c r="O4">
        <v>1</v>
      </c>
      <c r="P4">
        <v>1</v>
      </c>
      <c r="Q4">
        <v>1</v>
      </c>
      <c r="R4">
        <v>1</v>
      </c>
      <c r="S4" s="88">
        <v>2</v>
      </c>
      <c r="T4" t="s">
        <v>15736</v>
      </c>
      <c r="U4" t="s">
        <v>10776</v>
      </c>
    </row>
    <row r="5" spans="1:44" s="18" customFormat="1" x14ac:dyDescent="0.3">
      <c r="A5" s="18" t="s">
        <v>10775</v>
      </c>
      <c r="B5" s="18" t="s">
        <v>652</v>
      </c>
      <c r="C5" s="18">
        <v>2</v>
      </c>
      <c r="D5" s="18">
        <v>2</v>
      </c>
      <c r="E5" s="18">
        <v>1</v>
      </c>
      <c r="F5" s="18">
        <v>2</v>
      </c>
      <c r="G5" s="18">
        <v>1</v>
      </c>
      <c r="H5" s="18">
        <v>1</v>
      </c>
      <c r="I5" s="18">
        <v>2</v>
      </c>
      <c r="J5" s="18">
        <v>1</v>
      </c>
      <c r="K5" s="18">
        <v>1</v>
      </c>
      <c r="L5" s="18">
        <v>1</v>
      </c>
      <c r="M5" s="18">
        <v>0</v>
      </c>
      <c r="N5" s="18">
        <v>0</v>
      </c>
      <c r="O5" s="18">
        <v>1</v>
      </c>
      <c r="P5" s="18">
        <v>1</v>
      </c>
      <c r="Q5" s="18">
        <v>2</v>
      </c>
      <c r="R5" s="18">
        <v>1</v>
      </c>
      <c r="S5" s="152">
        <v>0</v>
      </c>
      <c r="T5" s="18" t="s">
        <v>138</v>
      </c>
      <c r="U5" s="18" t="s">
        <v>138</v>
      </c>
      <c r="V5" s="88"/>
      <c r="W5" s="8"/>
      <c r="X5" s="8"/>
      <c r="Y5" s="8"/>
      <c r="Z5" s="8"/>
      <c r="AA5" s="8"/>
      <c r="AB5" s="8"/>
      <c r="AC5" s="8"/>
      <c r="AD5" s="8"/>
      <c r="AE5" s="8"/>
      <c r="AF5" s="8"/>
      <c r="AG5" s="8"/>
      <c r="AH5" s="8"/>
      <c r="AI5" s="8"/>
      <c r="AJ5" s="8"/>
      <c r="AK5" s="8"/>
      <c r="AL5" s="8"/>
      <c r="AM5" s="8"/>
      <c r="AN5" s="8"/>
      <c r="AO5" s="8"/>
      <c r="AP5" s="8"/>
      <c r="AQ5" s="8"/>
      <c r="AR5" s="8"/>
    </row>
    <row r="6" spans="1:44" s="18" customFormat="1" x14ac:dyDescent="0.3">
      <c r="A6" s="18" t="s">
        <v>10774</v>
      </c>
      <c r="B6" s="18" t="s">
        <v>289</v>
      </c>
      <c r="C6" s="18">
        <v>2</v>
      </c>
      <c r="D6" s="18">
        <v>2</v>
      </c>
      <c r="E6" s="18">
        <v>1</v>
      </c>
      <c r="F6" s="18">
        <v>2</v>
      </c>
      <c r="G6" s="18">
        <v>1</v>
      </c>
      <c r="H6" s="18">
        <v>1</v>
      </c>
      <c r="I6" s="18">
        <v>2</v>
      </c>
      <c r="J6" s="18">
        <v>1</v>
      </c>
      <c r="K6" s="18">
        <v>1</v>
      </c>
      <c r="L6" s="18">
        <v>1</v>
      </c>
      <c r="M6" s="18">
        <v>0</v>
      </c>
      <c r="N6" s="18">
        <v>0</v>
      </c>
      <c r="O6" s="18">
        <v>1</v>
      </c>
      <c r="P6" s="18">
        <v>1</v>
      </c>
      <c r="Q6" s="18">
        <v>2</v>
      </c>
      <c r="R6" s="18">
        <v>1</v>
      </c>
      <c r="S6" s="152">
        <v>0</v>
      </c>
      <c r="T6" s="18" t="s">
        <v>138</v>
      </c>
      <c r="U6" s="18" t="s">
        <v>138</v>
      </c>
      <c r="V6" s="88"/>
      <c r="W6" s="8"/>
      <c r="X6" s="8"/>
      <c r="Y6" s="8"/>
      <c r="Z6" s="8"/>
      <c r="AA6" s="8"/>
      <c r="AB6" s="8"/>
      <c r="AC6" s="8"/>
      <c r="AD6" s="8"/>
      <c r="AE6" s="8"/>
      <c r="AF6" s="8"/>
      <c r="AG6" s="8"/>
      <c r="AH6" s="8"/>
      <c r="AI6" s="8"/>
      <c r="AJ6" s="8"/>
      <c r="AK6" s="8"/>
      <c r="AL6" s="8"/>
      <c r="AM6" s="8"/>
      <c r="AN6" s="8"/>
      <c r="AO6" s="8"/>
      <c r="AP6" s="8"/>
      <c r="AQ6" s="8"/>
      <c r="AR6" s="8"/>
    </row>
    <row r="7" spans="1:44" x14ac:dyDescent="0.3">
      <c r="A7" s="127" t="s">
        <v>10773</v>
      </c>
      <c r="B7" s="127" t="s">
        <v>10772</v>
      </c>
      <c r="C7" s="127">
        <v>1</v>
      </c>
      <c r="D7" s="127">
        <v>1</v>
      </c>
      <c r="E7" s="127">
        <v>1</v>
      </c>
      <c r="F7" s="127">
        <v>1</v>
      </c>
      <c r="G7" s="127">
        <v>1</v>
      </c>
      <c r="H7" s="127">
        <v>1</v>
      </c>
      <c r="I7" s="127">
        <v>1</v>
      </c>
      <c r="J7" s="127">
        <v>1</v>
      </c>
      <c r="K7" s="127">
        <v>2</v>
      </c>
      <c r="L7" s="127">
        <v>1</v>
      </c>
      <c r="M7" s="127">
        <v>1</v>
      </c>
      <c r="N7" s="127">
        <v>1</v>
      </c>
      <c r="O7" s="127">
        <v>1</v>
      </c>
      <c r="P7" s="127">
        <v>1</v>
      </c>
      <c r="Q7" s="127">
        <v>1</v>
      </c>
      <c r="R7" s="127">
        <v>1</v>
      </c>
      <c r="S7" s="153">
        <v>0</v>
      </c>
      <c r="T7" s="127" t="s">
        <v>8670</v>
      </c>
      <c r="U7" s="127" t="s">
        <v>15440</v>
      </c>
    </row>
    <row r="8" spans="1:44" s="18" customFormat="1" x14ac:dyDescent="0.3">
      <c r="A8" s="18" t="s">
        <v>10771</v>
      </c>
      <c r="B8" s="18" t="s">
        <v>10471</v>
      </c>
      <c r="C8" s="18">
        <v>1</v>
      </c>
      <c r="D8" s="18">
        <v>1</v>
      </c>
      <c r="E8" s="18">
        <v>1</v>
      </c>
      <c r="F8" s="18">
        <v>1</v>
      </c>
      <c r="G8" s="18">
        <v>1</v>
      </c>
      <c r="H8" s="18">
        <v>2</v>
      </c>
      <c r="I8" s="18">
        <v>1</v>
      </c>
      <c r="J8" s="18">
        <v>1</v>
      </c>
      <c r="K8" s="18">
        <v>1</v>
      </c>
      <c r="L8" s="18">
        <v>3</v>
      </c>
      <c r="M8" s="18">
        <v>0</v>
      </c>
      <c r="N8" s="18">
        <v>0</v>
      </c>
      <c r="O8" s="18">
        <v>1</v>
      </c>
      <c r="P8" s="18">
        <v>1</v>
      </c>
      <c r="Q8" s="18">
        <v>1</v>
      </c>
      <c r="R8" s="18">
        <v>1</v>
      </c>
      <c r="S8" s="152">
        <v>0</v>
      </c>
      <c r="T8" s="18" t="s">
        <v>138</v>
      </c>
      <c r="U8" s="18" t="s">
        <v>138</v>
      </c>
      <c r="V8" s="88"/>
      <c r="W8" s="8"/>
      <c r="X8" s="8"/>
      <c r="Y8" s="8"/>
      <c r="Z8" s="8"/>
      <c r="AA8" s="8"/>
      <c r="AB8" s="8"/>
      <c r="AC8" s="8"/>
      <c r="AD8" s="8"/>
      <c r="AE8" s="8"/>
      <c r="AF8" s="8"/>
      <c r="AG8" s="8"/>
      <c r="AH8" s="8"/>
      <c r="AI8" s="8"/>
      <c r="AJ8" s="8"/>
      <c r="AK8" s="8"/>
      <c r="AL8" s="8"/>
      <c r="AM8" s="8"/>
      <c r="AN8" s="8"/>
      <c r="AO8" s="8"/>
      <c r="AP8" s="8"/>
      <c r="AQ8" s="8"/>
      <c r="AR8" s="8"/>
    </row>
    <row r="9" spans="1:44" x14ac:dyDescent="0.3">
      <c r="A9" s="127" t="s">
        <v>10770</v>
      </c>
      <c r="B9" s="127" t="s">
        <v>10769</v>
      </c>
      <c r="C9" s="127">
        <v>1</v>
      </c>
      <c r="D9" s="127">
        <v>2</v>
      </c>
      <c r="E9" s="127">
        <v>1</v>
      </c>
      <c r="F9" s="127">
        <v>3</v>
      </c>
      <c r="G9" s="127">
        <v>2</v>
      </c>
      <c r="H9" s="127">
        <v>2</v>
      </c>
      <c r="I9" s="127">
        <v>2</v>
      </c>
      <c r="J9" s="127">
        <v>2</v>
      </c>
      <c r="K9" s="127">
        <v>1</v>
      </c>
      <c r="L9" s="127">
        <v>4</v>
      </c>
      <c r="M9" s="127">
        <v>1</v>
      </c>
      <c r="N9" s="127">
        <v>1</v>
      </c>
      <c r="O9" s="127">
        <v>1</v>
      </c>
      <c r="P9" s="127">
        <v>1</v>
      </c>
      <c r="Q9" s="127">
        <v>1</v>
      </c>
      <c r="R9" s="127">
        <v>2</v>
      </c>
      <c r="S9" s="153">
        <v>0</v>
      </c>
      <c r="T9" s="127" t="s">
        <v>6800</v>
      </c>
      <c r="U9" s="127" t="s">
        <v>15533</v>
      </c>
    </row>
    <row r="10" spans="1:44" x14ac:dyDescent="0.3">
      <c r="A10" s="127" t="s">
        <v>10768</v>
      </c>
      <c r="B10" s="127" t="s">
        <v>10767</v>
      </c>
      <c r="C10" s="127">
        <v>1</v>
      </c>
      <c r="D10" s="127">
        <v>1</v>
      </c>
      <c r="E10" s="127">
        <v>2</v>
      </c>
      <c r="F10" s="127">
        <v>1</v>
      </c>
      <c r="G10" s="127">
        <v>4</v>
      </c>
      <c r="H10" s="127">
        <v>1</v>
      </c>
      <c r="I10" s="127">
        <v>2</v>
      </c>
      <c r="J10" s="127">
        <v>2</v>
      </c>
      <c r="K10" s="127">
        <v>1</v>
      </c>
      <c r="L10" s="127">
        <v>1</v>
      </c>
      <c r="M10" s="127">
        <v>1</v>
      </c>
      <c r="N10" s="127">
        <v>1</v>
      </c>
      <c r="O10" s="127">
        <v>1</v>
      </c>
      <c r="P10" s="127">
        <v>1</v>
      </c>
      <c r="Q10" s="127">
        <v>1</v>
      </c>
      <c r="R10" s="127">
        <v>1</v>
      </c>
      <c r="S10" s="153">
        <v>0</v>
      </c>
      <c r="T10" s="127" t="s">
        <v>15758</v>
      </c>
      <c r="U10" s="127" t="s">
        <v>10766</v>
      </c>
    </row>
    <row r="11" spans="1:44" s="18" customFormat="1" x14ac:dyDescent="0.3">
      <c r="A11" s="18" t="s">
        <v>10765</v>
      </c>
      <c r="B11" s="18" t="s">
        <v>10764</v>
      </c>
      <c r="C11" s="18">
        <v>1</v>
      </c>
      <c r="D11" s="18">
        <v>1</v>
      </c>
      <c r="E11" s="18">
        <v>1</v>
      </c>
      <c r="F11" s="18">
        <v>3</v>
      </c>
      <c r="G11" s="18">
        <v>1</v>
      </c>
      <c r="H11" s="18">
        <v>1</v>
      </c>
      <c r="I11" s="18">
        <v>8</v>
      </c>
      <c r="J11" s="18">
        <v>1</v>
      </c>
      <c r="K11" s="18">
        <v>1</v>
      </c>
      <c r="L11" s="18">
        <v>1</v>
      </c>
      <c r="M11" s="18">
        <v>0</v>
      </c>
      <c r="N11" s="18">
        <v>0</v>
      </c>
      <c r="O11" s="18">
        <v>1</v>
      </c>
      <c r="P11" s="18">
        <v>2</v>
      </c>
      <c r="Q11" s="18">
        <v>2</v>
      </c>
      <c r="R11" s="18">
        <v>1</v>
      </c>
      <c r="S11" s="152">
        <v>0</v>
      </c>
      <c r="T11" s="18" t="s">
        <v>138</v>
      </c>
      <c r="U11" s="18" t="s">
        <v>138</v>
      </c>
      <c r="V11" s="88"/>
      <c r="W11" s="8"/>
      <c r="X11" s="8"/>
      <c r="Y11" s="8"/>
      <c r="Z11" s="8"/>
      <c r="AA11" s="8"/>
      <c r="AB11" s="8"/>
      <c r="AC11" s="8"/>
      <c r="AD11" s="8"/>
      <c r="AE11" s="8"/>
      <c r="AF11" s="8"/>
      <c r="AG11" s="8"/>
      <c r="AH11" s="8"/>
      <c r="AI11" s="8"/>
      <c r="AJ11" s="8"/>
      <c r="AK11" s="8"/>
      <c r="AL11" s="8"/>
      <c r="AM11" s="8"/>
      <c r="AN11" s="8"/>
      <c r="AO11" s="8"/>
      <c r="AP11" s="8"/>
      <c r="AQ11" s="8"/>
      <c r="AR11" s="8"/>
    </row>
    <row r="12" spans="1:44" s="18" customFormat="1" x14ac:dyDescent="0.3">
      <c r="A12" s="18" t="s">
        <v>10763</v>
      </c>
      <c r="B12" s="18" t="s">
        <v>10762</v>
      </c>
      <c r="C12" s="18">
        <v>1</v>
      </c>
      <c r="D12" s="18">
        <v>4</v>
      </c>
      <c r="E12" s="18">
        <v>2</v>
      </c>
      <c r="F12" s="18">
        <v>1</v>
      </c>
      <c r="G12" s="18">
        <v>1</v>
      </c>
      <c r="H12" s="18">
        <v>1</v>
      </c>
      <c r="I12" s="18">
        <v>5</v>
      </c>
      <c r="J12" s="18">
        <v>1</v>
      </c>
      <c r="K12" s="18">
        <v>1</v>
      </c>
      <c r="L12" s="18">
        <v>2</v>
      </c>
      <c r="M12" s="18">
        <v>0</v>
      </c>
      <c r="N12" s="18">
        <v>0</v>
      </c>
      <c r="O12" s="18">
        <v>1</v>
      </c>
      <c r="P12" s="18">
        <v>1</v>
      </c>
      <c r="Q12" s="18">
        <v>1</v>
      </c>
      <c r="R12" s="18">
        <v>1</v>
      </c>
      <c r="S12" s="152">
        <v>0</v>
      </c>
      <c r="T12" s="18" t="s">
        <v>138</v>
      </c>
      <c r="U12" s="18" t="s">
        <v>138</v>
      </c>
      <c r="V12" s="88"/>
      <c r="W12" s="8"/>
      <c r="X12" s="8"/>
      <c r="Y12" s="8"/>
      <c r="Z12" s="8"/>
      <c r="AA12" s="8"/>
      <c r="AB12" s="8"/>
      <c r="AC12" s="8"/>
      <c r="AD12" s="8"/>
      <c r="AE12" s="8"/>
      <c r="AF12" s="8"/>
      <c r="AG12" s="8"/>
      <c r="AH12" s="8"/>
      <c r="AI12" s="8"/>
      <c r="AJ12" s="8"/>
      <c r="AK12" s="8"/>
      <c r="AL12" s="8"/>
      <c r="AM12" s="8"/>
      <c r="AN12" s="8"/>
      <c r="AO12" s="8"/>
      <c r="AP12" s="8"/>
      <c r="AQ12" s="8"/>
      <c r="AR12" s="8"/>
    </row>
    <row r="13" spans="1:44" s="18" customFormat="1" x14ac:dyDescent="0.3">
      <c r="A13" s="18" t="s">
        <v>10761</v>
      </c>
      <c r="B13" s="18" t="s">
        <v>10760</v>
      </c>
      <c r="C13" s="18">
        <v>1</v>
      </c>
      <c r="D13" s="18">
        <v>4</v>
      </c>
      <c r="E13" s="18">
        <v>1</v>
      </c>
      <c r="F13" s="18">
        <v>1</v>
      </c>
      <c r="G13" s="18">
        <v>1</v>
      </c>
      <c r="H13" s="18">
        <v>2</v>
      </c>
      <c r="I13" s="18">
        <v>2</v>
      </c>
      <c r="J13" s="18">
        <v>1</v>
      </c>
      <c r="K13" s="18">
        <v>1</v>
      </c>
      <c r="L13" s="18">
        <v>1</v>
      </c>
      <c r="M13" s="18">
        <v>0</v>
      </c>
      <c r="N13" s="18">
        <v>0</v>
      </c>
      <c r="O13" s="18">
        <v>1</v>
      </c>
      <c r="P13" s="18">
        <v>1</v>
      </c>
      <c r="Q13" s="18">
        <v>1</v>
      </c>
      <c r="R13" s="18">
        <v>1</v>
      </c>
      <c r="S13" s="152">
        <v>0</v>
      </c>
      <c r="T13" s="18" t="s">
        <v>138</v>
      </c>
      <c r="U13" s="18" t="s">
        <v>138</v>
      </c>
      <c r="V13" s="88"/>
      <c r="W13" s="8"/>
      <c r="X13" s="8"/>
      <c r="Y13" s="8"/>
      <c r="Z13" s="8"/>
      <c r="AA13" s="8"/>
      <c r="AB13" s="8"/>
      <c r="AC13" s="8"/>
      <c r="AD13" s="8"/>
      <c r="AE13" s="8"/>
      <c r="AF13" s="8"/>
      <c r="AG13" s="8"/>
      <c r="AH13" s="8"/>
      <c r="AI13" s="8"/>
      <c r="AJ13" s="8"/>
      <c r="AK13" s="8"/>
      <c r="AL13" s="8"/>
      <c r="AM13" s="8"/>
      <c r="AN13" s="8"/>
      <c r="AO13" s="8"/>
      <c r="AP13" s="8"/>
      <c r="AQ13" s="8"/>
      <c r="AR13" s="8"/>
    </row>
    <row r="14" spans="1:44" s="20" customFormat="1" ht="14.5" thickBot="1" x14ac:dyDescent="0.35">
      <c r="B14" s="20" t="s">
        <v>22</v>
      </c>
      <c r="C14" s="20">
        <v>10</v>
      </c>
      <c r="D14" s="20">
        <v>17</v>
      </c>
      <c r="E14" s="20">
        <v>11</v>
      </c>
      <c r="F14" s="20">
        <v>14</v>
      </c>
      <c r="G14" s="20">
        <v>13</v>
      </c>
      <c r="H14" s="20">
        <v>12</v>
      </c>
      <c r="I14" s="20">
        <v>24</v>
      </c>
      <c r="J14" s="20">
        <v>11</v>
      </c>
      <c r="K14" s="20">
        <v>10</v>
      </c>
      <c r="L14" s="20">
        <v>16</v>
      </c>
      <c r="M14" s="20">
        <v>4</v>
      </c>
      <c r="N14" s="20">
        <v>4</v>
      </c>
      <c r="O14" s="20">
        <v>9</v>
      </c>
      <c r="P14" s="20">
        <v>10</v>
      </c>
      <c r="Q14" s="20">
        <v>11</v>
      </c>
      <c r="R14" s="20">
        <v>10</v>
      </c>
      <c r="S14" s="20">
        <v>2</v>
      </c>
      <c r="V14" s="88"/>
      <c r="W14" s="8"/>
      <c r="X14" s="8"/>
      <c r="Y14" s="8"/>
      <c r="Z14" s="8"/>
      <c r="AA14" s="8"/>
      <c r="AB14" s="8"/>
      <c r="AC14" s="8"/>
      <c r="AD14" s="8"/>
      <c r="AE14" s="8"/>
      <c r="AF14" s="8"/>
      <c r="AG14" s="8"/>
      <c r="AH14" s="8"/>
      <c r="AI14" s="8"/>
      <c r="AJ14" s="8"/>
      <c r="AK14" s="8"/>
      <c r="AL14" s="8"/>
      <c r="AM14" s="8"/>
      <c r="AN14" s="8"/>
      <c r="AO14" s="8"/>
      <c r="AP14" s="8"/>
      <c r="AQ14" s="8"/>
      <c r="AR14" s="8"/>
    </row>
    <row r="16" spans="1:44" x14ac:dyDescent="0.3">
      <c r="A16" t="s">
        <v>10759</v>
      </c>
    </row>
    <row r="17" spans="1:1" ht="15" customHeight="1" x14ac:dyDescent="0.3"/>
    <row r="18" spans="1:1" x14ac:dyDescent="0.3">
      <c r="A18" s="138" t="s">
        <v>14755</v>
      </c>
    </row>
    <row r="19" spans="1:1" x14ac:dyDescent="0.3">
      <c r="A19" s="127" t="s">
        <v>14756</v>
      </c>
    </row>
    <row r="20" spans="1:1" x14ac:dyDescent="0.3">
      <c r="A20" s="129" t="s">
        <v>14757</v>
      </c>
    </row>
  </sheetData>
  <phoneticPr fontId="7" type="noConversion"/>
  <pageMargins left="0.7" right="0.7" top="0.75" bottom="0.75" header="0.3" footer="0.3"/>
  <pageSetup paperSize="9" orientation="portrait"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2F7BB6-517D-4AC2-8440-02F95F0EEC9A}">
  <dimension ref="A1:W23"/>
  <sheetViews>
    <sheetView workbookViewId="0">
      <selection activeCell="F35" sqref="F35"/>
    </sheetView>
  </sheetViews>
  <sheetFormatPr defaultColWidth="9" defaultRowHeight="12.5" x14ac:dyDescent="0.3"/>
  <cols>
    <col min="1" max="1" width="10.5" style="55" customWidth="1"/>
    <col min="2" max="2" width="13.33203125" style="55" customWidth="1"/>
    <col min="3" max="3" width="9" style="55"/>
    <col min="4" max="4" width="14.33203125" style="55" customWidth="1"/>
    <col min="5" max="20" width="5.08203125" style="55" customWidth="1"/>
    <col min="21" max="21" width="5.25" style="55" customWidth="1"/>
    <col min="22" max="22" width="12.6640625" style="55" customWidth="1"/>
    <col min="23" max="16384" width="9" style="55"/>
  </cols>
  <sheetData>
    <row r="1" spans="1:23" ht="15.5" x14ac:dyDescent="0.35">
      <c r="A1" s="1" t="s">
        <v>14305</v>
      </c>
    </row>
    <row r="2" spans="1:23" s="203" customFormat="1" ht="13" thickBot="1" x14ac:dyDescent="0.35">
      <c r="A2" s="60"/>
      <c r="B2" s="60"/>
      <c r="C2" s="60"/>
      <c r="D2" s="60"/>
      <c r="E2" s="60"/>
      <c r="F2" s="60"/>
      <c r="G2" s="60"/>
      <c r="H2" s="60"/>
      <c r="I2" s="60"/>
      <c r="J2" s="60"/>
      <c r="K2" s="60"/>
      <c r="L2" s="60"/>
      <c r="M2" s="60"/>
      <c r="N2" s="60"/>
      <c r="O2" s="60"/>
      <c r="P2" s="60"/>
      <c r="Q2" s="60"/>
      <c r="R2" s="60"/>
      <c r="S2" s="60"/>
      <c r="T2" s="60"/>
      <c r="U2" s="60"/>
      <c r="V2" s="60"/>
      <c r="W2" s="60"/>
    </row>
    <row r="3" spans="1:23" s="204" customFormat="1" ht="14.5" thickBot="1" x14ac:dyDescent="0.35">
      <c r="A3" s="205" t="s">
        <v>10740</v>
      </c>
      <c r="B3" s="205" t="s">
        <v>10839</v>
      </c>
      <c r="C3" s="205" t="s">
        <v>10838</v>
      </c>
      <c r="D3" s="205" t="s">
        <v>10837</v>
      </c>
      <c r="E3" s="206" t="s">
        <v>10386</v>
      </c>
      <c r="F3" s="206" t="s">
        <v>10385</v>
      </c>
      <c r="G3" s="206" t="s">
        <v>10384</v>
      </c>
      <c r="H3" s="206" t="s">
        <v>10383</v>
      </c>
      <c r="I3" s="206" t="s">
        <v>10382</v>
      </c>
      <c r="J3" s="206" t="s">
        <v>10381</v>
      </c>
      <c r="K3" s="206" t="s">
        <v>15547</v>
      </c>
      <c r="L3" s="206" t="s">
        <v>10379</v>
      </c>
      <c r="M3" s="206" t="s">
        <v>10378</v>
      </c>
      <c r="N3" s="206" t="s">
        <v>10377</v>
      </c>
      <c r="O3" s="206" t="s">
        <v>10376</v>
      </c>
      <c r="P3" s="206" t="s">
        <v>9</v>
      </c>
      <c r="Q3" s="206" t="s">
        <v>7</v>
      </c>
      <c r="R3" s="206" t="s">
        <v>8</v>
      </c>
      <c r="S3" s="206" t="s">
        <v>12</v>
      </c>
      <c r="T3" s="206" t="s">
        <v>11</v>
      </c>
      <c r="U3" s="205" t="s">
        <v>15065</v>
      </c>
      <c r="V3" s="205" t="s">
        <v>128</v>
      </c>
      <c r="W3" s="205" t="s">
        <v>14313</v>
      </c>
    </row>
    <row r="4" spans="1:23" s="57" customFormat="1" ht="14" x14ac:dyDescent="0.3">
      <c r="A4" s="57" t="s">
        <v>15223</v>
      </c>
      <c r="B4" s="57" t="s">
        <v>10836</v>
      </c>
      <c r="C4" s="58" t="s">
        <v>10835</v>
      </c>
      <c r="D4" s="57" t="s">
        <v>10829</v>
      </c>
      <c r="E4" s="57">
        <v>1</v>
      </c>
      <c r="F4" s="57">
        <v>1</v>
      </c>
      <c r="G4" s="57">
        <v>1</v>
      </c>
      <c r="H4" s="57">
        <v>1</v>
      </c>
      <c r="I4" s="57">
        <v>1</v>
      </c>
      <c r="J4" s="57">
        <v>1</v>
      </c>
      <c r="K4" s="57">
        <v>1</v>
      </c>
      <c r="L4" s="57">
        <v>2</v>
      </c>
      <c r="M4" s="57">
        <v>0</v>
      </c>
      <c r="N4" s="57">
        <v>2</v>
      </c>
      <c r="O4" s="57">
        <v>0</v>
      </c>
      <c r="P4" s="57">
        <v>0</v>
      </c>
      <c r="Q4" s="57">
        <v>0</v>
      </c>
      <c r="R4" s="57">
        <v>1</v>
      </c>
      <c r="S4" s="57">
        <v>1</v>
      </c>
      <c r="T4" s="57">
        <v>0</v>
      </c>
      <c r="U4" s="154">
        <v>0</v>
      </c>
      <c r="V4" s="57" t="s">
        <v>138</v>
      </c>
      <c r="W4" s="57" t="s">
        <v>138</v>
      </c>
    </row>
    <row r="5" spans="1:23" s="57" customFormat="1" ht="14" x14ac:dyDescent="0.3">
      <c r="A5" s="57" t="s">
        <v>10834</v>
      </c>
      <c r="B5" s="57" t="s">
        <v>10833</v>
      </c>
      <c r="C5" s="58" t="s">
        <v>10832</v>
      </c>
      <c r="D5" s="57" t="s">
        <v>10829</v>
      </c>
    </row>
    <row r="6" spans="1:23" s="57" customFormat="1" ht="14" x14ac:dyDescent="0.3">
      <c r="A6" s="57" t="s">
        <v>15224</v>
      </c>
      <c r="B6" s="57" t="s">
        <v>10831</v>
      </c>
      <c r="C6" s="58" t="s">
        <v>10830</v>
      </c>
      <c r="D6" s="57" t="s">
        <v>10829</v>
      </c>
      <c r="E6" s="57">
        <v>1</v>
      </c>
      <c r="F6" s="57">
        <v>2</v>
      </c>
      <c r="G6" s="57">
        <v>1</v>
      </c>
      <c r="H6" s="57">
        <v>2</v>
      </c>
      <c r="I6" s="57">
        <v>2</v>
      </c>
      <c r="J6" s="57">
        <v>1</v>
      </c>
      <c r="K6" s="57">
        <v>3</v>
      </c>
      <c r="L6" s="57">
        <v>1</v>
      </c>
      <c r="M6" s="57">
        <v>3</v>
      </c>
      <c r="N6" s="57">
        <v>2</v>
      </c>
      <c r="O6" s="57">
        <v>1</v>
      </c>
      <c r="P6" s="57">
        <v>1</v>
      </c>
      <c r="Q6" s="57">
        <v>1</v>
      </c>
      <c r="R6" s="57">
        <v>1</v>
      </c>
      <c r="S6" s="57">
        <v>2</v>
      </c>
      <c r="T6" s="57">
        <v>1</v>
      </c>
      <c r="U6" s="154">
        <v>1</v>
      </c>
      <c r="V6" s="57" t="s">
        <v>15759</v>
      </c>
      <c r="W6" s="57" t="s">
        <v>10828</v>
      </c>
    </row>
    <row r="7" spans="1:23" s="57" customFormat="1" ht="14" x14ac:dyDescent="0.3">
      <c r="A7" s="57" t="s">
        <v>10827</v>
      </c>
      <c r="B7" s="57" t="s">
        <v>10826</v>
      </c>
      <c r="C7" s="58" t="s">
        <v>10825</v>
      </c>
      <c r="D7" s="57" t="s">
        <v>10822</v>
      </c>
      <c r="E7" s="57">
        <v>1</v>
      </c>
      <c r="F7" s="57">
        <v>1</v>
      </c>
      <c r="G7" s="57">
        <v>2</v>
      </c>
      <c r="H7" s="57">
        <v>1</v>
      </c>
      <c r="I7" s="57">
        <v>1</v>
      </c>
      <c r="J7" s="57">
        <v>1</v>
      </c>
      <c r="K7" s="57">
        <v>2</v>
      </c>
      <c r="L7" s="57">
        <v>1</v>
      </c>
      <c r="M7" s="57">
        <v>1</v>
      </c>
      <c r="N7" s="57">
        <v>1</v>
      </c>
      <c r="O7" s="57">
        <v>1</v>
      </c>
      <c r="P7" s="57">
        <v>1</v>
      </c>
      <c r="Q7" s="57">
        <v>1</v>
      </c>
      <c r="R7" s="57">
        <v>1</v>
      </c>
      <c r="S7" s="57">
        <v>2</v>
      </c>
      <c r="T7" s="57">
        <v>2</v>
      </c>
      <c r="U7" s="57">
        <v>1</v>
      </c>
      <c r="V7" s="57" t="s">
        <v>8342</v>
      </c>
      <c r="W7" s="57" t="s">
        <v>8343</v>
      </c>
    </row>
    <row r="8" spans="1:23" s="57" customFormat="1" ht="14" x14ac:dyDescent="0.3">
      <c r="A8" s="57" t="s">
        <v>15538</v>
      </c>
      <c r="B8" s="57" t="s">
        <v>10824</v>
      </c>
      <c r="C8" s="58" t="s">
        <v>10823</v>
      </c>
      <c r="D8" s="57" t="s">
        <v>10822</v>
      </c>
      <c r="E8" s="57">
        <v>1</v>
      </c>
      <c r="F8" s="57">
        <v>1</v>
      </c>
      <c r="G8" s="57">
        <v>1</v>
      </c>
      <c r="H8" s="57">
        <v>1</v>
      </c>
      <c r="I8" s="57">
        <v>1</v>
      </c>
      <c r="J8" s="57">
        <v>1</v>
      </c>
      <c r="K8" s="57">
        <v>3</v>
      </c>
      <c r="L8" s="57">
        <v>1</v>
      </c>
      <c r="M8" s="57">
        <v>2</v>
      </c>
      <c r="N8" s="57">
        <v>1</v>
      </c>
      <c r="O8" s="57">
        <v>1</v>
      </c>
      <c r="P8" s="57">
        <v>1</v>
      </c>
      <c r="Q8" s="57">
        <v>2</v>
      </c>
      <c r="R8" s="57">
        <v>1</v>
      </c>
      <c r="S8" s="57">
        <v>1</v>
      </c>
      <c r="T8" s="57">
        <v>1</v>
      </c>
      <c r="U8" s="57">
        <v>1</v>
      </c>
      <c r="V8" s="57" t="s">
        <v>15539</v>
      </c>
      <c r="W8" s="57" t="s">
        <v>3353</v>
      </c>
    </row>
    <row r="9" spans="1:23" s="57" customFormat="1" ht="14" x14ac:dyDescent="0.3">
      <c r="A9" s="57" t="s">
        <v>10821</v>
      </c>
      <c r="B9" s="59" t="s">
        <v>10819</v>
      </c>
      <c r="D9" s="57" t="s">
        <v>10820</v>
      </c>
      <c r="E9" s="57">
        <v>1</v>
      </c>
      <c r="F9" s="57">
        <v>2</v>
      </c>
      <c r="G9" s="57">
        <v>1</v>
      </c>
      <c r="H9" s="57">
        <v>2</v>
      </c>
      <c r="I9" s="57">
        <v>1</v>
      </c>
      <c r="J9" s="57">
        <v>1</v>
      </c>
      <c r="K9" s="57">
        <v>1</v>
      </c>
      <c r="L9" s="57">
        <v>1</v>
      </c>
      <c r="M9" s="57">
        <v>1</v>
      </c>
      <c r="N9" s="57">
        <v>2</v>
      </c>
      <c r="O9" s="57">
        <v>0</v>
      </c>
      <c r="P9" s="57">
        <v>0</v>
      </c>
      <c r="Q9" s="57">
        <v>1</v>
      </c>
      <c r="R9" s="57">
        <v>1</v>
      </c>
      <c r="S9" s="57">
        <v>1</v>
      </c>
      <c r="T9" s="57">
        <v>1</v>
      </c>
      <c r="U9" s="57">
        <v>0</v>
      </c>
      <c r="V9" s="57" t="s">
        <v>138</v>
      </c>
      <c r="W9" s="57" t="s">
        <v>138</v>
      </c>
    </row>
    <row r="10" spans="1:23" s="57" customFormat="1" ht="14" x14ac:dyDescent="0.3">
      <c r="A10" s="57" t="s">
        <v>15534</v>
      </c>
      <c r="B10" s="57" t="s">
        <v>10819</v>
      </c>
      <c r="C10" s="58" t="s">
        <v>10818</v>
      </c>
      <c r="D10" s="57" t="s">
        <v>10817</v>
      </c>
      <c r="E10" s="57">
        <v>1</v>
      </c>
      <c r="F10" s="57">
        <v>1</v>
      </c>
      <c r="G10" s="57">
        <v>1</v>
      </c>
      <c r="H10" s="57">
        <v>0</v>
      </c>
      <c r="I10" s="57">
        <v>1</v>
      </c>
      <c r="J10" s="57">
        <v>1</v>
      </c>
      <c r="K10" s="57">
        <v>1</v>
      </c>
      <c r="L10" s="57">
        <v>1</v>
      </c>
      <c r="M10" s="57">
        <v>1</v>
      </c>
      <c r="N10" s="57">
        <v>1</v>
      </c>
      <c r="O10" s="57">
        <v>1</v>
      </c>
      <c r="P10" s="57">
        <v>1</v>
      </c>
      <c r="Q10" s="57">
        <v>1</v>
      </c>
      <c r="R10" s="57">
        <v>1</v>
      </c>
      <c r="S10" s="57">
        <v>1</v>
      </c>
      <c r="T10" s="57">
        <v>1</v>
      </c>
      <c r="U10" s="57">
        <v>0</v>
      </c>
      <c r="V10" s="57" t="s">
        <v>15760</v>
      </c>
      <c r="W10" s="57" t="s">
        <v>15535</v>
      </c>
    </row>
    <row r="11" spans="1:23" s="57" customFormat="1" ht="14" x14ac:dyDescent="0.3">
      <c r="A11" s="57" t="s">
        <v>15536</v>
      </c>
      <c r="B11" s="57" t="s">
        <v>10816</v>
      </c>
      <c r="C11" s="58" t="s">
        <v>10815</v>
      </c>
      <c r="D11" s="57" t="s">
        <v>10814</v>
      </c>
      <c r="E11" s="57">
        <v>1</v>
      </c>
      <c r="F11" s="57">
        <v>1</v>
      </c>
      <c r="G11" s="57">
        <v>1</v>
      </c>
      <c r="H11" s="57">
        <v>2</v>
      </c>
      <c r="I11" s="57">
        <v>1</v>
      </c>
      <c r="J11" s="57">
        <v>15</v>
      </c>
      <c r="K11" s="57">
        <v>2</v>
      </c>
      <c r="L11" s="57">
        <v>1</v>
      </c>
      <c r="M11" s="57">
        <v>1</v>
      </c>
      <c r="N11" s="57">
        <v>2</v>
      </c>
      <c r="O11" s="57">
        <v>1</v>
      </c>
      <c r="P11" s="57">
        <v>1</v>
      </c>
      <c r="Q11" s="57">
        <v>1</v>
      </c>
      <c r="R11" s="57">
        <v>1</v>
      </c>
      <c r="S11" s="57">
        <v>1</v>
      </c>
      <c r="T11" s="57">
        <v>1</v>
      </c>
      <c r="U11" s="57">
        <v>0</v>
      </c>
      <c r="V11" s="57" t="s">
        <v>15761</v>
      </c>
      <c r="W11" s="57" t="s">
        <v>8323</v>
      </c>
    </row>
    <row r="12" spans="1:23" s="57" customFormat="1" ht="14" x14ac:dyDescent="0.3">
      <c r="A12" s="57" t="s">
        <v>10813</v>
      </c>
      <c r="B12" s="57" t="s">
        <v>10812</v>
      </c>
      <c r="C12" s="58"/>
      <c r="D12" s="57" t="s">
        <v>10811</v>
      </c>
      <c r="E12" s="57">
        <v>1</v>
      </c>
      <c r="F12" s="57">
        <v>2</v>
      </c>
      <c r="G12" s="57">
        <v>2</v>
      </c>
      <c r="H12" s="57">
        <v>1</v>
      </c>
      <c r="I12" s="57">
        <v>2</v>
      </c>
      <c r="J12" s="57">
        <v>1</v>
      </c>
      <c r="K12" s="57">
        <v>4</v>
      </c>
      <c r="L12" s="57">
        <v>1</v>
      </c>
      <c r="M12" s="57">
        <v>2</v>
      </c>
      <c r="N12" s="57">
        <v>1</v>
      </c>
      <c r="O12" s="57">
        <v>1</v>
      </c>
      <c r="P12" s="57">
        <v>1</v>
      </c>
      <c r="Q12" s="57">
        <v>1</v>
      </c>
      <c r="R12" s="57">
        <v>1</v>
      </c>
      <c r="S12" s="57">
        <v>1</v>
      </c>
      <c r="T12" s="57">
        <v>2</v>
      </c>
      <c r="U12" s="57">
        <v>0</v>
      </c>
      <c r="V12" s="57" t="s">
        <v>15762</v>
      </c>
      <c r="W12" s="57" t="s">
        <v>10810</v>
      </c>
    </row>
    <row r="13" spans="1:23" s="57" customFormat="1" ht="14" x14ac:dyDescent="0.3">
      <c r="A13" s="57" t="s">
        <v>10809</v>
      </c>
      <c r="B13" s="57" t="s">
        <v>10808</v>
      </c>
      <c r="C13" s="58" t="s">
        <v>10807</v>
      </c>
      <c r="D13" s="57" t="s">
        <v>10806</v>
      </c>
      <c r="E13" s="57">
        <v>1</v>
      </c>
      <c r="F13" s="57">
        <v>1</v>
      </c>
      <c r="G13" s="57">
        <v>7</v>
      </c>
      <c r="H13" s="57">
        <v>3</v>
      </c>
      <c r="I13" s="57">
        <v>1</v>
      </c>
      <c r="J13" s="57">
        <v>1</v>
      </c>
      <c r="K13" s="57">
        <v>3</v>
      </c>
      <c r="L13" s="57">
        <v>2</v>
      </c>
      <c r="M13" s="57">
        <v>1</v>
      </c>
      <c r="N13" s="57">
        <v>1</v>
      </c>
      <c r="O13" s="57">
        <v>1</v>
      </c>
      <c r="P13" s="57">
        <v>1</v>
      </c>
      <c r="Q13" s="57">
        <v>1</v>
      </c>
      <c r="R13" s="57">
        <v>1</v>
      </c>
      <c r="S13" s="57">
        <v>1</v>
      </c>
      <c r="T13" s="57">
        <v>1</v>
      </c>
      <c r="U13" s="57">
        <v>1</v>
      </c>
      <c r="V13" s="57" t="s">
        <v>15763</v>
      </c>
      <c r="W13" s="57" t="s">
        <v>10805</v>
      </c>
    </row>
    <row r="14" spans="1:23" s="57" customFormat="1" ht="14" x14ac:dyDescent="0.3">
      <c r="A14" s="57" t="s">
        <v>10804</v>
      </c>
      <c r="B14" s="57" t="s">
        <v>10803</v>
      </c>
      <c r="C14" s="58" t="s">
        <v>10802</v>
      </c>
      <c r="D14" s="57" t="s">
        <v>10790</v>
      </c>
      <c r="O14" s="57">
        <v>0</v>
      </c>
      <c r="P14" s="57">
        <v>0</v>
      </c>
      <c r="U14" s="57">
        <v>0</v>
      </c>
    </row>
    <row r="15" spans="1:23" s="57" customFormat="1" ht="14" x14ac:dyDescent="0.3">
      <c r="A15" s="57" t="s">
        <v>10801</v>
      </c>
      <c r="B15" s="57" t="s">
        <v>10800</v>
      </c>
      <c r="C15" s="58" t="s">
        <v>10799</v>
      </c>
      <c r="D15" s="57" t="s">
        <v>10790</v>
      </c>
      <c r="E15" s="57">
        <v>4</v>
      </c>
      <c r="F15" s="57">
        <v>3</v>
      </c>
      <c r="G15" s="57">
        <v>2</v>
      </c>
      <c r="H15" s="57">
        <v>1</v>
      </c>
      <c r="I15" s="57">
        <v>0</v>
      </c>
      <c r="J15" s="57">
        <v>2</v>
      </c>
      <c r="K15" s="57">
        <v>5</v>
      </c>
      <c r="L15" s="57">
        <v>1</v>
      </c>
      <c r="M15" s="57">
        <v>1</v>
      </c>
      <c r="N15" s="57">
        <v>2</v>
      </c>
      <c r="O15" s="57">
        <v>0</v>
      </c>
      <c r="P15" s="57">
        <v>0</v>
      </c>
      <c r="Q15" s="57">
        <v>0</v>
      </c>
      <c r="R15" s="57">
        <v>1</v>
      </c>
      <c r="S15" s="57">
        <v>2</v>
      </c>
      <c r="T15" s="57">
        <v>1</v>
      </c>
      <c r="U15" s="57">
        <v>0</v>
      </c>
      <c r="V15" s="57" t="s">
        <v>138</v>
      </c>
      <c r="W15" s="57" t="s">
        <v>138</v>
      </c>
    </row>
    <row r="16" spans="1:23" s="57" customFormat="1" ht="14" x14ac:dyDescent="0.3">
      <c r="A16" s="57" t="s">
        <v>10798</v>
      </c>
      <c r="B16" s="57" t="s">
        <v>10797</v>
      </c>
      <c r="C16" s="58" t="s">
        <v>10796</v>
      </c>
      <c r="D16" s="57" t="s">
        <v>10790</v>
      </c>
      <c r="E16" s="57">
        <v>4</v>
      </c>
      <c r="F16" s="57">
        <v>3</v>
      </c>
      <c r="G16" s="57">
        <v>2</v>
      </c>
      <c r="H16" s="57">
        <v>1</v>
      </c>
      <c r="I16" s="57">
        <v>0</v>
      </c>
      <c r="J16" s="57">
        <v>2</v>
      </c>
      <c r="K16" s="57">
        <v>5</v>
      </c>
      <c r="L16" s="57">
        <v>1</v>
      </c>
      <c r="M16" s="57">
        <v>1</v>
      </c>
      <c r="N16" s="57">
        <v>2</v>
      </c>
      <c r="O16" s="57">
        <v>0</v>
      </c>
      <c r="P16" s="57">
        <v>0</v>
      </c>
      <c r="Q16" s="57">
        <v>0</v>
      </c>
      <c r="R16" s="57">
        <v>1</v>
      </c>
      <c r="S16" s="57">
        <v>2</v>
      </c>
      <c r="T16" s="57">
        <v>1</v>
      </c>
      <c r="U16" s="57">
        <v>0</v>
      </c>
      <c r="V16" s="57" t="s">
        <v>138</v>
      </c>
      <c r="W16" s="57" t="s">
        <v>138</v>
      </c>
    </row>
    <row r="17" spans="1:23" s="57" customFormat="1" ht="14" x14ac:dyDescent="0.3">
      <c r="A17" s="57" t="s">
        <v>10795</v>
      </c>
      <c r="B17" s="59" t="s">
        <v>10794</v>
      </c>
      <c r="D17" s="57" t="s">
        <v>10790</v>
      </c>
      <c r="E17" s="57">
        <v>4</v>
      </c>
      <c r="F17" s="57">
        <v>3</v>
      </c>
      <c r="G17" s="57">
        <v>2</v>
      </c>
      <c r="H17" s="57">
        <v>1</v>
      </c>
      <c r="I17" s="57">
        <v>0</v>
      </c>
      <c r="J17" s="57">
        <v>2</v>
      </c>
      <c r="K17" s="57">
        <v>5</v>
      </c>
      <c r="L17" s="57">
        <v>1</v>
      </c>
      <c r="M17" s="57">
        <v>1</v>
      </c>
      <c r="N17" s="57">
        <v>2</v>
      </c>
      <c r="O17" s="57">
        <v>0</v>
      </c>
      <c r="P17" s="57">
        <v>0</v>
      </c>
      <c r="Q17" s="57">
        <v>0</v>
      </c>
      <c r="R17" s="57">
        <v>1</v>
      </c>
      <c r="S17" s="57">
        <v>2</v>
      </c>
      <c r="T17" s="57">
        <v>1</v>
      </c>
      <c r="U17" s="57">
        <v>0</v>
      </c>
      <c r="V17" s="57" t="s">
        <v>138</v>
      </c>
      <c r="W17" s="57" t="s">
        <v>138</v>
      </c>
    </row>
    <row r="18" spans="1:23" s="57" customFormat="1" ht="14" x14ac:dyDescent="0.3">
      <c r="A18" s="57" t="s">
        <v>10793</v>
      </c>
      <c r="B18" s="57" t="s">
        <v>10792</v>
      </c>
      <c r="C18" s="58" t="s">
        <v>10791</v>
      </c>
      <c r="D18" s="57" t="s">
        <v>10790</v>
      </c>
      <c r="E18" s="57">
        <v>4</v>
      </c>
      <c r="F18" s="57">
        <v>3</v>
      </c>
      <c r="G18" s="57">
        <v>2</v>
      </c>
      <c r="H18" s="57">
        <v>1</v>
      </c>
      <c r="I18" s="57">
        <v>0</v>
      </c>
      <c r="J18" s="57">
        <v>2</v>
      </c>
      <c r="K18" s="57">
        <v>5</v>
      </c>
      <c r="L18" s="57">
        <v>1</v>
      </c>
      <c r="M18" s="57">
        <v>1</v>
      </c>
      <c r="N18" s="57">
        <v>2</v>
      </c>
      <c r="O18" s="57">
        <v>0</v>
      </c>
      <c r="P18" s="57">
        <v>0</v>
      </c>
      <c r="Q18" s="57">
        <v>0</v>
      </c>
      <c r="R18" s="57">
        <v>1</v>
      </c>
      <c r="S18" s="57">
        <v>2</v>
      </c>
      <c r="T18" s="57">
        <v>1</v>
      </c>
      <c r="U18" s="57">
        <v>0</v>
      </c>
      <c r="V18" s="57" t="s">
        <v>138</v>
      </c>
      <c r="W18" s="57" t="s">
        <v>138</v>
      </c>
    </row>
    <row r="19" spans="1:23" s="57" customFormat="1" ht="14" x14ac:dyDescent="0.3">
      <c r="A19" s="57" t="s">
        <v>10789</v>
      </c>
      <c r="B19" s="59" t="s">
        <v>10787</v>
      </c>
      <c r="D19" s="57" t="s">
        <v>10786</v>
      </c>
      <c r="E19" s="57">
        <v>2</v>
      </c>
      <c r="F19" s="57">
        <v>2</v>
      </c>
      <c r="G19" s="57">
        <v>2</v>
      </c>
      <c r="H19" s="57">
        <v>1</v>
      </c>
      <c r="I19" s="57">
        <v>1</v>
      </c>
      <c r="J19" s="57">
        <v>1</v>
      </c>
      <c r="K19" s="57">
        <v>1</v>
      </c>
      <c r="L19" s="57">
        <v>1</v>
      </c>
      <c r="M19" s="57">
        <v>1</v>
      </c>
      <c r="N19" s="57">
        <v>1</v>
      </c>
      <c r="O19" s="57">
        <v>1</v>
      </c>
      <c r="P19" s="57">
        <v>1</v>
      </c>
      <c r="Q19" s="57">
        <v>1</v>
      </c>
      <c r="R19" s="57">
        <v>1</v>
      </c>
      <c r="S19" s="57">
        <v>1</v>
      </c>
      <c r="T19" s="57">
        <v>1</v>
      </c>
      <c r="U19" s="57">
        <v>0</v>
      </c>
      <c r="V19" s="57" t="s">
        <v>3310</v>
      </c>
      <c r="W19" s="57" t="s">
        <v>3311</v>
      </c>
    </row>
    <row r="20" spans="1:23" s="57" customFormat="1" ht="14" x14ac:dyDescent="0.3">
      <c r="A20" s="57" t="s">
        <v>10788</v>
      </c>
      <c r="B20" s="59" t="s">
        <v>10787</v>
      </c>
      <c r="D20" s="57" t="s">
        <v>10786</v>
      </c>
      <c r="E20" s="57">
        <v>2</v>
      </c>
      <c r="F20" s="57">
        <v>2</v>
      </c>
      <c r="G20" s="57">
        <v>2</v>
      </c>
      <c r="H20" s="57">
        <v>1</v>
      </c>
      <c r="I20" s="57">
        <v>1</v>
      </c>
      <c r="J20" s="57">
        <v>1</v>
      </c>
      <c r="K20" s="57">
        <v>1</v>
      </c>
      <c r="L20" s="57">
        <v>1</v>
      </c>
      <c r="M20" s="57">
        <v>1</v>
      </c>
      <c r="N20" s="57">
        <v>1</v>
      </c>
      <c r="O20" s="57">
        <v>1</v>
      </c>
      <c r="P20" s="57">
        <v>1</v>
      </c>
      <c r="Q20" s="57">
        <v>1</v>
      </c>
      <c r="R20" s="57">
        <v>1</v>
      </c>
      <c r="S20" s="57">
        <v>1</v>
      </c>
      <c r="T20" s="57">
        <v>1</v>
      </c>
      <c r="U20" s="57">
        <v>0</v>
      </c>
      <c r="V20" s="57" t="s">
        <v>3310</v>
      </c>
      <c r="W20" s="57" t="s">
        <v>3311</v>
      </c>
    </row>
    <row r="21" spans="1:23" s="57" customFormat="1" ht="14" x14ac:dyDescent="0.3">
      <c r="A21" s="57" t="s">
        <v>15537</v>
      </c>
      <c r="B21" s="59" t="s">
        <v>10785</v>
      </c>
      <c r="D21" s="57" t="s">
        <v>10784</v>
      </c>
      <c r="E21" s="57">
        <v>4</v>
      </c>
      <c r="F21" s="57">
        <v>2</v>
      </c>
      <c r="G21" s="57">
        <v>1</v>
      </c>
      <c r="H21" s="57">
        <v>2</v>
      </c>
      <c r="I21" s="57">
        <v>2</v>
      </c>
      <c r="J21" s="57">
        <v>1</v>
      </c>
      <c r="K21" s="57">
        <v>1</v>
      </c>
      <c r="L21" s="57">
        <v>1</v>
      </c>
      <c r="M21" s="57">
        <v>1</v>
      </c>
      <c r="N21" s="57">
        <v>2</v>
      </c>
      <c r="O21" s="57">
        <v>1</v>
      </c>
      <c r="P21" s="57">
        <v>1</v>
      </c>
      <c r="Q21" s="57">
        <v>1</v>
      </c>
      <c r="R21" s="57">
        <v>1</v>
      </c>
      <c r="S21" s="57">
        <v>1</v>
      </c>
      <c r="T21" s="57">
        <v>2</v>
      </c>
      <c r="U21" s="57">
        <v>1</v>
      </c>
      <c r="V21" s="57" t="s">
        <v>15764</v>
      </c>
      <c r="W21" s="57" t="s">
        <v>10783</v>
      </c>
    </row>
    <row r="22" spans="1:23" s="57" customFormat="1" ht="14" x14ac:dyDescent="0.3">
      <c r="A22" s="57" t="s">
        <v>10782</v>
      </c>
      <c r="B22" s="57" t="s">
        <v>10781</v>
      </c>
      <c r="C22" s="58" t="s">
        <v>10780</v>
      </c>
      <c r="D22" s="57" t="s">
        <v>10779</v>
      </c>
      <c r="E22" s="57">
        <v>1</v>
      </c>
      <c r="F22" s="57">
        <v>1</v>
      </c>
      <c r="G22" s="57">
        <v>1</v>
      </c>
      <c r="H22" s="57">
        <v>1</v>
      </c>
      <c r="I22" s="57">
        <v>1</v>
      </c>
      <c r="J22" s="57">
        <v>1</v>
      </c>
      <c r="K22" s="57">
        <v>2</v>
      </c>
      <c r="L22" s="57">
        <v>1</v>
      </c>
      <c r="M22" s="57">
        <v>1</v>
      </c>
      <c r="N22" s="57">
        <v>1</v>
      </c>
      <c r="O22" s="57">
        <v>0</v>
      </c>
      <c r="P22" s="57">
        <v>0</v>
      </c>
      <c r="Q22" s="57">
        <v>0</v>
      </c>
      <c r="R22" s="57">
        <v>1</v>
      </c>
      <c r="S22" s="57">
        <v>1</v>
      </c>
      <c r="T22" s="57">
        <v>1</v>
      </c>
      <c r="U22" s="57">
        <v>0</v>
      </c>
      <c r="V22" s="57" t="s">
        <v>138</v>
      </c>
      <c r="W22" s="57" t="s">
        <v>138</v>
      </c>
    </row>
    <row r="23" spans="1:23" s="204" customFormat="1" ht="14.5" thickBot="1" x14ac:dyDescent="0.35">
      <c r="A23" s="219" t="s">
        <v>21</v>
      </c>
      <c r="B23" s="219"/>
      <c r="C23" s="219"/>
      <c r="D23" s="219"/>
      <c r="E23" s="56">
        <v>20</v>
      </c>
      <c r="F23" s="56">
        <v>20</v>
      </c>
      <c r="G23" s="56">
        <v>23</v>
      </c>
      <c r="H23" s="56">
        <v>18</v>
      </c>
      <c r="I23" s="56">
        <v>15</v>
      </c>
      <c r="J23" s="56">
        <v>28</v>
      </c>
      <c r="K23" s="56">
        <v>29</v>
      </c>
      <c r="L23" s="56">
        <v>15</v>
      </c>
      <c r="M23" s="56">
        <v>16</v>
      </c>
      <c r="N23" s="56">
        <v>19</v>
      </c>
      <c r="O23" s="56">
        <v>10</v>
      </c>
      <c r="P23" s="56">
        <v>10</v>
      </c>
      <c r="Q23" s="56">
        <v>11</v>
      </c>
      <c r="R23" s="56">
        <v>13</v>
      </c>
      <c r="S23" s="56">
        <v>16</v>
      </c>
      <c r="T23" s="56">
        <v>15</v>
      </c>
      <c r="U23" s="56">
        <v>5</v>
      </c>
      <c r="V23" s="56"/>
      <c r="W23" s="56"/>
    </row>
  </sheetData>
  <mergeCells count="1">
    <mergeCell ref="A23:D23"/>
  </mergeCells>
  <phoneticPr fontId="7" type="noConversion"/>
  <pageMargins left="0.7" right="0.7" top="0.75" bottom="0.75" header="0.3" footer="0.3"/>
  <pageSetup paperSize="9"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1A8CF4-9842-4699-983D-E8394B95CB41}">
  <dimension ref="A1:AI20"/>
  <sheetViews>
    <sheetView workbookViewId="0">
      <selection activeCell="E18" sqref="E18"/>
    </sheetView>
  </sheetViews>
  <sheetFormatPr defaultRowHeight="14" x14ac:dyDescent="0.3"/>
  <cols>
    <col min="1" max="1" width="16.25" customWidth="1"/>
    <col min="4" max="4" width="9.33203125" customWidth="1"/>
    <col min="5" max="5" width="10.75" customWidth="1"/>
    <col min="6" max="22" width="5.1640625" customWidth="1"/>
    <col min="25" max="35" width="9" style="6"/>
  </cols>
  <sheetData>
    <row r="1" spans="1:35" ht="15.5" x14ac:dyDescent="0.35">
      <c r="A1" s="1" t="s">
        <v>10901</v>
      </c>
    </row>
    <row r="2" spans="1:35" s="21" customFormat="1" ht="14.5" thickBot="1" x14ac:dyDescent="0.35">
      <c r="Y2" s="6"/>
      <c r="Z2" s="6"/>
      <c r="AA2" s="6"/>
      <c r="AB2" s="6"/>
      <c r="AC2" s="6"/>
      <c r="AD2" s="6"/>
      <c r="AE2" s="6"/>
      <c r="AF2" s="6"/>
      <c r="AG2" s="6"/>
      <c r="AH2" s="6"/>
      <c r="AI2" s="6"/>
    </row>
    <row r="3" spans="1:35" s="31" customFormat="1" ht="14.5" thickBot="1" x14ac:dyDescent="0.35">
      <c r="A3" s="31" t="s">
        <v>10839</v>
      </c>
      <c r="B3" s="31" t="s">
        <v>10837</v>
      </c>
      <c r="C3" s="31" t="s">
        <v>10900</v>
      </c>
      <c r="D3" s="31" t="s">
        <v>10838</v>
      </c>
      <c r="E3" s="31" t="s">
        <v>10740</v>
      </c>
      <c r="F3" s="31" t="s">
        <v>10283</v>
      </c>
      <c r="G3" s="31" t="s">
        <v>1540</v>
      </c>
      <c r="H3" s="31" t="s">
        <v>1539</v>
      </c>
      <c r="I3" s="31" t="s">
        <v>10899</v>
      </c>
      <c r="J3" s="31" t="s">
        <v>10898</v>
      </c>
      <c r="K3" s="31" t="s">
        <v>1542</v>
      </c>
      <c r="L3" s="31" t="s">
        <v>1541</v>
      </c>
      <c r="M3" s="31" t="s">
        <v>10897</v>
      </c>
      <c r="N3" s="31" t="s">
        <v>10896</v>
      </c>
      <c r="O3" s="31" t="s">
        <v>10895</v>
      </c>
      <c r="P3" s="31" t="s">
        <v>10183</v>
      </c>
      <c r="Q3" s="31" t="s">
        <v>10184</v>
      </c>
      <c r="R3" s="31" t="s">
        <v>10893</v>
      </c>
      <c r="S3" s="31" t="s">
        <v>10892</v>
      </c>
      <c r="T3" s="31" t="s">
        <v>10891</v>
      </c>
      <c r="U3" s="31" t="s">
        <v>10890</v>
      </c>
      <c r="V3" s="31" t="s">
        <v>15065</v>
      </c>
      <c r="W3" s="31" t="s">
        <v>10894</v>
      </c>
      <c r="X3" s="31" t="s">
        <v>14313</v>
      </c>
      <c r="Y3" s="6"/>
      <c r="Z3" s="6"/>
      <c r="AA3" s="6"/>
      <c r="AB3" s="6"/>
      <c r="AC3" s="6"/>
      <c r="AD3" s="6"/>
      <c r="AE3" s="6"/>
      <c r="AF3" s="6"/>
      <c r="AG3" s="6"/>
      <c r="AH3" s="6"/>
      <c r="AI3" s="6"/>
    </row>
    <row r="4" spans="1:35" x14ac:dyDescent="0.3">
      <c r="A4" t="s">
        <v>10889</v>
      </c>
      <c r="B4" t="s">
        <v>10888</v>
      </c>
      <c r="C4" t="s">
        <v>10887</v>
      </c>
      <c r="D4" t="s">
        <v>10886</v>
      </c>
      <c r="E4" t="s">
        <v>10885</v>
      </c>
      <c r="F4">
        <v>2</v>
      </c>
      <c r="G4">
        <v>1</v>
      </c>
      <c r="H4">
        <v>1</v>
      </c>
      <c r="I4">
        <v>1</v>
      </c>
      <c r="J4">
        <v>1</v>
      </c>
      <c r="K4">
        <v>1</v>
      </c>
      <c r="L4">
        <v>1</v>
      </c>
      <c r="M4">
        <v>1</v>
      </c>
      <c r="N4">
        <v>1</v>
      </c>
      <c r="O4">
        <v>2</v>
      </c>
      <c r="P4">
        <v>0</v>
      </c>
      <c r="Q4">
        <v>0</v>
      </c>
      <c r="R4">
        <v>1</v>
      </c>
      <c r="S4">
        <v>1</v>
      </c>
      <c r="T4">
        <v>1</v>
      </c>
      <c r="U4">
        <v>1</v>
      </c>
      <c r="V4">
        <v>0</v>
      </c>
      <c r="W4" t="s">
        <v>10221</v>
      </c>
      <c r="X4" t="s">
        <v>10221</v>
      </c>
    </row>
    <row r="5" spans="1:35" x14ac:dyDescent="0.3">
      <c r="A5" t="s">
        <v>4837</v>
      </c>
      <c r="B5" t="s">
        <v>4837</v>
      </c>
      <c r="D5" t="s">
        <v>10884</v>
      </c>
      <c r="E5" t="s">
        <v>10883</v>
      </c>
      <c r="F5">
        <v>2</v>
      </c>
      <c r="G5">
        <v>1</v>
      </c>
      <c r="H5">
        <v>1</v>
      </c>
      <c r="I5">
        <v>1</v>
      </c>
      <c r="J5">
        <v>1</v>
      </c>
      <c r="K5">
        <v>1</v>
      </c>
      <c r="L5">
        <v>1</v>
      </c>
      <c r="M5">
        <v>1</v>
      </c>
      <c r="N5">
        <v>1</v>
      </c>
      <c r="O5">
        <v>2</v>
      </c>
      <c r="P5">
        <v>0</v>
      </c>
      <c r="Q5">
        <v>0</v>
      </c>
      <c r="R5">
        <v>1</v>
      </c>
      <c r="S5">
        <v>1</v>
      </c>
      <c r="T5">
        <v>1</v>
      </c>
      <c r="U5">
        <v>1</v>
      </c>
      <c r="V5">
        <v>0</v>
      </c>
      <c r="W5" t="s">
        <v>10221</v>
      </c>
      <c r="X5" t="s">
        <v>10221</v>
      </c>
    </row>
    <row r="6" spans="1:35" x14ac:dyDescent="0.3">
      <c r="A6" t="s">
        <v>10882</v>
      </c>
      <c r="B6" t="s">
        <v>10881</v>
      </c>
      <c r="C6" t="s">
        <v>10880</v>
      </c>
      <c r="D6" t="s">
        <v>10873</v>
      </c>
      <c r="E6" t="s">
        <v>10516</v>
      </c>
      <c r="F6">
        <v>1</v>
      </c>
      <c r="G6">
        <v>1</v>
      </c>
      <c r="H6">
        <v>1</v>
      </c>
      <c r="I6">
        <v>1</v>
      </c>
      <c r="J6">
        <v>1</v>
      </c>
      <c r="K6">
        <v>3</v>
      </c>
      <c r="L6">
        <v>1</v>
      </c>
      <c r="M6">
        <v>2</v>
      </c>
      <c r="N6">
        <v>1</v>
      </c>
      <c r="O6">
        <v>1</v>
      </c>
      <c r="P6">
        <v>0</v>
      </c>
      <c r="Q6">
        <v>0</v>
      </c>
      <c r="R6">
        <v>1</v>
      </c>
      <c r="S6">
        <v>2</v>
      </c>
      <c r="T6">
        <v>1</v>
      </c>
      <c r="U6">
        <v>2</v>
      </c>
      <c r="V6">
        <v>0</v>
      </c>
      <c r="W6" t="s">
        <v>10221</v>
      </c>
      <c r="X6" t="s">
        <v>10221</v>
      </c>
    </row>
    <row r="7" spans="1:35" x14ac:dyDescent="0.3">
      <c r="A7" t="s">
        <v>10879</v>
      </c>
      <c r="B7" t="s">
        <v>10878</v>
      </c>
      <c r="C7" t="s">
        <v>10877</v>
      </c>
      <c r="D7" t="s">
        <v>10873</v>
      </c>
      <c r="E7" t="s">
        <v>10516</v>
      </c>
      <c r="F7">
        <v>1</v>
      </c>
      <c r="G7">
        <v>1</v>
      </c>
      <c r="H7">
        <v>1</v>
      </c>
      <c r="I7">
        <v>1</v>
      </c>
      <c r="J7">
        <v>1</v>
      </c>
      <c r="K7">
        <v>3</v>
      </c>
      <c r="L7">
        <v>1</v>
      </c>
      <c r="M7">
        <v>2</v>
      </c>
      <c r="N7">
        <v>1</v>
      </c>
      <c r="O7">
        <v>1</v>
      </c>
      <c r="P7">
        <v>0</v>
      </c>
      <c r="Q7">
        <v>0</v>
      </c>
      <c r="R7">
        <v>1</v>
      </c>
      <c r="S7">
        <v>2</v>
      </c>
      <c r="T7">
        <v>1</v>
      </c>
      <c r="U7">
        <v>2</v>
      </c>
      <c r="V7">
        <v>0</v>
      </c>
      <c r="W7" t="s">
        <v>10221</v>
      </c>
      <c r="X7" t="s">
        <v>10221</v>
      </c>
    </row>
    <row r="8" spans="1:35" x14ac:dyDescent="0.3">
      <c r="A8" t="s">
        <v>10876</v>
      </c>
      <c r="B8" t="s">
        <v>10875</v>
      </c>
      <c r="C8" t="s">
        <v>10874</v>
      </c>
      <c r="D8" t="s">
        <v>10873</v>
      </c>
      <c r="E8" t="s">
        <v>10516</v>
      </c>
      <c r="F8">
        <v>1</v>
      </c>
      <c r="G8">
        <v>1</v>
      </c>
      <c r="H8">
        <v>1</v>
      </c>
      <c r="I8">
        <v>1</v>
      </c>
      <c r="J8">
        <v>1</v>
      </c>
      <c r="K8">
        <v>3</v>
      </c>
      <c r="L8">
        <v>1</v>
      </c>
      <c r="M8">
        <v>2</v>
      </c>
      <c r="N8">
        <v>1</v>
      </c>
      <c r="O8">
        <v>1</v>
      </c>
      <c r="P8">
        <v>0</v>
      </c>
      <c r="Q8">
        <v>0</v>
      </c>
      <c r="R8">
        <v>1</v>
      </c>
      <c r="S8">
        <v>2</v>
      </c>
      <c r="T8">
        <v>1</v>
      </c>
      <c r="U8">
        <v>2</v>
      </c>
      <c r="V8">
        <v>0</v>
      </c>
      <c r="W8" t="s">
        <v>10221</v>
      </c>
      <c r="X8" t="s">
        <v>10221</v>
      </c>
    </row>
    <row r="9" spans="1:35" x14ac:dyDescent="0.3">
      <c r="A9" t="s">
        <v>10872</v>
      </c>
      <c r="B9" t="s">
        <v>10871</v>
      </c>
      <c r="C9" t="s">
        <v>10870</v>
      </c>
      <c r="D9" t="s">
        <v>10869</v>
      </c>
      <c r="E9" t="s">
        <v>10868</v>
      </c>
      <c r="F9">
        <v>1</v>
      </c>
      <c r="G9">
        <v>1</v>
      </c>
      <c r="H9">
        <v>1</v>
      </c>
      <c r="I9">
        <v>1</v>
      </c>
      <c r="J9">
        <v>1</v>
      </c>
      <c r="K9">
        <v>1</v>
      </c>
      <c r="L9">
        <v>1</v>
      </c>
      <c r="M9">
        <v>1</v>
      </c>
      <c r="N9">
        <v>1</v>
      </c>
      <c r="O9">
        <v>1</v>
      </c>
      <c r="P9">
        <v>0</v>
      </c>
      <c r="Q9">
        <v>0</v>
      </c>
      <c r="R9">
        <v>1</v>
      </c>
      <c r="S9">
        <v>1</v>
      </c>
      <c r="T9">
        <v>1</v>
      </c>
      <c r="U9">
        <v>1</v>
      </c>
      <c r="V9">
        <v>0</v>
      </c>
      <c r="W9" t="s">
        <v>10221</v>
      </c>
      <c r="X9" t="s">
        <v>10221</v>
      </c>
    </row>
    <row r="10" spans="1:35" x14ac:dyDescent="0.3">
      <c r="A10" t="s">
        <v>10867</v>
      </c>
      <c r="B10" t="s">
        <v>10866</v>
      </c>
      <c r="C10" t="s">
        <v>10865</v>
      </c>
      <c r="D10" t="s">
        <v>10864</v>
      </c>
      <c r="E10" t="s">
        <v>10863</v>
      </c>
      <c r="F10">
        <v>1</v>
      </c>
      <c r="G10">
        <v>1</v>
      </c>
      <c r="H10">
        <v>1</v>
      </c>
      <c r="I10">
        <v>1</v>
      </c>
      <c r="J10">
        <v>1</v>
      </c>
      <c r="K10">
        <v>2</v>
      </c>
      <c r="L10">
        <v>1</v>
      </c>
      <c r="M10">
        <v>1</v>
      </c>
      <c r="N10">
        <v>1</v>
      </c>
      <c r="O10">
        <v>1</v>
      </c>
      <c r="P10">
        <v>0</v>
      </c>
      <c r="Q10">
        <v>0</v>
      </c>
      <c r="R10">
        <v>1</v>
      </c>
      <c r="S10">
        <v>0</v>
      </c>
      <c r="T10">
        <v>1</v>
      </c>
      <c r="U10">
        <v>1</v>
      </c>
      <c r="V10">
        <v>0</v>
      </c>
      <c r="W10" t="s">
        <v>10221</v>
      </c>
      <c r="X10" t="s">
        <v>10221</v>
      </c>
    </row>
    <row r="11" spans="1:35" x14ac:dyDescent="0.3">
      <c r="A11" t="s">
        <v>10862</v>
      </c>
      <c r="B11" t="s">
        <v>10861</v>
      </c>
      <c r="C11" t="s">
        <v>10860</v>
      </c>
      <c r="D11" t="s">
        <v>10859</v>
      </c>
      <c r="E11" t="s">
        <v>10858</v>
      </c>
      <c r="F11">
        <v>2</v>
      </c>
      <c r="G11">
        <v>2</v>
      </c>
      <c r="H11">
        <v>1</v>
      </c>
      <c r="I11">
        <v>2</v>
      </c>
      <c r="J11">
        <v>2</v>
      </c>
      <c r="K11">
        <v>4</v>
      </c>
      <c r="L11">
        <v>1</v>
      </c>
      <c r="M11">
        <v>1</v>
      </c>
      <c r="N11">
        <v>2</v>
      </c>
      <c r="O11">
        <v>1</v>
      </c>
      <c r="P11">
        <v>1</v>
      </c>
      <c r="Q11">
        <v>1</v>
      </c>
      <c r="R11">
        <v>2</v>
      </c>
      <c r="S11">
        <v>1</v>
      </c>
      <c r="T11">
        <v>2</v>
      </c>
      <c r="U11">
        <v>3</v>
      </c>
      <c r="V11">
        <v>1</v>
      </c>
      <c r="W11" t="s">
        <v>15225</v>
      </c>
      <c r="X11" t="s">
        <v>15226</v>
      </c>
    </row>
    <row r="12" spans="1:35" x14ac:dyDescent="0.3">
      <c r="A12" t="s">
        <v>4837</v>
      </c>
      <c r="B12" t="s">
        <v>4837</v>
      </c>
      <c r="C12" t="s">
        <v>4837</v>
      </c>
      <c r="D12" t="s">
        <v>10857</v>
      </c>
      <c r="E12" t="s">
        <v>10856</v>
      </c>
      <c r="F12">
        <v>2</v>
      </c>
      <c r="G12">
        <v>2</v>
      </c>
      <c r="H12">
        <v>1</v>
      </c>
      <c r="I12">
        <v>2</v>
      </c>
      <c r="J12">
        <v>2</v>
      </c>
      <c r="K12">
        <v>4</v>
      </c>
      <c r="L12">
        <v>1</v>
      </c>
      <c r="M12">
        <v>1</v>
      </c>
      <c r="N12">
        <v>2</v>
      </c>
      <c r="O12">
        <v>1</v>
      </c>
      <c r="P12">
        <v>0</v>
      </c>
      <c r="Q12">
        <v>0</v>
      </c>
      <c r="R12">
        <v>2</v>
      </c>
      <c r="S12">
        <v>1</v>
      </c>
      <c r="T12">
        <v>2</v>
      </c>
      <c r="U12">
        <v>3</v>
      </c>
      <c r="V12">
        <v>1</v>
      </c>
      <c r="W12" t="s">
        <v>10221</v>
      </c>
      <c r="X12" t="s">
        <v>10221</v>
      </c>
    </row>
    <row r="13" spans="1:35" x14ac:dyDescent="0.3">
      <c r="A13" t="s">
        <v>10855</v>
      </c>
      <c r="B13" t="s">
        <v>10854</v>
      </c>
      <c r="C13" t="s">
        <v>10853</v>
      </c>
      <c r="D13" t="s">
        <v>10852</v>
      </c>
      <c r="E13" t="s">
        <v>10851</v>
      </c>
      <c r="F13">
        <v>1</v>
      </c>
      <c r="G13">
        <v>1</v>
      </c>
      <c r="H13">
        <v>1</v>
      </c>
      <c r="I13">
        <v>1</v>
      </c>
      <c r="J13">
        <v>1</v>
      </c>
      <c r="K13">
        <v>1</v>
      </c>
      <c r="L13">
        <v>1</v>
      </c>
      <c r="M13">
        <v>1</v>
      </c>
      <c r="N13">
        <v>1</v>
      </c>
      <c r="O13">
        <v>1</v>
      </c>
      <c r="P13">
        <v>0</v>
      </c>
      <c r="Q13">
        <v>0</v>
      </c>
      <c r="R13">
        <v>1</v>
      </c>
      <c r="S13">
        <v>1</v>
      </c>
      <c r="T13">
        <v>1</v>
      </c>
      <c r="U13">
        <v>1</v>
      </c>
      <c r="V13">
        <v>0</v>
      </c>
      <c r="W13" t="s">
        <v>10221</v>
      </c>
      <c r="X13" t="s">
        <v>10221</v>
      </c>
    </row>
    <row r="14" spans="1:35" x14ac:dyDescent="0.3">
      <c r="A14" t="s">
        <v>10850</v>
      </c>
      <c r="B14" t="s">
        <v>10849</v>
      </c>
      <c r="C14" t="s">
        <v>10848</v>
      </c>
      <c r="D14" t="s">
        <v>10847</v>
      </c>
      <c r="E14" t="s">
        <v>10846</v>
      </c>
      <c r="F14">
        <v>1</v>
      </c>
      <c r="G14">
        <v>1</v>
      </c>
      <c r="H14">
        <v>1</v>
      </c>
      <c r="I14">
        <v>1</v>
      </c>
      <c r="J14">
        <v>1</v>
      </c>
      <c r="K14">
        <v>2</v>
      </c>
      <c r="L14">
        <v>1</v>
      </c>
      <c r="M14">
        <v>1</v>
      </c>
      <c r="N14">
        <v>1</v>
      </c>
      <c r="O14">
        <v>1</v>
      </c>
      <c r="P14">
        <v>0</v>
      </c>
      <c r="Q14">
        <v>0</v>
      </c>
      <c r="R14">
        <v>1</v>
      </c>
      <c r="S14">
        <v>1</v>
      </c>
      <c r="T14">
        <v>1</v>
      </c>
      <c r="U14">
        <v>1</v>
      </c>
      <c r="V14">
        <v>0</v>
      </c>
      <c r="W14" t="s">
        <v>10221</v>
      </c>
      <c r="X14" t="s">
        <v>10221</v>
      </c>
    </row>
    <row r="15" spans="1:35" x14ac:dyDescent="0.3">
      <c r="A15" t="s">
        <v>10845</v>
      </c>
      <c r="B15" t="s">
        <v>10844</v>
      </c>
      <c r="C15" t="s">
        <v>10843</v>
      </c>
      <c r="D15" t="s">
        <v>10842</v>
      </c>
      <c r="E15" t="s">
        <v>10841</v>
      </c>
      <c r="F15">
        <v>1</v>
      </c>
      <c r="G15">
        <v>1</v>
      </c>
      <c r="H15">
        <v>1</v>
      </c>
      <c r="I15">
        <v>1</v>
      </c>
      <c r="J15">
        <v>1</v>
      </c>
      <c r="K15">
        <v>1</v>
      </c>
      <c r="L15">
        <v>1</v>
      </c>
      <c r="M15">
        <v>4</v>
      </c>
      <c r="N15">
        <v>1</v>
      </c>
      <c r="O15">
        <v>1</v>
      </c>
      <c r="P15">
        <v>0</v>
      </c>
      <c r="Q15">
        <v>0</v>
      </c>
      <c r="R15">
        <v>0</v>
      </c>
      <c r="S15">
        <v>1</v>
      </c>
      <c r="T15">
        <v>2</v>
      </c>
      <c r="U15">
        <v>5</v>
      </c>
      <c r="V15">
        <v>0</v>
      </c>
      <c r="W15" t="s">
        <v>10221</v>
      </c>
      <c r="X15" t="s">
        <v>10221</v>
      </c>
    </row>
    <row r="16" spans="1:35" s="20" customFormat="1" ht="14.5" thickBot="1" x14ac:dyDescent="0.35">
      <c r="A16" s="220" t="s">
        <v>22</v>
      </c>
      <c r="B16" s="220"/>
      <c r="C16" s="220"/>
      <c r="D16" s="220"/>
      <c r="E16" s="220"/>
      <c r="F16" s="20">
        <v>10</v>
      </c>
      <c r="G16" s="20">
        <v>9</v>
      </c>
      <c r="H16" s="20">
        <v>8</v>
      </c>
      <c r="I16" s="20">
        <v>9</v>
      </c>
      <c r="J16" s="20">
        <v>9</v>
      </c>
      <c r="K16" s="20">
        <v>15</v>
      </c>
      <c r="L16" s="20">
        <v>8</v>
      </c>
      <c r="M16" s="20">
        <v>12</v>
      </c>
      <c r="N16" s="20">
        <v>9</v>
      </c>
      <c r="O16" s="20">
        <v>9</v>
      </c>
      <c r="P16" s="20">
        <v>1</v>
      </c>
      <c r="Q16" s="20">
        <v>1</v>
      </c>
      <c r="R16" s="20">
        <v>8</v>
      </c>
      <c r="S16" s="20">
        <v>8</v>
      </c>
      <c r="T16" s="20">
        <v>10</v>
      </c>
      <c r="U16" s="20">
        <v>15</v>
      </c>
      <c r="V16" s="20">
        <v>2</v>
      </c>
      <c r="Y16" s="6"/>
      <c r="Z16" s="6"/>
      <c r="AA16" s="6"/>
      <c r="AB16" s="6"/>
      <c r="AC16" s="6"/>
      <c r="AD16" s="6"/>
      <c r="AE16" s="6"/>
      <c r="AF16" s="6"/>
      <c r="AG16" s="6"/>
      <c r="AH16" s="6"/>
      <c r="AI16" s="6"/>
    </row>
    <row r="17" spans="1:5" x14ac:dyDescent="0.25">
      <c r="A17" s="61" t="s">
        <v>4837</v>
      </c>
      <c r="C17" s="61" t="s">
        <v>4837</v>
      </c>
    </row>
    <row r="18" spans="1:5" x14ac:dyDescent="0.25">
      <c r="A18" s="61"/>
      <c r="B18" s="61" t="s">
        <v>4837</v>
      </c>
      <c r="C18" s="61"/>
      <c r="D18" s="61"/>
      <c r="E18" s="61"/>
    </row>
    <row r="19" spans="1:5" x14ac:dyDescent="0.25">
      <c r="A19" s="61" t="s">
        <v>4837</v>
      </c>
      <c r="B19" s="61" t="s">
        <v>4837</v>
      </c>
      <c r="C19" s="61" t="s">
        <v>4837</v>
      </c>
      <c r="D19" s="61"/>
      <c r="E19" s="61"/>
    </row>
    <row r="20" spans="1:5" x14ac:dyDescent="0.3">
      <c r="A20" t="s">
        <v>10840</v>
      </c>
    </row>
  </sheetData>
  <mergeCells count="1">
    <mergeCell ref="A16:E16"/>
  </mergeCells>
  <phoneticPr fontId="7" type="noConversion"/>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E4057B-DC97-42BC-9F6C-A99FAAF423D0}">
  <dimension ref="A1:V13"/>
  <sheetViews>
    <sheetView workbookViewId="0">
      <selection activeCell="H15" sqref="H15"/>
    </sheetView>
  </sheetViews>
  <sheetFormatPr defaultRowHeight="14" x14ac:dyDescent="0.3"/>
  <cols>
    <col min="2" max="2" width="5.5" customWidth="1"/>
    <col min="3" max="3" width="10.83203125" customWidth="1"/>
    <col min="4" max="20" width="5.58203125" customWidth="1"/>
    <col min="21" max="21" width="15.6640625" customWidth="1"/>
  </cols>
  <sheetData>
    <row r="1" spans="1:22" ht="15.5" x14ac:dyDescent="0.35">
      <c r="A1" s="1" t="s">
        <v>15241</v>
      </c>
    </row>
    <row r="2" spans="1:22" ht="14.5" thickBot="1" x14ac:dyDescent="0.35"/>
    <row r="3" spans="1:22" ht="14.5" thickBot="1" x14ac:dyDescent="0.35">
      <c r="A3" s="31"/>
      <c r="B3" s="31"/>
      <c r="C3" s="31"/>
      <c r="D3" s="31" t="s">
        <v>10283</v>
      </c>
      <c r="E3" s="31" t="s">
        <v>1540</v>
      </c>
      <c r="F3" s="31" t="s">
        <v>1539</v>
      </c>
      <c r="G3" s="31" t="s">
        <v>10899</v>
      </c>
      <c r="H3" s="31" t="s">
        <v>10898</v>
      </c>
      <c r="I3" s="31" t="s">
        <v>1542</v>
      </c>
      <c r="J3" s="31" t="s">
        <v>1541</v>
      </c>
      <c r="K3" s="31" t="s">
        <v>10897</v>
      </c>
      <c r="L3" s="31" t="s">
        <v>10896</v>
      </c>
      <c r="M3" s="31" t="s">
        <v>10895</v>
      </c>
      <c r="N3" s="31" t="s">
        <v>10183</v>
      </c>
      <c r="O3" s="31" t="s">
        <v>10184</v>
      </c>
      <c r="P3" s="31" t="s">
        <v>10893</v>
      </c>
      <c r="Q3" s="31" t="s">
        <v>10892</v>
      </c>
      <c r="R3" s="31" t="s">
        <v>10891</v>
      </c>
      <c r="S3" s="31" t="s">
        <v>10890</v>
      </c>
      <c r="T3" s="31" t="s">
        <v>15065</v>
      </c>
      <c r="U3" s="31" t="s">
        <v>10894</v>
      </c>
      <c r="V3" s="31" t="s">
        <v>14313</v>
      </c>
    </row>
    <row r="4" spans="1:22" x14ac:dyDescent="0.3">
      <c r="A4" s="8" t="s">
        <v>15227</v>
      </c>
      <c r="B4" s="6" t="s">
        <v>15416</v>
      </c>
      <c r="C4" s="155" t="s">
        <v>15415</v>
      </c>
      <c r="D4">
        <v>1</v>
      </c>
      <c r="E4">
        <v>1</v>
      </c>
      <c r="F4">
        <v>1</v>
      </c>
      <c r="G4">
        <v>2</v>
      </c>
      <c r="H4">
        <v>2</v>
      </c>
      <c r="I4">
        <v>2</v>
      </c>
      <c r="J4">
        <v>2</v>
      </c>
      <c r="K4">
        <v>2</v>
      </c>
      <c r="L4">
        <v>1</v>
      </c>
      <c r="M4">
        <v>3</v>
      </c>
      <c r="N4">
        <v>1</v>
      </c>
      <c r="O4">
        <v>1</v>
      </c>
      <c r="P4">
        <v>1</v>
      </c>
      <c r="Q4">
        <v>1</v>
      </c>
      <c r="R4">
        <v>1</v>
      </c>
      <c r="S4">
        <v>2</v>
      </c>
      <c r="T4">
        <v>2</v>
      </c>
      <c r="U4" s="159" t="s">
        <v>15417</v>
      </c>
      <c r="V4" t="s">
        <v>8374</v>
      </c>
    </row>
    <row r="5" spans="1:22" x14ac:dyDescent="0.3">
      <c r="A5" s="8" t="s">
        <v>15228</v>
      </c>
      <c r="B5" s="6" t="s">
        <v>15235</v>
      </c>
      <c r="C5" s="155" t="s">
        <v>15540</v>
      </c>
      <c r="D5">
        <v>1</v>
      </c>
      <c r="E5">
        <v>1</v>
      </c>
      <c r="F5">
        <v>1</v>
      </c>
      <c r="G5">
        <v>1</v>
      </c>
      <c r="H5">
        <v>2</v>
      </c>
      <c r="I5">
        <v>1</v>
      </c>
      <c r="J5">
        <v>2</v>
      </c>
      <c r="K5">
        <v>1</v>
      </c>
      <c r="L5">
        <v>1</v>
      </c>
      <c r="M5">
        <v>1</v>
      </c>
      <c r="N5">
        <v>1</v>
      </c>
      <c r="O5">
        <v>1</v>
      </c>
      <c r="P5">
        <v>1</v>
      </c>
      <c r="Q5">
        <v>1</v>
      </c>
      <c r="R5">
        <v>1</v>
      </c>
      <c r="S5">
        <v>2</v>
      </c>
      <c r="T5">
        <v>2</v>
      </c>
      <c r="U5" t="s">
        <v>15541</v>
      </c>
      <c r="V5" t="s">
        <v>15397</v>
      </c>
    </row>
    <row r="6" spans="1:22" x14ac:dyDescent="0.3">
      <c r="A6" s="8" t="s">
        <v>15229</v>
      </c>
      <c r="B6" s="6" t="s">
        <v>15236</v>
      </c>
      <c r="C6" s="155" t="s">
        <v>15542</v>
      </c>
      <c r="D6">
        <v>1</v>
      </c>
      <c r="E6">
        <v>1</v>
      </c>
      <c r="F6">
        <v>1</v>
      </c>
      <c r="G6">
        <v>1</v>
      </c>
      <c r="H6">
        <v>1</v>
      </c>
      <c r="I6">
        <v>1</v>
      </c>
      <c r="J6">
        <v>1</v>
      </c>
      <c r="K6">
        <v>1</v>
      </c>
      <c r="L6">
        <v>1</v>
      </c>
      <c r="M6">
        <v>1</v>
      </c>
      <c r="N6">
        <v>1</v>
      </c>
      <c r="O6">
        <v>1</v>
      </c>
      <c r="P6">
        <v>1</v>
      </c>
      <c r="Q6">
        <v>1</v>
      </c>
      <c r="R6">
        <v>1</v>
      </c>
      <c r="S6">
        <v>1</v>
      </c>
      <c r="T6">
        <v>2</v>
      </c>
      <c r="U6" t="s">
        <v>15765</v>
      </c>
      <c r="V6" s="159" t="s">
        <v>15543</v>
      </c>
    </row>
    <row r="7" spans="1:22" x14ac:dyDescent="0.3">
      <c r="A7" s="8" t="s">
        <v>15230</v>
      </c>
      <c r="B7" s="6" t="s">
        <v>15237</v>
      </c>
      <c r="C7" s="155" t="s">
        <v>15232</v>
      </c>
      <c r="D7">
        <v>1</v>
      </c>
      <c r="E7">
        <v>2</v>
      </c>
      <c r="F7">
        <v>1</v>
      </c>
      <c r="G7">
        <v>10</v>
      </c>
      <c r="H7">
        <v>1</v>
      </c>
      <c r="I7">
        <v>1</v>
      </c>
      <c r="J7">
        <v>7</v>
      </c>
      <c r="K7">
        <v>3</v>
      </c>
      <c r="L7">
        <v>1</v>
      </c>
      <c r="M7">
        <v>3</v>
      </c>
      <c r="N7">
        <v>1</v>
      </c>
      <c r="O7">
        <v>1</v>
      </c>
      <c r="P7">
        <v>2</v>
      </c>
      <c r="Q7">
        <v>2</v>
      </c>
      <c r="R7">
        <v>3</v>
      </c>
      <c r="S7">
        <v>2</v>
      </c>
      <c r="T7">
        <v>3</v>
      </c>
      <c r="U7" t="s">
        <v>15766</v>
      </c>
      <c r="V7" t="s">
        <v>15239</v>
      </c>
    </row>
    <row r="8" spans="1:22" x14ac:dyDescent="0.3">
      <c r="A8" s="8" t="s">
        <v>15231</v>
      </c>
      <c r="B8" s="6" t="s">
        <v>15238</v>
      </c>
      <c r="C8" s="8" t="s">
        <v>15233</v>
      </c>
      <c r="D8">
        <v>2</v>
      </c>
      <c r="E8">
        <v>1</v>
      </c>
      <c r="F8">
        <v>1</v>
      </c>
      <c r="G8">
        <v>2</v>
      </c>
      <c r="H8">
        <v>2</v>
      </c>
      <c r="I8">
        <v>2</v>
      </c>
      <c r="J8">
        <v>2</v>
      </c>
      <c r="K8">
        <v>1</v>
      </c>
      <c r="L8">
        <v>1</v>
      </c>
      <c r="M8">
        <v>2</v>
      </c>
      <c r="N8">
        <v>1</v>
      </c>
      <c r="O8">
        <v>1</v>
      </c>
      <c r="P8">
        <v>1</v>
      </c>
      <c r="Q8">
        <v>1</v>
      </c>
      <c r="R8">
        <v>1</v>
      </c>
      <c r="S8">
        <v>1</v>
      </c>
      <c r="T8">
        <v>2</v>
      </c>
      <c r="U8" t="s">
        <v>15767</v>
      </c>
      <c r="V8" t="s">
        <v>15240</v>
      </c>
    </row>
    <row r="9" spans="1:22" x14ac:dyDescent="0.3">
      <c r="A9" s="8" t="s">
        <v>15231</v>
      </c>
      <c r="B9" s="6" t="s">
        <v>15238</v>
      </c>
      <c r="C9" s="8" t="s">
        <v>15234</v>
      </c>
      <c r="D9">
        <v>2</v>
      </c>
      <c r="E9">
        <v>1</v>
      </c>
      <c r="F9">
        <v>1</v>
      </c>
      <c r="G9">
        <v>2</v>
      </c>
      <c r="H9">
        <v>2</v>
      </c>
      <c r="I9">
        <v>2</v>
      </c>
      <c r="J9">
        <v>2</v>
      </c>
      <c r="K9">
        <v>1</v>
      </c>
      <c r="L9">
        <v>1</v>
      </c>
      <c r="M9">
        <v>2</v>
      </c>
      <c r="N9">
        <v>1</v>
      </c>
      <c r="O9">
        <v>1</v>
      </c>
      <c r="P9">
        <v>1</v>
      </c>
      <c r="Q9">
        <v>1</v>
      </c>
      <c r="R9">
        <v>1</v>
      </c>
      <c r="S9">
        <v>1</v>
      </c>
      <c r="T9">
        <v>2</v>
      </c>
      <c r="U9" t="s">
        <v>15767</v>
      </c>
      <c r="V9" t="s">
        <v>15240</v>
      </c>
    </row>
    <row r="10" spans="1:22" ht="14.5" thickBot="1" x14ac:dyDescent="0.35">
      <c r="A10" s="221" t="s">
        <v>22</v>
      </c>
      <c r="B10" s="221"/>
      <c r="C10" s="221"/>
      <c r="D10" s="20">
        <v>6</v>
      </c>
      <c r="E10" s="20">
        <v>6</v>
      </c>
      <c r="F10" s="20">
        <v>5</v>
      </c>
      <c r="G10" s="20">
        <v>16</v>
      </c>
      <c r="H10" s="20">
        <v>8</v>
      </c>
      <c r="I10" s="20">
        <v>7</v>
      </c>
      <c r="J10" s="20">
        <v>14</v>
      </c>
      <c r="K10" s="20">
        <v>8</v>
      </c>
      <c r="L10" s="20">
        <v>5</v>
      </c>
      <c r="M10" s="20">
        <v>10</v>
      </c>
      <c r="N10" s="20">
        <v>6</v>
      </c>
      <c r="O10" s="20">
        <v>6</v>
      </c>
      <c r="P10" s="20">
        <v>6</v>
      </c>
      <c r="Q10" s="20">
        <v>6</v>
      </c>
      <c r="R10" s="20">
        <v>7</v>
      </c>
      <c r="S10" s="20">
        <v>8</v>
      </c>
      <c r="T10" s="20">
        <v>11</v>
      </c>
      <c r="U10" s="20"/>
      <c r="V10" s="20"/>
    </row>
    <row r="11" spans="1:22" x14ac:dyDescent="0.3">
      <c r="A11" s="6"/>
      <c r="B11" s="6"/>
      <c r="C11" s="6"/>
    </row>
    <row r="12" spans="1:22" x14ac:dyDescent="0.3">
      <c r="A12" s="6"/>
      <c r="B12" s="6"/>
      <c r="C12" s="6"/>
    </row>
    <row r="13" spans="1:22" x14ac:dyDescent="0.3">
      <c r="A13" s="6"/>
      <c r="B13" s="6"/>
      <c r="C13" s="6"/>
    </row>
  </sheetData>
  <mergeCells count="1">
    <mergeCell ref="A10:C10"/>
  </mergeCells>
  <phoneticPr fontId="7" type="noConversion"/>
  <pageMargins left="0.7" right="0.7" top="0.75" bottom="0.75" header="0.3" footer="0.3"/>
  <pageSetup paperSize="9"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C92184-F785-4942-9B4F-82B1A29D0587}">
  <dimension ref="A1:AI826"/>
  <sheetViews>
    <sheetView workbookViewId="0">
      <selection activeCell="B8" sqref="B8"/>
    </sheetView>
  </sheetViews>
  <sheetFormatPr defaultColWidth="8.83203125" defaultRowHeight="15" customHeight="1" x14ac:dyDescent="0.3"/>
  <cols>
    <col min="1" max="1" width="23.25" style="63" customWidth="1"/>
    <col min="2" max="2" width="15.58203125" style="63" customWidth="1"/>
    <col min="3" max="3" width="6.08203125" style="63" customWidth="1"/>
    <col min="4" max="4" width="7.33203125" style="63" customWidth="1"/>
    <col min="5" max="5" width="11.25" style="63" customWidth="1"/>
    <col min="6" max="6" width="20.5" style="63" customWidth="1"/>
    <col min="7" max="7" width="11.08203125" style="63" customWidth="1"/>
    <col min="8" max="8" width="14.5" style="63" customWidth="1"/>
    <col min="9" max="9" width="21.83203125" style="63" customWidth="1"/>
    <col min="10" max="10" width="11.58203125" style="63" customWidth="1"/>
    <col min="11" max="11" width="10" style="63" customWidth="1"/>
    <col min="12" max="12" width="10.58203125" style="63" customWidth="1"/>
    <col min="13" max="29" width="4.25" style="62" customWidth="1"/>
    <col min="30" max="16384" width="8.83203125" style="62"/>
  </cols>
  <sheetData>
    <row r="1" spans="1:35" ht="15" customHeight="1" x14ac:dyDescent="0.35">
      <c r="A1" s="1" t="s">
        <v>14303</v>
      </c>
    </row>
    <row r="2" spans="1:35" ht="15" customHeight="1" x14ac:dyDescent="0.3">
      <c r="A2" s="14" t="s">
        <v>14302</v>
      </c>
    </row>
    <row r="3" spans="1:35" s="79" customFormat="1" ht="15" customHeight="1" thickBot="1" x14ac:dyDescent="0.35">
      <c r="A3" s="81"/>
      <c r="B3" s="80"/>
      <c r="C3" s="80"/>
      <c r="D3" s="80"/>
      <c r="E3" s="80"/>
      <c r="F3" s="80"/>
      <c r="G3" s="80"/>
      <c r="H3" s="80"/>
      <c r="I3" s="80"/>
      <c r="J3" s="80"/>
      <c r="K3" s="80"/>
      <c r="L3" s="80"/>
    </row>
    <row r="4" spans="1:35" s="76" customFormat="1" ht="15" customHeight="1" thickBot="1" x14ac:dyDescent="0.35">
      <c r="A4" s="78" t="s">
        <v>14301</v>
      </c>
      <c r="B4" s="78" t="s">
        <v>14300</v>
      </c>
      <c r="C4" s="78" t="s">
        <v>14299</v>
      </c>
      <c r="D4" s="78" t="s">
        <v>14298</v>
      </c>
      <c r="E4" s="78" t="s">
        <v>14297</v>
      </c>
      <c r="F4" s="78" t="s">
        <v>14296</v>
      </c>
      <c r="G4" s="78" t="s">
        <v>14295</v>
      </c>
      <c r="H4" s="78" t="s">
        <v>14294</v>
      </c>
      <c r="I4" s="78" t="s">
        <v>14293</v>
      </c>
      <c r="J4" s="78" t="s">
        <v>14292</v>
      </c>
      <c r="K4" s="78" t="s">
        <v>14291</v>
      </c>
      <c r="L4" s="132" t="s">
        <v>14290</v>
      </c>
      <c r="M4" s="53" t="s">
        <v>10386</v>
      </c>
      <c r="N4" s="53" t="s">
        <v>10385</v>
      </c>
      <c r="O4" s="53" t="s">
        <v>10384</v>
      </c>
      <c r="P4" s="53" t="s">
        <v>10383</v>
      </c>
      <c r="Q4" s="53" t="s">
        <v>10382</v>
      </c>
      <c r="R4" s="53" t="s">
        <v>10381</v>
      </c>
      <c r="S4" s="53" t="s">
        <v>15547</v>
      </c>
      <c r="T4" s="53" t="s">
        <v>10379</v>
      </c>
      <c r="U4" s="53" t="s">
        <v>10378</v>
      </c>
      <c r="V4" s="53" t="s">
        <v>10377</v>
      </c>
      <c r="W4" s="53" t="s">
        <v>10376</v>
      </c>
      <c r="X4" s="53" t="s">
        <v>9</v>
      </c>
      <c r="Y4" s="53" t="s">
        <v>7</v>
      </c>
      <c r="Z4" s="53" t="s">
        <v>8</v>
      </c>
      <c r="AA4" s="53" t="s">
        <v>12</v>
      </c>
      <c r="AB4" s="53" t="s">
        <v>11</v>
      </c>
      <c r="AC4" s="53" t="s">
        <v>15065</v>
      </c>
      <c r="AD4" s="77" t="s">
        <v>128</v>
      </c>
      <c r="AE4" s="77" t="s">
        <v>14313</v>
      </c>
      <c r="AF4" s="77"/>
      <c r="AG4" s="77"/>
      <c r="AH4" s="77"/>
      <c r="AI4" s="77"/>
    </row>
    <row r="5" spans="1:35" s="70" customFormat="1" ht="15" customHeight="1" x14ac:dyDescent="0.3">
      <c r="A5" s="72" t="s">
        <v>14193</v>
      </c>
      <c r="B5" s="72" t="s">
        <v>11764</v>
      </c>
      <c r="C5" s="72" t="s">
        <v>11763</v>
      </c>
      <c r="D5" s="72" t="s">
        <v>11711</v>
      </c>
      <c r="E5" s="72" t="s">
        <v>14289</v>
      </c>
      <c r="F5" s="72" t="s">
        <v>14235</v>
      </c>
      <c r="G5" s="72" t="s">
        <v>14288</v>
      </c>
      <c r="H5" s="72" t="s">
        <v>10906</v>
      </c>
      <c r="I5" s="72" t="s">
        <v>11156</v>
      </c>
      <c r="J5" s="72"/>
      <c r="K5" s="72"/>
      <c r="L5" s="133" t="s">
        <v>14287</v>
      </c>
      <c r="M5" s="71">
        <v>4</v>
      </c>
      <c r="N5" s="71">
        <v>2</v>
      </c>
      <c r="O5" s="71">
        <v>1</v>
      </c>
      <c r="P5" s="71">
        <v>1</v>
      </c>
      <c r="Q5" s="71">
        <v>2</v>
      </c>
      <c r="R5" s="71">
        <v>2</v>
      </c>
      <c r="S5" s="71">
        <v>2</v>
      </c>
      <c r="T5" s="71">
        <v>2</v>
      </c>
      <c r="U5" s="71">
        <v>2</v>
      </c>
      <c r="V5" s="71">
        <v>3</v>
      </c>
      <c r="W5" s="71">
        <v>1</v>
      </c>
      <c r="X5" s="71">
        <v>1</v>
      </c>
      <c r="Y5" s="71">
        <v>2</v>
      </c>
      <c r="Z5" s="71">
        <v>2</v>
      </c>
      <c r="AA5" s="71">
        <v>1</v>
      </c>
      <c r="AB5" s="71">
        <v>1</v>
      </c>
      <c r="AC5" s="71">
        <v>1</v>
      </c>
      <c r="AD5" s="71" t="s">
        <v>14231</v>
      </c>
      <c r="AE5" s="71" t="s">
        <v>14230</v>
      </c>
      <c r="AF5" s="71"/>
      <c r="AG5" s="71"/>
      <c r="AH5" s="71"/>
      <c r="AI5" s="71"/>
    </row>
    <row r="6" spans="1:35" s="70" customFormat="1" ht="15" customHeight="1" x14ac:dyDescent="0.3">
      <c r="A6" s="72" t="s">
        <v>14193</v>
      </c>
      <c r="B6" s="72" t="s">
        <v>11106</v>
      </c>
      <c r="C6" s="72" t="s">
        <v>11105</v>
      </c>
      <c r="D6" s="72" t="s">
        <v>11104</v>
      </c>
      <c r="E6" s="72" t="s">
        <v>14286</v>
      </c>
      <c r="F6" s="72" t="s">
        <v>11106</v>
      </c>
      <c r="G6" s="72" t="s">
        <v>14285</v>
      </c>
      <c r="H6" s="72" t="s">
        <v>11484</v>
      </c>
      <c r="I6" s="72" t="s">
        <v>10968</v>
      </c>
      <c r="J6" s="72" t="s">
        <v>14222</v>
      </c>
      <c r="K6" s="72" t="s">
        <v>14284</v>
      </c>
      <c r="L6" s="133" t="s">
        <v>12826</v>
      </c>
      <c r="M6" s="71">
        <v>2</v>
      </c>
      <c r="N6" s="71">
        <v>5</v>
      </c>
      <c r="O6" s="71">
        <v>2</v>
      </c>
      <c r="P6" s="71">
        <v>0</v>
      </c>
      <c r="Q6" s="71">
        <v>2</v>
      </c>
      <c r="R6" s="71">
        <v>1</v>
      </c>
      <c r="S6" s="71">
        <v>4</v>
      </c>
      <c r="T6" s="71">
        <v>1</v>
      </c>
      <c r="U6" s="71">
        <v>1</v>
      </c>
      <c r="V6" s="71">
        <v>3</v>
      </c>
      <c r="W6" s="71">
        <v>0</v>
      </c>
      <c r="X6" s="71">
        <v>0</v>
      </c>
      <c r="Y6" s="71">
        <v>0</v>
      </c>
      <c r="Z6" s="71">
        <v>4</v>
      </c>
      <c r="AA6" s="71">
        <v>2</v>
      </c>
      <c r="AB6" s="71">
        <v>1</v>
      </c>
      <c r="AC6" s="71">
        <v>0</v>
      </c>
      <c r="AD6" s="71" t="s">
        <v>138</v>
      </c>
      <c r="AE6" s="71" t="s">
        <v>138</v>
      </c>
      <c r="AF6" s="71"/>
      <c r="AG6" s="71"/>
      <c r="AH6" s="71"/>
      <c r="AI6" s="71"/>
    </row>
    <row r="7" spans="1:35" s="70" customFormat="1" ht="15" customHeight="1" x14ac:dyDescent="0.3">
      <c r="A7" s="72" t="s">
        <v>14193</v>
      </c>
      <c r="B7" s="72" t="s">
        <v>11764</v>
      </c>
      <c r="C7" s="72" t="s">
        <v>11763</v>
      </c>
      <c r="D7" s="72" t="s">
        <v>11711</v>
      </c>
      <c r="E7" s="72" t="s">
        <v>14283</v>
      </c>
      <c r="F7" s="72" t="s">
        <v>14235</v>
      </c>
      <c r="G7" s="72" t="s">
        <v>14282</v>
      </c>
      <c r="H7" s="72" t="s">
        <v>10906</v>
      </c>
      <c r="I7" s="72" t="s">
        <v>11140</v>
      </c>
      <c r="J7" s="72"/>
      <c r="K7" s="72"/>
      <c r="L7" s="133"/>
      <c r="M7" s="71">
        <v>4</v>
      </c>
      <c r="N7" s="71">
        <v>2</v>
      </c>
      <c r="O7" s="71">
        <v>1</v>
      </c>
      <c r="P7" s="71">
        <v>1</v>
      </c>
      <c r="Q7" s="71">
        <v>2</v>
      </c>
      <c r="R7" s="71">
        <v>2</v>
      </c>
      <c r="S7" s="71">
        <v>2</v>
      </c>
      <c r="T7" s="71">
        <v>2</v>
      </c>
      <c r="U7" s="71">
        <v>2</v>
      </c>
      <c r="V7" s="71">
        <v>3</v>
      </c>
      <c r="W7" s="71">
        <v>1</v>
      </c>
      <c r="X7" s="71">
        <v>1</v>
      </c>
      <c r="Y7" s="71">
        <v>2</v>
      </c>
      <c r="Z7" s="71">
        <v>2</v>
      </c>
      <c r="AA7" s="71">
        <v>1</v>
      </c>
      <c r="AB7" s="71">
        <v>1</v>
      </c>
      <c r="AC7" s="71">
        <v>1</v>
      </c>
      <c r="AD7" s="71" t="s">
        <v>14231</v>
      </c>
      <c r="AE7" s="71" t="s">
        <v>14230</v>
      </c>
      <c r="AF7" s="71"/>
      <c r="AG7" s="71"/>
      <c r="AH7" s="71"/>
      <c r="AI7" s="71"/>
    </row>
    <row r="8" spans="1:35" s="70" customFormat="1" ht="15" customHeight="1" x14ac:dyDescent="0.3">
      <c r="A8" s="72" t="s">
        <v>14193</v>
      </c>
      <c r="B8" s="72" t="s">
        <v>13219</v>
      </c>
      <c r="C8" s="72" t="s">
        <v>13222</v>
      </c>
      <c r="D8" s="72" t="s">
        <v>13221</v>
      </c>
      <c r="E8" s="72" t="s">
        <v>14281</v>
      </c>
      <c r="F8" s="72" t="s">
        <v>13219</v>
      </c>
      <c r="G8" s="72" t="s">
        <v>14280</v>
      </c>
      <c r="H8" s="72" t="s">
        <v>14279</v>
      </c>
      <c r="I8" s="72" t="s">
        <v>10979</v>
      </c>
      <c r="J8" s="72" t="s">
        <v>13981</v>
      </c>
      <c r="K8" s="72" t="s">
        <v>14278</v>
      </c>
      <c r="L8" s="133" t="s">
        <v>14277</v>
      </c>
      <c r="M8" s="71">
        <v>1</v>
      </c>
      <c r="N8" s="71">
        <v>1</v>
      </c>
      <c r="O8" s="71">
        <v>1</v>
      </c>
      <c r="P8" s="71">
        <v>2</v>
      </c>
      <c r="Q8" s="71">
        <v>1</v>
      </c>
      <c r="R8" s="71">
        <v>2</v>
      </c>
      <c r="S8" s="71">
        <v>2</v>
      </c>
      <c r="T8" s="71">
        <v>2</v>
      </c>
      <c r="U8" s="71">
        <v>1</v>
      </c>
      <c r="V8" s="71">
        <v>2</v>
      </c>
      <c r="W8" s="71">
        <v>1</v>
      </c>
      <c r="X8" s="71">
        <v>1</v>
      </c>
      <c r="Y8" s="71">
        <v>2</v>
      </c>
      <c r="Z8" s="71">
        <v>1</v>
      </c>
      <c r="AA8" s="71">
        <v>1</v>
      </c>
      <c r="AB8" s="71">
        <v>1</v>
      </c>
      <c r="AC8" s="71">
        <v>1</v>
      </c>
      <c r="AD8" s="71" t="s">
        <v>14276</v>
      </c>
      <c r="AE8" s="71" t="s">
        <v>14275</v>
      </c>
      <c r="AF8" s="71"/>
      <c r="AG8" s="71"/>
      <c r="AH8" s="71"/>
      <c r="AI8" s="71"/>
    </row>
    <row r="9" spans="1:35" s="70" customFormat="1" ht="15" customHeight="1" x14ac:dyDescent="0.3">
      <c r="A9" s="72" t="s">
        <v>14193</v>
      </c>
      <c r="B9" s="72" t="s">
        <v>14274</v>
      </c>
      <c r="C9" s="72"/>
      <c r="D9" s="72"/>
      <c r="E9" s="72" t="s">
        <v>14273</v>
      </c>
      <c r="F9" s="72" t="s">
        <v>14272</v>
      </c>
      <c r="G9" s="72" t="s">
        <v>14271</v>
      </c>
      <c r="H9" s="72" t="s">
        <v>13271</v>
      </c>
      <c r="I9" s="72" t="s">
        <v>11027</v>
      </c>
      <c r="J9" s="72" t="s">
        <v>14270</v>
      </c>
      <c r="K9" s="72" t="s">
        <v>14269</v>
      </c>
      <c r="L9" s="133" t="s">
        <v>14268</v>
      </c>
      <c r="M9" s="71">
        <v>2</v>
      </c>
      <c r="N9" s="71">
        <v>2</v>
      </c>
      <c r="O9" s="71">
        <v>1</v>
      </c>
      <c r="P9" s="71">
        <v>1</v>
      </c>
      <c r="Q9" s="71">
        <v>1</v>
      </c>
      <c r="R9" s="71">
        <v>1</v>
      </c>
      <c r="S9" s="71">
        <v>2</v>
      </c>
      <c r="T9" s="71">
        <v>1</v>
      </c>
      <c r="U9" s="71">
        <v>2</v>
      </c>
      <c r="V9" s="71">
        <v>2</v>
      </c>
      <c r="W9" s="71">
        <v>0</v>
      </c>
      <c r="X9" s="71">
        <v>0</v>
      </c>
      <c r="Y9" s="71">
        <v>1</v>
      </c>
      <c r="Z9" s="71">
        <v>1</v>
      </c>
      <c r="AA9" s="71">
        <v>1</v>
      </c>
      <c r="AB9" s="71">
        <v>1</v>
      </c>
      <c r="AC9" s="71">
        <v>0</v>
      </c>
      <c r="AD9" s="71" t="s">
        <v>138</v>
      </c>
      <c r="AE9" s="71" t="s">
        <v>138</v>
      </c>
      <c r="AF9" s="71"/>
      <c r="AG9" s="71"/>
      <c r="AH9" s="71"/>
      <c r="AI9" s="71"/>
    </row>
    <row r="10" spans="1:35" s="70" customFormat="1" ht="15" customHeight="1" x14ac:dyDescent="0.3">
      <c r="A10" s="72" t="s">
        <v>14193</v>
      </c>
      <c r="B10" s="72" t="s">
        <v>11106</v>
      </c>
      <c r="C10" s="72" t="s">
        <v>11105</v>
      </c>
      <c r="D10" s="72" t="s">
        <v>11104</v>
      </c>
      <c r="E10" s="72" t="s">
        <v>14267</v>
      </c>
      <c r="F10" s="72" t="s">
        <v>11829</v>
      </c>
      <c r="G10" s="72" t="s">
        <v>14266</v>
      </c>
      <c r="H10" s="72" t="s">
        <v>11827</v>
      </c>
      <c r="I10" s="72" t="s">
        <v>11797</v>
      </c>
      <c r="J10" s="72" t="s">
        <v>14227</v>
      </c>
      <c r="K10" s="72" t="s">
        <v>14265</v>
      </c>
      <c r="L10" s="133" t="s">
        <v>14264</v>
      </c>
      <c r="M10" s="71">
        <v>1</v>
      </c>
      <c r="N10" s="71">
        <v>2</v>
      </c>
      <c r="O10" s="71">
        <v>3</v>
      </c>
      <c r="P10" s="71">
        <v>2</v>
      </c>
      <c r="Q10" s="71">
        <v>2</v>
      </c>
      <c r="R10" s="71">
        <v>1</v>
      </c>
      <c r="S10" s="71">
        <v>2</v>
      </c>
      <c r="T10" s="71">
        <v>2</v>
      </c>
      <c r="U10" s="71">
        <v>1</v>
      </c>
      <c r="V10" s="71">
        <v>2</v>
      </c>
      <c r="W10" s="71">
        <v>0</v>
      </c>
      <c r="X10" s="71">
        <v>0</v>
      </c>
      <c r="Y10" s="71">
        <v>0</v>
      </c>
      <c r="Z10" s="71">
        <v>1</v>
      </c>
      <c r="AA10" s="71">
        <v>2</v>
      </c>
      <c r="AB10" s="71">
        <v>1</v>
      </c>
      <c r="AC10" s="71">
        <v>1</v>
      </c>
      <c r="AD10" s="71" t="s">
        <v>138</v>
      </c>
      <c r="AE10" s="71" t="s">
        <v>138</v>
      </c>
      <c r="AF10" s="71"/>
      <c r="AG10" s="71"/>
      <c r="AH10" s="71"/>
      <c r="AI10" s="71"/>
    </row>
    <row r="11" spans="1:35" s="70" customFormat="1" ht="15" customHeight="1" x14ac:dyDescent="0.3">
      <c r="A11" s="72" t="s">
        <v>14193</v>
      </c>
      <c r="B11" s="72" t="s">
        <v>11764</v>
      </c>
      <c r="C11" s="72" t="s">
        <v>11763</v>
      </c>
      <c r="D11" s="72" t="s">
        <v>11711</v>
      </c>
      <c r="E11" s="72" t="s">
        <v>14263</v>
      </c>
      <c r="F11" s="72" t="s">
        <v>14235</v>
      </c>
      <c r="G11" s="72" t="s">
        <v>14262</v>
      </c>
      <c r="H11" s="72" t="s">
        <v>10906</v>
      </c>
      <c r="I11" s="72" t="s">
        <v>11156</v>
      </c>
      <c r="J11" s="72"/>
      <c r="K11" s="72" t="s">
        <v>14261</v>
      </c>
      <c r="L11" s="133" t="s">
        <v>14260</v>
      </c>
      <c r="M11" s="71">
        <v>4</v>
      </c>
      <c r="N11" s="71">
        <v>2</v>
      </c>
      <c r="O11" s="71">
        <v>1</v>
      </c>
      <c r="P11" s="71">
        <v>1</v>
      </c>
      <c r="Q11" s="71">
        <v>2</v>
      </c>
      <c r="R11" s="71">
        <v>2</v>
      </c>
      <c r="S11" s="71">
        <v>2</v>
      </c>
      <c r="T11" s="71">
        <v>2</v>
      </c>
      <c r="U11" s="71">
        <v>2</v>
      </c>
      <c r="V11" s="71">
        <v>3</v>
      </c>
      <c r="W11" s="71">
        <v>1</v>
      </c>
      <c r="X11" s="71">
        <v>1</v>
      </c>
      <c r="Y11" s="71">
        <v>2</v>
      </c>
      <c r="Z11" s="71">
        <v>2</v>
      </c>
      <c r="AA11" s="71">
        <v>1</v>
      </c>
      <c r="AB11" s="71">
        <v>1</v>
      </c>
      <c r="AC11" s="71">
        <v>1</v>
      </c>
      <c r="AD11" s="71" t="s">
        <v>14231</v>
      </c>
      <c r="AE11" s="71" t="s">
        <v>14230</v>
      </c>
      <c r="AF11" s="71"/>
      <c r="AG11" s="71"/>
      <c r="AH11" s="71"/>
      <c r="AI11" s="71"/>
    </row>
    <row r="12" spans="1:35" s="70" customFormat="1" ht="15" customHeight="1" x14ac:dyDescent="0.3">
      <c r="A12" s="72" t="s">
        <v>14193</v>
      </c>
      <c r="B12" s="72" t="s">
        <v>13274</v>
      </c>
      <c r="C12" s="72"/>
      <c r="D12" s="72"/>
      <c r="E12" s="72" t="s">
        <v>14259</v>
      </c>
      <c r="F12" s="72" t="s">
        <v>13273</v>
      </c>
      <c r="G12" s="72"/>
      <c r="H12" s="72"/>
      <c r="I12" s="72" t="s">
        <v>11156</v>
      </c>
      <c r="J12" s="72" t="s">
        <v>14218</v>
      </c>
      <c r="K12" s="72" t="s">
        <v>14258</v>
      </c>
      <c r="L12" s="133" t="s">
        <v>14216</v>
      </c>
      <c r="M12" s="71">
        <v>2</v>
      </c>
      <c r="N12" s="71">
        <v>2</v>
      </c>
      <c r="O12" s="71">
        <v>1</v>
      </c>
      <c r="P12" s="71">
        <v>1</v>
      </c>
      <c r="Q12" s="71">
        <v>2</v>
      </c>
      <c r="R12" s="71">
        <v>1</v>
      </c>
      <c r="S12" s="71">
        <v>3</v>
      </c>
      <c r="T12" s="71">
        <v>2</v>
      </c>
      <c r="U12" s="71">
        <v>2</v>
      </c>
      <c r="V12" s="71">
        <v>2</v>
      </c>
      <c r="W12" s="71">
        <v>1</v>
      </c>
      <c r="X12" s="71">
        <v>1</v>
      </c>
      <c r="Y12" s="71">
        <v>1</v>
      </c>
      <c r="Z12" s="71">
        <v>1</v>
      </c>
      <c r="AA12" s="71">
        <v>2</v>
      </c>
      <c r="AB12" s="71">
        <v>1</v>
      </c>
      <c r="AC12" s="71">
        <v>1</v>
      </c>
      <c r="AD12" s="71" t="s">
        <v>14215</v>
      </c>
      <c r="AE12" s="71" t="s">
        <v>14214</v>
      </c>
      <c r="AF12" s="71"/>
      <c r="AG12" s="71"/>
      <c r="AH12" s="71"/>
      <c r="AI12" s="71"/>
    </row>
    <row r="13" spans="1:35" s="70" customFormat="1" ht="15" customHeight="1" x14ac:dyDescent="0.3">
      <c r="A13" s="72" t="s">
        <v>14193</v>
      </c>
      <c r="B13" s="72" t="s">
        <v>11701</v>
      </c>
      <c r="C13" s="72" t="s">
        <v>11703</v>
      </c>
      <c r="D13" s="72"/>
      <c r="E13" s="72" t="s">
        <v>14257</v>
      </c>
      <c r="F13" s="72" t="s">
        <v>11701</v>
      </c>
      <c r="G13" s="72" t="s">
        <v>14256</v>
      </c>
      <c r="H13" s="72" t="s">
        <v>14203</v>
      </c>
      <c r="I13" s="72" t="s">
        <v>11246</v>
      </c>
      <c r="J13" s="72" t="s">
        <v>13661</v>
      </c>
      <c r="K13" s="72" t="s">
        <v>14255</v>
      </c>
      <c r="L13" s="133" t="s">
        <v>14254</v>
      </c>
      <c r="M13" s="71">
        <v>4</v>
      </c>
      <c r="N13" s="71">
        <v>2</v>
      </c>
      <c r="O13" s="71">
        <v>5</v>
      </c>
      <c r="P13" s="71">
        <v>8</v>
      </c>
      <c r="Q13" s="71">
        <v>16</v>
      </c>
      <c r="R13" s="71">
        <v>4</v>
      </c>
      <c r="S13" s="71">
        <v>14</v>
      </c>
      <c r="T13" s="71">
        <v>1</v>
      </c>
      <c r="U13" s="71">
        <v>2</v>
      </c>
      <c r="V13" s="71">
        <v>8</v>
      </c>
      <c r="W13" s="71">
        <v>1</v>
      </c>
      <c r="X13" s="71">
        <v>1</v>
      </c>
      <c r="Y13" s="71">
        <v>5</v>
      </c>
      <c r="Z13" s="71">
        <v>2</v>
      </c>
      <c r="AA13" s="71">
        <v>3</v>
      </c>
      <c r="AB13" s="71">
        <v>3</v>
      </c>
      <c r="AC13" s="71">
        <v>2</v>
      </c>
      <c r="AD13" s="71" t="s">
        <v>14202</v>
      </c>
      <c r="AE13" s="71" t="s">
        <v>14201</v>
      </c>
      <c r="AF13" s="71"/>
      <c r="AG13" s="71"/>
      <c r="AH13" s="71"/>
      <c r="AI13" s="71"/>
    </row>
    <row r="14" spans="1:35" s="70" customFormat="1" ht="15" customHeight="1" x14ac:dyDescent="0.3">
      <c r="A14" s="72" t="s">
        <v>14193</v>
      </c>
      <c r="B14" s="72" t="s">
        <v>14253</v>
      </c>
      <c r="C14" s="72" t="s">
        <v>14252</v>
      </c>
      <c r="D14" s="72" t="s">
        <v>11711</v>
      </c>
      <c r="E14" s="72" t="s">
        <v>14251</v>
      </c>
      <c r="F14" s="72" t="s">
        <v>14250</v>
      </c>
      <c r="G14" s="72" t="s">
        <v>14249</v>
      </c>
      <c r="H14" s="72" t="s">
        <v>10906</v>
      </c>
      <c r="I14" s="72" t="s">
        <v>11156</v>
      </c>
      <c r="J14" s="72"/>
      <c r="K14" s="72" t="s">
        <v>14248</v>
      </c>
      <c r="L14" s="133" t="s">
        <v>14247</v>
      </c>
      <c r="M14" s="71">
        <v>4</v>
      </c>
      <c r="N14" s="71">
        <v>1</v>
      </c>
      <c r="O14" s="71">
        <v>2</v>
      </c>
      <c r="P14" s="71">
        <v>2</v>
      </c>
      <c r="Q14" s="71">
        <v>1</v>
      </c>
      <c r="R14" s="71">
        <v>1</v>
      </c>
      <c r="S14" s="71">
        <v>1</v>
      </c>
      <c r="T14" s="71">
        <v>1</v>
      </c>
      <c r="U14" s="71">
        <v>2</v>
      </c>
      <c r="V14" s="71">
        <v>2</v>
      </c>
      <c r="W14" s="71">
        <v>2</v>
      </c>
      <c r="X14" s="71">
        <v>1</v>
      </c>
      <c r="Y14" s="71">
        <v>2</v>
      </c>
      <c r="Z14" s="71">
        <v>1</v>
      </c>
      <c r="AA14" s="71">
        <v>1</v>
      </c>
      <c r="AB14" s="71">
        <v>2</v>
      </c>
      <c r="AC14" s="71">
        <v>0</v>
      </c>
      <c r="AD14" s="71" t="s">
        <v>14246</v>
      </c>
      <c r="AE14" s="71" t="s">
        <v>14245</v>
      </c>
      <c r="AF14" s="71"/>
      <c r="AG14" s="71"/>
      <c r="AH14" s="71"/>
      <c r="AI14" s="71"/>
    </row>
    <row r="15" spans="1:35" s="70" customFormat="1" ht="15" customHeight="1" x14ac:dyDescent="0.3">
      <c r="A15" s="72" t="s">
        <v>14193</v>
      </c>
      <c r="B15" s="72" t="s">
        <v>14244</v>
      </c>
      <c r="C15" s="72" t="s">
        <v>2192</v>
      </c>
      <c r="D15" s="72"/>
      <c r="E15" s="72" t="s">
        <v>14243</v>
      </c>
      <c r="F15" s="72" t="s">
        <v>14242</v>
      </c>
      <c r="G15" s="72" t="s">
        <v>14241</v>
      </c>
      <c r="H15" s="72" t="s">
        <v>14240</v>
      </c>
      <c r="I15" s="72" t="s">
        <v>11156</v>
      </c>
      <c r="J15" s="72" t="s">
        <v>14239</v>
      </c>
      <c r="K15" s="72" t="s">
        <v>14238</v>
      </c>
      <c r="L15" s="133" t="s">
        <v>14237</v>
      </c>
      <c r="M15" s="71">
        <v>3</v>
      </c>
      <c r="N15" s="71">
        <v>3</v>
      </c>
      <c r="O15" s="71">
        <v>1</v>
      </c>
      <c r="P15" s="71">
        <v>1</v>
      </c>
      <c r="Q15" s="71">
        <v>3</v>
      </c>
      <c r="R15" s="71">
        <v>1</v>
      </c>
      <c r="S15" s="71">
        <v>1</v>
      </c>
      <c r="T15" s="71">
        <v>1</v>
      </c>
      <c r="U15" s="71">
        <v>2</v>
      </c>
      <c r="V15" s="71">
        <v>3</v>
      </c>
      <c r="W15" s="71">
        <v>2</v>
      </c>
      <c r="X15" s="71">
        <v>1</v>
      </c>
      <c r="Y15" s="71">
        <v>0</v>
      </c>
      <c r="Z15" s="71">
        <v>2</v>
      </c>
      <c r="AA15" s="71">
        <v>2</v>
      </c>
      <c r="AB15" s="71">
        <v>2</v>
      </c>
      <c r="AC15" s="71">
        <v>0</v>
      </c>
      <c r="AD15" s="71" t="s">
        <v>11722</v>
      </c>
      <c r="AE15" s="71" t="s">
        <v>11721</v>
      </c>
      <c r="AF15" s="71"/>
      <c r="AG15" s="71"/>
      <c r="AH15" s="71"/>
      <c r="AI15" s="71"/>
    </row>
    <row r="16" spans="1:35" s="70" customFormat="1" ht="15" customHeight="1" x14ac:dyDescent="0.3">
      <c r="A16" s="72" t="s">
        <v>14193</v>
      </c>
      <c r="B16" s="72" t="s">
        <v>11764</v>
      </c>
      <c r="C16" s="72" t="s">
        <v>11763</v>
      </c>
      <c r="D16" s="72" t="s">
        <v>11711</v>
      </c>
      <c r="E16" s="72" t="s">
        <v>14236</v>
      </c>
      <c r="F16" s="72" t="s">
        <v>14235</v>
      </c>
      <c r="G16" s="72" t="s">
        <v>14234</v>
      </c>
      <c r="H16" s="72" t="s">
        <v>10906</v>
      </c>
      <c r="I16" s="72" t="s">
        <v>11156</v>
      </c>
      <c r="J16" s="72"/>
      <c r="K16" s="72" t="s">
        <v>14233</v>
      </c>
      <c r="L16" s="133" t="s">
        <v>14232</v>
      </c>
      <c r="M16" s="71">
        <v>4</v>
      </c>
      <c r="N16" s="71">
        <v>2</v>
      </c>
      <c r="O16" s="71">
        <v>1</v>
      </c>
      <c r="P16" s="71">
        <v>1</v>
      </c>
      <c r="Q16" s="71">
        <v>2</v>
      </c>
      <c r="R16" s="71">
        <v>2</v>
      </c>
      <c r="S16" s="71">
        <v>2</v>
      </c>
      <c r="T16" s="71">
        <v>2</v>
      </c>
      <c r="U16" s="71">
        <v>2</v>
      </c>
      <c r="V16" s="71">
        <v>3</v>
      </c>
      <c r="W16" s="71">
        <v>1</v>
      </c>
      <c r="X16" s="71">
        <v>1</v>
      </c>
      <c r="Y16" s="71">
        <v>2</v>
      </c>
      <c r="Z16" s="71">
        <v>2</v>
      </c>
      <c r="AA16" s="71">
        <v>1</v>
      </c>
      <c r="AB16" s="71">
        <v>1</v>
      </c>
      <c r="AC16" s="71">
        <v>1</v>
      </c>
      <c r="AD16" s="71" t="s">
        <v>14231</v>
      </c>
      <c r="AE16" s="71" t="s">
        <v>14230</v>
      </c>
      <c r="AF16" s="71"/>
      <c r="AG16" s="71"/>
      <c r="AH16" s="71"/>
      <c r="AI16" s="71"/>
    </row>
    <row r="17" spans="1:35" s="70" customFormat="1" ht="15" customHeight="1" x14ac:dyDescent="0.3">
      <c r="A17" s="72" t="s">
        <v>14193</v>
      </c>
      <c r="B17" s="72" t="s">
        <v>11106</v>
      </c>
      <c r="C17" s="72" t="s">
        <v>11105</v>
      </c>
      <c r="D17" s="72" t="s">
        <v>11104</v>
      </c>
      <c r="E17" s="72" t="s">
        <v>14229</v>
      </c>
      <c r="F17" s="72" t="s">
        <v>11829</v>
      </c>
      <c r="G17" s="72" t="s">
        <v>14228</v>
      </c>
      <c r="H17" s="72" t="s">
        <v>11827</v>
      </c>
      <c r="I17" s="72" t="s">
        <v>11797</v>
      </c>
      <c r="J17" s="72" t="s">
        <v>14227</v>
      </c>
      <c r="K17" s="72" t="s">
        <v>14226</v>
      </c>
      <c r="L17" s="133" t="s">
        <v>14225</v>
      </c>
      <c r="M17" s="71">
        <v>2</v>
      </c>
      <c r="N17" s="71">
        <v>3</v>
      </c>
      <c r="O17" s="71">
        <v>1</v>
      </c>
      <c r="P17" s="71">
        <v>1</v>
      </c>
      <c r="Q17" s="71">
        <v>1</v>
      </c>
      <c r="R17" s="71">
        <v>1</v>
      </c>
      <c r="S17" s="71">
        <v>2</v>
      </c>
      <c r="T17" s="71">
        <v>1</v>
      </c>
      <c r="U17" s="71">
        <v>1</v>
      </c>
      <c r="V17" s="71">
        <v>1</v>
      </c>
      <c r="W17" s="71">
        <v>2</v>
      </c>
      <c r="X17" s="71">
        <v>1</v>
      </c>
      <c r="Y17" s="71">
        <v>1</v>
      </c>
      <c r="Z17" s="71">
        <v>1</v>
      </c>
      <c r="AA17" s="71">
        <v>1</v>
      </c>
      <c r="AB17" s="71">
        <v>1</v>
      </c>
      <c r="AC17" s="71">
        <v>1</v>
      </c>
      <c r="AD17" s="71" t="s">
        <v>11822</v>
      </c>
      <c r="AE17" s="71" t="s">
        <v>11821</v>
      </c>
      <c r="AF17" s="71"/>
      <c r="AG17" s="71"/>
      <c r="AH17" s="71"/>
      <c r="AI17" s="71"/>
    </row>
    <row r="18" spans="1:35" s="70" customFormat="1" ht="15" customHeight="1" x14ac:dyDescent="0.3">
      <c r="A18" s="72" t="s">
        <v>14193</v>
      </c>
      <c r="B18" s="72" t="s">
        <v>11106</v>
      </c>
      <c r="C18" s="72" t="s">
        <v>11105</v>
      </c>
      <c r="D18" s="72" t="s">
        <v>11104</v>
      </c>
      <c r="E18" s="72" t="s">
        <v>14224</v>
      </c>
      <c r="F18" s="72" t="s">
        <v>11106</v>
      </c>
      <c r="G18" s="72" t="s">
        <v>14223</v>
      </c>
      <c r="H18" s="72" t="s">
        <v>11484</v>
      </c>
      <c r="I18" s="72" t="s">
        <v>10968</v>
      </c>
      <c r="J18" s="72" t="s">
        <v>14222</v>
      </c>
      <c r="K18" s="72" t="s">
        <v>14221</v>
      </c>
      <c r="L18" s="133" t="s">
        <v>12826</v>
      </c>
      <c r="M18" s="71">
        <v>2</v>
      </c>
      <c r="N18" s="71">
        <v>5</v>
      </c>
      <c r="O18" s="71">
        <v>2</v>
      </c>
      <c r="P18" s="71">
        <v>0</v>
      </c>
      <c r="Q18" s="71">
        <v>2</v>
      </c>
      <c r="R18" s="71">
        <v>1</v>
      </c>
      <c r="S18" s="71">
        <v>4</v>
      </c>
      <c r="T18" s="71">
        <v>1</v>
      </c>
      <c r="U18" s="71">
        <v>1</v>
      </c>
      <c r="V18" s="71">
        <v>3</v>
      </c>
      <c r="W18" s="71">
        <v>0</v>
      </c>
      <c r="X18" s="71">
        <v>0</v>
      </c>
      <c r="Y18" s="71">
        <v>0</v>
      </c>
      <c r="Z18" s="71">
        <v>4</v>
      </c>
      <c r="AA18" s="71">
        <v>2</v>
      </c>
      <c r="AB18" s="71">
        <v>1</v>
      </c>
      <c r="AC18" s="71">
        <v>0</v>
      </c>
      <c r="AD18" s="71" t="s">
        <v>138</v>
      </c>
      <c r="AE18" s="71" t="s">
        <v>138</v>
      </c>
      <c r="AF18" s="71"/>
      <c r="AG18" s="71"/>
      <c r="AH18" s="71"/>
      <c r="AI18" s="71"/>
    </row>
    <row r="19" spans="1:35" s="70" customFormat="1" ht="15" customHeight="1" x14ac:dyDescent="0.3">
      <c r="A19" s="72" t="s">
        <v>14193</v>
      </c>
      <c r="B19" s="72" t="s">
        <v>13274</v>
      </c>
      <c r="C19" s="72"/>
      <c r="D19" s="72"/>
      <c r="E19" s="72" t="s">
        <v>14220</v>
      </c>
      <c r="F19" s="72" t="s">
        <v>14219</v>
      </c>
      <c r="G19" s="72"/>
      <c r="H19" s="72"/>
      <c r="I19" s="72" t="s">
        <v>11797</v>
      </c>
      <c r="J19" s="72" t="s">
        <v>14218</v>
      </c>
      <c r="K19" s="72" t="s">
        <v>14217</v>
      </c>
      <c r="L19" s="133" t="s">
        <v>14216</v>
      </c>
      <c r="M19" s="71">
        <v>2</v>
      </c>
      <c r="N19" s="71">
        <v>2</v>
      </c>
      <c r="O19" s="71">
        <v>1</v>
      </c>
      <c r="P19" s="71">
        <v>1</v>
      </c>
      <c r="Q19" s="71">
        <v>2</v>
      </c>
      <c r="R19" s="71">
        <v>1</v>
      </c>
      <c r="S19" s="71">
        <v>3</v>
      </c>
      <c r="T19" s="71">
        <v>2</v>
      </c>
      <c r="U19" s="71">
        <v>2</v>
      </c>
      <c r="V19" s="71">
        <v>2</v>
      </c>
      <c r="W19" s="71">
        <v>1</v>
      </c>
      <c r="X19" s="71">
        <v>1</v>
      </c>
      <c r="Y19" s="71">
        <v>1</v>
      </c>
      <c r="Z19" s="71">
        <v>1</v>
      </c>
      <c r="AA19" s="71">
        <v>2</v>
      </c>
      <c r="AB19" s="71">
        <v>1</v>
      </c>
      <c r="AC19" s="71">
        <v>1</v>
      </c>
      <c r="AD19" s="71" t="s">
        <v>14215</v>
      </c>
      <c r="AE19" s="71" t="s">
        <v>14214</v>
      </c>
      <c r="AF19" s="71"/>
      <c r="AG19" s="71"/>
      <c r="AH19" s="71"/>
      <c r="AI19" s="71"/>
    </row>
    <row r="20" spans="1:35" s="70" customFormat="1" ht="15" customHeight="1" x14ac:dyDescent="0.3">
      <c r="A20" s="72" t="s">
        <v>14193</v>
      </c>
      <c r="B20" s="72" t="s">
        <v>14212</v>
      </c>
      <c r="C20" s="72"/>
      <c r="D20" s="72"/>
      <c r="E20" s="72" t="s">
        <v>14213</v>
      </c>
      <c r="F20" s="72" t="s">
        <v>14212</v>
      </c>
      <c r="G20" s="72" t="s">
        <v>14211</v>
      </c>
      <c r="H20" s="72" t="s">
        <v>14210</v>
      </c>
      <c r="I20" s="72" t="s">
        <v>11156</v>
      </c>
      <c r="J20" s="72" t="s">
        <v>14209</v>
      </c>
      <c r="K20" s="72" t="s">
        <v>14208</v>
      </c>
      <c r="L20" s="133" t="s">
        <v>14207</v>
      </c>
      <c r="M20" s="71">
        <v>1</v>
      </c>
      <c r="N20" s="71">
        <v>1</v>
      </c>
      <c r="O20" s="71">
        <v>1</v>
      </c>
      <c r="P20" s="71">
        <v>2</v>
      </c>
      <c r="Q20" s="71">
        <v>1</v>
      </c>
      <c r="R20" s="71">
        <v>1</v>
      </c>
      <c r="S20" s="71">
        <v>1</v>
      </c>
      <c r="T20" s="71">
        <v>2</v>
      </c>
      <c r="U20" s="71">
        <v>1</v>
      </c>
      <c r="V20" s="71">
        <v>3</v>
      </c>
      <c r="W20" s="71">
        <v>1</v>
      </c>
      <c r="X20" s="71">
        <v>1</v>
      </c>
      <c r="Y20" s="71">
        <v>1</v>
      </c>
      <c r="Z20" s="71">
        <v>1</v>
      </c>
      <c r="AA20" s="71">
        <v>1</v>
      </c>
      <c r="AB20" s="71">
        <v>1</v>
      </c>
      <c r="AC20" s="71">
        <v>1</v>
      </c>
      <c r="AD20" s="71" t="s">
        <v>14206</v>
      </c>
      <c r="AE20" s="71" t="s">
        <v>14205</v>
      </c>
      <c r="AF20" s="71"/>
      <c r="AG20" s="71"/>
      <c r="AH20" s="71"/>
      <c r="AI20" s="71"/>
    </row>
    <row r="21" spans="1:35" s="70" customFormat="1" ht="15" customHeight="1" x14ac:dyDescent="0.3">
      <c r="A21" s="72" t="s">
        <v>14193</v>
      </c>
      <c r="B21" s="72" t="s">
        <v>11701</v>
      </c>
      <c r="C21" s="72" t="s">
        <v>11703</v>
      </c>
      <c r="D21" s="72"/>
      <c r="E21" s="72" t="s">
        <v>14204</v>
      </c>
      <c r="F21" s="72" t="s">
        <v>11701</v>
      </c>
      <c r="G21" s="72"/>
      <c r="H21" s="72" t="s">
        <v>14203</v>
      </c>
      <c r="I21" s="72" t="s">
        <v>11246</v>
      </c>
      <c r="J21" s="72" t="s">
        <v>13990</v>
      </c>
      <c r="K21" s="72"/>
      <c r="L21" s="133"/>
      <c r="M21" s="71">
        <v>4</v>
      </c>
      <c r="N21" s="71">
        <v>2</v>
      </c>
      <c r="O21" s="71">
        <v>5</v>
      </c>
      <c r="P21" s="71">
        <v>8</v>
      </c>
      <c r="Q21" s="71">
        <v>16</v>
      </c>
      <c r="R21" s="71">
        <v>4</v>
      </c>
      <c r="S21" s="71">
        <v>14</v>
      </c>
      <c r="T21" s="71">
        <v>1</v>
      </c>
      <c r="U21" s="71">
        <v>2</v>
      </c>
      <c r="V21" s="71">
        <v>8</v>
      </c>
      <c r="W21" s="71">
        <v>1</v>
      </c>
      <c r="X21" s="71">
        <v>1</v>
      </c>
      <c r="Y21" s="71">
        <v>5</v>
      </c>
      <c r="Z21" s="71">
        <v>2</v>
      </c>
      <c r="AA21" s="71">
        <v>3</v>
      </c>
      <c r="AB21" s="71">
        <v>3</v>
      </c>
      <c r="AC21" s="71">
        <v>2</v>
      </c>
      <c r="AD21" s="71" t="s">
        <v>14202</v>
      </c>
      <c r="AE21" s="71" t="s">
        <v>14201</v>
      </c>
      <c r="AF21" s="71"/>
      <c r="AG21" s="71"/>
      <c r="AH21" s="71"/>
      <c r="AI21" s="71"/>
    </row>
    <row r="22" spans="1:35" s="70" customFormat="1" ht="15" customHeight="1" x14ac:dyDescent="0.3">
      <c r="A22" s="72" t="s">
        <v>14193</v>
      </c>
      <c r="B22" s="72" t="s">
        <v>14197</v>
      </c>
      <c r="C22" s="72" t="s">
        <v>14200</v>
      </c>
      <c r="D22" s="72" t="s">
        <v>14199</v>
      </c>
      <c r="E22" s="72" t="s">
        <v>14198</v>
      </c>
      <c r="F22" s="72" t="s">
        <v>14197</v>
      </c>
      <c r="G22" s="72"/>
      <c r="H22" s="72"/>
      <c r="I22" s="72"/>
      <c r="J22" s="72"/>
      <c r="K22" s="72"/>
      <c r="L22" s="133"/>
      <c r="M22" s="71"/>
      <c r="N22" s="71"/>
      <c r="O22" s="71"/>
      <c r="P22" s="71"/>
      <c r="Q22" s="71"/>
      <c r="R22" s="71"/>
      <c r="S22" s="71"/>
      <c r="T22" s="71"/>
      <c r="U22" s="71"/>
      <c r="V22" s="71"/>
      <c r="W22" s="71"/>
      <c r="X22" s="71"/>
      <c r="Y22" s="71"/>
      <c r="Z22" s="71"/>
      <c r="AA22" s="71"/>
      <c r="AB22" s="71"/>
      <c r="AC22" s="71"/>
      <c r="AD22" s="71"/>
      <c r="AE22" s="71"/>
      <c r="AF22" s="71"/>
      <c r="AG22" s="71"/>
      <c r="AH22" s="71"/>
      <c r="AI22" s="71"/>
    </row>
    <row r="23" spans="1:35" s="70" customFormat="1" ht="15" customHeight="1" x14ac:dyDescent="0.3">
      <c r="A23" s="72" t="s">
        <v>14193</v>
      </c>
      <c r="B23" s="72" t="s">
        <v>14194</v>
      </c>
      <c r="C23" s="72" t="s">
        <v>14196</v>
      </c>
      <c r="D23" s="72" t="s">
        <v>11754</v>
      </c>
      <c r="E23" s="72" t="s">
        <v>14195</v>
      </c>
      <c r="F23" s="72" t="s">
        <v>14194</v>
      </c>
      <c r="G23" s="72"/>
      <c r="H23" s="72"/>
      <c r="I23" s="72"/>
      <c r="J23" s="72"/>
      <c r="K23" s="72"/>
      <c r="L23" s="133"/>
      <c r="M23" s="71"/>
      <c r="N23" s="71"/>
      <c r="O23" s="71"/>
      <c r="P23" s="71"/>
      <c r="Q23" s="71"/>
      <c r="R23" s="71"/>
      <c r="S23" s="71"/>
      <c r="T23" s="71"/>
      <c r="U23" s="71"/>
      <c r="V23" s="71"/>
      <c r="W23" s="71"/>
      <c r="X23" s="71"/>
      <c r="Y23" s="71"/>
      <c r="Z23" s="71"/>
      <c r="AA23" s="71"/>
      <c r="AB23" s="71"/>
      <c r="AC23" s="71"/>
      <c r="AD23" s="71"/>
      <c r="AE23" s="71"/>
      <c r="AF23" s="71"/>
      <c r="AG23" s="71"/>
      <c r="AH23" s="71"/>
      <c r="AI23" s="71"/>
    </row>
    <row r="24" spans="1:35" s="70" customFormat="1" ht="15" customHeight="1" x14ac:dyDescent="0.3">
      <c r="A24" s="72" t="s">
        <v>14193</v>
      </c>
      <c r="B24" s="72" t="s">
        <v>11752</v>
      </c>
      <c r="C24" s="72" t="s">
        <v>11755</v>
      </c>
      <c r="D24" s="72" t="s">
        <v>11754</v>
      </c>
      <c r="E24" s="72" t="s">
        <v>14192</v>
      </c>
      <c r="F24" s="72" t="s">
        <v>11752</v>
      </c>
      <c r="G24" s="72"/>
      <c r="H24" s="72"/>
      <c r="I24" s="72"/>
      <c r="J24" s="72"/>
      <c r="K24" s="72"/>
      <c r="L24" s="133"/>
      <c r="M24" s="71"/>
      <c r="N24" s="71"/>
      <c r="O24" s="71"/>
      <c r="P24" s="71"/>
      <c r="Q24" s="71"/>
      <c r="R24" s="71"/>
      <c r="S24" s="71"/>
      <c r="T24" s="71"/>
      <c r="U24" s="71"/>
      <c r="V24" s="71"/>
      <c r="W24" s="71"/>
      <c r="X24" s="71"/>
      <c r="Y24" s="71"/>
      <c r="Z24" s="71"/>
      <c r="AA24" s="71"/>
      <c r="AB24" s="71"/>
      <c r="AC24" s="71"/>
      <c r="AD24" s="71"/>
      <c r="AE24" s="71"/>
      <c r="AF24" s="71"/>
      <c r="AG24" s="71"/>
      <c r="AH24" s="71"/>
      <c r="AI24" s="71"/>
    </row>
    <row r="25" spans="1:35" s="70" customFormat="1" ht="15" customHeight="1" x14ac:dyDescent="0.3">
      <c r="A25" s="72" t="s">
        <v>14184</v>
      </c>
      <c r="B25" s="72" t="s">
        <v>14190</v>
      </c>
      <c r="C25" s="72"/>
      <c r="D25" s="72"/>
      <c r="E25" s="72" t="s">
        <v>14191</v>
      </c>
      <c r="F25" s="72" t="s">
        <v>14190</v>
      </c>
      <c r="G25" s="72" t="s">
        <v>14189</v>
      </c>
      <c r="H25" s="72" t="s">
        <v>14188</v>
      </c>
      <c r="I25" s="72" t="s">
        <v>10979</v>
      </c>
      <c r="J25" s="72" t="s">
        <v>14187</v>
      </c>
      <c r="K25" s="72" t="s">
        <v>14186</v>
      </c>
      <c r="L25" s="133" t="s">
        <v>14185</v>
      </c>
      <c r="M25" s="71">
        <v>3</v>
      </c>
      <c r="N25" s="71">
        <v>2</v>
      </c>
      <c r="O25" s="71">
        <v>2</v>
      </c>
      <c r="P25" s="71">
        <v>2</v>
      </c>
      <c r="Q25" s="71">
        <v>1</v>
      </c>
      <c r="R25" s="71">
        <v>1</v>
      </c>
      <c r="S25" s="71">
        <v>3</v>
      </c>
      <c r="T25" s="71">
        <v>1</v>
      </c>
      <c r="U25" s="71">
        <v>1</v>
      </c>
      <c r="V25" s="71">
        <v>3</v>
      </c>
      <c r="W25" s="71">
        <v>0</v>
      </c>
      <c r="X25" s="71">
        <v>0</v>
      </c>
      <c r="Y25" s="71">
        <v>1</v>
      </c>
      <c r="Z25" s="71">
        <v>1</v>
      </c>
      <c r="AA25" s="71">
        <v>1</v>
      </c>
      <c r="AB25" s="71">
        <v>1</v>
      </c>
      <c r="AC25" s="71">
        <v>1</v>
      </c>
      <c r="AD25" s="71" t="s">
        <v>138</v>
      </c>
      <c r="AE25" s="71" t="s">
        <v>138</v>
      </c>
      <c r="AF25" s="71"/>
      <c r="AG25" s="71"/>
      <c r="AH25" s="71"/>
      <c r="AI25" s="71"/>
    </row>
    <row r="26" spans="1:35" s="70" customFormat="1" ht="15" customHeight="1" x14ac:dyDescent="0.3">
      <c r="A26" s="72" t="s">
        <v>14184</v>
      </c>
      <c r="B26" s="72" t="s">
        <v>14183</v>
      </c>
      <c r="C26" s="72" t="s">
        <v>14182</v>
      </c>
      <c r="D26" s="72" t="s">
        <v>11754</v>
      </c>
      <c r="E26" s="72" t="s">
        <v>14181</v>
      </c>
      <c r="F26" s="72" t="s">
        <v>14180</v>
      </c>
      <c r="G26" s="72" t="s">
        <v>14179</v>
      </c>
      <c r="H26" s="72"/>
      <c r="I26" s="72" t="s">
        <v>14178</v>
      </c>
      <c r="J26" s="72" t="s">
        <v>14177</v>
      </c>
      <c r="K26" s="72" t="s">
        <v>14176</v>
      </c>
      <c r="L26" s="133" t="s">
        <v>14175</v>
      </c>
      <c r="M26" s="71">
        <v>1</v>
      </c>
      <c r="N26" s="71">
        <v>2</v>
      </c>
      <c r="O26" s="71">
        <v>1</v>
      </c>
      <c r="P26" s="71">
        <v>1</v>
      </c>
      <c r="Q26" s="71">
        <v>2</v>
      </c>
      <c r="R26" s="71">
        <v>1</v>
      </c>
      <c r="S26" s="71">
        <v>3</v>
      </c>
      <c r="T26" s="71">
        <v>1</v>
      </c>
      <c r="U26" s="71">
        <v>2</v>
      </c>
      <c r="V26" s="71">
        <v>2</v>
      </c>
      <c r="W26" s="71">
        <v>1</v>
      </c>
      <c r="X26" s="71">
        <v>1</v>
      </c>
      <c r="Y26" s="71">
        <v>1</v>
      </c>
      <c r="Z26" s="71">
        <v>1</v>
      </c>
      <c r="AA26" s="71">
        <v>2</v>
      </c>
      <c r="AB26" s="71">
        <v>1</v>
      </c>
      <c r="AC26" s="71">
        <v>1</v>
      </c>
      <c r="AD26" s="71" t="s">
        <v>14174</v>
      </c>
      <c r="AE26" s="71" t="s">
        <v>14173</v>
      </c>
      <c r="AF26" s="71"/>
      <c r="AG26" s="71"/>
      <c r="AH26" s="71"/>
      <c r="AI26" s="71"/>
    </row>
    <row r="27" spans="1:35" s="67" customFormat="1" ht="15" customHeight="1" x14ac:dyDescent="0.3">
      <c r="A27" s="69" t="s">
        <v>14134</v>
      </c>
      <c r="B27" s="69" t="s">
        <v>14141</v>
      </c>
      <c r="C27" s="69" t="s">
        <v>14143</v>
      </c>
      <c r="D27" s="69" t="s">
        <v>11834</v>
      </c>
      <c r="E27" s="69" t="s">
        <v>14172</v>
      </c>
      <c r="F27" s="69" t="s">
        <v>14141</v>
      </c>
      <c r="G27" s="69" t="s">
        <v>14171</v>
      </c>
      <c r="H27" s="69"/>
      <c r="I27" s="69" t="s">
        <v>10968</v>
      </c>
      <c r="J27" s="69" t="s">
        <v>14139</v>
      </c>
      <c r="K27" s="69"/>
      <c r="L27" s="134"/>
      <c r="M27" s="68">
        <v>2</v>
      </c>
      <c r="N27" s="68">
        <v>2</v>
      </c>
      <c r="O27" s="68">
        <v>2</v>
      </c>
      <c r="P27" s="68">
        <v>1</v>
      </c>
      <c r="Q27" s="68">
        <v>2</v>
      </c>
      <c r="R27" s="68">
        <v>2</v>
      </c>
      <c r="S27" s="68">
        <v>1</v>
      </c>
      <c r="T27" s="68">
        <v>2</v>
      </c>
      <c r="U27" s="68">
        <v>2</v>
      </c>
      <c r="V27" s="68">
        <v>3</v>
      </c>
      <c r="W27" s="68">
        <v>1</v>
      </c>
      <c r="X27" s="68">
        <v>1</v>
      </c>
      <c r="Y27" s="68">
        <v>0</v>
      </c>
      <c r="Z27" s="68">
        <v>3</v>
      </c>
      <c r="AA27" s="68">
        <v>2</v>
      </c>
      <c r="AB27" s="68">
        <v>1</v>
      </c>
      <c r="AC27" s="68">
        <v>2</v>
      </c>
      <c r="AD27" s="68" t="s">
        <v>14137</v>
      </c>
      <c r="AE27" s="68" t="s">
        <v>14136</v>
      </c>
      <c r="AF27" s="68"/>
      <c r="AG27" s="68"/>
      <c r="AH27" s="68"/>
      <c r="AI27" s="68"/>
    </row>
    <row r="28" spans="1:35" s="67" customFormat="1" ht="15" customHeight="1" x14ac:dyDescent="0.3">
      <c r="A28" s="69" t="s">
        <v>14134</v>
      </c>
      <c r="B28" s="69" t="s">
        <v>14141</v>
      </c>
      <c r="C28" s="69" t="s">
        <v>14143</v>
      </c>
      <c r="D28" s="69" t="s">
        <v>11834</v>
      </c>
      <c r="E28" s="69" t="s">
        <v>14170</v>
      </c>
      <c r="F28" s="69" t="s">
        <v>14141</v>
      </c>
      <c r="G28" s="69" t="s">
        <v>14169</v>
      </c>
      <c r="H28" s="69"/>
      <c r="I28" s="69" t="s">
        <v>10968</v>
      </c>
      <c r="J28" s="69" t="s">
        <v>14139</v>
      </c>
      <c r="K28" s="69"/>
      <c r="L28" s="134" t="s">
        <v>14138</v>
      </c>
      <c r="M28" s="68">
        <v>1</v>
      </c>
      <c r="N28" s="68">
        <v>2</v>
      </c>
      <c r="O28" s="68">
        <v>1</v>
      </c>
      <c r="P28" s="68">
        <v>1</v>
      </c>
      <c r="Q28" s="68">
        <v>1</v>
      </c>
      <c r="R28" s="68">
        <v>1</v>
      </c>
      <c r="S28" s="68">
        <v>0</v>
      </c>
      <c r="T28" s="68">
        <v>1</v>
      </c>
      <c r="U28" s="68">
        <v>1</v>
      </c>
      <c r="V28" s="68">
        <v>1</v>
      </c>
      <c r="W28" s="68">
        <v>0</v>
      </c>
      <c r="X28" s="68">
        <v>1</v>
      </c>
      <c r="Y28" s="68">
        <v>1</v>
      </c>
      <c r="Z28" s="68">
        <v>1</v>
      </c>
      <c r="AA28" s="68">
        <v>1</v>
      </c>
      <c r="AB28" s="68">
        <v>1</v>
      </c>
      <c r="AC28" s="68">
        <v>2</v>
      </c>
      <c r="AD28" s="68" t="s">
        <v>138</v>
      </c>
      <c r="AE28" s="68" t="s">
        <v>14168</v>
      </c>
      <c r="AF28" s="68"/>
      <c r="AG28" s="68"/>
      <c r="AH28" s="68"/>
      <c r="AI28" s="68"/>
    </row>
    <row r="29" spans="1:35" s="67" customFormat="1" ht="15" customHeight="1" x14ac:dyDescent="0.3">
      <c r="A29" s="69" t="s">
        <v>14134</v>
      </c>
      <c r="B29" s="69" t="s">
        <v>14141</v>
      </c>
      <c r="C29" s="69" t="s">
        <v>14143</v>
      </c>
      <c r="D29" s="69" t="s">
        <v>11834</v>
      </c>
      <c r="E29" s="69" t="s">
        <v>14167</v>
      </c>
      <c r="F29" s="69" t="s">
        <v>14141</v>
      </c>
      <c r="G29" s="69" t="s">
        <v>14166</v>
      </c>
      <c r="H29" s="69"/>
      <c r="I29" s="69" t="s">
        <v>10968</v>
      </c>
      <c r="J29" s="69" t="s">
        <v>14139</v>
      </c>
      <c r="K29" s="69"/>
      <c r="L29" s="134" t="s">
        <v>14138</v>
      </c>
      <c r="M29" s="68">
        <v>3</v>
      </c>
      <c r="N29" s="68">
        <v>6</v>
      </c>
      <c r="O29" s="68">
        <v>1</v>
      </c>
      <c r="P29" s="68">
        <v>2</v>
      </c>
      <c r="Q29" s="68">
        <v>1</v>
      </c>
      <c r="R29" s="68">
        <v>2</v>
      </c>
      <c r="S29" s="68">
        <v>2</v>
      </c>
      <c r="T29" s="68">
        <v>1</v>
      </c>
      <c r="U29" s="68">
        <v>0</v>
      </c>
      <c r="V29" s="68">
        <v>2</v>
      </c>
      <c r="W29" s="68">
        <v>0</v>
      </c>
      <c r="X29" s="68">
        <v>0</v>
      </c>
      <c r="Y29" s="68">
        <v>0</v>
      </c>
      <c r="Z29" s="68">
        <v>1</v>
      </c>
      <c r="AA29" s="68">
        <v>0</v>
      </c>
      <c r="AB29" s="68">
        <v>0</v>
      </c>
      <c r="AC29" s="68">
        <v>2</v>
      </c>
      <c r="AD29" s="68" t="s">
        <v>138</v>
      </c>
      <c r="AE29" s="68" t="s">
        <v>138</v>
      </c>
      <c r="AF29" s="68"/>
      <c r="AG29" s="68"/>
      <c r="AH29" s="68"/>
      <c r="AI29" s="68"/>
    </row>
    <row r="30" spans="1:35" s="67" customFormat="1" ht="15" customHeight="1" x14ac:dyDescent="0.3">
      <c r="A30" s="69" t="s">
        <v>14134</v>
      </c>
      <c r="B30" s="69" t="s">
        <v>14141</v>
      </c>
      <c r="C30" s="69" t="s">
        <v>14143</v>
      </c>
      <c r="D30" s="69" t="s">
        <v>11834</v>
      </c>
      <c r="E30" s="69" t="s">
        <v>14165</v>
      </c>
      <c r="F30" s="69" t="s">
        <v>14141</v>
      </c>
      <c r="G30" s="69" t="s">
        <v>14164</v>
      </c>
      <c r="H30" s="69"/>
      <c r="I30" s="69" t="s">
        <v>11156</v>
      </c>
      <c r="J30" s="69" t="s">
        <v>14163</v>
      </c>
      <c r="K30" s="69" t="s">
        <v>14162</v>
      </c>
      <c r="L30" s="134" t="s">
        <v>14161</v>
      </c>
      <c r="M30" s="68">
        <v>3</v>
      </c>
      <c r="N30" s="68">
        <v>6</v>
      </c>
      <c r="O30" s="68">
        <v>1</v>
      </c>
      <c r="P30" s="68">
        <v>2</v>
      </c>
      <c r="Q30" s="68">
        <v>1</v>
      </c>
      <c r="R30" s="68">
        <v>2</v>
      </c>
      <c r="S30" s="68">
        <v>2</v>
      </c>
      <c r="T30" s="68">
        <v>1</v>
      </c>
      <c r="U30" s="68">
        <v>0</v>
      </c>
      <c r="V30" s="68">
        <v>2</v>
      </c>
      <c r="W30" s="68">
        <v>0</v>
      </c>
      <c r="X30" s="68">
        <v>0</v>
      </c>
      <c r="Y30" s="68">
        <v>0</v>
      </c>
      <c r="Z30" s="68">
        <v>1</v>
      </c>
      <c r="AA30" s="68">
        <v>0</v>
      </c>
      <c r="AB30" s="68">
        <v>0</v>
      </c>
      <c r="AC30" s="68">
        <v>2</v>
      </c>
      <c r="AD30" s="68" t="s">
        <v>138</v>
      </c>
      <c r="AE30" s="68" t="s">
        <v>138</v>
      </c>
      <c r="AF30" s="68"/>
      <c r="AG30" s="68"/>
      <c r="AH30" s="68"/>
      <c r="AI30" s="68"/>
    </row>
    <row r="31" spans="1:35" s="67" customFormat="1" ht="15" customHeight="1" x14ac:dyDescent="0.3">
      <c r="A31" s="69" t="s">
        <v>14134</v>
      </c>
      <c r="B31" s="69" t="s">
        <v>14141</v>
      </c>
      <c r="C31" s="69" t="s">
        <v>14143</v>
      </c>
      <c r="D31" s="69" t="s">
        <v>11834</v>
      </c>
      <c r="E31" s="69" t="s">
        <v>14160</v>
      </c>
      <c r="F31" s="69" t="s">
        <v>14141</v>
      </c>
      <c r="G31" s="69" t="s">
        <v>14159</v>
      </c>
      <c r="H31" s="69"/>
      <c r="I31" s="69" t="s">
        <v>11156</v>
      </c>
      <c r="J31" s="69" t="s">
        <v>14158</v>
      </c>
      <c r="K31" s="69" t="s">
        <v>14157</v>
      </c>
      <c r="L31" s="134" t="s">
        <v>14156</v>
      </c>
      <c r="M31" s="68">
        <v>3</v>
      </c>
      <c r="N31" s="68">
        <v>6</v>
      </c>
      <c r="O31" s="68">
        <v>1</v>
      </c>
      <c r="P31" s="68">
        <v>2</v>
      </c>
      <c r="Q31" s="68">
        <v>1</v>
      </c>
      <c r="R31" s="68">
        <v>2</v>
      </c>
      <c r="S31" s="68">
        <v>2</v>
      </c>
      <c r="T31" s="68">
        <v>1</v>
      </c>
      <c r="U31" s="68">
        <v>0</v>
      </c>
      <c r="V31" s="68">
        <v>2</v>
      </c>
      <c r="W31" s="68">
        <v>0</v>
      </c>
      <c r="X31" s="68">
        <v>0</v>
      </c>
      <c r="Y31" s="68">
        <v>0</v>
      </c>
      <c r="Z31" s="68">
        <v>1</v>
      </c>
      <c r="AA31" s="68">
        <v>0</v>
      </c>
      <c r="AB31" s="68">
        <v>0</v>
      </c>
      <c r="AC31" s="68">
        <v>2</v>
      </c>
      <c r="AD31" s="68" t="s">
        <v>138</v>
      </c>
      <c r="AE31" s="68" t="s">
        <v>138</v>
      </c>
      <c r="AF31" s="68"/>
      <c r="AG31" s="68"/>
      <c r="AH31" s="68"/>
      <c r="AI31" s="68"/>
    </row>
    <row r="32" spans="1:35" s="67" customFormat="1" ht="15" customHeight="1" x14ac:dyDescent="0.3">
      <c r="A32" s="69" t="s">
        <v>14134</v>
      </c>
      <c r="B32" s="69" t="s">
        <v>14148</v>
      </c>
      <c r="C32" s="69" t="s">
        <v>14150</v>
      </c>
      <c r="D32" s="69" t="s">
        <v>12329</v>
      </c>
      <c r="E32" s="69" t="s">
        <v>14155</v>
      </c>
      <c r="F32" s="69" t="s">
        <v>14148</v>
      </c>
      <c r="G32" s="69" t="s">
        <v>14154</v>
      </c>
      <c r="H32" s="69"/>
      <c r="I32" s="69" t="s">
        <v>10979</v>
      </c>
      <c r="J32" s="69" t="s">
        <v>14153</v>
      </c>
      <c r="K32" s="69" t="s">
        <v>14152</v>
      </c>
      <c r="L32" s="134" t="s">
        <v>14151</v>
      </c>
      <c r="M32" s="68">
        <v>2</v>
      </c>
      <c r="N32" s="68">
        <v>2</v>
      </c>
      <c r="O32" s="68">
        <v>1</v>
      </c>
      <c r="P32" s="68">
        <v>4</v>
      </c>
      <c r="Q32" s="68">
        <v>2</v>
      </c>
      <c r="R32" s="68">
        <v>2</v>
      </c>
      <c r="S32" s="68">
        <v>4</v>
      </c>
      <c r="T32" s="68">
        <v>1</v>
      </c>
      <c r="U32" s="68">
        <v>2</v>
      </c>
      <c r="V32" s="68">
        <v>4</v>
      </c>
      <c r="W32" s="68">
        <v>1</v>
      </c>
      <c r="X32" s="68">
        <v>2</v>
      </c>
      <c r="Y32" s="68">
        <v>2</v>
      </c>
      <c r="Z32" s="68">
        <v>2</v>
      </c>
      <c r="AA32" s="68">
        <v>2</v>
      </c>
      <c r="AB32" s="68">
        <v>2</v>
      </c>
      <c r="AC32" s="68">
        <v>1</v>
      </c>
      <c r="AD32" s="68" t="s">
        <v>14145</v>
      </c>
      <c r="AE32" s="68" t="s">
        <v>14144</v>
      </c>
      <c r="AF32" s="68"/>
      <c r="AG32" s="68"/>
      <c r="AH32" s="68"/>
      <c r="AI32" s="68"/>
    </row>
    <row r="33" spans="1:35" s="67" customFormat="1" ht="15" customHeight="1" x14ac:dyDescent="0.3">
      <c r="A33" s="69" t="s">
        <v>14134</v>
      </c>
      <c r="B33" s="69" t="s">
        <v>14148</v>
      </c>
      <c r="C33" s="69" t="s">
        <v>14150</v>
      </c>
      <c r="D33" s="69" t="s">
        <v>12329</v>
      </c>
      <c r="E33" s="69" t="s">
        <v>14149</v>
      </c>
      <c r="F33" s="69" t="s">
        <v>14148</v>
      </c>
      <c r="G33" s="69" t="s">
        <v>14147</v>
      </c>
      <c r="H33" s="69"/>
      <c r="I33" s="69" t="s">
        <v>11156</v>
      </c>
      <c r="J33" s="69"/>
      <c r="K33" s="69"/>
      <c r="L33" s="134" t="s">
        <v>14146</v>
      </c>
      <c r="M33" s="68">
        <v>2</v>
      </c>
      <c r="N33" s="68">
        <v>2</v>
      </c>
      <c r="O33" s="68">
        <v>1</v>
      </c>
      <c r="P33" s="68">
        <v>4</v>
      </c>
      <c r="Q33" s="68">
        <v>2</v>
      </c>
      <c r="R33" s="68">
        <v>2</v>
      </c>
      <c r="S33" s="68">
        <v>4</v>
      </c>
      <c r="T33" s="68">
        <v>1</v>
      </c>
      <c r="U33" s="68">
        <v>2</v>
      </c>
      <c r="V33" s="68">
        <v>4</v>
      </c>
      <c r="W33" s="68">
        <v>1</v>
      </c>
      <c r="X33" s="68">
        <v>2</v>
      </c>
      <c r="Y33" s="68">
        <v>2</v>
      </c>
      <c r="Z33" s="68">
        <v>2</v>
      </c>
      <c r="AA33" s="68">
        <v>2</v>
      </c>
      <c r="AB33" s="68">
        <v>2</v>
      </c>
      <c r="AC33" s="68">
        <v>1</v>
      </c>
      <c r="AD33" s="68" t="s">
        <v>14145</v>
      </c>
      <c r="AE33" s="68" t="s">
        <v>14144</v>
      </c>
      <c r="AF33" s="68"/>
      <c r="AG33" s="68"/>
      <c r="AH33" s="68"/>
      <c r="AI33" s="68"/>
    </row>
    <row r="34" spans="1:35" s="67" customFormat="1" ht="15" customHeight="1" x14ac:dyDescent="0.3">
      <c r="A34" s="69" t="s">
        <v>14134</v>
      </c>
      <c r="B34" s="69" t="s">
        <v>14141</v>
      </c>
      <c r="C34" s="69" t="s">
        <v>14143</v>
      </c>
      <c r="D34" s="69" t="s">
        <v>11834</v>
      </c>
      <c r="E34" s="69" t="s">
        <v>14142</v>
      </c>
      <c r="F34" s="69" t="s">
        <v>14141</v>
      </c>
      <c r="G34" s="69" t="s">
        <v>14140</v>
      </c>
      <c r="H34" s="69"/>
      <c r="I34" s="69" t="s">
        <v>10968</v>
      </c>
      <c r="J34" s="69" t="s">
        <v>14139</v>
      </c>
      <c r="K34" s="69"/>
      <c r="L34" s="134" t="s">
        <v>14138</v>
      </c>
      <c r="M34" s="68">
        <v>2</v>
      </c>
      <c r="N34" s="68">
        <v>2</v>
      </c>
      <c r="O34" s="68">
        <v>2</v>
      </c>
      <c r="P34" s="68">
        <v>1</v>
      </c>
      <c r="Q34" s="68">
        <v>2</v>
      </c>
      <c r="R34" s="68">
        <v>2</v>
      </c>
      <c r="S34" s="68">
        <v>1</v>
      </c>
      <c r="T34" s="68">
        <v>2</v>
      </c>
      <c r="U34" s="68">
        <v>2</v>
      </c>
      <c r="V34" s="68">
        <v>3</v>
      </c>
      <c r="W34" s="68">
        <v>1</v>
      </c>
      <c r="X34" s="68">
        <v>1</v>
      </c>
      <c r="Y34" s="68">
        <v>0</v>
      </c>
      <c r="Z34" s="68">
        <v>3</v>
      </c>
      <c r="AA34" s="68">
        <v>2</v>
      </c>
      <c r="AB34" s="68">
        <v>1</v>
      </c>
      <c r="AC34" s="68">
        <v>2</v>
      </c>
      <c r="AD34" s="68" t="s">
        <v>14137</v>
      </c>
      <c r="AE34" s="68" t="s">
        <v>14136</v>
      </c>
      <c r="AF34" s="68"/>
      <c r="AG34" s="68"/>
      <c r="AH34" s="68"/>
      <c r="AI34" s="68"/>
    </row>
    <row r="35" spans="1:35" s="67" customFormat="1" ht="15" customHeight="1" x14ac:dyDescent="0.3">
      <c r="A35" s="69" t="s">
        <v>14134</v>
      </c>
      <c r="B35" s="69" t="s">
        <v>11199</v>
      </c>
      <c r="C35" s="69" t="s">
        <v>11198</v>
      </c>
      <c r="D35" s="69" t="s">
        <v>11197</v>
      </c>
      <c r="E35" s="69" t="s">
        <v>14135</v>
      </c>
      <c r="F35" s="69" t="s">
        <v>11199</v>
      </c>
      <c r="G35" s="69"/>
      <c r="H35" s="69"/>
      <c r="I35" s="69"/>
      <c r="J35" s="69"/>
      <c r="K35" s="69"/>
      <c r="L35" s="134"/>
      <c r="M35" s="68"/>
      <c r="N35" s="68"/>
      <c r="O35" s="68"/>
      <c r="P35" s="68"/>
      <c r="Q35" s="68"/>
      <c r="R35" s="68"/>
      <c r="S35" s="68"/>
      <c r="T35" s="68"/>
      <c r="U35" s="68"/>
      <c r="V35" s="68"/>
      <c r="W35" s="68"/>
      <c r="X35" s="68"/>
      <c r="Y35" s="68"/>
      <c r="Z35" s="68"/>
      <c r="AA35" s="68"/>
      <c r="AB35" s="68"/>
      <c r="AC35" s="68"/>
      <c r="AD35" s="68"/>
      <c r="AE35" s="68"/>
      <c r="AF35" s="68"/>
      <c r="AG35" s="68"/>
      <c r="AH35" s="68"/>
      <c r="AI35" s="68"/>
    </row>
    <row r="36" spans="1:35" s="67" customFormat="1" ht="15" customHeight="1" x14ac:dyDescent="0.3">
      <c r="A36" s="69" t="s">
        <v>14134</v>
      </c>
      <c r="B36" s="69" t="s">
        <v>11209</v>
      </c>
      <c r="C36" s="69" t="s">
        <v>11212</v>
      </c>
      <c r="D36" s="69" t="s">
        <v>11211</v>
      </c>
      <c r="E36" s="69" t="s">
        <v>14133</v>
      </c>
      <c r="F36" s="69" t="s">
        <v>11209</v>
      </c>
      <c r="G36" s="69"/>
      <c r="H36" s="69"/>
      <c r="I36" s="69"/>
      <c r="J36" s="69"/>
      <c r="K36" s="69"/>
      <c r="L36" s="134"/>
      <c r="M36" s="68"/>
      <c r="N36" s="68"/>
      <c r="O36" s="68"/>
      <c r="P36" s="68"/>
      <c r="Q36" s="68"/>
      <c r="R36" s="68"/>
      <c r="S36" s="68"/>
      <c r="T36" s="68"/>
      <c r="U36" s="68"/>
      <c r="V36" s="68"/>
      <c r="W36" s="68"/>
      <c r="X36" s="68"/>
      <c r="Y36" s="68"/>
      <c r="Z36" s="68"/>
      <c r="AA36" s="68"/>
      <c r="AB36" s="68"/>
      <c r="AC36" s="68"/>
      <c r="AD36" s="68"/>
      <c r="AE36" s="68"/>
      <c r="AF36" s="68"/>
      <c r="AG36" s="68"/>
      <c r="AH36" s="68"/>
      <c r="AI36" s="68"/>
    </row>
    <row r="37" spans="1:35" s="67" customFormat="1" ht="15" customHeight="1" x14ac:dyDescent="0.3">
      <c r="A37" s="69" t="s">
        <v>14121</v>
      </c>
      <c r="B37" s="69" t="s">
        <v>14132</v>
      </c>
      <c r="C37" s="69" t="s">
        <v>14131</v>
      </c>
      <c r="D37" s="69" t="s">
        <v>12932</v>
      </c>
      <c r="E37" s="69" t="s">
        <v>15161</v>
      </c>
      <c r="F37" s="69" t="s">
        <v>14132</v>
      </c>
      <c r="G37" s="69" t="s">
        <v>14131</v>
      </c>
      <c r="H37" s="69" t="s">
        <v>14130</v>
      </c>
      <c r="I37" s="69" t="s">
        <v>10979</v>
      </c>
      <c r="J37" s="69"/>
      <c r="K37" s="69" t="s">
        <v>14129</v>
      </c>
      <c r="L37" s="134" t="s">
        <v>14128</v>
      </c>
      <c r="M37" s="68">
        <v>1</v>
      </c>
      <c r="N37" s="68">
        <v>1</v>
      </c>
      <c r="O37" s="68">
        <v>2</v>
      </c>
      <c r="P37" s="68">
        <v>1</v>
      </c>
      <c r="Q37" s="68">
        <v>1</v>
      </c>
      <c r="R37" s="68">
        <v>1</v>
      </c>
      <c r="S37" s="68">
        <v>2</v>
      </c>
      <c r="T37" s="68">
        <v>1</v>
      </c>
      <c r="U37" s="68">
        <v>1</v>
      </c>
      <c r="V37" s="68">
        <v>1</v>
      </c>
      <c r="W37" s="68">
        <v>1</v>
      </c>
      <c r="X37" s="68">
        <v>1</v>
      </c>
      <c r="Y37" s="68">
        <v>1</v>
      </c>
      <c r="Z37" s="68">
        <v>1</v>
      </c>
      <c r="AA37" s="68">
        <v>1</v>
      </c>
      <c r="AB37" s="68">
        <v>1</v>
      </c>
      <c r="AC37" s="68">
        <v>1</v>
      </c>
      <c r="AD37" s="68" t="s">
        <v>14127</v>
      </c>
      <c r="AE37" s="160" t="s">
        <v>15389</v>
      </c>
      <c r="AF37" s="68"/>
      <c r="AG37" s="68"/>
      <c r="AH37" s="68"/>
      <c r="AI37" s="68"/>
    </row>
    <row r="38" spans="1:35" s="67" customFormat="1" ht="15" customHeight="1" x14ac:dyDescent="0.3">
      <c r="A38" s="69" t="s">
        <v>14121</v>
      </c>
      <c r="B38" s="69" t="s">
        <v>14125</v>
      </c>
      <c r="C38" s="69" t="s">
        <v>14124</v>
      </c>
      <c r="D38" s="69"/>
      <c r="E38" s="69" t="s">
        <v>14126</v>
      </c>
      <c r="F38" s="69" t="s">
        <v>14125</v>
      </c>
      <c r="G38" s="69" t="s">
        <v>14124</v>
      </c>
      <c r="H38" s="69" t="s">
        <v>10906</v>
      </c>
      <c r="I38" s="69" t="s">
        <v>10979</v>
      </c>
      <c r="J38" s="69"/>
      <c r="K38" s="69" t="s">
        <v>14123</v>
      </c>
      <c r="L38" s="134" t="s">
        <v>14122</v>
      </c>
      <c r="M38" s="68">
        <v>1</v>
      </c>
      <c r="N38" s="68">
        <v>1</v>
      </c>
      <c r="O38" s="68">
        <v>1</v>
      </c>
      <c r="P38" s="68">
        <v>1</v>
      </c>
      <c r="Q38" s="68">
        <v>1</v>
      </c>
      <c r="R38" s="68">
        <v>1</v>
      </c>
      <c r="S38" s="68">
        <v>1</v>
      </c>
      <c r="T38" s="68">
        <v>1</v>
      </c>
      <c r="U38" s="68">
        <v>1</v>
      </c>
      <c r="V38" s="68">
        <v>1</v>
      </c>
      <c r="W38" s="68">
        <v>0</v>
      </c>
      <c r="X38" s="68">
        <v>0</v>
      </c>
      <c r="Y38" s="68">
        <v>1</v>
      </c>
      <c r="Z38" s="68">
        <v>1</v>
      </c>
      <c r="AA38" s="68">
        <v>1</v>
      </c>
      <c r="AB38" s="68">
        <v>1</v>
      </c>
      <c r="AC38" s="68">
        <v>1</v>
      </c>
      <c r="AD38" s="68" t="s">
        <v>138</v>
      </c>
      <c r="AE38" s="68" t="s">
        <v>138</v>
      </c>
      <c r="AF38" s="68"/>
      <c r="AG38" s="68"/>
      <c r="AH38" s="68"/>
      <c r="AI38" s="68"/>
    </row>
    <row r="39" spans="1:35" s="67" customFormat="1" ht="15" customHeight="1" x14ac:dyDescent="0.3">
      <c r="A39" s="69" t="s">
        <v>14121</v>
      </c>
      <c r="B39" s="69" t="s">
        <v>14119</v>
      </c>
      <c r="C39" s="69" t="s">
        <v>3686</v>
      </c>
      <c r="D39" s="69"/>
      <c r="E39" s="69" t="s">
        <v>14120</v>
      </c>
      <c r="F39" s="69" t="s">
        <v>14119</v>
      </c>
      <c r="G39" s="69" t="s">
        <v>3686</v>
      </c>
      <c r="H39" s="69" t="s">
        <v>12955</v>
      </c>
      <c r="I39" s="69" t="s">
        <v>10979</v>
      </c>
      <c r="J39" s="69"/>
      <c r="K39" s="69" t="s">
        <v>14118</v>
      </c>
      <c r="L39" s="134" t="s">
        <v>14117</v>
      </c>
      <c r="M39" s="68">
        <v>1</v>
      </c>
      <c r="N39" s="68">
        <v>1</v>
      </c>
      <c r="O39" s="68">
        <v>1</v>
      </c>
      <c r="P39" s="68">
        <v>1</v>
      </c>
      <c r="Q39" s="68">
        <v>2</v>
      </c>
      <c r="R39" s="68">
        <v>1</v>
      </c>
      <c r="S39" s="68">
        <v>2</v>
      </c>
      <c r="T39" s="68">
        <v>1</v>
      </c>
      <c r="U39" s="68">
        <v>1</v>
      </c>
      <c r="V39" s="68">
        <v>1</v>
      </c>
      <c r="W39" s="68">
        <v>1</v>
      </c>
      <c r="X39" s="68">
        <v>1</v>
      </c>
      <c r="Y39" s="68">
        <v>1</v>
      </c>
      <c r="Z39" s="68">
        <v>1</v>
      </c>
      <c r="AA39" s="68">
        <v>1</v>
      </c>
      <c r="AB39" s="68">
        <v>1</v>
      </c>
      <c r="AC39" s="68">
        <v>1</v>
      </c>
      <c r="AD39" s="68" t="s">
        <v>14116</v>
      </c>
      <c r="AE39" s="68" t="s">
        <v>3690</v>
      </c>
      <c r="AF39" s="68"/>
      <c r="AG39" s="68"/>
      <c r="AH39" s="68"/>
      <c r="AI39" s="68"/>
    </row>
    <row r="40" spans="1:35" s="67" customFormat="1" ht="15" customHeight="1" x14ac:dyDescent="0.3">
      <c r="A40" s="69" t="s">
        <v>13946</v>
      </c>
      <c r="B40" s="69" t="s">
        <v>11142</v>
      </c>
      <c r="C40" s="69" t="s">
        <v>11145</v>
      </c>
      <c r="D40" s="69" t="s">
        <v>11144</v>
      </c>
      <c r="E40" s="69" t="s">
        <v>14115</v>
      </c>
      <c r="F40" s="69" t="s">
        <v>11142</v>
      </c>
      <c r="G40" s="69" t="s">
        <v>14114</v>
      </c>
      <c r="H40" s="69"/>
      <c r="I40" s="69" t="s">
        <v>11140</v>
      </c>
      <c r="J40" s="69" t="s">
        <v>14113</v>
      </c>
      <c r="K40" s="69"/>
      <c r="L40" s="134" t="s">
        <v>14112</v>
      </c>
      <c r="M40" s="68">
        <v>2</v>
      </c>
      <c r="N40" s="68">
        <v>2</v>
      </c>
      <c r="O40" s="68">
        <v>2</v>
      </c>
      <c r="P40" s="68">
        <v>2</v>
      </c>
      <c r="Q40" s="68">
        <v>2</v>
      </c>
      <c r="R40" s="68">
        <v>1</v>
      </c>
      <c r="S40" s="68">
        <v>3</v>
      </c>
      <c r="T40" s="68">
        <v>1</v>
      </c>
      <c r="U40" s="68">
        <v>4</v>
      </c>
      <c r="V40" s="68">
        <v>4</v>
      </c>
      <c r="W40" s="68">
        <v>1</v>
      </c>
      <c r="X40" s="68">
        <v>0</v>
      </c>
      <c r="Y40" s="68">
        <v>1</v>
      </c>
      <c r="Z40" s="68">
        <v>1</v>
      </c>
      <c r="AA40" s="68">
        <v>1</v>
      </c>
      <c r="AB40" s="68">
        <v>0</v>
      </c>
      <c r="AC40" s="68">
        <v>1</v>
      </c>
      <c r="AD40" s="68" t="s">
        <v>11137</v>
      </c>
      <c r="AE40" s="68" t="s">
        <v>138</v>
      </c>
      <c r="AF40" s="68"/>
      <c r="AG40" s="68"/>
      <c r="AH40" s="68"/>
      <c r="AI40" s="68"/>
    </row>
    <row r="41" spans="1:35" s="67" customFormat="1" ht="15" customHeight="1" x14ac:dyDescent="0.3">
      <c r="A41" s="69" t="s">
        <v>13946</v>
      </c>
      <c r="B41" s="69" t="s">
        <v>14109</v>
      </c>
      <c r="C41" s="69" t="s">
        <v>14111</v>
      </c>
      <c r="D41" s="69" t="s">
        <v>11349</v>
      </c>
      <c r="E41" s="69" t="s">
        <v>14110</v>
      </c>
      <c r="F41" s="69" t="s">
        <v>14109</v>
      </c>
      <c r="G41" s="69" t="s">
        <v>14108</v>
      </c>
      <c r="H41" s="69" t="s">
        <v>14107</v>
      </c>
      <c r="I41" s="69" t="s">
        <v>12152</v>
      </c>
      <c r="J41" s="69" t="s">
        <v>14106</v>
      </c>
      <c r="K41" s="69" t="s">
        <v>14105</v>
      </c>
      <c r="L41" s="134" t="s">
        <v>14104</v>
      </c>
      <c r="M41" s="68">
        <v>1</v>
      </c>
      <c r="N41" s="68">
        <v>1</v>
      </c>
      <c r="O41" s="68">
        <v>2</v>
      </c>
      <c r="P41" s="68">
        <v>2</v>
      </c>
      <c r="Q41" s="68">
        <v>1</v>
      </c>
      <c r="R41" s="68">
        <v>1</v>
      </c>
      <c r="S41" s="68">
        <v>2</v>
      </c>
      <c r="T41" s="68">
        <v>2</v>
      </c>
      <c r="U41" s="68">
        <v>2</v>
      </c>
      <c r="V41" s="68">
        <v>2</v>
      </c>
      <c r="W41" s="68">
        <v>1</v>
      </c>
      <c r="X41" s="68">
        <v>1</v>
      </c>
      <c r="Y41" s="68">
        <v>2</v>
      </c>
      <c r="Z41" s="68">
        <v>1</v>
      </c>
      <c r="AA41" s="68">
        <v>1</v>
      </c>
      <c r="AB41" s="68">
        <v>2</v>
      </c>
      <c r="AC41" s="68">
        <v>1</v>
      </c>
      <c r="AD41" s="68" t="s">
        <v>14103</v>
      </c>
      <c r="AE41" s="68" t="s">
        <v>14102</v>
      </c>
      <c r="AF41" s="68"/>
      <c r="AG41" s="68"/>
      <c r="AH41" s="68"/>
      <c r="AI41" s="68"/>
    </row>
    <row r="42" spans="1:35" s="67" customFormat="1" ht="15" customHeight="1" x14ac:dyDescent="0.3">
      <c r="A42" s="69" t="s">
        <v>13946</v>
      </c>
      <c r="B42" s="69" t="s">
        <v>13968</v>
      </c>
      <c r="C42" s="69" t="s">
        <v>13970</v>
      </c>
      <c r="D42" s="69"/>
      <c r="E42" s="69" t="s">
        <v>14101</v>
      </c>
      <c r="F42" s="69" t="s">
        <v>13968</v>
      </c>
      <c r="G42" s="69" t="s">
        <v>14100</v>
      </c>
      <c r="H42" s="69"/>
      <c r="I42" s="69" t="s">
        <v>11140</v>
      </c>
      <c r="J42" s="69" t="s">
        <v>13974</v>
      </c>
      <c r="K42" s="69"/>
      <c r="L42" s="134" t="s">
        <v>14099</v>
      </c>
      <c r="M42" s="68">
        <v>1</v>
      </c>
      <c r="N42" s="68">
        <v>2</v>
      </c>
      <c r="O42" s="68">
        <v>3</v>
      </c>
      <c r="P42" s="68">
        <v>1</v>
      </c>
      <c r="Q42" s="68">
        <v>1</v>
      </c>
      <c r="R42" s="68">
        <v>1</v>
      </c>
      <c r="S42" s="68">
        <v>1</v>
      </c>
      <c r="T42" s="68">
        <v>2</v>
      </c>
      <c r="U42" s="68">
        <v>1</v>
      </c>
      <c r="V42" s="68">
        <v>3</v>
      </c>
      <c r="W42" s="68">
        <v>0</v>
      </c>
      <c r="X42" s="68">
        <v>0</v>
      </c>
      <c r="Y42" s="68">
        <v>3</v>
      </c>
      <c r="Z42" s="68">
        <v>1</v>
      </c>
      <c r="AA42" s="68">
        <v>2</v>
      </c>
      <c r="AB42" s="68">
        <v>1</v>
      </c>
      <c r="AC42" s="68">
        <v>0</v>
      </c>
      <c r="AD42" s="68" t="s">
        <v>138</v>
      </c>
      <c r="AE42" s="68" t="s">
        <v>138</v>
      </c>
      <c r="AF42" s="68"/>
      <c r="AG42" s="68"/>
      <c r="AH42" s="68"/>
      <c r="AI42" s="68"/>
    </row>
    <row r="43" spans="1:35" s="67" customFormat="1" ht="15" customHeight="1" x14ac:dyDescent="0.3">
      <c r="A43" s="69" t="s">
        <v>13946</v>
      </c>
      <c r="B43" s="69" t="s">
        <v>14020</v>
      </c>
      <c r="C43" s="69" t="s">
        <v>14023</v>
      </c>
      <c r="D43" s="69" t="s">
        <v>14022</v>
      </c>
      <c r="E43" s="69" t="s">
        <v>14098</v>
      </c>
      <c r="F43" s="69" t="s">
        <v>14020</v>
      </c>
      <c r="G43" s="69" t="s">
        <v>14097</v>
      </c>
      <c r="H43" s="69"/>
      <c r="I43" s="69" t="s">
        <v>10968</v>
      </c>
      <c r="J43" s="69" t="s">
        <v>14086</v>
      </c>
      <c r="K43" s="69" t="s">
        <v>14096</v>
      </c>
      <c r="L43" s="134" t="s">
        <v>14095</v>
      </c>
      <c r="M43" s="68">
        <v>3</v>
      </c>
      <c r="N43" s="68">
        <v>2</v>
      </c>
      <c r="O43" s="68">
        <v>1</v>
      </c>
      <c r="P43" s="68">
        <v>2</v>
      </c>
      <c r="Q43" s="68">
        <v>2</v>
      </c>
      <c r="R43" s="68">
        <v>1</v>
      </c>
      <c r="S43" s="68">
        <v>4</v>
      </c>
      <c r="T43" s="68">
        <v>4</v>
      </c>
      <c r="U43" s="68">
        <v>2</v>
      </c>
      <c r="V43" s="68">
        <v>2</v>
      </c>
      <c r="W43" s="68">
        <v>1</v>
      </c>
      <c r="X43" s="68">
        <v>1</v>
      </c>
      <c r="Y43" s="68">
        <v>1</v>
      </c>
      <c r="Z43" s="68">
        <v>1</v>
      </c>
      <c r="AA43" s="68">
        <v>1</v>
      </c>
      <c r="AB43" s="68">
        <v>1</v>
      </c>
      <c r="AC43" s="68">
        <v>1</v>
      </c>
      <c r="AD43" s="68" t="s">
        <v>14015</v>
      </c>
      <c r="AE43" s="68" t="s">
        <v>14014</v>
      </c>
      <c r="AF43" s="68"/>
      <c r="AG43" s="68"/>
      <c r="AH43" s="68"/>
      <c r="AI43" s="68"/>
    </row>
    <row r="44" spans="1:35" s="67" customFormat="1" ht="15" customHeight="1" x14ac:dyDescent="0.3">
      <c r="A44" s="69" t="s">
        <v>13946</v>
      </c>
      <c r="B44" s="69" t="s">
        <v>12134</v>
      </c>
      <c r="C44" s="69" t="s">
        <v>12136</v>
      </c>
      <c r="D44" s="69" t="s">
        <v>12135</v>
      </c>
      <c r="E44" s="69" t="s">
        <v>14094</v>
      </c>
      <c r="F44" s="69" t="s">
        <v>12134</v>
      </c>
      <c r="G44" s="69" t="s">
        <v>14093</v>
      </c>
      <c r="H44" s="69"/>
      <c r="I44" s="69" t="s">
        <v>11140</v>
      </c>
      <c r="J44" s="69"/>
      <c r="K44" s="69" t="s">
        <v>14092</v>
      </c>
      <c r="L44" s="134" t="s">
        <v>14091</v>
      </c>
      <c r="M44" s="68">
        <v>3</v>
      </c>
      <c r="N44" s="68">
        <v>1</v>
      </c>
      <c r="O44" s="68">
        <v>2</v>
      </c>
      <c r="P44" s="68">
        <v>2</v>
      </c>
      <c r="Q44" s="68">
        <v>2</v>
      </c>
      <c r="R44" s="68">
        <v>2</v>
      </c>
      <c r="S44" s="68">
        <v>5</v>
      </c>
      <c r="T44" s="68">
        <v>2</v>
      </c>
      <c r="U44" s="68">
        <v>2</v>
      </c>
      <c r="V44" s="68">
        <v>5</v>
      </c>
      <c r="W44" s="68">
        <v>1</v>
      </c>
      <c r="X44" s="68">
        <v>2</v>
      </c>
      <c r="Y44" s="68">
        <v>1</v>
      </c>
      <c r="Z44" s="68">
        <v>2</v>
      </c>
      <c r="AA44" s="68">
        <v>1</v>
      </c>
      <c r="AB44" s="68">
        <v>1</v>
      </c>
      <c r="AC44" s="68">
        <v>1</v>
      </c>
      <c r="AD44" s="68" t="s">
        <v>12151</v>
      </c>
      <c r="AE44" s="68" t="s">
        <v>12150</v>
      </c>
      <c r="AF44" s="68"/>
      <c r="AG44" s="68"/>
      <c r="AH44" s="68"/>
      <c r="AI44" s="68"/>
    </row>
    <row r="45" spans="1:35" s="67" customFormat="1" ht="15" customHeight="1" x14ac:dyDescent="0.3">
      <c r="A45" s="69" t="s">
        <v>13946</v>
      </c>
      <c r="B45" s="69" t="s">
        <v>13997</v>
      </c>
      <c r="C45" s="69" t="s">
        <v>14000</v>
      </c>
      <c r="D45" s="69" t="s">
        <v>13999</v>
      </c>
      <c r="E45" s="69" t="s">
        <v>14090</v>
      </c>
      <c r="F45" s="69" t="s">
        <v>13997</v>
      </c>
      <c r="G45" s="69" t="s">
        <v>14089</v>
      </c>
      <c r="H45" s="69"/>
      <c r="I45" s="69" t="s">
        <v>11140</v>
      </c>
      <c r="J45" s="69"/>
      <c r="K45" s="69"/>
      <c r="L45" s="134" t="s">
        <v>14088</v>
      </c>
      <c r="M45" s="68">
        <v>2</v>
      </c>
      <c r="N45" s="68">
        <v>1</v>
      </c>
      <c r="O45" s="68">
        <v>2</v>
      </c>
      <c r="P45" s="68">
        <v>2</v>
      </c>
      <c r="Q45" s="68">
        <v>1</v>
      </c>
      <c r="R45" s="68">
        <v>1</v>
      </c>
      <c r="S45" s="68">
        <v>2</v>
      </c>
      <c r="T45" s="68">
        <v>1</v>
      </c>
      <c r="U45" s="68">
        <v>0</v>
      </c>
      <c r="V45" s="68">
        <v>1</v>
      </c>
      <c r="W45" s="68">
        <v>1</v>
      </c>
      <c r="X45" s="68">
        <v>1</v>
      </c>
      <c r="Y45" s="68">
        <v>3</v>
      </c>
      <c r="Z45" s="68">
        <v>2</v>
      </c>
      <c r="AA45" s="68">
        <v>2</v>
      </c>
      <c r="AB45" s="68">
        <v>1</v>
      </c>
      <c r="AC45" s="68">
        <v>1</v>
      </c>
      <c r="AD45" s="68" t="s">
        <v>13994</v>
      </c>
      <c r="AE45" s="68" t="s">
        <v>13993</v>
      </c>
      <c r="AF45" s="68"/>
      <c r="AG45" s="68"/>
      <c r="AH45" s="68"/>
      <c r="AI45" s="68"/>
    </row>
    <row r="46" spans="1:35" s="67" customFormat="1" ht="15" customHeight="1" x14ac:dyDescent="0.3">
      <c r="A46" s="69" t="s">
        <v>13946</v>
      </c>
      <c r="B46" s="69" t="s">
        <v>14020</v>
      </c>
      <c r="C46" s="69" t="s">
        <v>14023</v>
      </c>
      <c r="D46" s="69" t="s">
        <v>14022</v>
      </c>
      <c r="E46" s="69" t="s">
        <v>14087</v>
      </c>
      <c r="F46" s="69" t="s">
        <v>14020</v>
      </c>
      <c r="G46" s="69"/>
      <c r="H46" s="69"/>
      <c r="I46" s="69" t="s">
        <v>10968</v>
      </c>
      <c r="J46" s="69" t="s">
        <v>14086</v>
      </c>
      <c r="K46" s="69"/>
      <c r="L46" s="134" t="s">
        <v>14085</v>
      </c>
      <c r="M46" s="68">
        <v>3</v>
      </c>
      <c r="N46" s="68">
        <v>2</v>
      </c>
      <c r="O46" s="68">
        <v>1</v>
      </c>
      <c r="P46" s="68">
        <v>2</v>
      </c>
      <c r="Q46" s="68">
        <v>2</v>
      </c>
      <c r="R46" s="68">
        <v>1</v>
      </c>
      <c r="S46" s="68">
        <v>4</v>
      </c>
      <c r="T46" s="68">
        <v>4</v>
      </c>
      <c r="U46" s="68">
        <v>2</v>
      </c>
      <c r="V46" s="68">
        <v>2</v>
      </c>
      <c r="W46" s="68">
        <v>1</v>
      </c>
      <c r="X46" s="68">
        <v>1</v>
      </c>
      <c r="Y46" s="68">
        <v>1</v>
      </c>
      <c r="Z46" s="68">
        <v>1</v>
      </c>
      <c r="AA46" s="68">
        <v>1</v>
      </c>
      <c r="AB46" s="68">
        <v>1</v>
      </c>
      <c r="AC46" s="68">
        <v>1</v>
      </c>
      <c r="AD46" s="68" t="s">
        <v>14015</v>
      </c>
      <c r="AE46" s="68" t="s">
        <v>14014</v>
      </c>
      <c r="AF46" s="68"/>
      <c r="AG46" s="68"/>
      <c r="AH46" s="68"/>
      <c r="AI46" s="68"/>
    </row>
    <row r="47" spans="1:35" s="67" customFormat="1" ht="15" customHeight="1" x14ac:dyDescent="0.3">
      <c r="A47" s="69" t="s">
        <v>13946</v>
      </c>
      <c r="B47" s="69" t="s">
        <v>11199</v>
      </c>
      <c r="C47" s="69" t="s">
        <v>11198</v>
      </c>
      <c r="D47" s="69" t="s">
        <v>11197</v>
      </c>
      <c r="E47" s="69" t="s">
        <v>14084</v>
      </c>
      <c r="F47" s="69" t="s">
        <v>14031</v>
      </c>
      <c r="G47" s="69" t="s">
        <v>14083</v>
      </c>
      <c r="H47" s="69"/>
      <c r="I47" s="69" t="s">
        <v>13902</v>
      </c>
      <c r="J47" s="69" t="s">
        <v>14082</v>
      </c>
      <c r="K47" s="69"/>
      <c r="L47" s="134" t="s">
        <v>14081</v>
      </c>
      <c r="M47" s="68">
        <v>1</v>
      </c>
      <c r="N47" s="68">
        <v>1</v>
      </c>
      <c r="O47" s="68">
        <v>2</v>
      </c>
      <c r="P47" s="68">
        <v>1</v>
      </c>
      <c r="Q47" s="68">
        <v>1</v>
      </c>
      <c r="R47" s="68">
        <v>1</v>
      </c>
      <c r="S47" s="68">
        <v>1</v>
      </c>
      <c r="T47" s="68">
        <v>3</v>
      </c>
      <c r="U47" s="68">
        <v>1</v>
      </c>
      <c r="V47" s="68">
        <v>2</v>
      </c>
      <c r="W47" s="68">
        <v>1</v>
      </c>
      <c r="X47" s="68">
        <v>0</v>
      </c>
      <c r="Y47" s="68">
        <v>1</v>
      </c>
      <c r="Z47" s="68">
        <v>1</v>
      </c>
      <c r="AA47" s="68">
        <v>2</v>
      </c>
      <c r="AB47" s="68">
        <v>1</v>
      </c>
      <c r="AC47" s="68">
        <v>0</v>
      </c>
      <c r="AD47" s="68" t="s">
        <v>14080</v>
      </c>
      <c r="AE47" s="68" t="s">
        <v>138</v>
      </c>
      <c r="AF47" s="68"/>
      <c r="AG47" s="68"/>
      <c r="AH47" s="68"/>
      <c r="AI47" s="68"/>
    </row>
    <row r="48" spans="1:35" s="67" customFormat="1" ht="15" customHeight="1" x14ac:dyDescent="0.3">
      <c r="A48" s="69" t="s">
        <v>13946</v>
      </c>
      <c r="B48" s="69" t="s">
        <v>14076</v>
      </c>
      <c r="C48" s="69" t="s">
        <v>14079</v>
      </c>
      <c r="D48" s="69" t="s">
        <v>14078</v>
      </c>
      <c r="E48" s="69" t="s">
        <v>14077</v>
      </c>
      <c r="F48" s="69" t="s">
        <v>14076</v>
      </c>
      <c r="G48" s="69" t="s">
        <v>14075</v>
      </c>
      <c r="H48" s="69"/>
      <c r="I48" s="69" t="s">
        <v>10968</v>
      </c>
      <c r="J48" s="69"/>
      <c r="K48" s="69"/>
      <c r="L48" s="134"/>
      <c r="M48" s="68">
        <v>1</v>
      </c>
      <c r="N48" s="68">
        <v>2</v>
      </c>
      <c r="O48" s="68">
        <v>2</v>
      </c>
      <c r="P48" s="68">
        <v>1</v>
      </c>
      <c r="Q48" s="68">
        <v>1</v>
      </c>
      <c r="R48" s="68">
        <v>1</v>
      </c>
      <c r="S48" s="68">
        <v>1</v>
      </c>
      <c r="T48" s="68">
        <v>1</v>
      </c>
      <c r="U48" s="68">
        <v>1</v>
      </c>
      <c r="V48" s="68">
        <v>1</v>
      </c>
      <c r="W48" s="68">
        <v>1</v>
      </c>
      <c r="X48" s="68">
        <v>1</v>
      </c>
      <c r="Y48" s="68">
        <v>1</v>
      </c>
      <c r="Z48" s="68">
        <v>1</v>
      </c>
      <c r="AA48" s="68">
        <v>1</v>
      </c>
      <c r="AB48" s="68">
        <v>1</v>
      </c>
      <c r="AC48" s="68">
        <v>1</v>
      </c>
      <c r="AD48" s="68" t="s">
        <v>14074</v>
      </c>
      <c r="AE48" s="68" t="s">
        <v>14073</v>
      </c>
      <c r="AF48" s="68"/>
      <c r="AG48" s="68"/>
      <c r="AH48" s="68"/>
      <c r="AI48" s="68"/>
    </row>
    <row r="49" spans="1:35" s="67" customFormat="1" ht="15" customHeight="1" x14ac:dyDescent="0.3">
      <c r="A49" s="69" t="s">
        <v>13946</v>
      </c>
      <c r="B49" s="69" t="s">
        <v>14070</v>
      </c>
      <c r="C49" s="69" t="s">
        <v>14069</v>
      </c>
      <c r="D49" s="69" t="s">
        <v>14072</v>
      </c>
      <c r="E49" s="69" t="s">
        <v>14071</v>
      </c>
      <c r="F49" s="69" t="s">
        <v>14070</v>
      </c>
      <c r="G49" s="69" t="s">
        <v>14069</v>
      </c>
      <c r="H49" s="69"/>
      <c r="I49" s="69" t="s">
        <v>14068</v>
      </c>
      <c r="J49" s="69"/>
      <c r="K49" s="69"/>
      <c r="L49" s="134" t="s">
        <v>14067</v>
      </c>
      <c r="M49" s="68">
        <v>1</v>
      </c>
      <c r="N49" s="68">
        <v>1</v>
      </c>
      <c r="O49" s="68">
        <v>2</v>
      </c>
      <c r="P49" s="68">
        <v>2</v>
      </c>
      <c r="Q49" s="68">
        <v>2</v>
      </c>
      <c r="R49" s="68">
        <v>1</v>
      </c>
      <c r="S49" s="68">
        <v>1</v>
      </c>
      <c r="T49" s="68">
        <v>1</v>
      </c>
      <c r="U49" s="68">
        <v>1</v>
      </c>
      <c r="V49" s="68">
        <v>1</v>
      </c>
      <c r="W49" s="68">
        <v>0</v>
      </c>
      <c r="X49" s="68">
        <v>0</v>
      </c>
      <c r="Y49" s="68">
        <v>1</v>
      </c>
      <c r="Z49" s="68">
        <v>1</v>
      </c>
      <c r="AA49" s="68">
        <v>1</v>
      </c>
      <c r="AB49" s="68">
        <v>1</v>
      </c>
      <c r="AC49" s="68">
        <v>0</v>
      </c>
      <c r="AD49" s="68" t="s">
        <v>138</v>
      </c>
      <c r="AE49" s="68" t="s">
        <v>138</v>
      </c>
      <c r="AF49" s="68"/>
      <c r="AG49" s="68"/>
      <c r="AH49" s="68"/>
      <c r="AI49" s="68"/>
    </row>
    <row r="50" spans="1:35" s="67" customFormat="1" ht="15" customHeight="1" x14ac:dyDescent="0.3">
      <c r="A50" s="69" t="s">
        <v>13946</v>
      </c>
      <c r="B50" s="69" t="s">
        <v>14035</v>
      </c>
      <c r="C50" s="69" t="s">
        <v>14034</v>
      </c>
      <c r="D50" s="69" t="s">
        <v>14033</v>
      </c>
      <c r="E50" s="69" t="s">
        <v>14066</v>
      </c>
      <c r="F50" s="69" t="s">
        <v>14031</v>
      </c>
      <c r="G50" s="69" t="s">
        <v>14065</v>
      </c>
      <c r="H50" s="69"/>
      <c r="I50" s="69" t="s">
        <v>14029</v>
      </c>
      <c r="J50" s="69" t="s">
        <v>14028</v>
      </c>
      <c r="K50" s="69"/>
      <c r="L50" s="134" t="s">
        <v>14027</v>
      </c>
      <c r="M50" s="68">
        <v>1</v>
      </c>
      <c r="N50" s="68">
        <v>1</v>
      </c>
      <c r="O50" s="68">
        <v>1</v>
      </c>
      <c r="P50" s="68">
        <v>2</v>
      </c>
      <c r="Q50" s="68">
        <v>2</v>
      </c>
      <c r="R50" s="68">
        <v>1</v>
      </c>
      <c r="S50" s="68">
        <v>3</v>
      </c>
      <c r="T50" s="68">
        <v>1</v>
      </c>
      <c r="U50" s="68">
        <v>1</v>
      </c>
      <c r="V50" s="68">
        <v>3</v>
      </c>
      <c r="W50" s="68">
        <v>1</v>
      </c>
      <c r="X50" s="68">
        <v>1</v>
      </c>
      <c r="Y50" s="68">
        <v>2</v>
      </c>
      <c r="Z50" s="68">
        <v>1</v>
      </c>
      <c r="AA50" s="68">
        <v>1</v>
      </c>
      <c r="AB50" s="68">
        <v>1</v>
      </c>
      <c r="AC50" s="68">
        <v>1</v>
      </c>
      <c r="AD50" s="68" t="s">
        <v>14064</v>
      </c>
      <c r="AE50" s="68" t="s">
        <v>14063</v>
      </c>
      <c r="AF50" s="68"/>
      <c r="AG50" s="68"/>
      <c r="AH50" s="68"/>
      <c r="AI50" s="68"/>
    </row>
    <row r="51" spans="1:35" s="67" customFormat="1" ht="15" customHeight="1" x14ac:dyDescent="0.3">
      <c r="A51" s="69" t="s">
        <v>13946</v>
      </c>
      <c r="B51" s="69" t="s">
        <v>13984</v>
      </c>
      <c r="C51" s="69" t="s">
        <v>13987</v>
      </c>
      <c r="D51" s="69" t="s">
        <v>13986</v>
      </c>
      <c r="E51" s="69" t="s">
        <v>14062</v>
      </c>
      <c r="F51" s="69" t="s">
        <v>13984</v>
      </c>
      <c r="G51" s="69" t="s">
        <v>14061</v>
      </c>
      <c r="H51" s="69" t="s">
        <v>11044</v>
      </c>
      <c r="I51" s="69" t="s">
        <v>13982</v>
      </c>
      <c r="J51" s="69" t="s">
        <v>13420</v>
      </c>
      <c r="K51" s="69" t="s">
        <v>14060</v>
      </c>
      <c r="L51" s="134" t="s">
        <v>14059</v>
      </c>
      <c r="M51" s="68">
        <v>3</v>
      </c>
      <c r="N51" s="68">
        <v>2</v>
      </c>
      <c r="O51" s="68">
        <v>1</v>
      </c>
      <c r="P51" s="68">
        <v>1</v>
      </c>
      <c r="Q51" s="68">
        <v>2</v>
      </c>
      <c r="R51" s="68">
        <v>1</v>
      </c>
      <c r="S51" s="68">
        <v>1</v>
      </c>
      <c r="T51" s="68">
        <v>1</v>
      </c>
      <c r="U51" s="68">
        <v>2</v>
      </c>
      <c r="V51" s="68">
        <v>2</v>
      </c>
      <c r="W51" s="68">
        <v>1</v>
      </c>
      <c r="X51" s="68">
        <v>1</v>
      </c>
      <c r="Y51" s="68">
        <v>1</v>
      </c>
      <c r="Z51" s="68">
        <v>1</v>
      </c>
      <c r="AA51" s="68">
        <v>2</v>
      </c>
      <c r="AB51" s="68">
        <v>1</v>
      </c>
      <c r="AC51" s="68">
        <v>1</v>
      </c>
      <c r="AD51" s="68" t="s">
        <v>13978</v>
      </c>
      <c r="AE51" s="68" t="s">
        <v>13977</v>
      </c>
      <c r="AF51" s="68"/>
      <c r="AG51" s="68"/>
      <c r="AH51" s="68"/>
      <c r="AI51" s="68"/>
    </row>
    <row r="52" spans="1:35" s="67" customFormat="1" ht="15" customHeight="1" x14ac:dyDescent="0.3">
      <c r="A52" s="69" t="s">
        <v>13946</v>
      </c>
      <c r="B52" s="69" t="s">
        <v>14055</v>
      </c>
      <c r="C52" s="69" t="s">
        <v>14058</v>
      </c>
      <c r="D52" s="69" t="s">
        <v>14057</v>
      </c>
      <c r="E52" s="69" t="s">
        <v>14056</v>
      </c>
      <c r="F52" s="69" t="s">
        <v>14055</v>
      </c>
      <c r="G52" s="69"/>
      <c r="H52" s="69"/>
      <c r="I52" s="69" t="s">
        <v>10968</v>
      </c>
      <c r="J52" s="69" t="s">
        <v>14054</v>
      </c>
      <c r="K52" s="69"/>
      <c r="L52" s="134" t="s">
        <v>14053</v>
      </c>
      <c r="M52" s="68">
        <v>1</v>
      </c>
      <c r="N52" s="68">
        <v>2</v>
      </c>
      <c r="O52" s="68">
        <v>1</v>
      </c>
      <c r="P52" s="68">
        <v>2</v>
      </c>
      <c r="Q52" s="68">
        <v>1</v>
      </c>
      <c r="R52" s="68">
        <v>1</v>
      </c>
      <c r="S52" s="68">
        <v>2</v>
      </c>
      <c r="T52" s="68">
        <v>2</v>
      </c>
      <c r="U52" s="68">
        <v>1</v>
      </c>
      <c r="V52" s="68">
        <v>3</v>
      </c>
      <c r="W52" s="68">
        <v>3</v>
      </c>
      <c r="X52" s="68">
        <v>1</v>
      </c>
      <c r="Y52" s="68">
        <v>1</v>
      </c>
      <c r="Z52" s="68">
        <v>1</v>
      </c>
      <c r="AA52" s="68">
        <v>1</v>
      </c>
      <c r="AB52" s="68">
        <v>2</v>
      </c>
      <c r="AC52" s="68">
        <v>1</v>
      </c>
      <c r="AD52" s="68" t="s">
        <v>14052</v>
      </c>
      <c r="AE52" s="68" t="s">
        <v>14051</v>
      </c>
      <c r="AF52" s="68"/>
      <c r="AG52" s="68"/>
      <c r="AH52" s="68"/>
      <c r="AI52" s="68"/>
    </row>
    <row r="53" spans="1:35" s="67" customFormat="1" ht="15" customHeight="1" x14ac:dyDescent="0.3">
      <c r="A53" s="69" t="s">
        <v>13946</v>
      </c>
      <c r="B53" s="69" t="s">
        <v>14047</v>
      </c>
      <c r="C53" s="69" t="s">
        <v>14050</v>
      </c>
      <c r="D53" s="69" t="s">
        <v>14049</v>
      </c>
      <c r="E53" s="69" t="s">
        <v>14048</v>
      </c>
      <c r="F53" s="69" t="s">
        <v>14047</v>
      </c>
      <c r="G53" s="69" t="s">
        <v>14046</v>
      </c>
      <c r="H53" s="69"/>
      <c r="I53" s="69" t="s">
        <v>10979</v>
      </c>
      <c r="J53" s="69" t="s">
        <v>14045</v>
      </c>
      <c r="K53" s="69" t="s">
        <v>14044</v>
      </c>
      <c r="L53" s="134" t="s">
        <v>14043</v>
      </c>
      <c r="M53" s="68">
        <v>1</v>
      </c>
      <c r="N53" s="68">
        <v>1</v>
      </c>
      <c r="O53" s="68">
        <v>2</v>
      </c>
      <c r="P53" s="68">
        <v>2</v>
      </c>
      <c r="Q53" s="68">
        <v>1</v>
      </c>
      <c r="R53" s="68">
        <v>1</v>
      </c>
      <c r="S53" s="68">
        <v>3</v>
      </c>
      <c r="T53" s="68">
        <v>1</v>
      </c>
      <c r="U53" s="68">
        <v>1</v>
      </c>
      <c r="V53" s="68">
        <v>1</v>
      </c>
      <c r="W53" s="68">
        <v>1</v>
      </c>
      <c r="X53" s="68">
        <v>1</v>
      </c>
      <c r="Y53" s="68">
        <v>1</v>
      </c>
      <c r="Z53" s="68">
        <v>1</v>
      </c>
      <c r="AA53" s="68">
        <v>1</v>
      </c>
      <c r="AB53" s="68">
        <v>2</v>
      </c>
      <c r="AC53" s="68">
        <v>1</v>
      </c>
      <c r="AD53" s="68" t="s">
        <v>14042</v>
      </c>
      <c r="AE53" s="68" t="s">
        <v>14041</v>
      </c>
      <c r="AF53" s="68"/>
      <c r="AG53" s="68"/>
      <c r="AH53" s="68"/>
      <c r="AI53" s="68"/>
    </row>
    <row r="54" spans="1:35" s="67" customFormat="1" ht="15" customHeight="1" x14ac:dyDescent="0.3">
      <c r="A54" s="69" t="s">
        <v>13946</v>
      </c>
      <c r="B54" s="69" t="s">
        <v>11164</v>
      </c>
      <c r="C54" s="69" t="s">
        <v>11167</v>
      </c>
      <c r="D54" s="69" t="s">
        <v>11166</v>
      </c>
      <c r="E54" s="69" t="s">
        <v>14040</v>
      </c>
      <c r="F54" s="69" t="s">
        <v>11164</v>
      </c>
      <c r="G54" s="69" t="s">
        <v>14039</v>
      </c>
      <c r="H54" s="69" t="s">
        <v>11040</v>
      </c>
      <c r="I54" s="69" t="s">
        <v>13091</v>
      </c>
      <c r="J54" s="69" t="s">
        <v>14038</v>
      </c>
      <c r="K54" s="69" t="s">
        <v>14037</v>
      </c>
      <c r="L54" s="134" t="s">
        <v>14036</v>
      </c>
      <c r="M54" s="68">
        <v>1</v>
      </c>
      <c r="N54" s="68">
        <v>1</v>
      </c>
      <c r="O54" s="68">
        <v>1</v>
      </c>
      <c r="P54" s="68">
        <v>1</v>
      </c>
      <c r="Q54" s="68">
        <v>1</v>
      </c>
      <c r="R54" s="68">
        <v>1</v>
      </c>
      <c r="S54" s="68">
        <v>1</v>
      </c>
      <c r="T54" s="68">
        <v>0</v>
      </c>
      <c r="U54" s="68">
        <v>1</v>
      </c>
      <c r="V54" s="68">
        <v>1</v>
      </c>
      <c r="W54" s="68">
        <v>0</v>
      </c>
      <c r="X54" s="68">
        <v>0</v>
      </c>
      <c r="Y54" s="68">
        <v>0</v>
      </c>
      <c r="Z54" s="68">
        <v>1</v>
      </c>
      <c r="AA54" s="68">
        <v>1</v>
      </c>
      <c r="AB54" s="68">
        <v>1</v>
      </c>
      <c r="AC54" s="68">
        <v>0</v>
      </c>
      <c r="AD54" s="68" t="s">
        <v>138</v>
      </c>
      <c r="AE54" s="68" t="s">
        <v>138</v>
      </c>
      <c r="AF54" s="68"/>
      <c r="AG54" s="68"/>
      <c r="AH54" s="68"/>
      <c r="AI54" s="68"/>
    </row>
    <row r="55" spans="1:35" s="67" customFormat="1" ht="15" customHeight="1" x14ac:dyDescent="0.3">
      <c r="A55" s="69" t="s">
        <v>13946</v>
      </c>
      <c r="B55" s="69" t="s">
        <v>14035</v>
      </c>
      <c r="C55" s="69" t="s">
        <v>14034</v>
      </c>
      <c r="D55" s="69" t="s">
        <v>14033</v>
      </c>
      <c r="E55" s="69" t="s">
        <v>14032</v>
      </c>
      <c r="F55" s="69" t="s">
        <v>14031</v>
      </c>
      <c r="G55" s="69" t="s">
        <v>14030</v>
      </c>
      <c r="H55" s="69"/>
      <c r="I55" s="69" t="s">
        <v>14029</v>
      </c>
      <c r="J55" s="69" t="s">
        <v>14028</v>
      </c>
      <c r="K55" s="69"/>
      <c r="L55" s="134" t="s">
        <v>14027</v>
      </c>
      <c r="M55" s="68">
        <v>1</v>
      </c>
      <c r="N55" s="68">
        <v>2</v>
      </c>
      <c r="O55" s="68">
        <v>1</v>
      </c>
      <c r="P55" s="68">
        <v>1</v>
      </c>
      <c r="Q55" s="68">
        <v>1</v>
      </c>
      <c r="R55" s="68">
        <v>1</v>
      </c>
      <c r="S55" s="68">
        <v>3</v>
      </c>
      <c r="T55" s="68">
        <v>1</v>
      </c>
      <c r="U55" s="68">
        <v>1</v>
      </c>
      <c r="V55" s="68">
        <v>2</v>
      </c>
      <c r="W55" s="68">
        <v>0</v>
      </c>
      <c r="X55" s="68">
        <v>0</v>
      </c>
      <c r="Y55" s="68">
        <v>1</v>
      </c>
      <c r="Z55" s="68">
        <v>1</v>
      </c>
      <c r="AA55" s="68">
        <v>2</v>
      </c>
      <c r="AB55" s="68">
        <v>1</v>
      </c>
      <c r="AC55" s="68">
        <v>0</v>
      </c>
      <c r="AD55" s="68" t="s">
        <v>138</v>
      </c>
      <c r="AE55" s="68" t="s">
        <v>138</v>
      </c>
      <c r="AF55" s="68"/>
      <c r="AG55" s="68"/>
      <c r="AH55" s="68"/>
      <c r="AI55" s="68"/>
    </row>
    <row r="56" spans="1:35" s="67" customFormat="1" ht="15" customHeight="1" x14ac:dyDescent="0.3">
      <c r="A56" s="69" t="s">
        <v>13946</v>
      </c>
      <c r="B56" s="69" t="s">
        <v>13968</v>
      </c>
      <c r="C56" s="69" t="s">
        <v>13970</v>
      </c>
      <c r="D56" s="69"/>
      <c r="E56" s="69" t="s">
        <v>14026</v>
      </c>
      <c r="F56" s="69" t="s">
        <v>13968</v>
      </c>
      <c r="G56" s="69" t="s">
        <v>14025</v>
      </c>
      <c r="H56" s="69"/>
      <c r="I56" s="69" t="s">
        <v>11140</v>
      </c>
      <c r="J56" s="69" t="s">
        <v>13974</v>
      </c>
      <c r="K56" s="69"/>
      <c r="L56" s="134" t="s">
        <v>14024</v>
      </c>
      <c r="M56" s="68">
        <v>2</v>
      </c>
      <c r="N56" s="68">
        <v>2</v>
      </c>
      <c r="O56" s="68">
        <v>1</v>
      </c>
      <c r="P56" s="68">
        <v>3</v>
      </c>
      <c r="Q56" s="68">
        <v>1</v>
      </c>
      <c r="R56" s="68">
        <v>1</v>
      </c>
      <c r="S56" s="68">
        <v>3</v>
      </c>
      <c r="T56" s="68">
        <v>1</v>
      </c>
      <c r="U56" s="68">
        <v>1</v>
      </c>
      <c r="V56" s="68">
        <v>4</v>
      </c>
      <c r="W56" s="68">
        <v>2</v>
      </c>
      <c r="X56" s="68">
        <v>1</v>
      </c>
      <c r="Y56" s="68">
        <v>1</v>
      </c>
      <c r="Z56" s="68">
        <v>1</v>
      </c>
      <c r="AA56" s="68">
        <v>1</v>
      </c>
      <c r="AB56" s="68">
        <v>1</v>
      </c>
      <c r="AC56" s="68">
        <v>1</v>
      </c>
      <c r="AD56" s="68" t="s">
        <v>13972</v>
      </c>
      <c r="AE56" s="68" t="s">
        <v>13971</v>
      </c>
      <c r="AF56" s="68"/>
      <c r="AG56" s="68"/>
      <c r="AH56" s="68"/>
      <c r="AI56" s="68"/>
    </row>
    <row r="57" spans="1:35" s="67" customFormat="1" ht="15" customHeight="1" x14ac:dyDescent="0.3">
      <c r="A57" s="69" t="s">
        <v>13946</v>
      </c>
      <c r="B57" s="69" t="s">
        <v>14020</v>
      </c>
      <c r="C57" s="69" t="s">
        <v>14023</v>
      </c>
      <c r="D57" s="69" t="s">
        <v>14022</v>
      </c>
      <c r="E57" s="69" t="s">
        <v>14021</v>
      </c>
      <c r="F57" s="69" t="s">
        <v>14020</v>
      </c>
      <c r="G57" s="69" t="s">
        <v>14019</v>
      </c>
      <c r="H57" s="69"/>
      <c r="I57" s="69" t="s">
        <v>10979</v>
      </c>
      <c r="J57" s="69" t="s">
        <v>14018</v>
      </c>
      <c r="K57" s="69" t="s">
        <v>14017</v>
      </c>
      <c r="L57" s="134" t="s">
        <v>14016</v>
      </c>
      <c r="M57" s="68">
        <v>3</v>
      </c>
      <c r="N57" s="68">
        <v>2</v>
      </c>
      <c r="O57" s="68">
        <v>1</v>
      </c>
      <c r="P57" s="68">
        <v>2</v>
      </c>
      <c r="Q57" s="68">
        <v>2</v>
      </c>
      <c r="R57" s="68">
        <v>1</v>
      </c>
      <c r="S57" s="68">
        <v>4</v>
      </c>
      <c r="T57" s="68">
        <v>4</v>
      </c>
      <c r="U57" s="68">
        <v>2</v>
      </c>
      <c r="V57" s="68">
        <v>2</v>
      </c>
      <c r="W57" s="68">
        <v>1</v>
      </c>
      <c r="X57" s="68">
        <v>1</v>
      </c>
      <c r="Y57" s="68">
        <v>1</v>
      </c>
      <c r="Z57" s="68">
        <v>1</v>
      </c>
      <c r="AA57" s="68">
        <v>1</v>
      </c>
      <c r="AB57" s="68">
        <v>1</v>
      </c>
      <c r="AC57" s="68">
        <v>1</v>
      </c>
      <c r="AD57" s="68" t="s">
        <v>14015</v>
      </c>
      <c r="AE57" s="68" t="s">
        <v>14014</v>
      </c>
      <c r="AF57" s="68"/>
      <c r="AG57" s="68"/>
      <c r="AH57" s="68"/>
      <c r="AI57" s="68"/>
    </row>
    <row r="58" spans="1:35" s="67" customFormat="1" ht="15" customHeight="1" x14ac:dyDescent="0.3">
      <c r="A58" s="69" t="s">
        <v>13946</v>
      </c>
      <c r="B58" s="69" t="s">
        <v>11532</v>
      </c>
      <c r="C58" s="69" t="s">
        <v>11535</v>
      </c>
      <c r="D58" s="69" t="s">
        <v>11534</v>
      </c>
      <c r="E58" s="69" t="s">
        <v>14013</v>
      </c>
      <c r="F58" s="69" t="s">
        <v>11532</v>
      </c>
      <c r="G58" s="69" t="s">
        <v>14012</v>
      </c>
      <c r="H58" s="69"/>
      <c r="I58" s="69" t="s">
        <v>12996</v>
      </c>
      <c r="J58" s="69"/>
      <c r="K58" s="69"/>
      <c r="L58" s="134" t="s">
        <v>12995</v>
      </c>
      <c r="M58" s="68">
        <v>3</v>
      </c>
      <c r="N58" s="68">
        <v>2</v>
      </c>
      <c r="O58" s="68">
        <v>2</v>
      </c>
      <c r="P58" s="68">
        <v>3</v>
      </c>
      <c r="Q58" s="68">
        <v>3</v>
      </c>
      <c r="R58" s="68">
        <v>2</v>
      </c>
      <c r="S58" s="68">
        <v>5</v>
      </c>
      <c r="T58" s="68">
        <v>1</v>
      </c>
      <c r="U58" s="68">
        <v>2</v>
      </c>
      <c r="V58" s="68">
        <v>2</v>
      </c>
      <c r="W58" s="68">
        <v>1</v>
      </c>
      <c r="X58" s="68">
        <v>1</v>
      </c>
      <c r="Y58" s="68">
        <v>1</v>
      </c>
      <c r="Z58" s="68">
        <v>3</v>
      </c>
      <c r="AA58" s="68">
        <v>1</v>
      </c>
      <c r="AB58" s="68">
        <v>1</v>
      </c>
      <c r="AC58" s="68">
        <v>2</v>
      </c>
      <c r="AD58" s="68" t="s">
        <v>13368</v>
      </c>
      <c r="AE58" s="68" t="s">
        <v>13367</v>
      </c>
      <c r="AF58" s="68"/>
      <c r="AG58" s="68"/>
      <c r="AH58" s="68"/>
      <c r="AI58" s="68"/>
    </row>
    <row r="59" spans="1:35" s="67" customFormat="1" ht="15" customHeight="1" x14ac:dyDescent="0.3">
      <c r="A59" s="69" t="s">
        <v>13946</v>
      </c>
      <c r="B59" s="69" t="s">
        <v>13968</v>
      </c>
      <c r="C59" s="69" t="s">
        <v>13970</v>
      </c>
      <c r="D59" s="69"/>
      <c r="E59" s="69" t="s">
        <v>14011</v>
      </c>
      <c r="F59" s="69" t="s">
        <v>13968</v>
      </c>
      <c r="G59" s="69" t="s">
        <v>14010</v>
      </c>
      <c r="H59" s="69"/>
      <c r="I59" s="69" t="s">
        <v>11140</v>
      </c>
      <c r="J59" s="69" t="s">
        <v>14009</v>
      </c>
      <c r="K59" s="69" t="s">
        <v>14008</v>
      </c>
      <c r="L59" s="134" t="s">
        <v>14007</v>
      </c>
      <c r="M59" s="68">
        <v>1</v>
      </c>
      <c r="N59" s="68">
        <v>2</v>
      </c>
      <c r="O59" s="68">
        <v>1</v>
      </c>
      <c r="P59" s="68">
        <v>4</v>
      </c>
      <c r="Q59" s="68">
        <v>1</v>
      </c>
      <c r="R59" s="68">
        <v>2</v>
      </c>
      <c r="S59" s="68">
        <v>1</v>
      </c>
      <c r="T59" s="68">
        <v>3</v>
      </c>
      <c r="U59" s="68">
        <v>1</v>
      </c>
      <c r="V59" s="68">
        <v>3</v>
      </c>
      <c r="W59" s="68">
        <v>0</v>
      </c>
      <c r="X59" s="68">
        <v>0</v>
      </c>
      <c r="Y59" s="68">
        <v>0</v>
      </c>
      <c r="Z59" s="68">
        <v>1</v>
      </c>
      <c r="AA59" s="68">
        <v>1</v>
      </c>
      <c r="AB59" s="68">
        <v>1</v>
      </c>
      <c r="AC59" s="68">
        <v>1</v>
      </c>
      <c r="AD59" s="68" t="s">
        <v>138</v>
      </c>
      <c r="AE59" s="68" t="s">
        <v>138</v>
      </c>
      <c r="AF59" s="68"/>
      <c r="AG59" s="68"/>
      <c r="AH59" s="68"/>
      <c r="AI59" s="68"/>
    </row>
    <row r="60" spans="1:35" s="67" customFormat="1" ht="15" customHeight="1" x14ac:dyDescent="0.3">
      <c r="A60" s="69" t="s">
        <v>13946</v>
      </c>
      <c r="B60" s="69" t="s">
        <v>13927</v>
      </c>
      <c r="C60" s="69" t="s">
        <v>13930</v>
      </c>
      <c r="D60" s="69" t="s">
        <v>13929</v>
      </c>
      <c r="E60" s="69" t="s">
        <v>14006</v>
      </c>
      <c r="F60" s="69" t="s">
        <v>13927</v>
      </c>
      <c r="G60" s="69" t="s">
        <v>14005</v>
      </c>
      <c r="H60" s="69"/>
      <c r="I60" s="69" t="s">
        <v>11156</v>
      </c>
      <c r="J60" s="69" t="s">
        <v>13958</v>
      </c>
      <c r="K60" s="69" t="s">
        <v>14004</v>
      </c>
      <c r="L60" s="134" t="s">
        <v>13925</v>
      </c>
      <c r="M60" s="68">
        <v>2</v>
      </c>
      <c r="N60" s="68">
        <v>1</v>
      </c>
      <c r="O60" s="68">
        <v>1</v>
      </c>
      <c r="P60" s="68">
        <v>2</v>
      </c>
      <c r="Q60" s="68">
        <v>1</v>
      </c>
      <c r="R60" s="68">
        <v>2</v>
      </c>
      <c r="S60" s="68">
        <v>2</v>
      </c>
      <c r="T60" s="68">
        <v>1</v>
      </c>
      <c r="U60" s="68">
        <v>2</v>
      </c>
      <c r="V60" s="68">
        <v>1</v>
      </c>
      <c r="W60" s="68">
        <v>0</v>
      </c>
      <c r="X60" s="68">
        <v>0</v>
      </c>
      <c r="Y60" s="68">
        <v>1</v>
      </c>
      <c r="Z60" s="68">
        <v>1</v>
      </c>
      <c r="AA60" s="68">
        <v>1</v>
      </c>
      <c r="AB60" s="68">
        <v>2</v>
      </c>
      <c r="AC60" s="68">
        <v>0</v>
      </c>
      <c r="AD60" s="68" t="s">
        <v>138</v>
      </c>
      <c r="AE60" s="68" t="s">
        <v>138</v>
      </c>
      <c r="AF60" s="68"/>
      <c r="AG60" s="68"/>
      <c r="AH60" s="68"/>
      <c r="AI60" s="68"/>
    </row>
    <row r="61" spans="1:35" s="67" customFormat="1" ht="15" customHeight="1" x14ac:dyDescent="0.3">
      <c r="A61" s="69" t="s">
        <v>13946</v>
      </c>
      <c r="B61" s="69" t="s">
        <v>13968</v>
      </c>
      <c r="C61" s="69" t="s">
        <v>13970</v>
      </c>
      <c r="D61" s="69"/>
      <c r="E61" s="69" t="s">
        <v>14003</v>
      </c>
      <c r="F61" s="69" t="s">
        <v>13968</v>
      </c>
      <c r="G61" s="69" t="s">
        <v>14002</v>
      </c>
      <c r="H61" s="69"/>
      <c r="I61" s="69" t="s">
        <v>13966</v>
      </c>
      <c r="J61" s="69" t="s">
        <v>13965</v>
      </c>
      <c r="K61" s="69"/>
      <c r="L61" s="134" t="s">
        <v>14001</v>
      </c>
      <c r="M61" s="68">
        <v>2</v>
      </c>
      <c r="N61" s="68">
        <v>1</v>
      </c>
      <c r="O61" s="68">
        <v>1</v>
      </c>
      <c r="P61" s="68">
        <v>1</v>
      </c>
      <c r="Q61" s="68">
        <v>1</v>
      </c>
      <c r="R61" s="68">
        <v>1</v>
      </c>
      <c r="S61" s="68">
        <v>1</v>
      </c>
      <c r="T61" s="68">
        <v>1</v>
      </c>
      <c r="U61" s="68">
        <v>1</v>
      </c>
      <c r="V61" s="68">
        <v>1</v>
      </c>
      <c r="W61" s="68">
        <v>1</v>
      </c>
      <c r="X61" s="68">
        <v>1</v>
      </c>
      <c r="Y61" s="68">
        <v>1</v>
      </c>
      <c r="Z61" s="68">
        <v>1</v>
      </c>
      <c r="AA61" s="68">
        <v>2</v>
      </c>
      <c r="AB61" s="68">
        <v>1</v>
      </c>
      <c r="AC61" s="68">
        <v>1</v>
      </c>
      <c r="AD61" s="68" t="s">
        <v>13962</v>
      </c>
      <c r="AE61" s="68" t="s">
        <v>13961</v>
      </c>
      <c r="AF61" s="68"/>
      <c r="AG61" s="68"/>
      <c r="AH61" s="68"/>
      <c r="AI61" s="68"/>
    </row>
    <row r="62" spans="1:35" s="67" customFormat="1" ht="15" customHeight="1" x14ac:dyDescent="0.3">
      <c r="A62" s="69" t="s">
        <v>13946</v>
      </c>
      <c r="B62" s="69" t="s">
        <v>13997</v>
      </c>
      <c r="C62" s="69" t="s">
        <v>14000</v>
      </c>
      <c r="D62" s="69" t="s">
        <v>13999</v>
      </c>
      <c r="E62" s="69" t="s">
        <v>13998</v>
      </c>
      <c r="F62" s="69" t="s">
        <v>13997</v>
      </c>
      <c r="G62" s="69" t="s">
        <v>13996</v>
      </c>
      <c r="H62" s="69"/>
      <c r="I62" s="69" t="s">
        <v>11140</v>
      </c>
      <c r="J62" s="69"/>
      <c r="K62" s="69"/>
      <c r="L62" s="134" t="s">
        <v>13995</v>
      </c>
      <c r="M62" s="68">
        <v>2</v>
      </c>
      <c r="N62" s="68">
        <v>1</v>
      </c>
      <c r="O62" s="68">
        <v>2</v>
      </c>
      <c r="P62" s="68">
        <v>2</v>
      </c>
      <c r="Q62" s="68">
        <v>1</v>
      </c>
      <c r="R62" s="68">
        <v>1</v>
      </c>
      <c r="S62" s="68">
        <v>2</v>
      </c>
      <c r="T62" s="68">
        <v>1</v>
      </c>
      <c r="U62" s="68">
        <v>0</v>
      </c>
      <c r="V62" s="68">
        <v>1</v>
      </c>
      <c r="W62" s="68">
        <v>1</v>
      </c>
      <c r="X62" s="68">
        <v>1</v>
      </c>
      <c r="Y62" s="68">
        <v>3</v>
      </c>
      <c r="Z62" s="68">
        <v>2</v>
      </c>
      <c r="AA62" s="68">
        <v>2</v>
      </c>
      <c r="AB62" s="68">
        <v>1</v>
      </c>
      <c r="AC62" s="68">
        <v>1</v>
      </c>
      <c r="AD62" s="68" t="s">
        <v>13994</v>
      </c>
      <c r="AE62" s="68" t="s">
        <v>13993</v>
      </c>
      <c r="AF62" s="68"/>
      <c r="AG62" s="68"/>
      <c r="AH62" s="68"/>
      <c r="AI62" s="68"/>
    </row>
    <row r="63" spans="1:35" s="67" customFormat="1" ht="15" customHeight="1" x14ac:dyDescent="0.3">
      <c r="A63" s="69" t="s">
        <v>13946</v>
      </c>
      <c r="B63" s="69" t="s">
        <v>13984</v>
      </c>
      <c r="C63" s="69" t="s">
        <v>13987</v>
      </c>
      <c r="D63" s="69" t="s">
        <v>13986</v>
      </c>
      <c r="E63" s="69" t="s">
        <v>13992</v>
      </c>
      <c r="F63" s="69" t="s">
        <v>13984</v>
      </c>
      <c r="G63" s="69" t="s">
        <v>13991</v>
      </c>
      <c r="H63" s="69" t="s">
        <v>11044</v>
      </c>
      <c r="I63" s="69" t="s">
        <v>13982</v>
      </c>
      <c r="J63" s="69" t="s">
        <v>13990</v>
      </c>
      <c r="K63" s="69" t="s">
        <v>13989</v>
      </c>
      <c r="L63" s="134" t="s">
        <v>13988</v>
      </c>
      <c r="M63" s="68">
        <v>3</v>
      </c>
      <c r="N63" s="68">
        <v>2</v>
      </c>
      <c r="O63" s="68">
        <v>1</v>
      </c>
      <c r="P63" s="68">
        <v>1</v>
      </c>
      <c r="Q63" s="68">
        <v>2</v>
      </c>
      <c r="R63" s="68">
        <v>1</v>
      </c>
      <c r="S63" s="68">
        <v>1</v>
      </c>
      <c r="T63" s="68">
        <v>1</v>
      </c>
      <c r="U63" s="68">
        <v>2</v>
      </c>
      <c r="V63" s="68">
        <v>2</v>
      </c>
      <c r="W63" s="68">
        <v>1</v>
      </c>
      <c r="X63" s="68">
        <v>1</v>
      </c>
      <c r="Y63" s="68">
        <v>1</v>
      </c>
      <c r="Z63" s="68">
        <v>1</v>
      </c>
      <c r="AA63" s="68">
        <v>2</v>
      </c>
      <c r="AB63" s="68">
        <v>1</v>
      </c>
      <c r="AC63" s="68">
        <v>1</v>
      </c>
      <c r="AD63" s="68" t="s">
        <v>13978</v>
      </c>
      <c r="AE63" s="68" t="s">
        <v>13977</v>
      </c>
      <c r="AF63" s="68"/>
      <c r="AG63" s="68"/>
      <c r="AH63" s="68"/>
      <c r="AI63" s="68"/>
    </row>
    <row r="64" spans="1:35" s="67" customFormat="1" ht="15" customHeight="1" x14ac:dyDescent="0.3">
      <c r="A64" s="69" t="s">
        <v>13946</v>
      </c>
      <c r="B64" s="69" t="s">
        <v>13984</v>
      </c>
      <c r="C64" s="69" t="s">
        <v>13987</v>
      </c>
      <c r="D64" s="69" t="s">
        <v>13986</v>
      </c>
      <c r="E64" s="69" t="s">
        <v>13985</v>
      </c>
      <c r="F64" s="69" t="s">
        <v>13984</v>
      </c>
      <c r="G64" s="69" t="s">
        <v>13983</v>
      </c>
      <c r="H64" s="69" t="s">
        <v>11044</v>
      </c>
      <c r="I64" s="69" t="s">
        <v>13982</v>
      </c>
      <c r="J64" s="69" t="s">
        <v>13981</v>
      </c>
      <c r="K64" s="69" t="s">
        <v>13980</v>
      </c>
      <c r="L64" s="134" t="s">
        <v>13979</v>
      </c>
      <c r="M64" s="68">
        <v>3</v>
      </c>
      <c r="N64" s="68">
        <v>2</v>
      </c>
      <c r="O64" s="68">
        <v>1</v>
      </c>
      <c r="P64" s="68">
        <v>1</v>
      </c>
      <c r="Q64" s="68">
        <v>2</v>
      </c>
      <c r="R64" s="68">
        <v>1</v>
      </c>
      <c r="S64" s="68">
        <v>1</v>
      </c>
      <c r="T64" s="68">
        <v>1</v>
      </c>
      <c r="U64" s="68">
        <v>2</v>
      </c>
      <c r="V64" s="68">
        <v>2</v>
      </c>
      <c r="W64" s="68">
        <v>1</v>
      </c>
      <c r="X64" s="68">
        <v>1</v>
      </c>
      <c r="Y64" s="68">
        <v>1</v>
      </c>
      <c r="Z64" s="68">
        <v>1</v>
      </c>
      <c r="AA64" s="68">
        <v>2</v>
      </c>
      <c r="AB64" s="68">
        <v>1</v>
      </c>
      <c r="AC64" s="68">
        <v>1</v>
      </c>
      <c r="AD64" s="68" t="s">
        <v>13978</v>
      </c>
      <c r="AE64" s="68" t="s">
        <v>13977</v>
      </c>
      <c r="AF64" s="68"/>
      <c r="AG64" s="68"/>
      <c r="AH64" s="68"/>
      <c r="AI64" s="68"/>
    </row>
    <row r="65" spans="1:35" s="67" customFormat="1" ht="15" customHeight="1" x14ac:dyDescent="0.3">
      <c r="A65" s="69" t="s">
        <v>13946</v>
      </c>
      <c r="B65" s="69" t="s">
        <v>13968</v>
      </c>
      <c r="C65" s="69" t="s">
        <v>13970</v>
      </c>
      <c r="D65" s="69"/>
      <c r="E65" s="69" t="s">
        <v>13976</v>
      </c>
      <c r="F65" s="69" t="s">
        <v>13968</v>
      </c>
      <c r="G65" s="69" t="s">
        <v>13975</v>
      </c>
      <c r="H65" s="69"/>
      <c r="I65" s="69" t="s">
        <v>11140</v>
      </c>
      <c r="J65" s="69" t="s">
        <v>13974</v>
      </c>
      <c r="K65" s="69"/>
      <c r="L65" s="134" t="s">
        <v>13973</v>
      </c>
      <c r="M65" s="68">
        <v>2</v>
      </c>
      <c r="N65" s="68">
        <v>2</v>
      </c>
      <c r="O65" s="68">
        <v>1</v>
      </c>
      <c r="P65" s="68">
        <v>3</v>
      </c>
      <c r="Q65" s="68">
        <v>1</v>
      </c>
      <c r="R65" s="68">
        <v>1</v>
      </c>
      <c r="S65" s="68">
        <v>3</v>
      </c>
      <c r="T65" s="68">
        <v>1</v>
      </c>
      <c r="U65" s="68">
        <v>1</v>
      </c>
      <c r="V65" s="68">
        <v>4</v>
      </c>
      <c r="W65" s="68">
        <v>2</v>
      </c>
      <c r="X65" s="68">
        <v>1</v>
      </c>
      <c r="Y65" s="68">
        <v>1</v>
      </c>
      <c r="Z65" s="68">
        <v>1</v>
      </c>
      <c r="AA65" s="68">
        <v>1</v>
      </c>
      <c r="AB65" s="68">
        <v>1</v>
      </c>
      <c r="AC65" s="68">
        <v>1</v>
      </c>
      <c r="AD65" s="68" t="s">
        <v>13972</v>
      </c>
      <c r="AE65" s="68" t="s">
        <v>13971</v>
      </c>
      <c r="AF65" s="68"/>
      <c r="AG65" s="68"/>
      <c r="AH65" s="68"/>
      <c r="AI65" s="68"/>
    </row>
    <row r="66" spans="1:35" s="67" customFormat="1" ht="15" customHeight="1" x14ac:dyDescent="0.3">
      <c r="A66" s="69" t="s">
        <v>13946</v>
      </c>
      <c r="B66" s="69" t="s">
        <v>13968</v>
      </c>
      <c r="C66" s="69" t="s">
        <v>13970</v>
      </c>
      <c r="D66" s="69"/>
      <c r="E66" s="69" t="s">
        <v>13969</v>
      </c>
      <c r="F66" s="69" t="s">
        <v>13968</v>
      </c>
      <c r="G66" s="69" t="s">
        <v>13967</v>
      </c>
      <c r="H66" s="69"/>
      <c r="I66" s="69" t="s">
        <v>13966</v>
      </c>
      <c r="J66" s="69" t="s">
        <v>13965</v>
      </c>
      <c r="K66" s="69" t="s">
        <v>13964</v>
      </c>
      <c r="L66" s="134" t="s">
        <v>13963</v>
      </c>
      <c r="M66" s="68">
        <v>2</v>
      </c>
      <c r="N66" s="68">
        <v>1</v>
      </c>
      <c r="O66" s="68">
        <v>1</v>
      </c>
      <c r="P66" s="68">
        <v>1</v>
      </c>
      <c r="Q66" s="68">
        <v>1</v>
      </c>
      <c r="R66" s="68">
        <v>1</v>
      </c>
      <c r="S66" s="68">
        <v>1</v>
      </c>
      <c r="T66" s="68">
        <v>1</v>
      </c>
      <c r="U66" s="68">
        <v>1</v>
      </c>
      <c r="V66" s="68">
        <v>1</v>
      </c>
      <c r="W66" s="68">
        <v>1</v>
      </c>
      <c r="X66" s="68">
        <v>1</v>
      </c>
      <c r="Y66" s="68">
        <v>1</v>
      </c>
      <c r="Z66" s="68">
        <v>1</v>
      </c>
      <c r="AA66" s="68">
        <v>2</v>
      </c>
      <c r="AB66" s="68">
        <v>1</v>
      </c>
      <c r="AC66" s="68">
        <v>1</v>
      </c>
      <c r="AD66" s="68" t="s">
        <v>13962</v>
      </c>
      <c r="AE66" s="68" t="s">
        <v>13961</v>
      </c>
      <c r="AF66" s="68"/>
      <c r="AG66" s="68"/>
      <c r="AH66" s="68"/>
      <c r="AI66" s="68"/>
    </row>
    <row r="67" spans="1:35" s="67" customFormat="1" ht="15" customHeight="1" x14ac:dyDescent="0.3">
      <c r="A67" s="69" t="s">
        <v>13946</v>
      </c>
      <c r="B67" s="69" t="s">
        <v>13927</v>
      </c>
      <c r="C67" s="69" t="s">
        <v>13930</v>
      </c>
      <c r="D67" s="69" t="s">
        <v>13929</v>
      </c>
      <c r="E67" s="69" t="s">
        <v>13960</v>
      </c>
      <c r="F67" s="69" t="s">
        <v>13927</v>
      </c>
      <c r="G67" s="69" t="s">
        <v>13959</v>
      </c>
      <c r="H67" s="69"/>
      <c r="I67" s="69" t="s">
        <v>11156</v>
      </c>
      <c r="J67" s="69" t="s">
        <v>13958</v>
      </c>
      <c r="K67" s="69" t="s">
        <v>13957</v>
      </c>
      <c r="L67" s="134" t="s">
        <v>13925</v>
      </c>
      <c r="M67" s="68">
        <v>2</v>
      </c>
      <c r="N67" s="68">
        <v>1</v>
      </c>
      <c r="O67" s="68">
        <v>1</v>
      </c>
      <c r="P67" s="68">
        <v>2</v>
      </c>
      <c r="Q67" s="68">
        <v>1</v>
      </c>
      <c r="R67" s="68">
        <v>2</v>
      </c>
      <c r="S67" s="68">
        <v>2</v>
      </c>
      <c r="T67" s="68">
        <v>1</v>
      </c>
      <c r="U67" s="68">
        <v>2</v>
      </c>
      <c r="V67" s="68">
        <v>1</v>
      </c>
      <c r="W67" s="68">
        <v>0</v>
      </c>
      <c r="X67" s="68">
        <v>0</v>
      </c>
      <c r="Y67" s="68">
        <v>1</v>
      </c>
      <c r="Z67" s="68">
        <v>1</v>
      </c>
      <c r="AA67" s="68">
        <v>1</v>
      </c>
      <c r="AB67" s="68">
        <v>2</v>
      </c>
      <c r="AC67" s="68">
        <v>0</v>
      </c>
      <c r="AD67" s="68" t="s">
        <v>138</v>
      </c>
      <c r="AE67" s="68" t="s">
        <v>138</v>
      </c>
      <c r="AF67" s="68"/>
      <c r="AG67" s="68"/>
      <c r="AH67" s="68"/>
      <c r="AI67" s="68"/>
    </row>
    <row r="68" spans="1:35" s="67" customFormat="1" ht="15" customHeight="1" x14ac:dyDescent="0.3">
      <c r="A68" s="69" t="s">
        <v>13946</v>
      </c>
      <c r="B68" s="69" t="s">
        <v>12084</v>
      </c>
      <c r="C68" s="69" t="s">
        <v>12087</v>
      </c>
      <c r="D68" s="69" t="s">
        <v>12086</v>
      </c>
      <c r="E68" s="69" t="s">
        <v>13956</v>
      </c>
      <c r="F68" s="69" t="s">
        <v>12084</v>
      </c>
      <c r="G68" s="69"/>
      <c r="H68" s="69"/>
      <c r="I68" s="69"/>
      <c r="J68" s="69"/>
      <c r="K68" s="69"/>
      <c r="L68" s="134"/>
      <c r="M68" s="68"/>
      <c r="N68" s="68"/>
      <c r="O68" s="68"/>
      <c r="P68" s="68"/>
      <c r="Q68" s="68"/>
      <c r="R68" s="68"/>
      <c r="S68" s="68"/>
      <c r="T68" s="68"/>
      <c r="U68" s="68"/>
      <c r="V68" s="68"/>
      <c r="W68" s="68"/>
      <c r="X68" s="68"/>
      <c r="Y68" s="68"/>
      <c r="Z68" s="68"/>
      <c r="AA68" s="68"/>
      <c r="AB68" s="68"/>
      <c r="AC68" s="68"/>
      <c r="AD68" s="68"/>
      <c r="AE68" s="68"/>
      <c r="AF68" s="68"/>
      <c r="AG68" s="68"/>
      <c r="AH68" s="68"/>
      <c r="AI68" s="68"/>
    </row>
    <row r="69" spans="1:35" s="67" customFormat="1" ht="15" customHeight="1" x14ac:dyDescent="0.3">
      <c r="A69" s="69" t="s">
        <v>13946</v>
      </c>
      <c r="B69" s="69" t="s">
        <v>12084</v>
      </c>
      <c r="C69" s="69" t="s">
        <v>12087</v>
      </c>
      <c r="D69" s="69" t="s">
        <v>12086</v>
      </c>
      <c r="E69" s="69" t="s">
        <v>13955</v>
      </c>
      <c r="F69" s="69" t="s">
        <v>12084</v>
      </c>
      <c r="G69" s="69"/>
      <c r="H69" s="69" t="s">
        <v>10906</v>
      </c>
      <c r="I69" s="69"/>
      <c r="J69" s="69"/>
      <c r="K69" s="69"/>
      <c r="L69" s="134"/>
      <c r="M69" s="68"/>
      <c r="N69" s="68"/>
      <c r="O69" s="68"/>
      <c r="P69" s="68"/>
      <c r="Q69" s="68"/>
      <c r="R69" s="68"/>
      <c r="S69" s="68"/>
      <c r="T69" s="68"/>
      <c r="U69" s="68"/>
      <c r="V69" s="68"/>
      <c r="W69" s="68"/>
      <c r="X69" s="68"/>
      <c r="Y69" s="68"/>
      <c r="Z69" s="68"/>
      <c r="AA69" s="68"/>
      <c r="AB69" s="68"/>
      <c r="AC69" s="68"/>
      <c r="AD69" s="68"/>
      <c r="AE69" s="68"/>
      <c r="AF69" s="68"/>
      <c r="AG69" s="68"/>
      <c r="AH69" s="68"/>
      <c r="AI69" s="68"/>
    </row>
    <row r="70" spans="1:35" s="67" customFormat="1" ht="15" customHeight="1" x14ac:dyDescent="0.3">
      <c r="A70" s="69" t="s">
        <v>13946</v>
      </c>
      <c r="B70" s="69" t="s">
        <v>13951</v>
      </c>
      <c r="C70" s="69" t="s">
        <v>13954</v>
      </c>
      <c r="D70" s="69" t="s">
        <v>13953</v>
      </c>
      <c r="E70" s="69" t="s">
        <v>13952</v>
      </c>
      <c r="F70" s="69" t="s">
        <v>13951</v>
      </c>
      <c r="G70" s="69"/>
      <c r="H70" s="69"/>
      <c r="I70" s="69"/>
      <c r="J70" s="69"/>
      <c r="K70" s="69"/>
      <c r="L70" s="134"/>
      <c r="M70" s="68"/>
      <c r="N70" s="68"/>
      <c r="O70" s="68"/>
      <c r="P70" s="68"/>
      <c r="Q70" s="68"/>
      <c r="R70" s="68"/>
      <c r="S70" s="68"/>
      <c r="T70" s="68"/>
      <c r="U70" s="68"/>
      <c r="V70" s="68"/>
      <c r="W70" s="68"/>
      <c r="X70" s="68"/>
      <c r="Y70" s="68"/>
      <c r="Z70" s="68"/>
      <c r="AA70" s="68"/>
      <c r="AB70" s="68"/>
      <c r="AC70" s="68"/>
      <c r="AD70" s="68"/>
      <c r="AE70" s="68"/>
      <c r="AF70" s="68"/>
      <c r="AG70" s="68"/>
      <c r="AH70" s="68"/>
      <c r="AI70" s="68"/>
    </row>
    <row r="71" spans="1:35" s="67" customFormat="1" ht="15" customHeight="1" x14ac:dyDescent="0.3">
      <c r="A71" s="69" t="s">
        <v>13946</v>
      </c>
      <c r="B71" s="69" t="s">
        <v>11209</v>
      </c>
      <c r="C71" s="69" t="s">
        <v>11212</v>
      </c>
      <c r="D71" s="69" t="s">
        <v>11211</v>
      </c>
      <c r="E71" s="69" t="s">
        <v>13950</v>
      </c>
      <c r="F71" s="69" t="s">
        <v>11209</v>
      </c>
      <c r="G71" s="69"/>
      <c r="H71" s="69"/>
      <c r="I71" s="69"/>
      <c r="J71" s="69"/>
      <c r="K71" s="69"/>
      <c r="L71" s="134"/>
      <c r="M71" s="68"/>
      <c r="N71" s="68"/>
      <c r="O71" s="68"/>
      <c r="P71" s="68"/>
      <c r="Q71" s="68"/>
      <c r="R71" s="68"/>
      <c r="S71" s="68"/>
      <c r="T71" s="68"/>
      <c r="U71" s="68"/>
      <c r="V71" s="68"/>
      <c r="W71" s="68"/>
      <c r="X71" s="68"/>
      <c r="Y71" s="68"/>
      <c r="Z71" s="68"/>
      <c r="AA71" s="68"/>
      <c r="AB71" s="68"/>
      <c r="AC71" s="68"/>
      <c r="AD71" s="68"/>
      <c r="AE71" s="68"/>
      <c r="AF71" s="68"/>
      <c r="AG71" s="68"/>
      <c r="AH71" s="68"/>
      <c r="AI71" s="68"/>
    </row>
    <row r="72" spans="1:35" s="67" customFormat="1" ht="15" customHeight="1" x14ac:dyDescent="0.3">
      <c r="A72" s="69" t="s">
        <v>13946</v>
      </c>
      <c r="B72" s="69" t="s">
        <v>13947</v>
      </c>
      <c r="C72" s="69" t="s">
        <v>11136</v>
      </c>
      <c r="D72" s="69" t="s">
        <v>13949</v>
      </c>
      <c r="E72" s="69" t="s">
        <v>13948</v>
      </c>
      <c r="F72" s="69" t="s">
        <v>13947</v>
      </c>
      <c r="G72" s="69"/>
      <c r="H72" s="69"/>
      <c r="I72" s="69"/>
      <c r="J72" s="69"/>
      <c r="K72" s="69"/>
      <c r="L72" s="134"/>
      <c r="M72" s="68"/>
      <c r="N72" s="68"/>
      <c r="O72" s="68"/>
      <c r="P72" s="68"/>
      <c r="Q72" s="68"/>
      <c r="R72" s="68"/>
      <c r="S72" s="68"/>
      <c r="T72" s="68"/>
      <c r="U72" s="68"/>
      <c r="V72" s="68"/>
      <c r="W72" s="68"/>
      <c r="X72" s="68"/>
      <c r="Y72" s="68"/>
      <c r="Z72" s="68"/>
      <c r="AA72" s="68"/>
      <c r="AB72" s="68"/>
      <c r="AC72" s="68"/>
      <c r="AD72" s="68"/>
      <c r="AE72" s="68"/>
      <c r="AF72" s="68"/>
      <c r="AG72" s="68"/>
      <c r="AH72" s="68"/>
      <c r="AI72" s="68"/>
    </row>
    <row r="73" spans="1:35" s="67" customFormat="1" ht="15" customHeight="1" x14ac:dyDescent="0.3">
      <c r="A73" s="69" t="s">
        <v>13946</v>
      </c>
      <c r="B73" s="69" t="s">
        <v>13943</v>
      </c>
      <c r="C73" s="69" t="s">
        <v>11198</v>
      </c>
      <c r="D73" s="69" t="s">
        <v>13945</v>
      </c>
      <c r="E73" s="69" t="s">
        <v>13944</v>
      </c>
      <c r="F73" s="69" t="s">
        <v>13943</v>
      </c>
      <c r="G73" s="69"/>
      <c r="H73" s="69"/>
      <c r="I73" s="69"/>
      <c r="J73" s="69"/>
      <c r="K73" s="69"/>
      <c r="L73" s="134"/>
      <c r="M73" s="68"/>
      <c r="N73" s="68"/>
      <c r="O73" s="68"/>
      <c r="P73" s="68"/>
      <c r="Q73" s="68"/>
      <c r="R73" s="68"/>
      <c r="S73" s="68"/>
      <c r="T73" s="68"/>
      <c r="U73" s="68"/>
      <c r="V73" s="68"/>
      <c r="W73" s="68"/>
      <c r="X73" s="68"/>
      <c r="Y73" s="68"/>
      <c r="Z73" s="68"/>
      <c r="AA73" s="68"/>
      <c r="AB73" s="68"/>
      <c r="AC73" s="68"/>
      <c r="AD73" s="68"/>
      <c r="AE73" s="68"/>
      <c r="AF73" s="68"/>
      <c r="AG73" s="68"/>
      <c r="AH73" s="68"/>
      <c r="AI73" s="68"/>
    </row>
    <row r="74" spans="1:35" s="67" customFormat="1" ht="15" customHeight="1" x14ac:dyDescent="0.3">
      <c r="A74" s="69" t="s">
        <v>13942</v>
      </c>
      <c r="B74" s="69" t="s">
        <v>11532</v>
      </c>
      <c r="C74" s="69" t="s">
        <v>11535</v>
      </c>
      <c r="D74" s="69" t="s">
        <v>11534</v>
      </c>
      <c r="E74" s="69" t="s">
        <v>13941</v>
      </c>
      <c r="F74" s="69" t="s">
        <v>11532</v>
      </c>
      <c r="G74" s="69" t="s">
        <v>13940</v>
      </c>
      <c r="H74" s="69"/>
      <c r="I74" s="69" t="s">
        <v>13939</v>
      </c>
      <c r="J74" s="69" t="s">
        <v>13938</v>
      </c>
      <c r="K74" s="69" t="s">
        <v>13937</v>
      </c>
      <c r="L74" s="134" t="s">
        <v>13936</v>
      </c>
      <c r="M74" s="68">
        <v>3</v>
      </c>
      <c r="N74" s="68">
        <v>2</v>
      </c>
      <c r="O74" s="68">
        <v>2</v>
      </c>
      <c r="P74" s="68">
        <v>3</v>
      </c>
      <c r="Q74" s="68">
        <v>3</v>
      </c>
      <c r="R74" s="68">
        <v>2</v>
      </c>
      <c r="S74" s="68">
        <v>5</v>
      </c>
      <c r="T74" s="68">
        <v>1</v>
      </c>
      <c r="U74" s="68">
        <v>2</v>
      </c>
      <c r="V74" s="68">
        <v>2</v>
      </c>
      <c r="W74" s="68">
        <v>1</v>
      </c>
      <c r="X74" s="68">
        <v>1</v>
      </c>
      <c r="Y74" s="68">
        <v>1</v>
      </c>
      <c r="Z74" s="68">
        <v>3</v>
      </c>
      <c r="AA74" s="68">
        <v>1</v>
      </c>
      <c r="AB74" s="68">
        <v>1</v>
      </c>
      <c r="AC74" s="68">
        <v>2</v>
      </c>
      <c r="AD74" s="68" t="s">
        <v>13368</v>
      </c>
      <c r="AE74" s="68" t="s">
        <v>13367</v>
      </c>
      <c r="AF74" s="68"/>
      <c r="AG74" s="68"/>
      <c r="AH74" s="68"/>
      <c r="AI74" s="68"/>
    </row>
    <row r="75" spans="1:35" s="67" customFormat="1" ht="15" customHeight="1" x14ac:dyDescent="0.3">
      <c r="A75" s="69" t="s">
        <v>13922</v>
      </c>
      <c r="B75" s="69" t="s">
        <v>12146</v>
      </c>
      <c r="C75" s="69" t="s">
        <v>12149</v>
      </c>
      <c r="D75" s="69" t="s">
        <v>12148</v>
      </c>
      <c r="E75" s="69" t="s">
        <v>13935</v>
      </c>
      <c r="F75" s="69" t="s">
        <v>12146</v>
      </c>
      <c r="G75" s="69" t="s">
        <v>13934</v>
      </c>
      <c r="H75" s="69" t="s">
        <v>13933</v>
      </c>
      <c r="I75" s="69" t="s">
        <v>11140</v>
      </c>
      <c r="J75" s="69"/>
      <c r="K75" s="69" t="s">
        <v>13932</v>
      </c>
      <c r="L75" s="134" t="s">
        <v>13931</v>
      </c>
      <c r="M75" s="68">
        <v>2</v>
      </c>
      <c r="N75" s="68">
        <v>2</v>
      </c>
      <c r="O75" s="68">
        <v>1</v>
      </c>
      <c r="P75" s="68">
        <v>2</v>
      </c>
      <c r="Q75" s="68">
        <v>2</v>
      </c>
      <c r="R75" s="68">
        <v>1</v>
      </c>
      <c r="S75" s="68">
        <v>3</v>
      </c>
      <c r="T75" s="68">
        <v>1</v>
      </c>
      <c r="U75" s="68">
        <v>1</v>
      </c>
      <c r="V75" s="68">
        <v>2</v>
      </c>
      <c r="W75" s="68">
        <v>2</v>
      </c>
      <c r="X75" s="68">
        <v>1</v>
      </c>
      <c r="Y75" s="68">
        <v>1</v>
      </c>
      <c r="Z75" s="68">
        <v>1</v>
      </c>
      <c r="AA75" s="68">
        <v>2</v>
      </c>
      <c r="AB75" s="68">
        <v>1</v>
      </c>
      <c r="AC75" s="68">
        <v>1</v>
      </c>
      <c r="AD75" s="68" t="s">
        <v>12141</v>
      </c>
      <c r="AE75" s="68" t="s">
        <v>6716</v>
      </c>
      <c r="AF75" s="68"/>
      <c r="AG75" s="68"/>
      <c r="AH75" s="68"/>
      <c r="AI75" s="68"/>
    </row>
    <row r="76" spans="1:35" s="67" customFormat="1" ht="15" customHeight="1" x14ac:dyDescent="0.3">
      <c r="A76" s="69" t="s">
        <v>13922</v>
      </c>
      <c r="B76" s="69" t="s">
        <v>13927</v>
      </c>
      <c r="C76" s="69" t="s">
        <v>13930</v>
      </c>
      <c r="D76" s="69" t="s">
        <v>13929</v>
      </c>
      <c r="E76" s="69" t="s">
        <v>13928</v>
      </c>
      <c r="F76" s="69" t="s">
        <v>13927</v>
      </c>
      <c r="G76" s="69" t="s">
        <v>13926</v>
      </c>
      <c r="H76" s="69" t="s">
        <v>11484</v>
      </c>
      <c r="I76" s="69" t="s">
        <v>11156</v>
      </c>
      <c r="J76" s="69" t="s">
        <v>11484</v>
      </c>
      <c r="K76" s="69"/>
      <c r="L76" s="134" t="s">
        <v>13925</v>
      </c>
      <c r="M76" s="68">
        <v>1</v>
      </c>
      <c r="N76" s="68">
        <v>1</v>
      </c>
      <c r="O76" s="68">
        <v>1</v>
      </c>
      <c r="P76" s="68">
        <v>1</v>
      </c>
      <c r="Q76" s="68">
        <v>1</v>
      </c>
      <c r="R76" s="68">
        <v>1</v>
      </c>
      <c r="S76" s="68">
        <v>1</v>
      </c>
      <c r="T76" s="68">
        <v>1</v>
      </c>
      <c r="U76" s="68">
        <v>1</v>
      </c>
      <c r="V76" s="68">
        <v>1</v>
      </c>
      <c r="W76" s="68">
        <v>1</v>
      </c>
      <c r="X76" s="68">
        <v>1</v>
      </c>
      <c r="Y76" s="68">
        <v>1</v>
      </c>
      <c r="Z76" s="68">
        <v>1</v>
      </c>
      <c r="AA76" s="68">
        <v>2</v>
      </c>
      <c r="AB76" s="68">
        <v>1</v>
      </c>
      <c r="AC76" s="68">
        <v>2</v>
      </c>
      <c r="AD76" s="68" t="s">
        <v>13924</v>
      </c>
      <c r="AE76" s="68" t="s">
        <v>13923</v>
      </c>
      <c r="AF76" s="68"/>
      <c r="AG76" s="68"/>
      <c r="AH76" s="68"/>
      <c r="AI76" s="68"/>
    </row>
    <row r="77" spans="1:35" s="67" customFormat="1" ht="15" customHeight="1" x14ac:dyDescent="0.3">
      <c r="A77" s="69" t="s">
        <v>13922</v>
      </c>
      <c r="B77" s="69" t="s">
        <v>12134</v>
      </c>
      <c r="C77" s="69" t="s">
        <v>12136</v>
      </c>
      <c r="D77" s="69" t="s">
        <v>12135</v>
      </c>
      <c r="E77" s="69" t="s">
        <v>13921</v>
      </c>
      <c r="F77" s="69" t="s">
        <v>12134</v>
      </c>
      <c r="G77" s="69" t="s">
        <v>13920</v>
      </c>
      <c r="H77" s="69" t="s">
        <v>12844</v>
      </c>
      <c r="I77" s="69" t="s">
        <v>13919</v>
      </c>
      <c r="J77" s="69" t="s">
        <v>13918</v>
      </c>
      <c r="K77" s="69" t="s">
        <v>13917</v>
      </c>
      <c r="L77" s="134" t="s">
        <v>13916</v>
      </c>
      <c r="M77" s="68">
        <v>3</v>
      </c>
      <c r="N77" s="68">
        <v>1</v>
      </c>
      <c r="O77" s="68">
        <v>2</v>
      </c>
      <c r="P77" s="68">
        <v>2</v>
      </c>
      <c r="Q77" s="68">
        <v>2</v>
      </c>
      <c r="R77" s="68">
        <v>2</v>
      </c>
      <c r="S77" s="68">
        <v>5</v>
      </c>
      <c r="T77" s="68">
        <v>2</v>
      </c>
      <c r="U77" s="68">
        <v>2</v>
      </c>
      <c r="V77" s="68">
        <v>5</v>
      </c>
      <c r="W77" s="68">
        <v>1</v>
      </c>
      <c r="X77" s="68">
        <v>2</v>
      </c>
      <c r="Y77" s="68">
        <v>1</v>
      </c>
      <c r="Z77" s="68">
        <v>2</v>
      </c>
      <c r="AA77" s="68">
        <v>1</v>
      </c>
      <c r="AB77" s="68">
        <v>1</v>
      </c>
      <c r="AC77" s="68">
        <v>1</v>
      </c>
      <c r="AD77" s="68" t="s">
        <v>12151</v>
      </c>
      <c r="AE77" s="68" t="s">
        <v>12150</v>
      </c>
      <c r="AF77" s="68"/>
      <c r="AG77" s="68"/>
      <c r="AH77" s="68"/>
      <c r="AI77" s="68"/>
    </row>
    <row r="78" spans="1:35" s="67" customFormat="1" ht="15" customHeight="1" x14ac:dyDescent="0.3">
      <c r="A78" s="69" t="s">
        <v>13909</v>
      </c>
      <c r="B78" s="69" t="s">
        <v>11016</v>
      </c>
      <c r="C78" s="69" t="s">
        <v>11018</v>
      </c>
      <c r="D78" s="69"/>
      <c r="E78" s="69" t="s">
        <v>13915</v>
      </c>
      <c r="F78" s="69" t="s">
        <v>13914</v>
      </c>
      <c r="G78" s="69"/>
      <c r="H78" s="69"/>
      <c r="I78" s="69" t="s">
        <v>10979</v>
      </c>
      <c r="J78" s="69"/>
      <c r="K78" s="69" t="s">
        <v>13913</v>
      </c>
      <c r="L78" s="134" t="s">
        <v>13912</v>
      </c>
      <c r="M78" s="68">
        <v>1</v>
      </c>
      <c r="N78" s="68">
        <v>1</v>
      </c>
      <c r="O78" s="68">
        <v>1</v>
      </c>
      <c r="P78" s="68">
        <v>1</v>
      </c>
      <c r="Q78" s="68">
        <v>1</v>
      </c>
      <c r="R78" s="68">
        <v>1</v>
      </c>
      <c r="S78" s="68">
        <v>1</v>
      </c>
      <c r="T78" s="68">
        <v>1</v>
      </c>
      <c r="U78" s="68">
        <v>2</v>
      </c>
      <c r="V78" s="68">
        <v>1</v>
      </c>
      <c r="W78" s="68">
        <v>1</v>
      </c>
      <c r="X78" s="68">
        <v>1</v>
      </c>
      <c r="Y78" s="68">
        <v>1</v>
      </c>
      <c r="Z78" s="68">
        <v>1</v>
      </c>
      <c r="AA78" s="68">
        <v>1</v>
      </c>
      <c r="AB78" s="68">
        <v>1</v>
      </c>
      <c r="AC78" s="68">
        <v>1</v>
      </c>
      <c r="AD78" s="68" t="s">
        <v>13911</v>
      </c>
      <c r="AE78" s="68" t="s">
        <v>13910</v>
      </c>
      <c r="AF78" s="68"/>
      <c r="AG78" s="68"/>
      <c r="AH78" s="68"/>
      <c r="AI78" s="68"/>
    </row>
    <row r="79" spans="1:35" s="67" customFormat="1" ht="15" customHeight="1" x14ac:dyDescent="0.3">
      <c r="A79" s="69" t="s">
        <v>13909</v>
      </c>
      <c r="B79" s="69" t="s">
        <v>13908</v>
      </c>
      <c r="C79" s="69" t="s">
        <v>13907</v>
      </c>
      <c r="D79" s="69" t="s">
        <v>11211</v>
      </c>
      <c r="E79" s="69" t="s">
        <v>13906</v>
      </c>
      <c r="F79" s="69" t="s">
        <v>13905</v>
      </c>
      <c r="G79" s="69" t="s">
        <v>13904</v>
      </c>
      <c r="H79" s="69" t="s">
        <v>13903</v>
      </c>
      <c r="I79" s="69" t="s">
        <v>13902</v>
      </c>
      <c r="J79" s="69" t="s">
        <v>13901</v>
      </c>
      <c r="K79" s="69"/>
      <c r="L79" s="134" t="s">
        <v>13900</v>
      </c>
      <c r="M79" s="68">
        <v>1</v>
      </c>
      <c r="N79" s="68">
        <v>1</v>
      </c>
      <c r="O79" s="68">
        <v>1</v>
      </c>
      <c r="P79" s="68">
        <v>1</v>
      </c>
      <c r="Q79" s="68">
        <v>1</v>
      </c>
      <c r="R79" s="68">
        <v>1</v>
      </c>
      <c r="S79" s="68">
        <v>1</v>
      </c>
      <c r="T79" s="68">
        <v>1</v>
      </c>
      <c r="U79" s="68">
        <v>1</v>
      </c>
      <c r="V79" s="68">
        <v>2</v>
      </c>
      <c r="W79" s="68">
        <v>2</v>
      </c>
      <c r="X79" s="68">
        <v>0</v>
      </c>
      <c r="Y79" s="68">
        <v>1</v>
      </c>
      <c r="Z79" s="68">
        <v>1</v>
      </c>
      <c r="AA79" s="68">
        <v>1</v>
      </c>
      <c r="AB79" s="68">
        <v>2</v>
      </c>
      <c r="AC79" s="68">
        <v>0</v>
      </c>
      <c r="AD79" s="68" t="s">
        <v>15163</v>
      </c>
      <c r="AE79" s="68" t="s">
        <v>138</v>
      </c>
      <c r="AF79" s="68"/>
      <c r="AG79" s="68"/>
      <c r="AH79" s="68"/>
      <c r="AI79" s="68"/>
    </row>
    <row r="80" spans="1:35" s="70" customFormat="1" ht="15" customHeight="1" x14ac:dyDescent="0.3">
      <c r="A80" s="72" t="s">
        <v>13397</v>
      </c>
      <c r="B80" s="72" t="s">
        <v>3129</v>
      </c>
      <c r="C80" s="72" t="s">
        <v>3129</v>
      </c>
      <c r="D80" s="72"/>
      <c r="E80" s="72" t="s">
        <v>13899</v>
      </c>
      <c r="F80" s="72" t="s">
        <v>13898</v>
      </c>
      <c r="G80" s="72"/>
      <c r="H80" s="72"/>
      <c r="I80" s="72" t="s">
        <v>10968</v>
      </c>
      <c r="J80" s="72" t="s">
        <v>13568</v>
      </c>
      <c r="K80" s="72"/>
      <c r="L80" s="133"/>
      <c r="M80" s="71">
        <v>3</v>
      </c>
      <c r="N80" s="71">
        <v>6</v>
      </c>
      <c r="O80" s="71">
        <v>2</v>
      </c>
      <c r="P80" s="71">
        <v>3</v>
      </c>
      <c r="Q80" s="71">
        <v>7</v>
      </c>
      <c r="R80" s="71">
        <v>2</v>
      </c>
      <c r="S80" s="71">
        <v>4</v>
      </c>
      <c r="T80" s="71">
        <v>8</v>
      </c>
      <c r="U80" s="71">
        <v>5</v>
      </c>
      <c r="V80" s="71">
        <v>6</v>
      </c>
      <c r="W80" s="71">
        <v>1</v>
      </c>
      <c r="X80" s="71">
        <v>1</v>
      </c>
      <c r="Y80" s="71">
        <v>2</v>
      </c>
      <c r="Z80" s="71">
        <v>1</v>
      </c>
      <c r="AA80" s="71">
        <v>1</v>
      </c>
      <c r="AB80" s="71">
        <v>1</v>
      </c>
      <c r="AC80" s="71">
        <v>1</v>
      </c>
      <c r="AD80" s="71" t="s">
        <v>13766</v>
      </c>
      <c r="AE80" s="71" t="s">
        <v>13765</v>
      </c>
      <c r="AF80" s="71"/>
      <c r="AG80" s="71"/>
      <c r="AH80" s="71"/>
      <c r="AI80" s="71"/>
    </row>
    <row r="81" spans="1:35" s="70" customFormat="1" ht="15" customHeight="1" x14ac:dyDescent="0.3">
      <c r="A81" s="72" t="s">
        <v>13397</v>
      </c>
      <c r="B81" s="72" t="s">
        <v>3129</v>
      </c>
      <c r="C81" s="72" t="s">
        <v>3129</v>
      </c>
      <c r="D81" s="72"/>
      <c r="E81" s="72" t="s">
        <v>13897</v>
      </c>
      <c r="F81" s="72" t="s">
        <v>3129</v>
      </c>
      <c r="G81" s="72" t="s">
        <v>3129</v>
      </c>
      <c r="H81" s="72" t="s">
        <v>11131</v>
      </c>
      <c r="I81" s="72" t="s">
        <v>11027</v>
      </c>
      <c r="J81" s="72" t="s">
        <v>13896</v>
      </c>
      <c r="K81" s="72" t="s">
        <v>13895</v>
      </c>
      <c r="L81" s="133" t="s">
        <v>13894</v>
      </c>
      <c r="M81" s="71">
        <v>3</v>
      </c>
      <c r="N81" s="71">
        <v>6</v>
      </c>
      <c r="O81" s="71">
        <v>2</v>
      </c>
      <c r="P81" s="71">
        <v>3</v>
      </c>
      <c r="Q81" s="71">
        <v>7</v>
      </c>
      <c r="R81" s="71">
        <v>2</v>
      </c>
      <c r="S81" s="71">
        <v>4</v>
      </c>
      <c r="T81" s="71">
        <v>8</v>
      </c>
      <c r="U81" s="71">
        <v>5</v>
      </c>
      <c r="V81" s="71">
        <v>6</v>
      </c>
      <c r="W81" s="71">
        <v>1</v>
      </c>
      <c r="X81" s="71">
        <v>1</v>
      </c>
      <c r="Y81" s="71">
        <v>2</v>
      </c>
      <c r="Z81" s="71">
        <v>1</v>
      </c>
      <c r="AA81" s="71">
        <v>1</v>
      </c>
      <c r="AB81" s="71">
        <v>1</v>
      </c>
      <c r="AC81" s="71">
        <v>1</v>
      </c>
      <c r="AD81" s="71" t="s">
        <v>13766</v>
      </c>
      <c r="AE81" s="71" t="s">
        <v>13765</v>
      </c>
      <c r="AF81" s="71"/>
      <c r="AG81" s="71"/>
      <c r="AH81" s="71"/>
      <c r="AI81" s="71"/>
    </row>
    <row r="82" spans="1:35" s="70" customFormat="1" ht="15" customHeight="1" x14ac:dyDescent="0.3">
      <c r="A82" s="72" t="s">
        <v>13397</v>
      </c>
      <c r="B82" s="72" t="s">
        <v>11747</v>
      </c>
      <c r="C82" s="72" t="s">
        <v>11750</v>
      </c>
      <c r="D82" s="72" t="s">
        <v>11749</v>
      </c>
      <c r="E82" s="72" t="s">
        <v>13893</v>
      </c>
      <c r="F82" s="72" t="s">
        <v>11747</v>
      </c>
      <c r="G82" s="72" t="s">
        <v>13892</v>
      </c>
      <c r="H82" s="72" t="s">
        <v>10906</v>
      </c>
      <c r="I82" s="72"/>
      <c r="J82" s="72" t="s">
        <v>13774</v>
      </c>
      <c r="K82" s="72"/>
      <c r="L82" s="133" t="s">
        <v>13773</v>
      </c>
      <c r="M82" s="71">
        <v>2</v>
      </c>
      <c r="N82" s="71">
        <v>4</v>
      </c>
      <c r="O82" s="71">
        <v>1</v>
      </c>
      <c r="P82" s="71">
        <v>1</v>
      </c>
      <c r="Q82" s="71">
        <v>4</v>
      </c>
      <c r="R82" s="71">
        <v>1</v>
      </c>
      <c r="S82" s="71">
        <v>2</v>
      </c>
      <c r="T82" s="71">
        <v>1</v>
      </c>
      <c r="U82" s="71">
        <v>3</v>
      </c>
      <c r="V82" s="71">
        <v>2</v>
      </c>
      <c r="W82" s="71">
        <v>1</v>
      </c>
      <c r="X82" s="71">
        <v>1</v>
      </c>
      <c r="Y82" s="71">
        <v>2</v>
      </c>
      <c r="Z82" s="71">
        <v>0</v>
      </c>
      <c r="AA82" s="71">
        <v>1</v>
      </c>
      <c r="AB82" s="71">
        <v>1</v>
      </c>
      <c r="AC82" s="71">
        <v>1</v>
      </c>
      <c r="AD82" s="71" t="s">
        <v>13772</v>
      </c>
      <c r="AE82" s="71" t="s">
        <v>13771</v>
      </c>
      <c r="AF82" s="71"/>
      <c r="AG82" s="71"/>
      <c r="AH82" s="71"/>
      <c r="AI82" s="71"/>
    </row>
    <row r="83" spans="1:35" s="70" customFormat="1" ht="15" customHeight="1" x14ac:dyDescent="0.3">
      <c r="A83" s="72" t="s">
        <v>13397</v>
      </c>
      <c r="B83" s="72" t="s">
        <v>13891</v>
      </c>
      <c r="C83" s="72" t="s">
        <v>13890</v>
      </c>
      <c r="D83" s="72"/>
      <c r="E83" s="72" t="s">
        <v>13889</v>
      </c>
      <c r="F83" s="72" t="s">
        <v>13888</v>
      </c>
      <c r="G83" s="72"/>
      <c r="H83" s="72"/>
      <c r="I83" s="72" t="s">
        <v>10979</v>
      </c>
      <c r="J83" s="72" t="s">
        <v>13511</v>
      </c>
      <c r="K83" s="72" t="s">
        <v>13887</v>
      </c>
      <c r="L83" s="133" t="s">
        <v>13509</v>
      </c>
      <c r="M83" s="71">
        <v>1</v>
      </c>
      <c r="N83" s="71">
        <v>2</v>
      </c>
      <c r="O83" s="71">
        <v>1</v>
      </c>
      <c r="P83" s="71">
        <v>1</v>
      </c>
      <c r="Q83" s="71">
        <v>1</v>
      </c>
      <c r="R83" s="71">
        <v>1</v>
      </c>
      <c r="S83" s="71">
        <v>2</v>
      </c>
      <c r="T83" s="71">
        <v>2</v>
      </c>
      <c r="U83" s="71">
        <v>1</v>
      </c>
      <c r="V83" s="71">
        <v>2</v>
      </c>
      <c r="W83" s="71">
        <v>1</v>
      </c>
      <c r="X83" s="71">
        <v>1</v>
      </c>
      <c r="Y83" s="71">
        <v>1</v>
      </c>
      <c r="Z83" s="71">
        <v>1</v>
      </c>
      <c r="AA83" s="71">
        <v>2</v>
      </c>
      <c r="AB83" s="71">
        <v>3</v>
      </c>
      <c r="AC83" s="71">
        <v>1</v>
      </c>
      <c r="AD83" s="71" t="s">
        <v>10175</v>
      </c>
      <c r="AE83" s="71" t="s">
        <v>10176</v>
      </c>
      <c r="AF83" s="71"/>
      <c r="AG83" s="71"/>
      <c r="AH83" s="71"/>
      <c r="AI83" s="71"/>
    </row>
    <row r="84" spans="1:35" s="70" customFormat="1" ht="15" customHeight="1" x14ac:dyDescent="0.3">
      <c r="A84" s="72" t="s">
        <v>13397</v>
      </c>
      <c r="B84" s="72" t="s">
        <v>13830</v>
      </c>
      <c r="C84" s="72" t="s">
        <v>13832</v>
      </c>
      <c r="D84" s="72" t="s">
        <v>13501</v>
      </c>
      <c r="E84" s="72" t="s">
        <v>13886</v>
      </c>
      <c r="F84" s="72" t="s">
        <v>13830</v>
      </c>
      <c r="G84" s="72" t="s">
        <v>13885</v>
      </c>
      <c r="H84" s="72" t="s">
        <v>11044</v>
      </c>
      <c r="I84" s="72" t="s">
        <v>13497</v>
      </c>
      <c r="J84" s="72" t="s">
        <v>13496</v>
      </c>
      <c r="K84" s="72"/>
      <c r="L84" s="133" t="s">
        <v>13495</v>
      </c>
      <c r="M84" s="71">
        <v>3</v>
      </c>
      <c r="N84" s="71">
        <v>4</v>
      </c>
      <c r="O84" s="71">
        <v>1</v>
      </c>
      <c r="P84" s="71">
        <v>2</v>
      </c>
      <c r="Q84" s="71">
        <v>2</v>
      </c>
      <c r="R84" s="71">
        <v>2</v>
      </c>
      <c r="S84" s="71">
        <v>3</v>
      </c>
      <c r="T84" s="71">
        <v>2</v>
      </c>
      <c r="U84" s="71">
        <v>2</v>
      </c>
      <c r="V84" s="71">
        <v>3</v>
      </c>
      <c r="W84" s="71">
        <v>1</v>
      </c>
      <c r="X84" s="71">
        <v>1</v>
      </c>
      <c r="Y84" s="71">
        <v>2</v>
      </c>
      <c r="Z84" s="71">
        <v>2</v>
      </c>
      <c r="AA84" s="71">
        <v>3</v>
      </c>
      <c r="AB84" s="71">
        <v>2</v>
      </c>
      <c r="AC84" s="71">
        <v>1</v>
      </c>
      <c r="AD84" s="71" t="s">
        <v>13828</v>
      </c>
      <c r="AE84" s="71" t="s">
        <v>13827</v>
      </c>
      <c r="AF84" s="71"/>
      <c r="AG84" s="71"/>
      <c r="AH84" s="71"/>
      <c r="AI84" s="71"/>
    </row>
    <row r="85" spans="1:35" s="70" customFormat="1" ht="15" customHeight="1" x14ac:dyDescent="0.3">
      <c r="A85" s="72" t="s">
        <v>13397</v>
      </c>
      <c r="B85" s="72" t="s">
        <v>13830</v>
      </c>
      <c r="C85" s="72" t="s">
        <v>13832</v>
      </c>
      <c r="D85" s="72" t="s">
        <v>13501</v>
      </c>
      <c r="E85" s="72" t="s">
        <v>13884</v>
      </c>
      <c r="F85" s="72" t="s">
        <v>13830</v>
      </c>
      <c r="G85" s="72" t="s">
        <v>13883</v>
      </c>
      <c r="H85" s="72" t="s">
        <v>11044</v>
      </c>
      <c r="I85" s="72" t="s">
        <v>10979</v>
      </c>
      <c r="J85" s="72"/>
      <c r="K85" s="72"/>
      <c r="L85" s="133" t="s">
        <v>13882</v>
      </c>
      <c r="M85" s="71">
        <v>3</v>
      </c>
      <c r="N85" s="71">
        <v>4</v>
      </c>
      <c r="O85" s="71">
        <v>1</v>
      </c>
      <c r="P85" s="71">
        <v>2</v>
      </c>
      <c r="Q85" s="71">
        <v>2</v>
      </c>
      <c r="R85" s="71">
        <v>2</v>
      </c>
      <c r="S85" s="71">
        <v>3</v>
      </c>
      <c r="T85" s="71">
        <v>2</v>
      </c>
      <c r="U85" s="71">
        <v>2</v>
      </c>
      <c r="V85" s="71">
        <v>3</v>
      </c>
      <c r="W85" s="71">
        <v>1</v>
      </c>
      <c r="X85" s="71">
        <v>1</v>
      </c>
      <c r="Y85" s="71">
        <v>2</v>
      </c>
      <c r="Z85" s="71">
        <v>2</v>
      </c>
      <c r="AA85" s="71">
        <v>3</v>
      </c>
      <c r="AB85" s="71">
        <v>2</v>
      </c>
      <c r="AC85" s="71">
        <v>1</v>
      </c>
      <c r="AD85" s="71" t="s">
        <v>13828</v>
      </c>
      <c r="AE85" s="71" t="s">
        <v>13827</v>
      </c>
      <c r="AF85" s="71"/>
      <c r="AG85" s="71"/>
      <c r="AH85" s="71"/>
      <c r="AI85" s="71"/>
    </row>
    <row r="86" spans="1:35" s="70" customFormat="1" ht="15" customHeight="1" x14ac:dyDescent="0.3">
      <c r="A86" s="72" t="s">
        <v>13397</v>
      </c>
      <c r="B86" s="72" t="s">
        <v>13214</v>
      </c>
      <c r="C86" s="72" t="s">
        <v>13213</v>
      </c>
      <c r="D86" s="72"/>
      <c r="E86" s="72" t="s">
        <v>13881</v>
      </c>
      <c r="F86" s="72" t="s">
        <v>13211</v>
      </c>
      <c r="G86" s="72" t="s">
        <v>13210</v>
      </c>
      <c r="H86" s="72" t="s">
        <v>13209</v>
      </c>
      <c r="I86" s="72" t="s">
        <v>10968</v>
      </c>
      <c r="J86" s="72" t="s">
        <v>10968</v>
      </c>
      <c r="K86" s="72"/>
      <c r="L86" s="133"/>
      <c r="M86" s="71">
        <v>4</v>
      </c>
      <c r="N86" s="71">
        <v>4</v>
      </c>
      <c r="O86" s="71">
        <v>2</v>
      </c>
      <c r="P86" s="71">
        <v>4</v>
      </c>
      <c r="Q86" s="71">
        <v>2</v>
      </c>
      <c r="R86" s="71">
        <v>1</v>
      </c>
      <c r="S86" s="71">
        <v>2</v>
      </c>
      <c r="T86" s="71">
        <v>0</v>
      </c>
      <c r="U86" s="71">
        <v>2</v>
      </c>
      <c r="V86" s="71">
        <v>7</v>
      </c>
      <c r="W86" s="71">
        <v>2</v>
      </c>
      <c r="X86" s="71">
        <v>1</v>
      </c>
      <c r="Y86" s="71">
        <v>2</v>
      </c>
      <c r="Z86" s="71">
        <v>2</v>
      </c>
      <c r="AA86" s="71">
        <v>3</v>
      </c>
      <c r="AB86" s="71">
        <v>2</v>
      </c>
      <c r="AC86" s="71">
        <v>0</v>
      </c>
      <c r="AD86" s="71" t="s">
        <v>13816</v>
      </c>
      <c r="AE86" s="71" t="s">
        <v>13815</v>
      </c>
      <c r="AF86" s="71"/>
      <c r="AG86" s="71"/>
      <c r="AH86" s="71"/>
      <c r="AI86" s="71"/>
    </row>
    <row r="87" spans="1:35" s="70" customFormat="1" ht="15" customHeight="1" x14ac:dyDescent="0.3">
      <c r="A87" s="72" t="s">
        <v>13397</v>
      </c>
      <c r="B87" s="72" t="s">
        <v>13318</v>
      </c>
      <c r="C87" s="72" t="s">
        <v>13321</v>
      </c>
      <c r="D87" s="72" t="s">
        <v>13320</v>
      </c>
      <c r="E87" s="72" t="s">
        <v>13880</v>
      </c>
      <c r="F87" s="72" t="s">
        <v>13318</v>
      </c>
      <c r="G87" s="72" t="s">
        <v>13879</v>
      </c>
      <c r="H87" s="72"/>
      <c r="I87" s="72" t="s">
        <v>13878</v>
      </c>
      <c r="J87" s="72" t="s">
        <v>13877</v>
      </c>
      <c r="K87" s="72" t="s">
        <v>13876</v>
      </c>
      <c r="L87" s="133" t="s">
        <v>13313</v>
      </c>
      <c r="M87" s="71"/>
      <c r="N87" s="71"/>
      <c r="O87" s="71"/>
      <c r="P87" s="71"/>
      <c r="Q87" s="71"/>
      <c r="R87" s="71"/>
      <c r="S87" s="71"/>
      <c r="T87" s="71"/>
      <c r="U87" s="71"/>
      <c r="V87" s="71"/>
      <c r="W87" s="71"/>
      <c r="X87" s="71"/>
      <c r="Y87" s="71"/>
      <c r="Z87" s="71"/>
      <c r="AA87" s="71"/>
      <c r="AB87" s="71"/>
      <c r="AC87" s="71">
        <v>1</v>
      </c>
      <c r="AD87" s="71"/>
      <c r="AE87" s="71"/>
      <c r="AF87" s="71"/>
      <c r="AG87" s="71"/>
      <c r="AH87" s="71"/>
      <c r="AI87" s="71"/>
    </row>
    <row r="88" spans="1:35" s="70" customFormat="1" ht="15" customHeight="1" x14ac:dyDescent="0.3">
      <c r="A88" s="72" t="s">
        <v>13397</v>
      </c>
      <c r="B88" s="72" t="s">
        <v>13219</v>
      </c>
      <c r="C88" s="72" t="s">
        <v>13222</v>
      </c>
      <c r="D88" s="72" t="s">
        <v>13221</v>
      </c>
      <c r="E88" s="72" t="s">
        <v>13875</v>
      </c>
      <c r="F88" s="72" t="s">
        <v>13219</v>
      </c>
      <c r="G88" s="72" t="s">
        <v>13874</v>
      </c>
      <c r="H88" s="72"/>
      <c r="I88" s="72" t="s">
        <v>10968</v>
      </c>
      <c r="J88" s="72" t="s">
        <v>13437</v>
      </c>
      <c r="K88" s="72"/>
      <c r="L88" s="133"/>
      <c r="M88" s="71">
        <v>1</v>
      </c>
      <c r="N88" s="71">
        <v>2</v>
      </c>
      <c r="O88" s="71">
        <v>1</v>
      </c>
      <c r="P88" s="71">
        <v>3</v>
      </c>
      <c r="Q88" s="71">
        <v>2</v>
      </c>
      <c r="R88" s="71">
        <v>1</v>
      </c>
      <c r="S88" s="71">
        <v>3</v>
      </c>
      <c r="T88" s="71">
        <v>1</v>
      </c>
      <c r="U88" s="71">
        <v>1</v>
      </c>
      <c r="V88" s="71">
        <v>2</v>
      </c>
      <c r="W88" s="71">
        <v>1</v>
      </c>
      <c r="X88" s="71">
        <v>1</v>
      </c>
      <c r="Y88" s="71">
        <v>1</v>
      </c>
      <c r="Z88" s="71">
        <v>1</v>
      </c>
      <c r="AA88" s="71">
        <v>1</v>
      </c>
      <c r="AB88" s="71">
        <v>1</v>
      </c>
      <c r="AC88" s="71">
        <v>1</v>
      </c>
      <c r="AD88" s="71" t="s">
        <v>13873</v>
      </c>
      <c r="AE88" s="71" t="s">
        <v>13872</v>
      </c>
      <c r="AF88" s="71"/>
      <c r="AG88" s="71"/>
      <c r="AH88" s="71"/>
      <c r="AI88" s="71"/>
    </row>
    <row r="89" spans="1:35" s="70" customFormat="1" ht="15" customHeight="1" x14ac:dyDescent="0.3">
      <c r="A89" s="72" t="s">
        <v>13397</v>
      </c>
      <c r="B89" s="72" t="s">
        <v>13214</v>
      </c>
      <c r="C89" s="72" t="s">
        <v>13213</v>
      </c>
      <c r="D89" s="72"/>
      <c r="E89" s="72" t="s">
        <v>13871</v>
      </c>
      <c r="F89" s="72" t="s">
        <v>13516</v>
      </c>
      <c r="G89" s="72" t="s">
        <v>13515</v>
      </c>
      <c r="H89" s="72" t="s">
        <v>13209</v>
      </c>
      <c r="I89" s="72" t="s">
        <v>10968</v>
      </c>
      <c r="J89" s="72" t="s">
        <v>10968</v>
      </c>
      <c r="K89" s="72"/>
      <c r="L89" s="133"/>
      <c r="M89" s="71">
        <v>5</v>
      </c>
      <c r="N89" s="71">
        <v>6</v>
      </c>
      <c r="O89" s="71">
        <v>10</v>
      </c>
      <c r="P89" s="71">
        <v>1</v>
      </c>
      <c r="Q89" s="71">
        <v>6</v>
      </c>
      <c r="R89" s="71">
        <v>1</v>
      </c>
      <c r="S89" s="71">
        <v>2</v>
      </c>
      <c r="T89" s="71">
        <v>4</v>
      </c>
      <c r="U89" s="71">
        <v>0</v>
      </c>
      <c r="V89" s="71">
        <v>1</v>
      </c>
      <c r="W89" s="71">
        <v>0</v>
      </c>
      <c r="X89" s="71">
        <v>0</v>
      </c>
      <c r="Y89" s="71">
        <v>0</v>
      </c>
      <c r="Z89" s="71">
        <v>0</v>
      </c>
      <c r="AA89" s="71">
        <v>0</v>
      </c>
      <c r="AB89" s="71">
        <v>0</v>
      </c>
      <c r="AC89" s="71">
        <v>0</v>
      </c>
      <c r="AD89" s="71" t="s">
        <v>138</v>
      </c>
      <c r="AE89" s="71" t="s">
        <v>138</v>
      </c>
      <c r="AF89" s="71"/>
      <c r="AG89" s="71"/>
      <c r="AH89" s="71"/>
      <c r="AI89" s="71"/>
    </row>
    <row r="90" spans="1:35" s="70" customFormat="1" ht="15" customHeight="1" x14ac:dyDescent="0.3">
      <c r="A90" s="72" t="s">
        <v>13397</v>
      </c>
      <c r="B90" s="72" t="s">
        <v>13462</v>
      </c>
      <c r="C90" s="72" t="s">
        <v>13465</v>
      </c>
      <c r="D90" s="72" t="s">
        <v>13464</v>
      </c>
      <c r="E90" s="72" t="s">
        <v>13870</v>
      </c>
      <c r="F90" s="72" t="s">
        <v>13462</v>
      </c>
      <c r="G90" s="72"/>
      <c r="H90" s="72"/>
      <c r="I90" s="72" t="s">
        <v>10968</v>
      </c>
      <c r="J90" s="72" t="s">
        <v>13472</v>
      </c>
      <c r="K90" s="72"/>
      <c r="L90" s="133" t="s">
        <v>13471</v>
      </c>
      <c r="M90" s="71">
        <v>11</v>
      </c>
      <c r="N90" s="71">
        <v>2</v>
      </c>
      <c r="O90" s="71">
        <v>7</v>
      </c>
      <c r="P90" s="71">
        <v>2</v>
      </c>
      <c r="Q90" s="71">
        <v>2</v>
      </c>
      <c r="R90" s="71">
        <v>3</v>
      </c>
      <c r="S90" s="71">
        <v>6</v>
      </c>
      <c r="T90" s="71">
        <v>4</v>
      </c>
      <c r="U90" s="71">
        <v>4</v>
      </c>
      <c r="V90" s="71">
        <v>5</v>
      </c>
      <c r="W90" s="71">
        <v>0</v>
      </c>
      <c r="X90" s="71">
        <v>0</v>
      </c>
      <c r="Y90" s="71">
        <v>1</v>
      </c>
      <c r="Z90" s="71">
        <v>1</v>
      </c>
      <c r="AA90" s="71">
        <v>3</v>
      </c>
      <c r="AB90" s="71">
        <v>3</v>
      </c>
      <c r="AC90" s="71">
        <v>0</v>
      </c>
      <c r="AD90" s="71" t="s">
        <v>138</v>
      </c>
      <c r="AE90" s="71" t="s">
        <v>138</v>
      </c>
      <c r="AF90" s="71"/>
      <c r="AG90" s="71"/>
      <c r="AH90" s="71"/>
      <c r="AI90" s="71"/>
    </row>
    <row r="91" spans="1:35" s="70" customFormat="1" ht="15" customHeight="1" x14ac:dyDescent="0.3">
      <c r="A91" s="72" t="s">
        <v>13397</v>
      </c>
      <c r="B91" s="72" t="s">
        <v>13462</v>
      </c>
      <c r="C91" s="72" t="s">
        <v>13465</v>
      </c>
      <c r="D91" s="72" t="s">
        <v>13464</v>
      </c>
      <c r="E91" s="72" t="s">
        <v>13869</v>
      </c>
      <c r="F91" s="72" t="s">
        <v>13462</v>
      </c>
      <c r="G91" s="72"/>
      <c r="H91" s="72"/>
      <c r="I91" s="72" t="s">
        <v>10968</v>
      </c>
      <c r="J91" s="72" t="s">
        <v>13472</v>
      </c>
      <c r="K91" s="72"/>
      <c r="L91" s="133" t="s">
        <v>13471</v>
      </c>
      <c r="M91" s="71">
        <v>11</v>
      </c>
      <c r="N91" s="71">
        <v>2</v>
      </c>
      <c r="O91" s="71">
        <v>7</v>
      </c>
      <c r="P91" s="71">
        <v>2</v>
      </c>
      <c r="Q91" s="71">
        <v>2</v>
      </c>
      <c r="R91" s="71">
        <v>3</v>
      </c>
      <c r="S91" s="71">
        <v>6</v>
      </c>
      <c r="T91" s="71">
        <v>4</v>
      </c>
      <c r="U91" s="71">
        <v>4</v>
      </c>
      <c r="V91" s="71">
        <v>5</v>
      </c>
      <c r="W91" s="71">
        <v>0</v>
      </c>
      <c r="X91" s="71">
        <v>0</v>
      </c>
      <c r="Y91" s="71">
        <v>1</v>
      </c>
      <c r="Z91" s="71">
        <v>1</v>
      </c>
      <c r="AA91" s="71">
        <v>3</v>
      </c>
      <c r="AB91" s="71">
        <v>3</v>
      </c>
      <c r="AC91" s="71">
        <v>0</v>
      </c>
      <c r="AD91" s="71" t="s">
        <v>138</v>
      </c>
      <c r="AE91" s="71" t="s">
        <v>138</v>
      </c>
      <c r="AF91" s="71"/>
      <c r="AG91" s="71"/>
      <c r="AH91" s="71"/>
      <c r="AI91" s="71"/>
    </row>
    <row r="92" spans="1:35" s="70" customFormat="1" ht="15" customHeight="1" x14ac:dyDescent="0.3">
      <c r="A92" s="72" t="s">
        <v>13397</v>
      </c>
      <c r="B92" s="72" t="s">
        <v>13462</v>
      </c>
      <c r="C92" s="72" t="s">
        <v>13465</v>
      </c>
      <c r="D92" s="72" t="s">
        <v>13464</v>
      </c>
      <c r="E92" s="72" t="s">
        <v>13868</v>
      </c>
      <c r="F92" s="72" t="s">
        <v>13462</v>
      </c>
      <c r="G92" s="72"/>
      <c r="H92" s="72"/>
      <c r="I92" s="72" t="s">
        <v>10968</v>
      </c>
      <c r="J92" s="72" t="s">
        <v>13472</v>
      </c>
      <c r="K92" s="72"/>
      <c r="L92" s="133" t="s">
        <v>13471</v>
      </c>
      <c r="M92" s="71">
        <v>11</v>
      </c>
      <c r="N92" s="71">
        <v>2</v>
      </c>
      <c r="O92" s="71">
        <v>7</v>
      </c>
      <c r="P92" s="71">
        <v>2</v>
      </c>
      <c r="Q92" s="71">
        <v>2</v>
      </c>
      <c r="R92" s="71">
        <v>3</v>
      </c>
      <c r="S92" s="71">
        <v>6</v>
      </c>
      <c r="T92" s="71">
        <v>4</v>
      </c>
      <c r="U92" s="71">
        <v>4</v>
      </c>
      <c r="V92" s="71">
        <v>5</v>
      </c>
      <c r="W92" s="71">
        <v>0</v>
      </c>
      <c r="X92" s="71">
        <v>0</v>
      </c>
      <c r="Y92" s="71">
        <v>1</v>
      </c>
      <c r="Z92" s="71">
        <v>1</v>
      </c>
      <c r="AA92" s="71">
        <v>3</v>
      </c>
      <c r="AB92" s="71">
        <v>3</v>
      </c>
      <c r="AC92" s="71">
        <v>0</v>
      </c>
      <c r="AD92" s="71" t="s">
        <v>138</v>
      </c>
      <c r="AE92" s="71" t="s">
        <v>138</v>
      </c>
      <c r="AF92" s="71"/>
      <c r="AG92" s="71"/>
      <c r="AH92" s="71"/>
      <c r="AI92" s="71"/>
    </row>
    <row r="93" spans="1:35" s="70" customFormat="1" ht="15" customHeight="1" x14ac:dyDescent="0.3">
      <c r="A93" s="72" t="s">
        <v>13397</v>
      </c>
      <c r="B93" s="72" t="s">
        <v>13214</v>
      </c>
      <c r="C93" s="72" t="s">
        <v>13213</v>
      </c>
      <c r="D93" s="72"/>
      <c r="E93" s="72" t="s">
        <v>13867</v>
      </c>
      <c r="F93" s="72" t="s">
        <v>13211</v>
      </c>
      <c r="G93" s="72" t="s">
        <v>13210</v>
      </c>
      <c r="H93" s="72" t="s">
        <v>13209</v>
      </c>
      <c r="I93" s="72" t="s">
        <v>10968</v>
      </c>
      <c r="J93" s="72" t="s">
        <v>10968</v>
      </c>
      <c r="K93" s="72"/>
      <c r="L93" s="133"/>
      <c r="M93" s="71">
        <v>5</v>
      </c>
      <c r="N93" s="71">
        <v>2</v>
      </c>
      <c r="O93" s="71">
        <v>2</v>
      </c>
      <c r="P93" s="71">
        <v>2</v>
      </c>
      <c r="Q93" s="71">
        <v>3</v>
      </c>
      <c r="R93" s="71">
        <v>1</v>
      </c>
      <c r="S93" s="71">
        <v>1</v>
      </c>
      <c r="T93" s="71">
        <v>1</v>
      </c>
      <c r="U93" s="71">
        <v>2</v>
      </c>
      <c r="V93" s="71">
        <v>6</v>
      </c>
      <c r="W93" s="71">
        <v>1</v>
      </c>
      <c r="X93" s="71">
        <v>1</v>
      </c>
      <c r="Y93" s="71">
        <v>2</v>
      </c>
      <c r="Z93" s="71">
        <v>1</v>
      </c>
      <c r="AA93" s="71">
        <v>2</v>
      </c>
      <c r="AB93" s="71">
        <v>1</v>
      </c>
      <c r="AC93" s="71">
        <v>2</v>
      </c>
      <c r="AD93" s="71" t="s">
        <v>13411</v>
      </c>
      <c r="AE93" s="71" t="s">
        <v>13410</v>
      </c>
      <c r="AF93" s="71"/>
      <c r="AG93" s="71"/>
      <c r="AH93" s="71"/>
      <c r="AI93" s="71"/>
    </row>
    <row r="94" spans="1:35" s="70" customFormat="1" ht="15" customHeight="1" x14ac:dyDescent="0.3">
      <c r="A94" s="72" t="s">
        <v>13397</v>
      </c>
      <c r="B94" s="72" t="s">
        <v>13191</v>
      </c>
      <c r="C94" s="72" t="s">
        <v>13190</v>
      </c>
      <c r="D94" s="72" t="s">
        <v>13061</v>
      </c>
      <c r="E94" s="72" t="s">
        <v>13866</v>
      </c>
      <c r="F94" s="72" t="s">
        <v>13188</v>
      </c>
      <c r="G94" s="72" t="s">
        <v>13865</v>
      </c>
      <c r="H94" s="72" t="s">
        <v>13864</v>
      </c>
      <c r="I94" s="72" t="s">
        <v>10979</v>
      </c>
      <c r="J94" s="72" t="s">
        <v>13863</v>
      </c>
      <c r="K94" s="72" t="s">
        <v>13862</v>
      </c>
      <c r="L94" s="133" t="s">
        <v>13861</v>
      </c>
      <c r="M94" s="71">
        <v>2</v>
      </c>
      <c r="N94" s="71">
        <v>2</v>
      </c>
      <c r="O94" s="71">
        <v>1</v>
      </c>
      <c r="P94" s="71">
        <v>1</v>
      </c>
      <c r="Q94" s="71">
        <v>2</v>
      </c>
      <c r="R94" s="71">
        <v>1</v>
      </c>
      <c r="S94" s="71">
        <v>2</v>
      </c>
      <c r="T94" s="71">
        <v>1</v>
      </c>
      <c r="U94" s="71">
        <v>1</v>
      </c>
      <c r="V94" s="71">
        <v>2</v>
      </c>
      <c r="W94" s="71">
        <v>1</v>
      </c>
      <c r="X94" s="71">
        <v>1</v>
      </c>
      <c r="Y94" s="71">
        <v>1</v>
      </c>
      <c r="Z94" s="71">
        <v>1</v>
      </c>
      <c r="AA94" s="71">
        <v>1</v>
      </c>
      <c r="AB94" s="71">
        <v>2</v>
      </c>
      <c r="AC94" s="71">
        <v>3</v>
      </c>
      <c r="AD94" s="71" t="s">
        <v>13183</v>
      </c>
      <c r="AE94" s="71" t="s">
        <v>13182</v>
      </c>
      <c r="AF94" s="71"/>
      <c r="AG94" s="71"/>
      <c r="AH94" s="71"/>
      <c r="AI94" s="71"/>
    </row>
    <row r="95" spans="1:35" s="70" customFormat="1" ht="15" customHeight="1" x14ac:dyDescent="0.3">
      <c r="A95" s="72" t="s">
        <v>13397</v>
      </c>
      <c r="B95" s="72" t="s">
        <v>13490</v>
      </c>
      <c r="C95" s="72" t="s">
        <v>13489</v>
      </c>
      <c r="D95" s="72" t="s">
        <v>11711</v>
      </c>
      <c r="E95" s="72" t="s">
        <v>13860</v>
      </c>
      <c r="F95" s="72" t="s">
        <v>13487</v>
      </c>
      <c r="G95" s="72" t="s">
        <v>13859</v>
      </c>
      <c r="H95" s="72"/>
      <c r="I95" s="72" t="s">
        <v>10968</v>
      </c>
      <c r="J95" s="72" t="s">
        <v>13485</v>
      </c>
      <c r="K95" s="72"/>
      <c r="L95" s="133"/>
      <c r="M95" s="71">
        <v>14</v>
      </c>
      <c r="N95" s="71">
        <v>1</v>
      </c>
      <c r="O95" s="71">
        <v>4</v>
      </c>
      <c r="P95" s="71">
        <v>2</v>
      </c>
      <c r="Q95" s="71">
        <v>30</v>
      </c>
      <c r="R95" s="71">
        <v>6</v>
      </c>
      <c r="S95" s="71">
        <v>20</v>
      </c>
      <c r="T95" s="71">
        <v>5</v>
      </c>
      <c r="U95" s="71">
        <v>7</v>
      </c>
      <c r="V95" s="71">
        <v>6</v>
      </c>
      <c r="W95" s="71">
        <v>0</v>
      </c>
      <c r="X95" s="71">
        <v>0</v>
      </c>
      <c r="Y95" s="71">
        <v>7</v>
      </c>
      <c r="Z95" s="71">
        <v>6</v>
      </c>
      <c r="AA95" s="71">
        <v>6</v>
      </c>
      <c r="AB95" s="71">
        <v>1</v>
      </c>
      <c r="AC95" s="71">
        <v>5</v>
      </c>
      <c r="AD95" s="71" t="s">
        <v>138</v>
      </c>
      <c r="AE95" s="71" t="s">
        <v>138</v>
      </c>
      <c r="AF95" s="71"/>
      <c r="AG95" s="71"/>
      <c r="AH95" s="71"/>
      <c r="AI95" s="71"/>
    </row>
    <row r="96" spans="1:35" s="70" customFormat="1" ht="15" customHeight="1" x14ac:dyDescent="0.3">
      <c r="A96" s="72" t="s">
        <v>13397</v>
      </c>
      <c r="B96" s="72" t="s">
        <v>13490</v>
      </c>
      <c r="C96" s="72" t="s">
        <v>13489</v>
      </c>
      <c r="D96" s="72" t="s">
        <v>11711</v>
      </c>
      <c r="E96" s="72" t="s">
        <v>13858</v>
      </c>
      <c r="F96" s="72" t="s">
        <v>13487</v>
      </c>
      <c r="G96" s="72" t="s">
        <v>13857</v>
      </c>
      <c r="H96" s="72"/>
      <c r="I96" s="72"/>
      <c r="J96" s="72" t="s">
        <v>13856</v>
      </c>
      <c r="K96" s="72"/>
      <c r="L96" s="133"/>
      <c r="M96" s="71"/>
      <c r="N96" s="71"/>
      <c r="O96" s="71"/>
      <c r="P96" s="71"/>
      <c r="Q96" s="71"/>
      <c r="R96" s="71"/>
      <c r="S96" s="71"/>
      <c r="T96" s="71"/>
      <c r="U96" s="71"/>
      <c r="V96" s="71"/>
      <c r="W96" s="71"/>
      <c r="X96" s="71"/>
      <c r="Y96" s="71"/>
      <c r="Z96" s="71"/>
      <c r="AA96" s="71"/>
      <c r="AB96" s="71"/>
      <c r="AC96" s="71"/>
      <c r="AD96" s="71"/>
      <c r="AE96" s="71"/>
      <c r="AF96" s="71"/>
      <c r="AG96" s="71"/>
      <c r="AH96" s="71"/>
      <c r="AI96" s="71"/>
    </row>
    <row r="97" spans="1:35" s="70" customFormat="1" ht="15" customHeight="1" x14ac:dyDescent="0.3">
      <c r="A97" s="72" t="s">
        <v>13397</v>
      </c>
      <c r="B97" s="72" t="s">
        <v>13214</v>
      </c>
      <c r="C97" s="72" t="s">
        <v>13213</v>
      </c>
      <c r="D97" s="72"/>
      <c r="E97" s="72" t="s">
        <v>13855</v>
      </c>
      <c r="F97" s="72" t="s">
        <v>13516</v>
      </c>
      <c r="G97" s="72" t="s">
        <v>13515</v>
      </c>
      <c r="H97" s="72" t="s">
        <v>13209</v>
      </c>
      <c r="I97" s="72" t="s">
        <v>10968</v>
      </c>
      <c r="J97" s="72" t="s">
        <v>10968</v>
      </c>
      <c r="K97" s="72"/>
      <c r="L97" s="133"/>
      <c r="M97" s="71">
        <v>6</v>
      </c>
      <c r="N97" s="71">
        <v>3</v>
      </c>
      <c r="O97" s="71">
        <v>2</v>
      </c>
      <c r="P97" s="71">
        <v>6</v>
      </c>
      <c r="Q97" s="71">
        <v>6</v>
      </c>
      <c r="R97" s="71">
        <v>6</v>
      </c>
      <c r="S97" s="71">
        <v>9</v>
      </c>
      <c r="T97" s="71">
        <v>4</v>
      </c>
      <c r="U97" s="71">
        <v>7</v>
      </c>
      <c r="V97" s="71">
        <v>5</v>
      </c>
      <c r="W97" s="71">
        <v>1</v>
      </c>
      <c r="X97" s="71">
        <v>1</v>
      </c>
      <c r="Y97" s="71">
        <v>3</v>
      </c>
      <c r="Z97" s="71">
        <v>1</v>
      </c>
      <c r="AA97" s="71">
        <v>3</v>
      </c>
      <c r="AB97" s="71">
        <v>2</v>
      </c>
      <c r="AC97" s="71">
        <v>0</v>
      </c>
      <c r="AD97" s="161" t="s">
        <v>15423</v>
      </c>
      <c r="AE97" s="71" t="s">
        <v>13518</v>
      </c>
      <c r="AF97" s="71"/>
      <c r="AG97" s="71"/>
      <c r="AH97" s="71"/>
      <c r="AI97" s="71"/>
    </row>
    <row r="98" spans="1:35" s="70" customFormat="1" ht="15" customHeight="1" x14ac:dyDescent="0.3">
      <c r="A98" s="72" t="s">
        <v>13397</v>
      </c>
      <c r="B98" s="72" t="s">
        <v>13219</v>
      </c>
      <c r="C98" s="72" t="s">
        <v>13222</v>
      </c>
      <c r="D98" s="72" t="s">
        <v>13221</v>
      </c>
      <c r="E98" s="72" t="s">
        <v>13854</v>
      </c>
      <c r="F98" s="72" t="s">
        <v>13219</v>
      </c>
      <c r="G98" s="72" t="s">
        <v>13853</v>
      </c>
      <c r="H98" s="72" t="s">
        <v>13234</v>
      </c>
      <c r="I98" s="72" t="s">
        <v>10979</v>
      </c>
      <c r="J98" s="72" t="s">
        <v>13852</v>
      </c>
      <c r="K98" s="72" t="s">
        <v>13851</v>
      </c>
      <c r="L98" s="133" t="s">
        <v>13850</v>
      </c>
      <c r="M98" s="71">
        <v>4</v>
      </c>
      <c r="N98" s="71">
        <v>3</v>
      </c>
      <c r="O98" s="71">
        <v>2</v>
      </c>
      <c r="P98" s="71">
        <v>4</v>
      </c>
      <c r="Q98" s="71">
        <v>3</v>
      </c>
      <c r="R98" s="71">
        <v>2</v>
      </c>
      <c r="S98" s="71">
        <v>3</v>
      </c>
      <c r="T98" s="71">
        <v>2</v>
      </c>
      <c r="U98" s="71">
        <v>2</v>
      </c>
      <c r="V98" s="71">
        <v>2</v>
      </c>
      <c r="W98" s="71">
        <v>0</v>
      </c>
      <c r="X98" s="71">
        <v>0</v>
      </c>
      <c r="Y98" s="71">
        <v>2</v>
      </c>
      <c r="Z98" s="71">
        <v>3</v>
      </c>
      <c r="AA98" s="71">
        <v>2</v>
      </c>
      <c r="AB98" s="71">
        <v>3</v>
      </c>
      <c r="AC98" s="71">
        <v>1</v>
      </c>
      <c r="AD98" s="71" t="s">
        <v>138</v>
      </c>
      <c r="AE98" s="71" t="s">
        <v>138</v>
      </c>
      <c r="AF98" s="71"/>
      <c r="AG98" s="71"/>
      <c r="AH98" s="71"/>
      <c r="AI98" s="71"/>
    </row>
    <row r="99" spans="1:35" s="70" customFormat="1" ht="15" customHeight="1" x14ac:dyDescent="0.3">
      <c r="A99" s="72" t="s">
        <v>13397</v>
      </c>
      <c r="B99" s="72" t="s">
        <v>13219</v>
      </c>
      <c r="C99" s="72" t="s">
        <v>13222</v>
      </c>
      <c r="D99" s="72" t="s">
        <v>13221</v>
      </c>
      <c r="E99" s="72" t="s">
        <v>13849</v>
      </c>
      <c r="F99" s="72" t="s">
        <v>13219</v>
      </c>
      <c r="G99" s="72" t="s">
        <v>13848</v>
      </c>
      <c r="H99" s="72"/>
      <c r="I99" s="72" t="s">
        <v>10968</v>
      </c>
      <c r="J99" s="72" t="s">
        <v>13437</v>
      </c>
      <c r="K99" s="72"/>
      <c r="L99" s="133"/>
      <c r="M99" s="71">
        <v>1</v>
      </c>
      <c r="N99" s="71">
        <v>2</v>
      </c>
      <c r="O99" s="71">
        <v>1</v>
      </c>
      <c r="P99" s="71">
        <v>4</v>
      </c>
      <c r="Q99" s="71">
        <v>1</v>
      </c>
      <c r="R99" s="71">
        <v>4</v>
      </c>
      <c r="S99" s="71">
        <v>3</v>
      </c>
      <c r="T99" s="71">
        <v>2</v>
      </c>
      <c r="U99" s="71">
        <v>1</v>
      </c>
      <c r="V99" s="71">
        <v>2</v>
      </c>
      <c r="W99" s="71">
        <v>0</v>
      </c>
      <c r="X99" s="71">
        <v>0</v>
      </c>
      <c r="Y99" s="71">
        <v>0</v>
      </c>
      <c r="Z99" s="71">
        <v>1</v>
      </c>
      <c r="AA99" s="71">
        <v>1</v>
      </c>
      <c r="AB99" s="71">
        <v>1</v>
      </c>
      <c r="AC99" s="71">
        <v>0</v>
      </c>
      <c r="AD99" s="71" t="s">
        <v>138</v>
      </c>
      <c r="AE99" s="71" t="s">
        <v>138</v>
      </c>
      <c r="AF99" s="71"/>
      <c r="AG99" s="71"/>
      <c r="AH99" s="71"/>
      <c r="AI99" s="71"/>
    </row>
    <row r="100" spans="1:35" s="70" customFormat="1" ht="15" customHeight="1" x14ac:dyDescent="0.3">
      <c r="A100" s="72" t="s">
        <v>13397</v>
      </c>
      <c r="B100" s="72" t="s">
        <v>13219</v>
      </c>
      <c r="C100" s="72" t="s">
        <v>13222</v>
      </c>
      <c r="D100" s="72" t="s">
        <v>13221</v>
      </c>
      <c r="E100" s="72" t="s">
        <v>13847</v>
      </c>
      <c r="F100" s="72" t="s">
        <v>13219</v>
      </c>
      <c r="G100" s="72" t="s">
        <v>13846</v>
      </c>
      <c r="H100" s="72"/>
      <c r="I100" s="72" t="s">
        <v>10968</v>
      </c>
      <c r="J100" s="72" t="s">
        <v>13437</v>
      </c>
      <c r="K100" s="72"/>
      <c r="L100" s="133"/>
      <c r="M100" s="71">
        <v>3</v>
      </c>
      <c r="N100" s="71">
        <v>3</v>
      </c>
      <c r="O100" s="71">
        <v>2</v>
      </c>
      <c r="P100" s="71">
        <v>5</v>
      </c>
      <c r="Q100" s="71">
        <v>4</v>
      </c>
      <c r="R100" s="71">
        <v>4</v>
      </c>
      <c r="S100" s="71">
        <v>4</v>
      </c>
      <c r="T100" s="71">
        <v>3</v>
      </c>
      <c r="U100" s="71">
        <v>2</v>
      </c>
      <c r="V100" s="71">
        <v>3</v>
      </c>
      <c r="W100" s="71">
        <v>3</v>
      </c>
      <c r="X100" s="71">
        <v>5</v>
      </c>
      <c r="Y100" s="71">
        <v>4</v>
      </c>
      <c r="Z100" s="71">
        <v>4</v>
      </c>
      <c r="AA100" s="71">
        <v>3</v>
      </c>
      <c r="AB100" s="71">
        <v>4</v>
      </c>
      <c r="AC100" s="71">
        <v>2</v>
      </c>
      <c r="AD100" s="71" t="s">
        <v>13436</v>
      </c>
      <c r="AE100" s="71" t="s">
        <v>13435</v>
      </c>
      <c r="AF100" s="71"/>
      <c r="AG100" s="71"/>
      <c r="AH100" s="71"/>
      <c r="AI100" s="71"/>
    </row>
    <row r="101" spans="1:35" s="70" customFormat="1" ht="15" customHeight="1" x14ac:dyDescent="0.3">
      <c r="A101" s="72" t="s">
        <v>13397</v>
      </c>
      <c r="B101" s="72" t="s">
        <v>13845</v>
      </c>
      <c r="C101" s="72"/>
      <c r="D101" s="72"/>
      <c r="E101" s="72" t="s">
        <v>13844</v>
      </c>
      <c r="F101" s="72" t="s">
        <v>13711</v>
      </c>
      <c r="G101" s="72"/>
      <c r="H101" s="72"/>
      <c r="I101" s="72" t="s">
        <v>11156</v>
      </c>
      <c r="J101" s="72" t="s">
        <v>13710</v>
      </c>
      <c r="K101" s="72" t="s">
        <v>13843</v>
      </c>
      <c r="L101" s="133" t="s">
        <v>13708</v>
      </c>
      <c r="M101" s="71">
        <v>1</v>
      </c>
      <c r="N101" s="71">
        <v>2</v>
      </c>
      <c r="O101" s="71">
        <v>3</v>
      </c>
      <c r="P101" s="71">
        <v>2</v>
      </c>
      <c r="Q101" s="71">
        <v>1</v>
      </c>
      <c r="R101" s="71">
        <v>5</v>
      </c>
      <c r="S101" s="71">
        <v>2</v>
      </c>
      <c r="T101" s="71">
        <v>1</v>
      </c>
      <c r="U101" s="71">
        <v>0</v>
      </c>
      <c r="V101" s="71">
        <v>2</v>
      </c>
      <c r="W101" s="71">
        <v>0</v>
      </c>
      <c r="X101" s="71">
        <v>0</v>
      </c>
      <c r="Y101" s="71">
        <v>1</v>
      </c>
      <c r="Z101" s="71">
        <v>1</v>
      </c>
      <c r="AA101" s="71">
        <v>1</v>
      </c>
      <c r="AB101" s="71">
        <v>1</v>
      </c>
      <c r="AC101" s="71">
        <v>0</v>
      </c>
      <c r="AD101" s="71" t="s">
        <v>138</v>
      </c>
      <c r="AE101" s="71" t="s">
        <v>138</v>
      </c>
      <c r="AF101" s="71"/>
      <c r="AG101" s="71"/>
      <c r="AH101" s="71"/>
      <c r="AI101" s="71"/>
    </row>
    <row r="102" spans="1:35" s="70" customFormat="1" ht="15" customHeight="1" x14ac:dyDescent="0.3">
      <c r="A102" s="72" t="s">
        <v>13397</v>
      </c>
      <c r="B102" s="72" t="s">
        <v>13214</v>
      </c>
      <c r="C102" s="72" t="s">
        <v>13213</v>
      </c>
      <c r="D102" s="72"/>
      <c r="E102" s="72" t="s">
        <v>13842</v>
      </c>
      <c r="F102" s="72" t="s">
        <v>13211</v>
      </c>
      <c r="G102" s="72" t="s">
        <v>13210</v>
      </c>
      <c r="H102" s="72" t="s">
        <v>13209</v>
      </c>
      <c r="I102" s="72" t="s">
        <v>10968</v>
      </c>
      <c r="J102" s="72" t="s">
        <v>10968</v>
      </c>
      <c r="K102" s="72"/>
      <c r="L102" s="133"/>
      <c r="M102" s="71">
        <v>4</v>
      </c>
      <c r="N102" s="71">
        <v>2</v>
      </c>
      <c r="O102" s="71">
        <v>3</v>
      </c>
      <c r="P102" s="71">
        <v>4</v>
      </c>
      <c r="Q102" s="71">
        <v>6</v>
      </c>
      <c r="R102" s="71">
        <v>3</v>
      </c>
      <c r="S102" s="71">
        <v>3</v>
      </c>
      <c r="T102" s="71">
        <v>2</v>
      </c>
      <c r="U102" s="71">
        <v>3</v>
      </c>
      <c r="V102" s="71">
        <v>5</v>
      </c>
      <c r="W102" s="71">
        <v>0</v>
      </c>
      <c r="X102" s="71">
        <v>0</v>
      </c>
      <c r="Y102" s="71">
        <v>0</v>
      </c>
      <c r="Z102" s="71">
        <v>1</v>
      </c>
      <c r="AA102" s="71">
        <v>2</v>
      </c>
      <c r="AB102" s="71">
        <v>2</v>
      </c>
      <c r="AC102" s="71">
        <v>0</v>
      </c>
      <c r="AD102" s="71" t="s">
        <v>138</v>
      </c>
      <c r="AE102" s="71" t="s">
        <v>138</v>
      </c>
      <c r="AF102" s="71"/>
      <c r="AG102" s="71"/>
      <c r="AH102" s="71"/>
      <c r="AI102" s="71"/>
    </row>
    <row r="103" spans="1:35" s="70" customFormat="1" ht="15" customHeight="1" x14ac:dyDescent="0.3">
      <c r="A103" s="72" t="s">
        <v>13397</v>
      </c>
      <c r="B103" s="72" t="s">
        <v>13841</v>
      </c>
      <c r="C103" s="72" t="s">
        <v>13840</v>
      </c>
      <c r="D103" s="72" t="s">
        <v>13839</v>
      </c>
      <c r="E103" s="72" t="s">
        <v>13838</v>
      </c>
      <c r="F103" s="72" t="s">
        <v>13837</v>
      </c>
      <c r="G103" s="72" t="s">
        <v>13836</v>
      </c>
      <c r="H103" s="72" t="s">
        <v>11131</v>
      </c>
      <c r="I103" s="72" t="s">
        <v>11027</v>
      </c>
      <c r="J103" s="72" t="s">
        <v>13835</v>
      </c>
      <c r="K103" s="72" t="s">
        <v>13834</v>
      </c>
      <c r="L103" s="133" t="s">
        <v>13833</v>
      </c>
      <c r="M103" s="71">
        <v>14</v>
      </c>
      <c r="N103" s="71">
        <v>1</v>
      </c>
      <c r="O103" s="71">
        <v>4</v>
      </c>
      <c r="P103" s="71">
        <v>2</v>
      </c>
      <c r="Q103" s="71">
        <v>30</v>
      </c>
      <c r="R103" s="71">
        <v>6</v>
      </c>
      <c r="S103" s="71">
        <v>20</v>
      </c>
      <c r="T103" s="71">
        <v>5</v>
      </c>
      <c r="U103" s="71">
        <v>7</v>
      </c>
      <c r="V103" s="71">
        <v>6</v>
      </c>
      <c r="W103" s="71">
        <v>0</v>
      </c>
      <c r="X103" s="71">
        <v>0</v>
      </c>
      <c r="Y103" s="71">
        <v>7</v>
      </c>
      <c r="Z103" s="71">
        <v>6</v>
      </c>
      <c r="AA103" s="71">
        <v>6</v>
      </c>
      <c r="AB103" s="71">
        <v>1</v>
      </c>
      <c r="AC103" s="71">
        <v>5</v>
      </c>
      <c r="AD103" s="71" t="s">
        <v>138</v>
      </c>
      <c r="AE103" s="71" t="s">
        <v>138</v>
      </c>
      <c r="AF103" s="71"/>
      <c r="AG103" s="71"/>
      <c r="AH103" s="71"/>
      <c r="AI103" s="71"/>
    </row>
    <row r="104" spans="1:35" s="70" customFormat="1" ht="15" customHeight="1" x14ac:dyDescent="0.3">
      <c r="A104" s="72" t="s">
        <v>13397</v>
      </c>
      <c r="B104" s="72" t="s">
        <v>13830</v>
      </c>
      <c r="C104" s="72" t="s">
        <v>13832</v>
      </c>
      <c r="D104" s="72" t="s">
        <v>13501</v>
      </c>
      <c r="E104" s="72" t="s">
        <v>13831</v>
      </c>
      <c r="F104" s="72" t="s">
        <v>13830</v>
      </c>
      <c r="G104" s="72" t="s">
        <v>13829</v>
      </c>
      <c r="H104" s="72" t="s">
        <v>11044</v>
      </c>
      <c r="I104" s="72" t="s">
        <v>13497</v>
      </c>
      <c r="J104" s="72" t="s">
        <v>13496</v>
      </c>
      <c r="K104" s="72"/>
      <c r="L104" s="133" t="s">
        <v>13495</v>
      </c>
      <c r="M104" s="71">
        <v>3</v>
      </c>
      <c r="N104" s="71">
        <v>4</v>
      </c>
      <c r="O104" s="71">
        <v>1</v>
      </c>
      <c r="P104" s="71">
        <v>2</v>
      </c>
      <c r="Q104" s="71">
        <v>2</v>
      </c>
      <c r="R104" s="71">
        <v>2</v>
      </c>
      <c r="S104" s="71">
        <v>3</v>
      </c>
      <c r="T104" s="71">
        <v>2</v>
      </c>
      <c r="U104" s="71">
        <v>2</v>
      </c>
      <c r="V104" s="71">
        <v>3</v>
      </c>
      <c r="W104" s="71">
        <v>1</v>
      </c>
      <c r="X104" s="71">
        <v>1</v>
      </c>
      <c r="Y104" s="71">
        <v>2</v>
      </c>
      <c r="Z104" s="71">
        <v>2</v>
      </c>
      <c r="AA104" s="71">
        <v>3</v>
      </c>
      <c r="AB104" s="71">
        <v>2</v>
      </c>
      <c r="AC104" s="71">
        <v>1</v>
      </c>
      <c r="AD104" s="71" t="s">
        <v>13828</v>
      </c>
      <c r="AE104" s="71" t="s">
        <v>13827</v>
      </c>
      <c r="AF104" s="71"/>
      <c r="AG104" s="71"/>
      <c r="AH104" s="71"/>
      <c r="AI104" s="71"/>
    </row>
    <row r="105" spans="1:35" s="70" customFormat="1" ht="15" customHeight="1" x14ac:dyDescent="0.3">
      <c r="A105" s="72" t="s">
        <v>13397</v>
      </c>
      <c r="B105" s="72" t="s">
        <v>13214</v>
      </c>
      <c r="C105" s="72" t="s">
        <v>13213</v>
      </c>
      <c r="D105" s="72"/>
      <c r="E105" s="72" t="s">
        <v>13826</v>
      </c>
      <c r="F105" s="72" t="s">
        <v>13211</v>
      </c>
      <c r="G105" s="72" t="s">
        <v>13210</v>
      </c>
      <c r="H105" s="72" t="s">
        <v>13209</v>
      </c>
      <c r="I105" s="72" t="s">
        <v>10968</v>
      </c>
      <c r="J105" s="72" t="s">
        <v>10968</v>
      </c>
      <c r="K105" s="72"/>
      <c r="L105" s="133"/>
      <c r="M105" s="71">
        <v>4</v>
      </c>
      <c r="N105" s="71">
        <v>4</v>
      </c>
      <c r="O105" s="71">
        <v>2</v>
      </c>
      <c r="P105" s="71">
        <v>4</v>
      </c>
      <c r="Q105" s="71">
        <v>2</v>
      </c>
      <c r="R105" s="71">
        <v>1</v>
      </c>
      <c r="S105" s="71">
        <v>2</v>
      </c>
      <c r="T105" s="71">
        <v>0</v>
      </c>
      <c r="U105" s="71">
        <v>2</v>
      </c>
      <c r="V105" s="71">
        <v>7</v>
      </c>
      <c r="W105" s="71">
        <v>2</v>
      </c>
      <c r="X105" s="71">
        <v>1</v>
      </c>
      <c r="Y105" s="71">
        <v>2</v>
      </c>
      <c r="Z105" s="71">
        <v>2</v>
      </c>
      <c r="AA105" s="71">
        <v>3</v>
      </c>
      <c r="AB105" s="71">
        <v>2</v>
      </c>
      <c r="AC105" s="71">
        <v>0</v>
      </c>
      <c r="AD105" s="71" t="s">
        <v>13816</v>
      </c>
      <c r="AE105" s="71" t="s">
        <v>13815</v>
      </c>
      <c r="AF105" s="71"/>
      <c r="AG105" s="71"/>
      <c r="AH105" s="71"/>
      <c r="AI105" s="71"/>
    </row>
    <row r="106" spans="1:35" s="70" customFormat="1" ht="15" customHeight="1" x14ac:dyDescent="0.3">
      <c r="A106" s="72" t="s">
        <v>13397</v>
      </c>
      <c r="B106" s="72" t="s">
        <v>13490</v>
      </c>
      <c r="C106" s="72" t="s">
        <v>13489</v>
      </c>
      <c r="D106" s="72" t="s">
        <v>11711</v>
      </c>
      <c r="E106" s="72" t="s">
        <v>13825</v>
      </c>
      <c r="F106" s="72" t="s">
        <v>13487</v>
      </c>
      <c r="G106" s="72" t="s">
        <v>13824</v>
      </c>
      <c r="H106" s="72"/>
      <c r="I106" s="72" t="s">
        <v>10968</v>
      </c>
      <c r="J106" s="72" t="s">
        <v>13485</v>
      </c>
      <c r="K106" s="72"/>
      <c r="L106" s="133"/>
      <c r="M106" s="71">
        <v>14</v>
      </c>
      <c r="N106" s="71">
        <v>1</v>
      </c>
      <c r="O106" s="71">
        <v>4</v>
      </c>
      <c r="P106" s="71">
        <v>2</v>
      </c>
      <c r="Q106" s="71">
        <v>30</v>
      </c>
      <c r="R106" s="71">
        <v>6</v>
      </c>
      <c r="S106" s="71">
        <v>20</v>
      </c>
      <c r="T106" s="71">
        <v>5</v>
      </c>
      <c r="U106" s="71">
        <v>7</v>
      </c>
      <c r="V106" s="71">
        <v>6</v>
      </c>
      <c r="W106" s="71">
        <v>0</v>
      </c>
      <c r="X106" s="71">
        <v>0</v>
      </c>
      <c r="Y106" s="71">
        <v>7</v>
      </c>
      <c r="Z106" s="71">
        <v>6</v>
      </c>
      <c r="AA106" s="71">
        <v>6</v>
      </c>
      <c r="AB106" s="71">
        <v>1</v>
      </c>
      <c r="AC106" s="71">
        <v>5</v>
      </c>
      <c r="AD106" s="71" t="s">
        <v>138</v>
      </c>
      <c r="AE106" s="71" t="s">
        <v>138</v>
      </c>
      <c r="AF106" s="71"/>
      <c r="AG106" s="71"/>
      <c r="AH106" s="71"/>
      <c r="AI106" s="71"/>
    </row>
    <row r="107" spans="1:35" s="70" customFormat="1" ht="15" customHeight="1" x14ac:dyDescent="0.3">
      <c r="A107" s="72" t="s">
        <v>13397</v>
      </c>
      <c r="B107" s="72" t="s">
        <v>13214</v>
      </c>
      <c r="C107" s="72" t="s">
        <v>13213</v>
      </c>
      <c r="D107" s="72"/>
      <c r="E107" s="72" t="s">
        <v>13823</v>
      </c>
      <c r="F107" s="72" t="s">
        <v>13516</v>
      </c>
      <c r="G107" s="72" t="s">
        <v>13515</v>
      </c>
      <c r="H107" s="72" t="s">
        <v>13209</v>
      </c>
      <c r="I107" s="72" t="s">
        <v>10968</v>
      </c>
      <c r="J107" s="72" t="s">
        <v>10968</v>
      </c>
      <c r="K107" s="72"/>
      <c r="L107" s="133"/>
      <c r="M107" s="71">
        <v>6</v>
      </c>
      <c r="N107" s="71">
        <v>3</v>
      </c>
      <c r="O107" s="71">
        <v>2</v>
      </c>
      <c r="P107" s="71">
        <v>6</v>
      </c>
      <c r="Q107" s="71">
        <v>6</v>
      </c>
      <c r="R107" s="71">
        <v>6</v>
      </c>
      <c r="S107" s="71">
        <v>9</v>
      </c>
      <c r="T107" s="71">
        <v>4</v>
      </c>
      <c r="U107" s="71">
        <v>7</v>
      </c>
      <c r="V107" s="71">
        <v>5</v>
      </c>
      <c r="W107" s="71">
        <v>0</v>
      </c>
      <c r="X107" s="71">
        <v>1</v>
      </c>
      <c r="Y107" s="71">
        <v>3</v>
      </c>
      <c r="Z107" s="71">
        <v>1</v>
      </c>
      <c r="AA107" s="71">
        <v>3</v>
      </c>
      <c r="AB107" s="71">
        <v>2</v>
      </c>
      <c r="AC107" s="71">
        <v>0</v>
      </c>
      <c r="AD107" s="161" t="s">
        <v>15423</v>
      </c>
      <c r="AE107" s="71" t="s">
        <v>13518</v>
      </c>
      <c r="AF107" s="71"/>
      <c r="AG107" s="71"/>
      <c r="AH107" s="71"/>
      <c r="AI107" s="71"/>
    </row>
    <row r="108" spans="1:35" s="70" customFormat="1" ht="15" customHeight="1" x14ac:dyDescent="0.3">
      <c r="A108" s="72" t="s">
        <v>13397</v>
      </c>
      <c r="B108" s="72" t="s">
        <v>11747</v>
      </c>
      <c r="C108" s="72" t="s">
        <v>11750</v>
      </c>
      <c r="D108" s="72" t="s">
        <v>11749</v>
      </c>
      <c r="E108" s="72" t="s">
        <v>13822</v>
      </c>
      <c r="F108" s="72" t="s">
        <v>11747</v>
      </c>
      <c r="G108" s="72" t="s">
        <v>13821</v>
      </c>
      <c r="H108" s="72" t="s">
        <v>10906</v>
      </c>
      <c r="I108" s="72"/>
      <c r="J108" s="72"/>
      <c r="K108" s="72"/>
      <c r="L108" s="133"/>
      <c r="M108" s="71">
        <v>2</v>
      </c>
      <c r="N108" s="71">
        <v>2</v>
      </c>
      <c r="O108" s="71">
        <v>1</v>
      </c>
      <c r="P108" s="71">
        <v>1</v>
      </c>
      <c r="Q108" s="71">
        <v>6</v>
      </c>
      <c r="R108" s="71">
        <v>2</v>
      </c>
      <c r="S108" s="71">
        <v>1</v>
      </c>
      <c r="T108" s="71">
        <v>5</v>
      </c>
      <c r="U108" s="71">
        <v>4</v>
      </c>
      <c r="V108" s="71">
        <v>2</v>
      </c>
      <c r="W108" s="71">
        <v>0</v>
      </c>
      <c r="X108" s="71">
        <v>0</v>
      </c>
      <c r="Y108" s="71">
        <v>3</v>
      </c>
      <c r="Z108" s="71">
        <v>4</v>
      </c>
      <c r="AA108" s="71">
        <v>1</v>
      </c>
      <c r="AB108" s="71">
        <v>1</v>
      </c>
      <c r="AC108" s="71">
        <v>4</v>
      </c>
      <c r="AD108" s="71" t="s">
        <v>138</v>
      </c>
      <c r="AE108" s="71" t="s">
        <v>138</v>
      </c>
      <c r="AF108" s="71"/>
      <c r="AG108" s="71"/>
      <c r="AH108" s="71"/>
      <c r="AI108" s="71"/>
    </row>
    <row r="109" spans="1:35" s="70" customFormat="1" ht="15" customHeight="1" x14ac:dyDescent="0.3">
      <c r="A109" s="72" t="s">
        <v>13397</v>
      </c>
      <c r="B109" s="72" t="s">
        <v>13219</v>
      </c>
      <c r="C109" s="72" t="s">
        <v>13222</v>
      </c>
      <c r="D109" s="72" t="s">
        <v>13221</v>
      </c>
      <c r="E109" s="72" t="s">
        <v>13820</v>
      </c>
      <c r="F109" s="72" t="s">
        <v>13219</v>
      </c>
      <c r="G109" s="72" t="s">
        <v>13819</v>
      </c>
      <c r="H109" s="72"/>
      <c r="I109" s="72" t="s">
        <v>10968</v>
      </c>
      <c r="J109" s="72" t="s">
        <v>13437</v>
      </c>
      <c r="K109" s="72"/>
      <c r="L109" s="133"/>
      <c r="M109" s="71">
        <v>1</v>
      </c>
      <c r="N109" s="71">
        <v>1</v>
      </c>
      <c r="O109" s="71">
        <v>1</v>
      </c>
      <c r="P109" s="71">
        <v>2</v>
      </c>
      <c r="Q109" s="71">
        <v>1</v>
      </c>
      <c r="R109" s="71">
        <v>1</v>
      </c>
      <c r="S109" s="71">
        <v>2</v>
      </c>
      <c r="T109" s="71">
        <v>1</v>
      </c>
      <c r="U109" s="71">
        <v>1</v>
      </c>
      <c r="V109" s="71">
        <v>2</v>
      </c>
      <c r="W109" s="71">
        <v>0</v>
      </c>
      <c r="X109" s="71">
        <v>0</v>
      </c>
      <c r="Y109" s="71">
        <v>0</v>
      </c>
      <c r="Z109" s="71">
        <v>1</v>
      </c>
      <c r="AA109" s="71">
        <v>1</v>
      </c>
      <c r="AB109" s="71">
        <v>0</v>
      </c>
      <c r="AC109" s="71">
        <v>0</v>
      </c>
      <c r="AD109" s="71" t="s">
        <v>138</v>
      </c>
      <c r="AE109" s="71" t="s">
        <v>138</v>
      </c>
      <c r="AF109" s="71"/>
      <c r="AG109" s="71"/>
      <c r="AH109" s="71"/>
      <c r="AI109" s="71"/>
    </row>
    <row r="110" spans="1:35" s="70" customFormat="1" ht="15" customHeight="1" x14ac:dyDescent="0.3">
      <c r="A110" s="72" t="s">
        <v>13397</v>
      </c>
      <c r="B110" s="72" t="s">
        <v>13477</v>
      </c>
      <c r="C110" s="72" t="s">
        <v>13480</v>
      </c>
      <c r="D110" s="72" t="s">
        <v>13479</v>
      </c>
      <c r="E110" s="72" t="s">
        <v>13818</v>
      </c>
      <c r="F110" s="72" t="s">
        <v>13477</v>
      </c>
      <c r="G110" s="72"/>
      <c r="H110" s="72"/>
      <c r="I110" s="72" t="s">
        <v>10968</v>
      </c>
      <c r="J110" s="72" t="s">
        <v>13476</v>
      </c>
      <c r="K110" s="72"/>
      <c r="L110" s="133"/>
      <c r="M110" s="71">
        <v>9</v>
      </c>
      <c r="N110" s="71">
        <v>1</v>
      </c>
      <c r="O110" s="71">
        <v>1</v>
      </c>
      <c r="P110" s="71">
        <v>4</v>
      </c>
      <c r="Q110" s="71">
        <v>1</v>
      </c>
      <c r="R110" s="71">
        <v>1</v>
      </c>
      <c r="S110" s="71">
        <v>10</v>
      </c>
      <c r="T110" s="71">
        <v>11</v>
      </c>
      <c r="U110" s="71">
        <v>0</v>
      </c>
      <c r="V110" s="71">
        <v>3</v>
      </c>
      <c r="W110" s="71">
        <v>1</v>
      </c>
      <c r="X110" s="71">
        <v>1</v>
      </c>
      <c r="Y110" s="71">
        <v>1</v>
      </c>
      <c r="Z110" s="71">
        <v>7</v>
      </c>
      <c r="AA110" s="71">
        <v>4</v>
      </c>
      <c r="AB110" s="71">
        <v>2</v>
      </c>
      <c r="AC110" s="71">
        <v>2</v>
      </c>
      <c r="AD110" s="71" t="s">
        <v>13475</v>
      </c>
      <c r="AE110" s="71" t="s">
        <v>13474</v>
      </c>
      <c r="AF110" s="71"/>
      <c r="AG110" s="71"/>
      <c r="AH110" s="71"/>
      <c r="AI110" s="71"/>
    </row>
    <row r="111" spans="1:35" s="70" customFormat="1" ht="15" customHeight="1" x14ac:dyDescent="0.3">
      <c r="A111" s="72" t="s">
        <v>13397</v>
      </c>
      <c r="B111" s="72" t="s">
        <v>13214</v>
      </c>
      <c r="C111" s="72" t="s">
        <v>13213</v>
      </c>
      <c r="D111" s="72"/>
      <c r="E111" s="72" t="s">
        <v>15150</v>
      </c>
      <c r="F111" s="72" t="s">
        <v>13211</v>
      </c>
      <c r="G111" s="72" t="s">
        <v>13210</v>
      </c>
      <c r="H111" s="72" t="s">
        <v>13209</v>
      </c>
      <c r="I111" s="72" t="s">
        <v>10968</v>
      </c>
      <c r="J111" s="72" t="s">
        <v>10968</v>
      </c>
      <c r="K111" s="72"/>
      <c r="L111" s="133"/>
      <c r="M111" s="71">
        <v>4</v>
      </c>
      <c r="N111" s="71">
        <v>4</v>
      </c>
      <c r="O111" s="71">
        <v>2</v>
      </c>
      <c r="P111" s="71">
        <v>4</v>
      </c>
      <c r="Q111" s="71">
        <v>2</v>
      </c>
      <c r="R111" s="71">
        <v>1</v>
      </c>
      <c r="S111" s="71">
        <v>2</v>
      </c>
      <c r="T111" s="71">
        <v>0</v>
      </c>
      <c r="U111" s="71">
        <v>2</v>
      </c>
      <c r="V111" s="71">
        <v>7</v>
      </c>
      <c r="W111" s="71">
        <v>2</v>
      </c>
      <c r="X111" s="71">
        <v>1</v>
      </c>
      <c r="Y111" s="71">
        <v>2</v>
      </c>
      <c r="Z111" s="71">
        <v>2</v>
      </c>
      <c r="AA111" s="71">
        <v>3</v>
      </c>
      <c r="AB111" s="71">
        <v>2</v>
      </c>
      <c r="AC111" s="71">
        <v>0</v>
      </c>
      <c r="AD111" s="71" t="s">
        <v>13816</v>
      </c>
      <c r="AE111" s="71" t="s">
        <v>13815</v>
      </c>
      <c r="AF111" s="71"/>
      <c r="AG111" s="71"/>
      <c r="AH111" s="71"/>
      <c r="AI111" s="71"/>
    </row>
    <row r="112" spans="1:35" s="70" customFormat="1" ht="15" customHeight="1" x14ac:dyDescent="0.3">
      <c r="A112" s="72" t="s">
        <v>13397</v>
      </c>
      <c r="B112" s="72" t="s">
        <v>13214</v>
      </c>
      <c r="C112" s="72" t="s">
        <v>13213</v>
      </c>
      <c r="D112" s="72"/>
      <c r="E112" s="72" t="s">
        <v>13817</v>
      </c>
      <c r="F112" s="72" t="s">
        <v>13211</v>
      </c>
      <c r="G112" s="72" t="s">
        <v>13210</v>
      </c>
      <c r="H112" s="72" t="s">
        <v>13209</v>
      </c>
      <c r="I112" s="72" t="s">
        <v>10968</v>
      </c>
      <c r="J112" s="72" t="s">
        <v>10968</v>
      </c>
      <c r="K112" s="72"/>
      <c r="L112" s="133"/>
      <c r="M112" s="71">
        <v>4</v>
      </c>
      <c r="N112" s="71">
        <v>4</v>
      </c>
      <c r="O112" s="71">
        <v>2</v>
      </c>
      <c r="P112" s="71">
        <v>4</v>
      </c>
      <c r="Q112" s="71">
        <v>2</v>
      </c>
      <c r="R112" s="71">
        <v>1</v>
      </c>
      <c r="S112" s="71">
        <v>2</v>
      </c>
      <c r="T112" s="71">
        <v>0</v>
      </c>
      <c r="U112" s="71">
        <v>2</v>
      </c>
      <c r="V112" s="71">
        <v>7</v>
      </c>
      <c r="W112" s="71">
        <v>2</v>
      </c>
      <c r="X112" s="71">
        <v>1</v>
      </c>
      <c r="Y112" s="71">
        <v>2</v>
      </c>
      <c r="Z112" s="71">
        <v>2</v>
      </c>
      <c r="AA112" s="71">
        <v>3</v>
      </c>
      <c r="AB112" s="71">
        <v>2</v>
      </c>
      <c r="AC112" s="71">
        <v>0</v>
      </c>
      <c r="AD112" s="71" t="s">
        <v>13816</v>
      </c>
      <c r="AE112" s="71" t="s">
        <v>13815</v>
      </c>
      <c r="AF112" s="71"/>
      <c r="AG112" s="71"/>
      <c r="AH112" s="71"/>
      <c r="AI112" s="71"/>
    </row>
    <row r="113" spans="1:35" s="70" customFormat="1" ht="15" customHeight="1" x14ac:dyDescent="0.3">
      <c r="A113" s="72" t="s">
        <v>13397</v>
      </c>
      <c r="B113" s="72" t="s">
        <v>13214</v>
      </c>
      <c r="C113" s="72" t="s">
        <v>13213</v>
      </c>
      <c r="D113" s="72"/>
      <c r="E113" s="72" t="s">
        <v>13814</v>
      </c>
      <c r="F113" s="72" t="s">
        <v>13516</v>
      </c>
      <c r="G113" s="72" t="s">
        <v>13515</v>
      </c>
      <c r="H113" s="72" t="s">
        <v>13209</v>
      </c>
      <c r="I113" s="72" t="s">
        <v>10968</v>
      </c>
      <c r="J113" s="72" t="s">
        <v>10968</v>
      </c>
      <c r="K113" s="72"/>
      <c r="L113" s="133"/>
      <c r="M113" s="71">
        <v>6</v>
      </c>
      <c r="N113" s="71">
        <v>3</v>
      </c>
      <c r="O113" s="71">
        <v>2</v>
      </c>
      <c r="P113" s="71">
        <v>6</v>
      </c>
      <c r="Q113" s="71">
        <v>6</v>
      </c>
      <c r="R113" s="71">
        <v>6</v>
      </c>
      <c r="S113" s="71">
        <v>9</v>
      </c>
      <c r="T113" s="71">
        <v>4</v>
      </c>
      <c r="U113" s="71">
        <v>7</v>
      </c>
      <c r="V113" s="71">
        <v>5</v>
      </c>
      <c r="W113" s="71">
        <v>0</v>
      </c>
      <c r="X113" s="71">
        <v>1</v>
      </c>
      <c r="Y113" s="71">
        <v>3</v>
      </c>
      <c r="Z113" s="71">
        <v>1</v>
      </c>
      <c r="AA113" s="71">
        <v>3</v>
      </c>
      <c r="AB113" s="71">
        <v>2</v>
      </c>
      <c r="AC113" s="71">
        <v>0</v>
      </c>
      <c r="AD113" s="161" t="s">
        <v>15423</v>
      </c>
      <c r="AE113" s="71" t="s">
        <v>15424</v>
      </c>
      <c r="AF113" s="71"/>
      <c r="AG113" s="71"/>
      <c r="AH113" s="71"/>
      <c r="AI113" s="71"/>
    </row>
    <row r="114" spans="1:35" s="70" customFormat="1" ht="15" customHeight="1" x14ac:dyDescent="0.3">
      <c r="A114" s="72" t="s">
        <v>13397</v>
      </c>
      <c r="B114" s="72" t="s">
        <v>13214</v>
      </c>
      <c r="C114" s="72" t="s">
        <v>13213</v>
      </c>
      <c r="D114" s="72"/>
      <c r="E114" s="72" t="s">
        <v>13813</v>
      </c>
      <c r="F114" s="72" t="s">
        <v>13211</v>
      </c>
      <c r="G114" s="72" t="s">
        <v>13210</v>
      </c>
      <c r="H114" s="72" t="s">
        <v>13209</v>
      </c>
      <c r="I114" s="72" t="s">
        <v>10968</v>
      </c>
      <c r="J114" s="72" t="s">
        <v>10968</v>
      </c>
      <c r="K114" s="72"/>
      <c r="L114" s="133"/>
      <c r="M114" s="71">
        <v>1</v>
      </c>
      <c r="N114" s="71">
        <v>1</v>
      </c>
      <c r="O114" s="71">
        <v>2</v>
      </c>
      <c r="P114" s="71">
        <v>1</v>
      </c>
      <c r="Q114" s="71">
        <v>1</v>
      </c>
      <c r="R114" s="71">
        <v>1</v>
      </c>
      <c r="S114" s="71">
        <v>0</v>
      </c>
      <c r="T114" s="71">
        <v>1</v>
      </c>
      <c r="U114" s="71">
        <v>1</v>
      </c>
      <c r="V114" s="71">
        <v>1</v>
      </c>
      <c r="W114" s="71">
        <v>0</v>
      </c>
      <c r="X114" s="71">
        <v>0</v>
      </c>
      <c r="Y114" s="71">
        <v>1</v>
      </c>
      <c r="Z114" s="71">
        <v>1</v>
      </c>
      <c r="AA114" s="71">
        <v>1</v>
      </c>
      <c r="AB114" s="71">
        <v>1</v>
      </c>
      <c r="AC114" s="71">
        <v>1</v>
      </c>
      <c r="AD114" s="71" t="s">
        <v>138</v>
      </c>
      <c r="AE114" s="71" t="s">
        <v>138</v>
      </c>
      <c r="AF114" s="71"/>
      <c r="AG114" s="71"/>
      <c r="AH114" s="71"/>
      <c r="AI114" s="71"/>
    </row>
    <row r="115" spans="1:35" s="70" customFormat="1" ht="15" customHeight="1" x14ac:dyDescent="0.3">
      <c r="A115" s="72" t="s">
        <v>13397</v>
      </c>
      <c r="B115" s="72" t="s">
        <v>13219</v>
      </c>
      <c r="C115" s="72" t="s">
        <v>13222</v>
      </c>
      <c r="D115" s="72" t="s">
        <v>13221</v>
      </c>
      <c r="E115" s="72" t="s">
        <v>13812</v>
      </c>
      <c r="F115" s="72" t="s">
        <v>13219</v>
      </c>
      <c r="G115" s="72" t="s">
        <v>13811</v>
      </c>
      <c r="H115" s="72"/>
      <c r="I115" s="72" t="s">
        <v>10968</v>
      </c>
      <c r="J115" s="72" t="s">
        <v>13437</v>
      </c>
      <c r="K115" s="72"/>
      <c r="L115" s="133"/>
      <c r="M115" s="71">
        <v>1</v>
      </c>
      <c r="N115" s="71">
        <v>1</v>
      </c>
      <c r="O115" s="71">
        <v>1</v>
      </c>
      <c r="P115" s="71">
        <v>1</v>
      </c>
      <c r="Q115" s="71">
        <v>1</v>
      </c>
      <c r="R115" s="71">
        <v>1</v>
      </c>
      <c r="S115" s="71">
        <v>1</v>
      </c>
      <c r="T115" s="71">
        <v>1</v>
      </c>
      <c r="U115" s="71">
        <v>1</v>
      </c>
      <c r="V115" s="71">
        <v>1</v>
      </c>
      <c r="W115" s="71">
        <v>0</v>
      </c>
      <c r="X115" s="71">
        <v>0</v>
      </c>
      <c r="Y115" s="71">
        <v>1</v>
      </c>
      <c r="Z115" s="71">
        <v>1</v>
      </c>
      <c r="AA115" s="71">
        <v>1</v>
      </c>
      <c r="AB115" s="71">
        <v>1</v>
      </c>
      <c r="AC115" s="71">
        <v>0</v>
      </c>
      <c r="AD115" s="71" t="s">
        <v>138</v>
      </c>
      <c r="AE115" s="71" t="s">
        <v>138</v>
      </c>
      <c r="AF115" s="71"/>
      <c r="AG115" s="71"/>
      <c r="AH115" s="71"/>
      <c r="AI115" s="71"/>
    </row>
    <row r="116" spans="1:35" s="70" customFormat="1" ht="15" customHeight="1" x14ac:dyDescent="0.3">
      <c r="A116" s="72" t="s">
        <v>13397</v>
      </c>
      <c r="B116" s="72" t="s">
        <v>13219</v>
      </c>
      <c r="C116" s="72" t="s">
        <v>13222</v>
      </c>
      <c r="D116" s="72" t="s">
        <v>13221</v>
      </c>
      <c r="E116" s="72" t="s">
        <v>13810</v>
      </c>
      <c r="F116" s="72" t="s">
        <v>13219</v>
      </c>
      <c r="G116" s="72" t="s">
        <v>13809</v>
      </c>
      <c r="H116" s="72"/>
      <c r="I116" s="72" t="s">
        <v>10968</v>
      </c>
      <c r="J116" s="72" t="s">
        <v>13437</v>
      </c>
      <c r="K116" s="72"/>
      <c r="L116" s="133"/>
      <c r="M116" s="71">
        <v>1</v>
      </c>
      <c r="N116" s="71">
        <v>2</v>
      </c>
      <c r="O116" s="71">
        <v>1</v>
      </c>
      <c r="P116" s="71">
        <v>1</v>
      </c>
      <c r="Q116" s="71">
        <v>2</v>
      </c>
      <c r="R116" s="71">
        <v>1</v>
      </c>
      <c r="S116" s="71">
        <v>1</v>
      </c>
      <c r="T116" s="71">
        <v>1</v>
      </c>
      <c r="U116" s="71">
        <v>1</v>
      </c>
      <c r="V116" s="71">
        <v>1</v>
      </c>
      <c r="W116" s="71">
        <v>1</v>
      </c>
      <c r="X116" s="71">
        <v>1</v>
      </c>
      <c r="Y116" s="71">
        <v>1</v>
      </c>
      <c r="Z116" s="71">
        <v>1</v>
      </c>
      <c r="AA116" s="71">
        <v>1</v>
      </c>
      <c r="AB116" s="71">
        <v>1</v>
      </c>
      <c r="AC116" s="71">
        <v>0</v>
      </c>
      <c r="AD116" s="71" t="s">
        <v>13808</v>
      </c>
      <c r="AE116" s="71" t="s">
        <v>13807</v>
      </c>
      <c r="AF116" s="71"/>
      <c r="AG116" s="71"/>
      <c r="AH116" s="71"/>
      <c r="AI116" s="71"/>
    </row>
    <row r="117" spans="1:35" s="70" customFormat="1" ht="15" customHeight="1" x14ac:dyDescent="0.3">
      <c r="A117" s="72" t="s">
        <v>13397</v>
      </c>
      <c r="B117" s="72" t="s">
        <v>13214</v>
      </c>
      <c r="C117" s="72" t="s">
        <v>13213</v>
      </c>
      <c r="D117" s="72"/>
      <c r="E117" s="72" t="s">
        <v>13806</v>
      </c>
      <c r="F117" s="72" t="s">
        <v>13211</v>
      </c>
      <c r="G117" s="72" t="s">
        <v>13210</v>
      </c>
      <c r="H117" s="72" t="s">
        <v>13209</v>
      </c>
      <c r="I117" s="72" t="s">
        <v>10968</v>
      </c>
      <c r="J117" s="72" t="s">
        <v>10968</v>
      </c>
      <c r="K117" s="72"/>
      <c r="L117" s="133"/>
      <c r="M117" s="71">
        <v>5</v>
      </c>
      <c r="N117" s="71">
        <v>2</v>
      </c>
      <c r="O117" s="71">
        <v>2</v>
      </c>
      <c r="P117" s="71">
        <v>2</v>
      </c>
      <c r="Q117" s="71">
        <v>3</v>
      </c>
      <c r="R117" s="71">
        <v>1</v>
      </c>
      <c r="S117" s="71">
        <v>1</v>
      </c>
      <c r="T117" s="71">
        <v>1</v>
      </c>
      <c r="U117" s="71">
        <v>2</v>
      </c>
      <c r="V117" s="71">
        <v>6</v>
      </c>
      <c r="W117" s="71">
        <v>1</v>
      </c>
      <c r="X117" s="71">
        <v>1</v>
      </c>
      <c r="Y117" s="71">
        <v>2</v>
      </c>
      <c r="Z117" s="71">
        <v>1</v>
      </c>
      <c r="AA117" s="71">
        <v>2</v>
      </c>
      <c r="AB117" s="71">
        <v>1</v>
      </c>
      <c r="AC117" s="71">
        <v>2</v>
      </c>
      <c r="AD117" s="71" t="s">
        <v>13411</v>
      </c>
      <c r="AE117" s="71" t="s">
        <v>13410</v>
      </c>
      <c r="AF117" s="71"/>
      <c r="AG117" s="71"/>
      <c r="AH117" s="71"/>
      <c r="AI117" s="71"/>
    </row>
    <row r="118" spans="1:35" s="70" customFormat="1" ht="15" customHeight="1" x14ac:dyDescent="0.3">
      <c r="A118" s="72" t="s">
        <v>13397</v>
      </c>
      <c r="B118" s="72" t="s">
        <v>13214</v>
      </c>
      <c r="C118" s="72" t="s">
        <v>13213</v>
      </c>
      <c r="D118" s="72"/>
      <c r="E118" s="72" t="s">
        <v>13805</v>
      </c>
      <c r="F118" s="72" t="s">
        <v>13428</v>
      </c>
      <c r="G118" s="72" t="s">
        <v>13427</v>
      </c>
      <c r="H118" s="72" t="s">
        <v>13209</v>
      </c>
      <c r="I118" s="72" t="s">
        <v>10968</v>
      </c>
      <c r="J118" s="72" t="s">
        <v>10968</v>
      </c>
      <c r="K118" s="72"/>
      <c r="L118" s="133"/>
      <c r="M118" s="71"/>
      <c r="N118" s="71"/>
      <c r="O118" s="71"/>
      <c r="P118" s="71"/>
      <c r="Q118" s="71"/>
      <c r="R118" s="71"/>
      <c r="S118" s="71"/>
      <c r="T118" s="71"/>
      <c r="U118" s="71"/>
      <c r="V118" s="71"/>
      <c r="W118" s="71"/>
      <c r="X118" s="71"/>
      <c r="Y118" s="71"/>
      <c r="Z118" s="71"/>
      <c r="AA118" s="71"/>
      <c r="AB118" s="71"/>
      <c r="AC118" s="71"/>
      <c r="AD118" s="71"/>
      <c r="AE118" s="71"/>
      <c r="AF118" s="71"/>
      <c r="AG118" s="71"/>
      <c r="AH118" s="71"/>
      <c r="AI118" s="71"/>
    </row>
    <row r="119" spans="1:35" s="70" customFormat="1" ht="15" customHeight="1" x14ac:dyDescent="0.3">
      <c r="A119" s="72" t="s">
        <v>13397</v>
      </c>
      <c r="B119" s="72" t="s">
        <v>11747</v>
      </c>
      <c r="C119" s="72" t="s">
        <v>11750</v>
      </c>
      <c r="D119" s="72" t="s">
        <v>11749</v>
      </c>
      <c r="E119" s="72" t="s">
        <v>13804</v>
      </c>
      <c r="F119" s="72" t="s">
        <v>11747</v>
      </c>
      <c r="G119" s="72" t="s">
        <v>13803</v>
      </c>
      <c r="H119" s="72" t="s">
        <v>10906</v>
      </c>
      <c r="I119" s="72"/>
      <c r="J119" s="72"/>
      <c r="K119" s="72"/>
      <c r="L119" s="133"/>
      <c r="M119" s="71">
        <v>6</v>
      </c>
      <c r="N119" s="71">
        <v>6</v>
      </c>
      <c r="O119" s="71">
        <v>1</v>
      </c>
      <c r="P119" s="71">
        <v>0</v>
      </c>
      <c r="Q119" s="71">
        <v>1</v>
      </c>
      <c r="R119" s="71">
        <v>2</v>
      </c>
      <c r="S119" s="71">
        <v>7</v>
      </c>
      <c r="T119" s="71">
        <v>2</v>
      </c>
      <c r="U119" s="71">
        <v>1</v>
      </c>
      <c r="V119" s="71">
        <v>6</v>
      </c>
      <c r="W119" s="71">
        <v>1</v>
      </c>
      <c r="X119" s="71">
        <v>1</v>
      </c>
      <c r="Y119" s="71">
        <v>2</v>
      </c>
      <c r="Z119" s="71">
        <v>2</v>
      </c>
      <c r="AA119" s="71">
        <v>3</v>
      </c>
      <c r="AB119" s="71">
        <v>2</v>
      </c>
      <c r="AC119" s="71">
        <v>4</v>
      </c>
      <c r="AD119" s="71" t="s">
        <v>13329</v>
      </c>
      <c r="AE119" s="71" t="s">
        <v>13328</v>
      </c>
      <c r="AF119" s="71"/>
      <c r="AG119" s="71"/>
      <c r="AH119" s="71"/>
      <c r="AI119" s="71"/>
    </row>
    <row r="120" spans="1:35" s="70" customFormat="1" ht="15" customHeight="1" x14ac:dyDescent="0.3">
      <c r="A120" s="72" t="s">
        <v>13397</v>
      </c>
      <c r="B120" s="72" t="s">
        <v>13214</v>
      </c>
      <c r="C120" s="72" t="s">
        <v>13213</v>
      </c>
      <c r="D120" s="72"/>
      <c r="E120" s="72" t="s">
        <v>13802</v>
      </c>
      <c r="F120" s="72" t="s">
        <v>13428</v>
      </c>
      <c r="G120" s="72" t="s">
        <v>13427</v>
      </c>
      <c r="H120" s="72" t="s">
        <v>13209</v>
      </c>
      <c r="I120" s="72" t="s">
        <v>10968</v>
      </c>
      <c r="J120" s="72" t="s">
        <v>10968</v>
      </c>
      <c r="K120" s="72"/>
      <c r="L120" s="133"/>
      <c r="M120" s="71"/>
      <c r="N120" s="71"/>
      <c r="O120" s="71"/>
      <c r="P120" s="71"/>
      <c r="Q120" s="71"/>
      <c r="R120" s="71"/>
      <c r="S120" s="71"/>
      <c r="T120" s="71"/>
      <c r="U120" s="71"/>
      <c r="V120" s="71"/>
      <c r="W120" s="71"/>
      <c r="X120" s="71"/>
      <c r="Y120" s="71"/>
      <c r="Z120" s="71"/>
      <c r="AA120" s="71"/>
      <c r="AB120" s="71"/>
      <c r="AC120" s="71"/>
      <c r="AD120" s="71"/>
      <c r="AE120" s="71"/>
      <c r="AF120" s="71"/>
      <c r="AG120" s="71"/>
      <c r="AH120" s="71"/>
      <c r="AI120" s="71"/>
    </row>
    <row r="121" spans="1:35" s="70" customFormat="1" ht="15" customHeight="1" x14ac:dyDescent="0.3">
      <c r="A121" s="72" t="s">
        <v>13397</v>
      </c>
      <c r="B121" s="72" t="s">
        <v>11747</v>
      </c>
      <c r="C121" s="72" t="s">
        <v>11750</v>
      </c>
      <c r="D121" s="72" t="s">
        <v>11749</v>
      </c>
      <c r="E121" s="72" t="s">
        <v>13801</v>
      </c>
      <c r="F121" s="72" t="s">
        <v>11747</v>
      </c>
      <c r="G121" s="72" t="s">
        <v>13800</v>
      </c>
      <c r="H121" s="72" t="s">
        <v>10906</v>
      </c>
      <c r="I121" s="72" t="s">
        <v>13799</v>
      </c>
      <c r="J121" s="72" t="s">
        <v>13798</v>
      </c>
      <c r="K121" s="72" t="s">
        <v>13797</v>
      </c>
      <c r="L121" s="133" t="s">
        <v>13796</v>
      </c>
      <c r="M121" s="71">
        <v>6</v>
      </c>
      <c r="N121" s="71">
        <v>6</v>
      </c>
      <c r="O121" s="71">
        <v>1</v>
      </c>
      <c r="P121" s="71">
        <v>0</v>
      </c>
      <c r="Q121" s="71">
        <v>1</v>
      </c>
      <c r="R121" s="71">
        <v>2</v>
      </c>
      <c r="S121" s="71">
        <v>7</v>
      </c>
      <c r="T121" s="71">
        <v>2</v>
      </c>
      <c r="U121" s="71">
        <v>1</v>
      </c>
      <c r="V121" s="71">
        <v>6</v>
      </c>
      <c r="W121" s="71">
        <v>1</v>
      </c>
      <c r="X121" s="71">
        <v>1</v>
      </c>
      <c r="Y121" s="71">
        <v>2</v>
      </c>
      <c r="Z121" s="71">
        <v>2</v>
      </c>
      <c r="AA121" s="71">
        <v>3</v>
      </c>
      <c r="AB121" s="71">
        <v>2</v>
      </c>
      <c r="AC121" s="71">
        <v>4</v>
      </c>
      <c r="AD121" s="71" t="s">
        <v>13329</v>
      </c>
      <c r="AE121" s="71" t="s">
        <v>13328</v>
      </c>
      <c r="AF121" s="71"/>
      <c r="AG121" s="71"/>
      <c r="AH121" s="71"/>
      <c r="AI121" s="71"/>
    </row>
    <row r="122" spans="1:35" s="70" customFormat="1" ht="15" customHeight="1" x14ac:dyDescent="0.3">
      <c r="A122" s="72" t="s">
        <v>13397</v>
      </c>
      <c r="B122" s="72" t="s">
        <v>13214</v>
      </c>
      <c r="C122" s="72" t="s">
        <v>13213</v>
      </c>
      <c r="D122" s="72"/>
      <c r="E122" s="72" t="s">
        <v>13795</v>
      </c>
      <c r="F122" s="72" t="s">
        <v>13428</v>
      </c>
      <c r="G122" s="72" t="s">
        <v>13427</v>
      </c>
      <c r="H122" s="72" t="s">
        <v>13209</v>
      </c>
      <c r="I122" s="72" t="s">
        <v>10968</v>
      </c>
      <c r="J122" s="72" t="s">
        <v>10968</v>
      </c>
      <c r="K122" s="72"/>
      <c r="L122" s="133"/>
      <c r="M122" s="71">
        <v>2</v>
      </c>
      <c r="N122" s="71">
        <v>1</v>
      </c>
      <c r="O122" s="71">
        <v>2</v>
      </c>
      <c r="P122" s="71">
        <v>1</v>
      </c>
      <c r="Q122" s="71">
        <v>2</v>
      </c>
      <c r="R122" s="71">
        <v>2</v>
      </c>
      <c r="S122" s="71">
        <v>6</v>
      </c>
      <c r="T122" s="71">
        <v>3</v>
      </c>
      <c r="U122" s="71">
        <v>1</v>
      </c>
      <c r="V122" s="71">
        <v>1</v>
      </c>
      <c r="W122" s="71">
        <v>0</v>
      </c>
      <c r="X122" s="71">
        <v>0</v>
      </c>
      <c r="Y122" s="71">
        <v>1</v>
      </c>
      <c r="Z122" s="71">
        <v>1</v>
      </c>
      <c r="AA122" s="71">
        <v>3</v>
      </c>
      <c r="AB122" s="71">
        <v>1</v>
      </c>
      <c r="AC122" s="71">
        <v>2</v>
      </c>
      <c r="AD122" s="71" t="s">
        <v>138</v>
      </c>
      <c r="AE122" s="71" t="s">
        <v>138</v>
      </c>
      <c r="AF122" s="71"/>
      <c r="AG122" s="71"/>
      <c r="AH122" s="71"/>
      <c r="AI122" s="71"/>
    </row>
    <row r="123" spans="1:35" s="70" customFormat="1" ht="15" customHeight="1" x14ac:dyDescent="0.3">
      <c r="A123" s="72" t="s">
        <v>13397</v>
      </c>
      <c r="B123" s="72" t="s">
        <v>13490</v>
      </c>
      <c r="C123" s="72" t="s">
        <v>13489</v>
      </c>
      <c r="D123" s="72" t="s">
        <v>11711</v>
      </c>
      <c r="E123" s="72" t="s">
        <v>13794</v>
      </c>
      <c r="F123" s="72" t="s">
        <v>13487</v>
      </c>
      <c r="G123" s="72" t="s">
        <v>13793</v>
      </c>
      <c r="H123" s="72"/>
      <c r="I123" s="72" t="s">
        <v>10968</v>
      </c>
      <c r="J123" s="72" t="s">
        <v>13485</v>
      </c>
      <c r="K123" s="72"/>
      <c r="L123" s="133"/>
      <c r="M123" s="71">
        <v>14</v>
      </c>
      <c r="N123" s="71">
        <v>1</v>
      </c>
      <c r="O123" s="71">
        <v>4</v>
      </c>
      <c r="P123" s="71">
        <v>2</v>
      </c>
      <c r="Q123" s="71">
        <v>30</v>
      </c>
      <c r="R123" s="71">
        <v>6</v>
      </c>
      <c r="S123" s="71">
        <v>20</v>
      </c>
      <c r="T123" s="71">
        <v>5</v>
      </c>
      <c r="U123" s="71">
        <v>7</v>
      </c>
      <c r="V123" s="71">
        <v>6</v>
      </c>
      <c r="W123" s="71">
        <v>0</v>
      </c>
      <c r="X123" s="71">
        <v>0</v>
      </c>
      <c r="Y123" s="71">
        <v>7</v>
      </c>
      <c r="Z123" s="71">
        <v>6</v>
      </c>
      <c r="AA123" s="71">
        <v>6</v>
      </c>
      <c r="AB123" s="71">
        <v>1</v>
      </c>
      <c r="AC123" s="71">
        <v>5</v>
      </c>
      <c r="AD123" s="71" t="s">
        <v>138</v>
      </c>
      <c r="AE123" s="71" t="s">
        <v>138</v>
      </c>
      <c r="AF123" s="71"/>
      <c r="AG123" s="71"/>
      <c r="AH123" s="71"/>
      <c r="AI123" s="71"/>
    </row>
    <row r="124" spans="1:35" s="70" customFormat="1" ht="15" customHeight="1" x14ac:dyDescent="0.3">
      <c r="A124" s="72" t="s">
        <v>13397</v>
      </c>
      <c r="B124" s="72" t="s">
        <v>13490</v>
      </c>
      <c r="C124" s="72" t="s">
        <v>13489</v>
      </c>
      <c r="D124" s="72" t="s">
        <v>11711</v>
      </c>
      <c r="E124" s="72" t="s">
        <v>13792</v>
      </c>
      <c r="F124" s="72" t="s">
        <v>13487</v>
      </c>
      <c r="G124" s="72" t="s">
        <v>13791</v>
      </c>
      <c r="H124" s="72"/>
      <c r="I124" s="72" t="s">
        <v>10968</v>
      </c>
      <c r="J124" s="72" t="s">
        <v>13485</v>
      </c>
      <c r="K124" s="72"/>
      <c r="L124" s="133"/>
      <c r="M124" s="71">
        <v>14</v>
      </c>
      <c r="N124" s="71">
        <v>1</v>
      </c>
      <c r="O124" s="71">
        <v>4</v>
      </c>
      <c r="P124" s="71">
        <v>2</v>
      </c>
      <c r="Q124" s="71">
        <v>30</v>
      </c>
      <c r="R124" s="71">
        <v>6</v>
      </c>
      <c r="S124" s="71">
        <v>20</v>
      </c>
      <c r="T124" s="71">
        <v>5</v>
      </c>
      <c r="U124" s="71">
        <v>7</v>
      </c>
      <c r="V124" s="71">
        <v>6</v>
      </c>
      <c r="W124" s="71">
        <v>0</v>
      </c>
      <c r="X124" s="71">
        <v>0</v>
      </c>
      <c r="Y124" s="71">
        <v>7</v>
      </c>
      <c r="Z124" s="71">
        <v>6</v>
      </c>
      <c r="AA124" s="71">
        <v>6</v>
      </c>
      <c r="AB124" s="71">
        <v>1</v>
      </c>
      <c r="AC124" s="71">
        <v>5</v>
      </c>
      <c r="AD124" s="71" t="s">
        <v>138</v>
      </c>
      <c r="AE124" s="71" t="s">
        <v>138</v>
      </c>
      <c r="AF124" s="71"/>
      <c r="AG124" s="71"/>
      <c r="AH124" s="71"/>
      <c r="AI124" s="71"/>
    </row>
    <row r="125" spans="1:35" s="70" customFormat="1" ht="15" customHeight="1" x14ac:dyDescent="0.3">
      <c r="A125" s="72" t="s">
        <v>13397</v>
      </c>
      <c r="B125" s="72" t="s">
        <v>11747</v>
      </c>
      <c r="C125" s="72" t="s">
        <v>11750</v>
      </c>
      <c r="D125" s="72" t="s">
        <v>11749</v>
      </c>
      <c r="E125" s="72" t="s">
        <v>13790</v>
      </c>
      <c r="F125" s="72" t="s">
        <v>11747</v>
      </c>
      <c r="G125" s="72" t="s">
        <v>13789</v>
      </c>
      <c r="H125" s="72" t="s">
        <v>11875</v>
      </c>
      <c r="I125" s="72" t="s">
        <v>10979</v>
      </c>
      <c r="J125" s="72" t="s">
        <v>13788</v>
      </c>
      <c r="K125" s="72" t="s">
        <v>13787</v>
      </c>
      <c r="L125" s="133" t="s">
        <v>13786</v>
      </c>
      <c r="M125" s="71">
        <v>1</v>
      </c>
      <c r="N125" s="71">
        <v>1</v>
      </c>
      <c r="O125" s="71">
        <v>1</v>
      </c>
      <c r="P125" s="71">
        <v>0</v>
      </c>
      <c r="Q125" s="71">
        <v>1</v>
      </c>
      <c r="R125" s="71">
        <v>1</v>
      </c>
      <c r="S125" s="71">
        <v>3</v>
      </c>
      <c r="T125" s="71">
        <v>1</v>
      </c>
      <c r="U125" s="71">
        <v>1</v>
      </c>
      <c r="V125" s="71">
        <v>1</v>
      </c>
      <c r="W125" s="71">
        <v>0</v>
      </c>
      <c r="X125" s="71">
        <v>0</v>
      </c>
      <c r="Y125" s="71">
        <v>1</v>
      </c>
      <c r="Z125" s="71">
        <v>1</v>
      </c>
      <c r="AA125" s="71">
        <v>1</v>
      </c>
      <c r="AB125" s="71">
        <v>1</v>
      </c>
      <c r="AC125" s="71">
        <v>4</v>
      </c>
      <c r="AD125" s="71" t="s">
        <v>138</v>
      </c>
      <c r="AE125" s="71" t="s">
        <v>138</v>
      </c>
      <c r="AF125" s="71"/>
      <c r="AG125" s="71"/>
      <c r="AH125" s="71"/>
      <c r="AI125" s="71"/>
    </row>
    <row r="126" spans="1:35" s="70" customFormat="1" ht="15" customHeight="1" x14ac:dyDescent="0.3">
      <c r="A126" s="72" t="s">
        <v>13397</v>
      </c>
      <c r="B126" s="72" t="s">
        <v>11747</v>
      </c>
      <c r="C126" s="72" t="s">
        <v>11750</v>
      </c>
      <c r="D126" s="72" t="s">
        <v>11749</v>
      </c>
      <c r="E126" s="72" t="s">
        <v>13785</v>
      </c>
      <c r="F126" s="72" t="s">
        <v>11747</v>
      </c>
      <c r="G126" s="72" t="s">
        <v>13784</v>
      </c>
      <c r="H126" s="72" t="s">
        <v>10906</v>
      </c>
      <c r="I126" s="72"/>
      <c r="J126" s="72"/>
      <c r="K126" s="72"/>
      <c r="L126" s="133"/>
      <c r="M126" s="71">
        <v>1</v>
      </c>
      <c r="N126" s="71">
        <v>2</v>
      </c>
      <c r="O126" s="71">
        <v>1</v>
      </c>
      <c r="P126" s="71">
        <v>3</v>
      </c>
      <c r="Q126" s="71">
        <v>3</v>
      </c>
      <c r="R126" s="71">
        <v>2</v>
      </c>
      <c r="S126" s="71">
        <v>1</v>
      </c>
      <c r="T126" s="71">
        <v>2</v>
      </c>
      <c r="U126" s="71">
        <v>1</v>
      </c>
      <c r="V126" s="71">
        <v>3</v>
      </c>
      <c r="W126" s="71">
        <v>1</v>
      </c>
      <c r="X126" s="71">
        <v>1</v>
      </c>
      <c r="Y126" s="71">
        <v>1</v>
      </c>
      <c r="Z126" s="71">
        <v>3</v>
      </c>
      <c r="AA126" s="71">
        <v>3</v>
      </c>
      <c r="AB126" s="71">
        <v>3</v>
      </c>
      <c r="AC126" s="71">
        <v>4</v>
      </c>
      <c r="AD126" s="71" t="s">
        <v>13783</v>
      </c>
      <c r="AE126" s="71" t="s">
        <v>13782</v>
      </c>
      <c r="AF126" s="71"/>
      <c r="AG126" s="71"/>
      <c r="AH126" s="71"/>
      <c r="AI126" s="71"/>
    </row>
    <row r="127" spans="1:35" s="70" customFormat="1" ht="15" customHeight="1" x14ac:dyDescent="0.3">
      <c r="A127" s="72" t="s">
        <v>13397</v>
      </c>
      <c r="B127" s="72" t="s">
        <v>13214</v>
      </c>
      <c r="C127" s="72" t="s">
        <v>13213</v>
      </c>
      <c r="D127" s="72"/>
      <c r="E127" s="72" t="s">
        <v>13781</v>
      </c>
      <c r="F127" s="72" t="s">
        <v>13211</v>
      </c>
      <c r="G127" s="72" t="s">
        <v>13210</v>
      </c>
      <c r="H127" s="72" t="s">
        <v>13209</v>
      </c>
      <c r="I127" s="72" t="s">
        <v>10968</v>
      </c>
      <c r="J127" s="72" t="s">
        <v>10968</v>
      </c>
      <c r="K127" s="72"/>
      <c r="L127" s="133"/>
      <c r="M127" s="71">
        <v>2</v>
      </c>
      <c r="N127" s="71">
        <v>1</v>
      </c>
      <c r="O127" s="71">
        <v>2</v>
      </c>
      <c r="P127" s="71">
        <v>2</v>
      </c>
      <c r="Q127" s="71">
        <v>1</v>
      </c>
      <c r="R127" s="71">
        <v>1</v>
      </c>
      <c r="S127" s="71">
        <v>3</v>
      </c>
      <c r="T127" s="71">
        <v>1</v>
      </c>
      <c r="U127" s="71">
        <v>0</v>
      </c>
      <c r="V127" s="71">
        <v>2</v>
      </c>
      <c r="W127" s="71">
        <v>1</v>
      </c>
      <c r="X127" s="71">
        <v>0</v>
      </c>
      <c r="Y127" s="71">
        <v>1</v>
      </c>
      <c r="Z127" s="71">
        <v>1</v>
      </c>
      <c r="AA127" s="71">
        <v>1</v>
      </c>
      <c r="AB127" s="71">
        <v>1</v>
      </c>
      <c r="AC127" s="71">
        <v>2</v>
      </c>
      <c r="AD127" s="71" t="s">
        <v>13688</v>
      </c>
      <c r="AE127" s="71" t="s">
        <v>138</v>
      </c>
      <c r="AF127" s="71"/>
      <c r="AG127" s="71"/>
      <c r="AH127" s="71"/>
      <c r="AI127" s="71"/>
    </row>
    <row r="128" spans="1:35" s="70" customFormat="1" ht="15" customHeight="1" x14ac:dyDescent="0.3">
      <c r="A128" s="72" t="s">
        <v>13397</v>
      </c>
      <c r="B128" s="72" t="s">
        <v>13219</v>
      </c>
      <c r="C128" s="72" t="s">
        <v>13222</v>
      </c>
      <c r="D128" s="72" t="s">
        <v>13221</v>
      </c>
      <c r="E128" s="72" t="s">
        <v>13780</v>
      </c>
      <c r="F128" s="72" t="s">
        <v>13219</v>
      </c>
      <c r="G128" s="72" t="s">
        <v>13779</v>
      </c>
      <c r="H128" s="72"/>
      <c r="I128" s="72" t="s">
        <v>10968</v>
      </c>
      <c r="J128" s="72" t="s">
        <v>13437</v>
      </c>
      <c r="K128" s="72"/>
      <c r="L128" s="133"/>
      <c r="M128" s="71">
        <v>1</v>
      </c>
      <c r="N128" s="71">
        <v>2</v>
      </c>
      <c r="O128" s="71">
        <v>1</v>
      </c>
      <c r="P128" s="71">
        <v>2</v>
      </c>
      <c r="Q128" s="71">
        <v>1</v>
      </c>
      <c r="R128" s="71">
        <v>1</v>
      </c>
      <c r="S128" s="71">
        <v>2</v>
      </c>
      <c r="T128" s="71">
        <v>1</v>
      </c>
      <c r="U128" s="71">
        <v>1</v>
      </c>
      <c r="V128" s="71">
        <v>2</v>
      </c>
      <c r="W128" s="71">
        <v>1</v>
      </c>
      <c r="X128" s="71">
        <v>1</v>
      </c>
      <c r="Y128" s="71">
        <v>2</v>
      </c>
      <c r="Z128" s="71">
        <v>1</v>
      </c>
      <c r="AA128" s="71">
        <v>2</v>
      </c>
      <c r="AB128" s="71">
        <v>1</v>
      </c>
      <c r="AC128" s="71">
        <v>1</v>
      </c>
      <c r="AD128" s="71" t="s">
        <v>13778</v>
      </c>
      <c r="AE128" s="71" t="s">
        <v>13777</v>
      </c>
      <c r="AF128" s="71"/>
      <c r="AG128" s="71"/>
      <c r="AH128" s="71"/>
      <c r="AI128" s="71"/>
    </row>
    <row r="129" spans="1:35" s="70" customFormat="1" ht="15" customHeight="1" x14ac:dyDescent="0.3">
      <c r="A129" s="72" t="s">
        <v>13397</v>
      </c>
      <c r="B129" s="72" t="s">
        <v>11747</v>
      </c>
      <c r="C129" s="72" t="s">
        <v>11750</v>
      </c>
      <c r="D129" s="72" t="s">
        <v>11749</v>
      </c>
      <c r="E129" s="72" t="s">
        <v>13776</v>
      </c>
      <c r="F129" s="72" t="s">
        <v>11747</v>
      </c>
      <c r="G129" s="72" t="s">
        <v>13775</v>
      </c>
      <c r="H129" s="72" t="s">
        <v>10906</v>
      </c>
      <c r="I129" s="72"/>
      <c r="J129" s="72" t="s">
        <v>13774</v>
      </c>
      <c r="K129" s="72"/>
      <c r="L129" s="133" t="s">
        <v>13773</v>
      </c>
      <c r="M129" s="71">
        <v>2</v>
      </c>
      <c r="N129" s="71">
        <v>4</v>
      </c>
      <c r="O129" s="71">
        <v>1</v>
      </c>
      <c r="P129" s="71">
        <v>1</v>
      </c>
      <c r="Q129" s="71">
        <v>4</v>
      </c>
      <c r="R129" s="71">
        <v>1</v>
      </c>
      <c r="S129" s="71">
        <v>2</v>
      </c>
      <c r="T129" s="71">
        <v>1</v>
      </c>
      <c r="U129" s="71">
        <v>3</v>
      </c>
      <c r="V129" s="71">
        <v>2</v>
      </c>
      <c r="W129" s="71">
        <v>1</v>
      </c>
      <c r="X129" s="71">
        <v>1</v>
      </c>
      <c r="Y129" s="71">
        <v>2</v>
      </c>
      <c r="Z129" s="71">
        <v>0</v>
      </c>
      <c r="AA129" s="71">
        <v>1</v>
      </c>
      <c r="AB129" s="71">
        <v>1</v>
      </c>
      <c r="AC129" s="71">
        <v>1</v>
      </c>
      <c r="AD129" s="71" t="s">
        <v>13772</v>
      </c>
      <c r="AE129" s="71" t="s">
        <v>13771</v>
      </c>
      <c r="AF129" s="71"/>
      <c r="AG129" s="71"/>
      <c r="AH129" s="71"/>
      <c r="AI129" s="71"/>
    </row>
    <row r="130" spans="1:35" s="70" customFormat="1" ht="15" customHeight="1" x14ac:dyDescent="0.3">
      <c r="A130" s="72" t="s">
        <v>13397</v>
      </c>
      <c r="B130" s="72" t="s">
        <v>13219</v>
      </c>
      <c r="C130" s="72" t="s">
        <v>13222</v>
      </c>
      <c r="D130" s="72" t="s">
        <v>13221</v>
      </c>
      <c r="E130" s="72" t="s">
        <v>13770</v>
      </c>
      <c r="F130" s="72" t="s">
        <v>13219</v>
      </c>
      <c r="G130" s="72" t="s">
        <v>13769</v>
      </c>
      <c r="H130" s="72"/>
      <c r="I130" s="72" t="s">
        <v>10968</v>
      </c>
      <c r="J130" s="72" t="s">
        <v>13437</v>
      </c>
      <c r="K130" s="72"/>
      <c r="L130" s="133"/>
      <c r="M130" s="71"/>
      <c r="N130" s="71"/>
      <c r="O130" s="71"/>
      <c r="P130" s="71"/>
      <c r="Q130" s="71"/>
      <c r="R130" s="71"/>
      <c r="S130" s="71"/>
      <c r="T130" s="71"/>
      <c r="U130" s="71"/>
      <c r="V130" s="71"/>
      <c r="W130" s="71"/>
      <c r="X130" s="71"/>
      <c r="Y130" s="71"/>
      <c r="Z130" s="71"/>
      <c r="AA130" s="71"/>
      <c r="AB130" s="71"/>
      <c r="AC130" s="71"/>
      <c r="AD130" s="71"/>
      <c r="AE130" s="71"/>
      <c r="AF130" s="71"/>
      <c r="AG130" s="71"/>
      <c r="AH130" s="71"/>
      <c r="AI130" s="71"/>
    </row>
    <row r="131" spans="1:35" s="70" customFormat="1" ht="15" customHeight="1" x14ac:dyDescent="0.3">
      <c r="A131" s="72" t="s">
        <v>13397</v>
      </c>
      <c r="B131" s="72" t="s">
        <v>3129</v>
      </c>
      <c r="C131" s="72" t="s">
        <v>3129</v>
      </c>
      <c r="D131" s="72"/>
      <c r="E131" s="72" t="s">
        <v>13768</v>
      </c>
      <c r="F131" s="72" t="s">
        <v>13767</v>
      </c>
      <c r="G131" s="72"/>
      <c r="H131" s="72"/>
      <c r="I131" s="72" t="s">
        <v>10968</v>
      </c>
      <c r="J131" s="72" t="s">
        <v>13568</v>
      </c>
      <c r="K131" s="72"/>
      <c r="L131" s="133"/>
      <c r="M131" s="71">
        <v>3</v>
      </c>
      <c r="N131" s="71">
        <v>6</v>
      </c>
      <c r="O131" s="71">
        <v>2</v>
      </c>
      <c r="P131" s="71">
        <v>3</v>
      </c>
      <c r="Q131" s="71">
        <v>7</v>
      </c>
      <c r="R131" s="71">
        <v>2</v>
      </c>
      <c r="S131" s="71">
        <v>4</v>
      </c>
      <c r="T131" s="71">
        <v>8</v>
      </c>
      <c r="U131" s="71">
        <v>5</v>
      </c>
      <c r="V131" s="71">
        <v>6</v>
      </c>
      <c r="W131" s="71">
        <v>1</v>
      </c>
      <c r="X131" s="71">
        <v>1</v>
      </c>
      <c r="Y131" s="71">
        <v>2</v>
      </c>
      <c r="Z131" s="71">
        <v>1</v>
      </c>
      <c r="AA131" s="71">
        <v>1</v>
      </c>
      <c r="AB131" s="71">
        <v>1</v>
      </c>
      <c r="AC131" s="71">
        <v>1</v>
      </c>
      <c r="AD131" s="71" t="s">
        <v>13766</v>
      </c>
      <c r="AE131" s="71" t="s">
        <v>13765</v>
      </c>
      <c r="AF131" s="71"/>
      <c r="AG131" s="71"/>
      <c r="AH131" s="71"/>
      <c r="AI131" s="71"/>
    </row>
    <row r="132" spans="1:35" s="70" customFormat="1" ht="15" customHeight="1" x14ac:dyDescent="0.3">
      <c r="A132" s="72" t="s">
        <v>13397</v>
      </c>
      <c r="B132" s="72" t="s">
        <v>13214</v>
      </c>
      <c r="C132" s="72" t="s">
        <v>13213</v>
      </c>
      <c r="D132" s="72"/>
      <c r="E132" s="72" t="s">
        <v>13764</v>
      </c>
      <c r="F132" s="72" t="s">
        <v>13211</v>
      </c>
      <c r="G132" s="72" t="s">
        <v>13210</v>
      </c>
      <c r="H132" s="72" t="s">
        <v>13209</v>
      </c>
      <c r="I132" s="72" t="s">
        <v>10968</v>
      </c>
      <c r="J132" s="72" t="s">
        <v>10968</v>
      </c>
      <c r="K132" s="72"/>
      <c r="L132" s="133"/>
      <c r="M132" s="71">
        <v>1</v>
      </c>
      <c r="N132" s="71">
        <v>1</v>
      </c>
      <c r="O132" s="71">
        <v>1</v>
      </c>
      <c r="P132" s="71">
        <v>1</v>
      </c>
      <c r="Q132" s="71">
        <v>2</v>
      </c>
      <c r="R132" s="71">
        <v>1</v>
      </c>
      <c r="S132" s="71">
        <v>1</v>
      </c>
      <c r="T132" s="71">
        <v>1</v>
      </c>
      <c r="U132" s="71">
        <v>1</v>
      </c>
      <c r="V132" s="71">
        <v>3</v>
      </c>
      <c r="W132" s="71">
        <v>0</v>
      </c>
      <c r="X132" s="71">
        <v>0</v>
      </c>
      <c r="Y132" s="71">
        <v>0</v>
      </c>
      <c r="Z132" s="71">
        <v>1</v>
      </c>
      <c r="AA132" s="71">
        <v>1</v>
      </c>
      <c r="AB132" s="71">
        <v>1</v>
      </c>
      <c r="AC132" s="71">
        <v>0</v>
      </c>
      <c r="AD132" s="71" t="s">
        <v>138</v>
      </c>
      <c r="AE132" s="71" t="s">
        <v>138</v>
      </c>
      <c r="AF132" s="71"/>
      <c r="AG132" s="71"/>
      <c r="AH132" s="71"/>
      <c r="AI132" s="71"/>
    </row>
    <row r="133" spans="1:35" s="70" customFormat="1" ht="15" customHeight="1" x14ac:dyDescent="0.3">
      <c r="A133" s="72" t="s">
        <v>13397</v>
      </c>
      <c r="B133" s="72" t="s">
        <v>13214</v>
      </c>
      <c r="C133" s="72" t="s">
        <v>13213</v>
      </c>
      <c r="D133" s="72"/>
      <c r="E133" s="72" t="s">
        <v>13763</v>
      </c>
      <c r="F133" s="72" t="s">
        <v>13428</v>
      </c>
      <c r="G133" s="72" t="s">
        <v>13762</v>
      </c>
      <c r="H133" s="72" t="s">
        <v>13209</v>
      </c>
      <c r="I133" s="72" t="s">
        <v>10968</v>
      </c>
      <c r="J133" s="72" t="s">
        <v>10968</v>
      </c>
      <c r="K133" s="72"/>
      <c r="L133" s="133"/>
      <c r="M133" s="71"/>
      <c r="N133" s="71"/>
      <c r="O133" s="71"/>
      <c r="P133" s="71"/>
      <c r="Q133" s="71"/>
      <c r="R133" s="71"/>
      <c r="S133" s="71"/>
      <c r="T133" s="71"/>
      <c r="U133" s="71"/>
      <c r="V133" s="71"/>
      <c r="W133" s="71"/>
      <c r="X133" s="71"/>
      <c r="Y133" s="71"/>
      <c r="Z133" s="71"/>
      <c r="AA133" s="71"/>
      <c r="AB133" s="71"/>
      <c r="AC133" s="71"/>
      <c r="AD133" s="71"/>
      <c r="AE133" s="71"/>
      <c r="AF133" s="71"/>
      <c r="AG133" s="71"/>
      <c r="AH133" s="71"/>
      <c r="AI133" s="71"/>
    </row>
    <row r="134" spans="1:35" s="70" customFormat="1" ht="15" customHeight="1" x14ac:dyDescent="0.3">
      <c r="A134" s="72" t="s">
        <v>13397</v>
      </c>
      <c r="B134" s="72" t="s">
        <v>13214</v>
      </c>
      <c r="C134" s="72" t="s">
        <v>13213</v>
      </c>
      <c r="D134" s="72"/>
      <c r="E134" s="72" t="s">
        <v>13761</v>
      </c>
      <c r="F134" s="72" t="s">
        <v>13428</v>
      </c>
      <c r="G134" s="72" t="s">
        <v>13427</v>
      </c>
      <c r="H134" s="72" t="s">
        <v>13209</v>
      </c>
      <c r="I134" s="72" t="s">
        <v>10968</v>
      </c>
      <c r="J134" s="72" t="s">
        <v>10968</v>
      </c>
      <c r="K134" s="72"/>
      <c r="L134" s="133"/>
      <c r="M134" s="71"/>
      <c r="N134" s="71"/>
      <c r="O134" s="71"/>
      <c r="P134" s="71"/>
      <c r="Q134" s="71"/>
      <c r="R134" s="71"/>
      <c r="S134" s="71"/>
      <c r="T134" s="71"/>
      <c r="U134" s="71"/>
      <c r="V134" s="71"/>
      <c r="W134" s="71"/>
      <c r="X134" s="71"/>
      <c r="Y134" s="71"/>
      <c r="Z134" s="71"/>
      <c r="AA134" s="71"/>
      <c r="AB134" s="71"/>
      <c r="AC134" s="71"/>
      <c r="AD134" s="71"/>
      <c r="AE134" s="71"/>
      <c r="AF134" s="71"/>
      <c r="AG134" s="71"/>
      <c r="AH134" s="71"/>
      <c r="AI134" s="71"/>
    </row>
    <row r="135" spans="1:35" s="70" customFormat="1" ht="15" customHeight="1" x14ac:dyDescent="0.3">
      <c r="A135" s="72" t="s">
        <v>13397</v>
      </c>
      <c r="B135" s="72" t="s">
        <v>13477</v>
      </c>
      <c r="C135" s="72" t="s">
        <v>13480</v>
      </c>
      <c r="D135" s="72" t="s">
        <v>13479</v>
      </c>
      <c r="E135" s="72" t="s">
        <v>13760</v>
      </c>
      <c r="F135" s="72" t="s">
        <v>13477</v>
      </c>
      <c r="G135" s="72"/>
      <c r="H135" s="72"/>
      <c r="I135" s="72" t="s">
        <v>10968</v>
      </c>
      <c r="J135" s="72" t="s">
        <v>13476</v>
      </c>
      <c r="K135" s="72"/>
      <c r="L135" s="133"/>
      <c r="M135" s="71">
        <v>9</v>
      </c>
      <c r="N135" s="71">
        <v>1</v>
      </c>
      <c r="O135" s="71">
        <v>1</v>
      </c>
      <c r="P135" s="71">
        <v>4</v>
      </c>
      <c r="Q135" s="71">
        <v>1</v>
      </c>
      <c r="R135" s="71">
        <v>1</v>
      </c>
      <c r="S135" s="71">
        <v>10</v>
      </c>
      <c r="T135" s="71">
        <v>11</v>
      </c>
      <c r="U135" s="71">
        <v>0</v>
      </c>
      <c r="V135" s="71">
        <v>3</v>
      </c>
      <c r="W135" s="71">
        <v>1</v>
      </c>
      <c r="X135" s="71">
        <v>1</v>
      </c>
      <c r="Y135" s="71">
        <v>1</v>
      </c>
      <c r="Z135" s="71">
        <v>7</v>
      </c>
      <c r="AA135" s="71">
        <v>4</v>
      </c>
      <c r="AB135" s="71">
        <v>2</v>
      </c>
      <c r="AC135" s="71">
        <v>2</v>
      </c>
      <c r="AD135" s="71" t="s">
        <v>13475</v>
      </c>
      <c r="AE135" s="71" t="s">
        <v>13474</v>
      </c>
      <c r="AF135" s="71"/>
      <c r="AG135" s="71"/>
      <c r="AH135" s="71"/>
      <c r="AI135" s="71"/>
    </row>
    <row r="136" spans="1:35" s="70" customFormat="1" ht="15" customHeight="1" x14ac:dyDescent="0.3">
      <c r="A136" s="72" t="s">
        <v>13397</v>
      </c>
      <c r="B136" s="72" t="s">
        <v>13219</v>
      </c>
      <c r="C136" s="72" t="s">
        <v>13222</v>
      </c>
      <c r="D136" s="72" t="s">
        <v>13221</v>
      </c>
      <c r="E136" s="72" t="s">
        <v>13759</v>
      </c>
      <c r="F136" s="72" t="s">
        <v>13219</v>
      </c>
      <c r="G136" s="72" t="s">
        <v>13758</v>
      </c>
      <c r="H136" s="72"/>
      <c r="I136" s="72" t="s">
        <v>10968</v>
      </c>
      <c r="J136" s="72" t="s">
        <v>13437</v>
      </c>
      <c r="K136" s="72"/>
      <c r="L136" s="133"/>
      <c r="M136" s="71">
        <v>3</v>
      </c>
      <c r="N136" s="71">
        <v>3</v>
      </c>
      <c r="O136" s="71">
        <v>1</v>
      </c>
      <c r="P136" s="71">
        <v>2</v>
      </c>
      <c r="Q136" s="71">
        <v>1</v>
      </c>
      <c r="R136" s="71">
        <v>1</v>
      </c>
      <c r="S136" s="71">
        <v>4</v>
      </c>
      <c r="T136" s="71">
        <v>1</v>
      </c>
      <c r="U136" s="71">
        <v>1</v>
      </c>
      <c r="V136" s="71">
        <v>3</v>
      </c>
      <c r="W136" s="71">
        <v>1</v>
      </c>
      <c r="X136" s="71">
        <v>0</v>
      </c>
      <c r="Y136" s="71">
        <v>3</v>
      </c>
      <c r="Z136" s="71">
        <v>1</v>
      </c>
      <c r="AA136" s="71">
        <v>1</v>
      </c>
      <c r="AB136" s="71">
        <v>2</v>
      </c>
      <c r="AC136" s="71">
        <v>2</v>
      </c>
      <c r="AD136" s="71" t="s">
        <v>13216</v>
      </c>
      <c r="AE136" s="71" t="s">
        <v>138</v>
      </c>
      <c r="AF136" s="71"/>
      <c r="AG136" s="71"/>
      <c r="AH136" s="71"/>
      <c r="AI136" s="71"/>
    </row>
    <row r="137" spans="1:35" s="70" customFormat="1" ht="15" customHeight="1" x14ac:dyDescent="0.3">
      <c r="A137" s="72" t="s">
        <v>13397</v>
      </c>
      <c r="B137" s="72" t="s">
        <v>13757</v>
      </c>
      <c r="C137" s="72"/>
      <c r="D137" s="72"/>
      <c r="E137" s="72" t="s">
        <v>13756</v>
      </c>
      <c r="F137" s="72" t="s">
        <v>10177</v>
      </c>
      <c r="G137" s="72" t="s">
        <v>10177</v>
      </c>
      <c r="H137" s="72"/>
      <c r="I137" s="72" t="s">
        <v>13755</v>
      </c>
      <c r="J137" s="72" t="s">
        <v>13754</v>
      </c>
      <c r="K137" s="72" t="s">
        <v>13753</v>
      </c>
      <c r="L137" s="133" t="s">
        <v>13752</v>
      </c>
      <c r="M137" s="71">
        <v>1</v>
      </c>
      <c r="N137" s="71">
        <v>1</v>
      </c>
      <c r="O137" s="71">
        <v>1</v>
      </c>
      <c r="P137" s="71">
        <v>2</v>
      </c>
      <c r="Q137" s="71">
        <v>1</v>
      </c>
      <c r="R137" s="71">
        <v>1</v>
      </c>
      <c r="S137" s="71">
        <v>2</v>
      </c>
      <c r="T137" s="71">
        <v>1</v>
      </c>
      <c r="U137" s="71">
        <v>1</v>
      </c>
      <c r="V137" s="71">
        <v>2</v>
      </c>
      <c r="W137" s="71">
        <v>1</v>
      </c>
      <c r="X137" s="71">
        <v>1</v>
      </c>
      <c r="Y137" s="71">
        <v>1</v>
      </c>
      <c r="Z137" s="71">
        <v>0</v>
      </c>
      <c r="AA137" s="71">
        <v>1</v>
      </c>
      <c r="AB137" s="71">
        <v>2</v>
      </c>
      <c r="AC137" s="71">
        <v>3</v>
      </c>
      <c r="AD137" s="71" t="s">
        <v>10171</v>
      </c>
      <c r="AE137" s="71" t="s">
        <v>10172</v>
      </c>
      <c r="AF137" s="71"/>
      <c r="AG137" s="71"/>
      <c r="AH137" s="71"/>
      <c r="AI137" s="71"/>
    </row>
    <row r="138" spans="1:35" s="70" customFormat="1" ht="15" customHeight="1" x14ac:dyDescent="0.3">
      <c r="A138" s="72" t="s">
        <v>13397</v>
      </c>
      <c r="B138" s="72" t="s">
        <v>13214</v>
      </c>
      <c r="C138" s="72" t="s">
        <v>13213</v>
      </c>
      <c r="D138" s="72"/>
      <c r="E138" s="72" t="s">
        <v>13751</v>
      </c>
      <c r="F138" s="72" t="s">
        <v>13211</v>
      </c>
      <c r="G138" s="72" t="s">
        <v>13210</v>
      </c>
      <c r="H138" s="72" t="s">
        <v>13209</v>
      </c>
      <c r="I138" s="72" t="s">
        <v>10968</v>
      </c>
      <c r="J138" s="72" t="s">
        <v>10968</v>
      </c>
      <c r="K138" s="72"/>
      <c r="L138" s="133"/>
      <c r="M138" s="71">
        <v>4</v>
      </c>
      <c r="N138" s="71">
        <v>2</v>
      </c>
      <c r="O138" s="71">
        <v>3</v>
      </c>
      <c r="P138" s="71">
        <v>4</v>
      </c>
      <c r="Q138" s="71">
        <v>6</v>
      </c>
      <c r="R138" s="71">
        <v>3</v>
      </c>
      <c r="S138" s="71">
        <v>3</v>
      </c>
      <c r="T138" s="71">
        <v>2</v>
      </c>
      <c r="U138" s="71">
        <v>3</v>
      </c>
      <c r="V138" s="71">
        <v>5</v>
      </c>
      <c r="W138" s="71">
        <v>0</v>
      </c>
      <c r="X138" s="71">
        <v>0</v>
      </c>
      <c r="Y138" s="71">
        <v>0</v>
      </c>
      <c r="Z138" s="71">
        <v>1</v>
      </c>
      <c r="AA138" s="71">
        <v>2</v>
      </c>
      <c r="AB138" s="71">
        <v>2</v>
      </c>
      <c r="AC138" s="71">
        <v>0</v>
      </c>
      <c r="AD138" s="71" t="s">
        <v>138</v>
      </c>
      <c r="AE138" s="71" t="s">
        <v>138</v>
      </c>
      <c r="AF138" s="71"/>
      <c r="AG138" s="71"/>
      <c r="AH138" s="71"/>
      <c r="AI138" s="71"/>
    </row>
    <row r="139" spans="1:35" s="70" customFormat="1" ht="15" customHeight="1" x14ac:dyDescent="0.3">
      <c r="A139" s="72" t="s">
        <v>13397</v>
      </c>
      <c r="B139" s="72" t="s">
        <v>13214</v>
      </c>
      <c r="C139" s="72" t="s">
        <v>13213</v>
      </c>
      <c r="D139" s="72"/>
      <c r="E139" s="72" t="s">
        <v>13750</v>
      </c>
      <c r="F139" s="72" t="s">
        <v>13211</v>
      </c>
      <c r="G139" s="72" t="s">
        <v>13210</v>
      </c>
      <c r="H139" s="72" t="s">
        <v>13209</v>
      </c>
      <c r="I139" s="72" t="s">
        <v>10968</v>
      </c>
      <c r="J139" s="72" t="s">
        <v>10968</v>
      </c>
      <c r="K139" s="72"/>
      <c r="L139" s="133"/>
      <c r="M139" s="71">
        <v>4</v>
      </c>
      <c r="N139" s="71">
        <v>2</v>
      </c>
      <c r="O139" s="71">
        <v>3</v>
      </c>
      <c r="P139" s="71">
        <v>4</v>
      </c>
      <c r="Q139" s="71">
        <v>6</v>
      </c>
      <c r="R139" s="71">
        <v>3</v>
      </c>
      <c r="S139" s="71">
        <v>3</v>
      </c>
      <c r="T139" s="71">
        <v>2</v>
      </c>
      <c r="U139" s="71">
        <v>3</v>
      </c>
      <c r="V139" s="71">
        <v>5</v>
      </c>
      <c r="W139" s="71">
        <v>0</v>
      </c>
      <c r="X139" s="71">
        <v>0</v>
      </c>
      <c r="Y139" s="71">
        <v>0</v>
      </c>
      <c r="Z139" s="71">
        <v>1</v>
      </c>
      <c r="AA139" s="71">
        <v>2</v>
      </c>
      <c r="AB139" s="71">
        <v>2</v>
      </c>
      <c r="AC139" s="71">
        <v>0</v>
      </c>
      <c r="AD139" s="71" t="s">
        <v>138</v>
      </c>
      <c r="AE139" s="71" t="s">
        <v>138</v>
      </c>
      <c r="AF139" s="71"/>
      <c r="AG139" s="71"/>
      <c r="AH139" s="71"/>
      <c r="AI139" s="71"/>
    </row>
    <row r="140" spans="1:35" s="70" customFormat="1" ht="15" customHeight="1" x14ac:dyDescent="0.3">
      <c r="A140" s="72" t="s">
        <v>13397</v>
      </c>
      <c r="B140" s="72" t="s">
        <v>11747</v>
      </c>
      <c r="C140" s="72" t="s">
        <v>11750</v>
      </c>
      <c r="D140" s="72" t="s">
        <v>11749</v>
      </c>
      <c r="E140" s="72" t="s">
        <v>13749</v>
      </c>
      <c r="F140" s="72" t="s">
        <v>11747</v>
      </c>
      <c r="G140" s="72" t="s">
        <v>13748</v>
      </c>
      <c r="H140" s="72" t="s">
        <v>10906</v>
      </c>
      <c r="I140" s="72" t="s">
        <v>10979</v>
      </c>
      <c r="J140" s="72" t="s">
        <v>13747</v>
      </c>
      <c r="K140" s="72" t="s">
        <v>13746</v>
      </c>
      <c r="L140" s="133" t="s">
        <v>13745</v>
      </c>
      <c r="M140" s="71">
        <v>3</v>
      </c>
      <c r="N140" s="71">
        <v>1</v>
      </c>
      <c r="O140" s="71">
        <v>1</v>
      </c>
      <c r="P140" s="71">
        <v>1</v>
      </c>
      <c r="Q140" s="71">
        <v>2</v>
      </c>
      <c r="R140" s="71">
        <v>1</v>
      </c>
      <c r="S140" s="71">
        <v>5</v>
      </c>
      <c r="T140" s="71">
        <v>1</v>
      </c>
      <c r="U140" s="71">
        <v>0</v>
      </c>
      <c r="V140" s="71">
        <v>3</v>
      </c>
      <c r="W140" s="71">
        <v>0</v>
      </c>
      <c r="X140" s="71">
        <v>0</v>
      </c>
      <c r="Y140" s="71">
        <v>1</v>
      </c>
      <c r="Z140" s="71">
        <v>1</v>
      </c>
      <c r="AA140" s="71">
        <v>1</v>
      </c>
      <c r="AB140" s="71">
        <v>1</v>
      </c>
      <c r="AC140" s="71">
        <v>4</v>
      </c>
      <c r="AD140" s="71" t="s">
        <v>138</v>
      </c>
      <c r="AE140" s="71" t="s">
        <v>138</v>
      </c>
      <c r="AF140" s="71"/>
      <c r="AG140" s="71"/>
      <c r="AH140" s="71"/>
      <c r="AI140" s="71"/>
    </row>
    <row r="141" spans="1:35" s="70" customFormat="1" ht="15" customHeight="1" x14ac:dyDescent="0.3">
      <c r="A141" s="72" t="s">
        <v>13397</v>
      </c>
      <c r="B141" s="72" t="s">
        <v>13499</v>
      </c>
      <c r="C141" s="72" t="s">
        <v>13502</v>
      </c>
      <c r="D141" s="72" t="s">
        <v>13501</v>
      </c>
      <c r="E141" s="72" t="s">
        <v>13744</v>
      </c>
      <c r="F141" s="72" t="s">
        <v>13499</v>
      </c>
      <c r="G141" s="72" t="s">
        <v>13743</v>
      </c>
      <c r="H141" s="72" t="s">
        <v>11044</v>
      </c>
      <c r="I141" s="72" t="s">
        <v>13497</v>
      </c>
      <c r="J141" s="72" t="s">
        <v>13496</v>
      </c>
      <c r="K141" s="72"/>
      <c r="L141" s="133" t="s">
        <v>13742</v>
      </c>
      <c r="M141" s="71">
        <v>2</v>
      </c>
      <c r="N141" s="71">
        <v>2</v>
      </c>
      <c r="O141" s="71">
        <v>1</v>
      </c>
      <c r="P141" s="71">
        <v>2</v>
      </c>
      <c r="Q141" s="71">
        <v>1</v>
      </c>
      <c r="R141" s="71">
        <v>1</v>
      </c>
      <c r="S141" s="71">
        <v>2</v>
      </c>
      <c r="T141" s="71">
        <v>1</v>
      </c>
      <c r="U141" s="71">
        <v>2</v>
      </c>
      <c r="V141" s="71">
        <v>2</v>
      </c>
      <c r="W141" s="71">
        <v>1</v>
      </c>
      <c r="X141" s="71">
        <v>1</v>
      </c>
      <c r="Y141" s="71">
        <v>1</v>
      </c>
      <c r="Z141" s="71">
        <v>1</v>
      </c>
      <c r="AA141" s="71">
        <v>2</v>
      </c>
      <c r="AB141" s="71">
        <v>2</v>
      </c>
      <c r="AC141" s="71">
        <v>1</v>
      </c>
      <c r="AD141" s="71" t="s">
        <v>13494</v>
      </c>
      <c r="AE141" s="71" t="s">
        <v>13493</v>
      </c>
      <c r="AF141" s="71"/>
      <c r="AG141" s="71"/>
      <c r="AH141" s="71"/>
      <c r="AI141" s="71"/>
    </row>
    <row r="142" spans="1:35" s="70" customFormat="1" ht="15" customHeight="1" x14ac:dyDescent="0.3">
      <c r="A142" s="72" t="s">
        <v>13397</v>
      </c>
      <c r="B142" s="72" t="s">
        <v>13214</v>
      </c>
      <c r="C142" s="72" t="s">
        <v>13213</v>
      </c>
      <c r="D142" s="72"/>
      <c r="E142" s="72" t="s">
        <v>13741</v>
      </c>
      <c r="F142" s="72" t="s">
        <v>13425</v>
      </c>
      <c r="G142" s="72" t="s">
        <v>13424</v>
      </c>
      <c r="H142" s="72" t="s">
        <v>13209</v>
      </c>
      <c r="I142" s="72" t="s">
        <v>10968</v>
      </c>
      <c r="J142" s="72" t="s">
        <v>13740</v>
      </c>
      <c r="K142" s="72"/>
      <c r="L142" s="133" t="s">
        <v>13739</v>
      </c>
      <c r="M142" s="71">
        <v>1</v>
      </c>
      <c r="N142" s="71">
        <v>1</v>
      </c>
      <c r="O142" s="71">
        <v>1</v>
      </c>
      <c r="P142" s="71">
        <v>2</v>
      </c>
      <c r="Q142" s="71">
        <v>1</v>
      </c>
      <c r="R142" s="71">
        <v>1</v>
      </c>
      <c r="S142" s="71">
        <v>3</v>
      </c>
      <c r="T142" s="71">
        <v>0</v>
      </c>
      <c r="U142" s="71">
        <v>2</v>
      </c>
      <c r="V142" s="71">
        <v>2</v>
      </c>
      <c r="W142" s="71">
        <v>1</v>
      </c>
      <c r="X142" s="71">
        <v>1</v>
      </c>
      <c r="Y142" s="71">
        <v>2</v>
      </c>
      <c r="Z142" s="71">
        <v>0</v>
      </c>
      <c r="AA142" s="71">
        <v>0</v>
      </c>
      <c r="AB142" s="71">
        <v>1</v>
      </c>
      <c r="AC142" s="71">
        <v>1</v>
      </c>
      <c r="AD142" s="71" t="s">
        <v>13738</v>
      </c>
      <c r="AE142" s="71" t="s">
        <v>13737</v>
      </c>
      <c r="AF142" s="71"/>
      <c r="AG142" s="71"/>
      <c r="AH142" s="71"/>
      <c r="AI142" s="71"/>
    </row>
    <row r="143" spans="1:35" s="70" customFormat="1" ht="15" customHeight="1" x14ac:dyDescent="0.3">
      <c r="A143" s="72" t="s">
        <v>13397</v>
      </c>
      <c r="B143" s="72" t="s">
        <v>13214</v>
      </c>
      <c r="C143" s="72" t="s">
        <v>13213</v>
      </c>
      <c r="D143" s="72"/>
      <c r="E143" s="72" t="s">
        <v>13736</v>
      </c>
      <c r="F143" s="72" t="s">
        <v>13428</v>
      </c>
      <c r="G143" s="72" t="s">
        <v>13427</v>
      </c>
      <c r="H143" s="72" t="s">
        <v>13209</v>
      </c>
      <c r="I143" s="72" t="s">
        <v>10968</v>
      </c>
      <c r="J143" s="72" t="s">
        <v>10968</v>
      </c>
      <c r="K143" s="72"/>
      <c r="L143" s="133"/>
      <c r="M143" s="71"/>
      <c r="N143" s="71"/>
      <c r="O143" s="71"/>
      <c r="P143" s="71"/>
      <c r="Q143" s="71"/>
      <c r="R143" s="71"/>
      <c r="S143" s="71"/>
      <c r="T143" s="71"/>
      <c r="U143" s="71"/>
      <c r="V143" s="71"/>
      <c r="W143" s="71"/>
      <c r="X143" s="71"/>
      <c r="Y143" s="71"/>
      <c r="Z143" s="71"/>
      <c r="AA143" s="71"/>
      <c r="AB143" s="71"/>
      <c r="AC143" s="71"/>
      <c r="AD143" s="71"/>
      <c r="AE143" s="71"/>
      <c r="AF143" s="71"/>
      <c r="AG143" s="71"/>
      <c r="AH143" s="71"/>
      <c r="AI143" s="71"/>
    </row>
    <row r="144" spans="1:35" s="70" customFormat="1" ht="15" customHeight="1" x14ac:dyDescent="0.3">
      <c r="A144" s="72" t="s">
        <v>13397</v>
      </c>
      <c r="B144" s="72" t="s">
        <v>11747</v>
      </c>
      <c r="C144" s="72" t="s">
        <v>11750</v>
      </c>
      <c r="D144" s="72" t="s">
        <v>11749</v>
      </c>
      <c r="E144" s="72" t="s">
        <v>13735</v>
      </c>
      <c r="F144" s="72" t="s">
        <v>11747</v>
      </c>
      <c r="G144" s="72" t="s">
        <v>13734</v>
      </c>
      <c r="H144" s="72" t="s">
        <v>10906</v>
      </c>
      <c r="I144" s="72"/>
      <c r="J144" s="72"/>
      <c r="K144" s="72"/>
      <c r="L144" s="133"/>
      <c r="M144" s="71">
        <v>3</v>
      </c>
      <c r="N144" s="71">
        <v>1</v>
      </c>
      <c r="O144" s="71">
        <v>1</v>
      </c>
      <c r="P144" s="71">
        <v>1</v>
      </c>
      <c r="Q144" s="71">
        <v>2</v>
      </c>
      <c r="R144" s="71">
        <v>1</v>
      </c>
      <c r="S144" s="71">
        <v>5</v>
      </c>
      <c r="T144" s="71">
        <v>1</v>
      </c>
      <c r="U144" s="71">
        <v>0</v>
      </c>
      <c r="V144" s="71">
        <v>3</v>
      </c>
      <c r="W144" s="71">
        <v>0</v>
      </c>
      <c r="X144" s="71">
        <v>0</v>
      </c>
      <c r="Y144" s="71">
        <v>1</v>
      </c>
      <c r="Z144" s="71">
        <v>1</v>
      </c>
      <c r="AA144" s="71">
        <v>1</v>
      </c>
      <c r="AB144" s="71">
        <v>1</v>
      </c>
      <c r="AC144" s="71">
        <v>4</v>
      </c>
      <c r="AD144" s="71" t="s">
        <v>138</v>
      </c>
      <c r="AE144" s="71" t="s">
        <v>138</v>
      </c>
      <c r="AF144" s="71"/>
      <c r="AG144" s="71"/>
      <c r="AH144" s="71"/>
      <c r="AI144" s="71"/>
    </row>
    <row r="145" spans="1:35" s="70" customFormat="1" ht="15" customHeight="1" x14ac:dyDescent="0.3">
      <c r="A145" s="72" t="s">
        <v>13397</v>
      </c>
      <c r="B145" s="72" t="s">
        <v>13219</v>
      </c>
      <c r="C145" s="72" t="s">
        <v>13222</v>
      </c>
      <c r="D145" s="72" t="s">
        <v>13221</v>
      </c>
      <c r="E145" s="72" t="s">
        <v>13733</v>
      </c>
      <c r="F145" s="72" t="s">
        <v>13219</v>
      </c>
      <c r="G145" s="72" t="s">
        <v>13732</v>
      </c>
      <c r="H145" s="72"/>
      <c r="I145" s="72" t="s">
        <v>10968</v>
      </c>
      <c r="J145" s="72" t="s">
        <v>13731</v>
      </c>
      <c r="K145" s="72" t="s">
        <v>13730</v>
      </c>
      <c r="L145" s="133" t="s">
        <v>13729</v>
      </c>
      <c r="M145" s="71">
        <v>1</v>
      </c>
      <c r="N145" s="71">
        <v>1</v>
      </c>
      <c r="O145" s="71">
        <v>1</v>
      </c>
      <c r="P145" s="71">
        <v>1</v>
      </c>
      <c r="Q145" s="71">
        <v>1</v>
      </c>
      <c r="R145" s="71">
        <v>1</v>
      </c>
      <c r="S145" s="71">
        <v>2</v>
      </c>
      <c r="T145" s="71">
        <v>1</v>
      </c>
      <c r="U145" s="71">
        <v>1</v>
      </c>
      <c r="V145" s="71">
        <v>1</v>
      </c>
      <c r="W145" s="71">
        <v>0</v>
      </c>
      <c r="X145" s="71">
        <v>1</v>
      </c>
      <c r="Y145" s="71">
        <v>1</v>
      </c>
      <c r="Z145" s="71">
        <v>0</v>
      </c>
      <c r="AA145" s="71">
        <v>1</v>
      </c>
      <c r="AB145" s="71">
        <v>1</v>
      </c>
      <c r="AC145" s="71">
        <v>1</v>
      </c>
      <c r="AD145" s="71" t="s">
        <v>138</v>
      </c>
      <c r="AE145" s="71" t="s">
        <v>13728</v>
      </c>
      <c r="AF145" s="71"/>
      <c r="AG145" s="71"/>
      <c r="AH145" s="71"/>
      <c r="AI145" s="71"/>
    </row>
    <row r="146" spans="1:35" s="70" customFormat="1" ht="15" customHeight="1" x14ac:dyDescent="0.3">
      <c r="A146" s="72" t="s">
        <v>13397</v>
      </c>
      <c r="B146" s="72" t="s">
        <v>13214</v>
      </c>
      <c r="C146" s="72" t="s">
        <v>13213</v>
      </c>
      <c r="D146" s="72"/>
      <c r="E146" s="72" t="s">
        <v>13727</v>
      </c>
      <c r="F146" s="72" t="s">
        <v>13516</v>
      </c>
      <c r="G146" s="72" t="s">
        <v>13515</v>
      </c>
      <c r="H146" s="72" t="s">
        <v>13209</v>
      </c>
      <c r="I146" s="72" t="s">
        <v>10968</v>
      </c>
      <c r="J146" s="72" t="s">
        <v>10968</v>
      </c>
      <c r="K146" s="72"/>
      <c r="L146" s="133"/>
      <c r="M146" s="71">
        <v>6</v>
      </c>
      <c r="N146" s="71">
        <v>3</v>
      </c>
      <c r="O146" s="71">
        <v>2</v>
      </c>
      <c r="P146" s="71">
        <v>6</v>
      </c>
      <c r="Q146" s="71">
        <v>6</v>
      </c>
      <c r="R146" s="71">
        <v>6</v>
      </c>
      <c r="S146" s="71">
        <v>9</v>
      </c>
      <c r="T146" s="71">
        <v>4</v>
      </c>
      <c r="U146" s="71">
        <v>7</v>
      </c>
      <c r="V146" s="71">
        <v>5</v>
      </c>
      <c r="W146" s="71">
        <v>0</v>
      </c>
      <c r="X146" s="71">
        <v>1</v>
      </c>
      <c r="Y146" s="71">
        <v>3</v>
      </c>
      <c r="Z146" s="71">
        <v>1</v>
      </c>
      <c r="AA146" s="71">
        <v>3</v>
      </c>
      <c r="AB146" s="71">
        <v>2</v>
      </c>
      <c r="AC146" s="71">
        <v>0</v>
      </c>
      <c r="AD146" s="161" t="s">
        <v>15423</v>
      </c>
      <c r="AE146" s="71" t="s">
        <v>13518</v>
      </c>
      <c r="AF146" s="71"/>
      <c r="AG146" s="71"/>
      <c r="AH146" s="71"/>
      <c r="AI146" s="71"/>
    </row>
    <row r="147" spans="1:35" s="70" customFormat="1" ht="15" customHeight="1" x14ac:dyDescent="0.3">
      <c r="A147" s="72" t="s">
        <v>13397</v>
      </c>
      <c r="B147" s="72" t="s">
        <v>13219</v>
      </c>
      <c r="C147" s="72" t="s">
        <v>13222</v>
      </c>
      <c r="D147" s="72" t="s">
        <v>13221</v>
      </c>
      <c r="E147" s="72" t="s">
        <v>13726</v>
      </c>
      <c r="F147" s="72" t="s">
        <v>13219</v>
      </c>
      <c r="G147" s="72" t="s">
        <v>13725</v>
      </c>
      <c r="H147" s="72"/>
      <c r="I147" s="72" t="s">
        <v>10968</v>
      </c>
      <c r="J147" s="72" t="s">
        <v>13437</v>
      </c>
      <c r="K147" s="72"/>
      <c r="L147" s="133"/>
      <c r="M147" s="71">
        <v>4</v>
      </c>
      <c r="N147" s="71">
        <v>3</v>
      </c>
      <c r="O147" s="71">
        <v>2</v>
      </c>
      <c r="P147" s="71">
        <v>4</v>
      </c>
      <c r="Q147" s="71">
        <v>3</v>
      </c>
      <c r="R147" s="71">
        <v>2</v>
      </c>
      <c r="S147" s="71">
        <v>3</v>
      </c>
      <c r="T147" s="71">
        <v>2</v>
      </c>
      <c r="U147" s="71">
        <v>2</v>
      </c>
      <c r="V147" s="71">
        <v>2</v>
      </c>
      <c r="W147" s="71">
        <v>0</v>
      </c>
      <c r="X147" s="71">
        <v>0</v>
      </c>
      <c r="Y147" s="71">
        <v>2</v>
      </c>
      <c r="Z147" s="71">
        <v>3</v>
      </c>
      <c r="AA147" s="71">
        <v>2</v>
      </c>
      <c r="AB147" s="71">
        <v>3</v>
      </c>
      <c r="AC147" s="71">
        <v>1</v>
      </c>
      <c r="AD147" s="71" t="s">
        <v>138</v>
      </c>
      <c r="AE147" s="71" t="s">
        <v>138</v>
      </c>
      <c r="AF147" s="71"/>
      <c r="AG147" s="71"/>
      <c r="AH147" s="71"/>
      <c r="AI147" s="71"/>
    </row>
    <row r="148" spans="1:35" s="70" customFormat="1" ht="15" customHeight="1" x14ac:dyDescent="0.3">
      <c r="A148" s="72" t="s">
        <v>13397</v>
      </c>
      <c r="B148" s="72" t="s">
        <v>13214</v>
      </c>
      <c r="C148" s="72" t="s">
        <v>13213</v>
      </c>
      <c r="D148" s="72"/>
      <c r="E148" s="72" t="s">
        <v>13724</v>
      </c>
      <c r="F148" s="72" t="s">
        <v>13211</v>
      </c>
      <c r="G148" s="72" t="s">
        <v>13210</v>
      </c>
      <c r="H148" s="72" t="s">
        <v>13209</v>
      </c>
      <c r="I148" s="72" t="s">
        <v>10968</v>
      </c>
      <c r="J148" s="72" t="s">
        <v>10968</v>
      </c>
      <c r="K148" s="72"/>
      <c r="L148" s="133"/>
      <c r="M148" s="71"/>
      <c r="N148" s="71"/>
      <c r="O148" s="71"/>
      <c r="P148" s="71"/>
      <c r="Q148" s="71"/>
      <c r="R148" s="71"/>
      <c r="S148" s="71"/>
      <c r="T148" s="71"/>
      <c r="U148" s="71"/>
      <c r="V148" s="71"/>
      <c r="W148" s="71"/>
      <c r="X148" s="71"/>
      <c r="Y148" s="71"/>
      <c r="Z148" s="71"/>
      <c r="AA148" s="71"/>
      <c r="AB148" s="71"/>
      <c r="AC148" s="71"/>
      <c r="AD148" s="71"/>
      <c r="AE148" s="71"/>
      <c r="AF148" s="71"/>
      <c r="AG148" s="71"/>
      <c r="AH148" s="71"/>
      <c r="AI148" s="71"/>
    </row>
    <row r="149" spans="1:35" s="70" customFormat="1" ht="15" customHeight="1" x14ac:dyDescent="0.3">
      <c r="A149" s="72" t="s">
        <v>13397</v>
      </c>
      <c r="B149" s="72" t="s">
        <v>13214</v>
      </c>
      <c r="C149" s="72" t="s">
        <v>13213</v>
      </c>
      <c r="D149" s="72"/>
      <c r="E149" s="72" t="s">
        <v>13723</v>
      </c>
      <c r="F149" s="72" t="s">
        <v>13211</v>
      </c>
      <c r="G149" s="72" t="s">
        <v>13210</v>
      </c>
      <c r="H149" s="72" t="s">
        <v>13209</v>
      </c>
      <c r="I149" s="72" t="s">
        <v>10968</v>
      </c>
      <c r="J149" s="72" t="s">
        <v>10968</v>
      </c>
      <c r="K149" s="72"/>
      <c r="L149" s="133"/>
      <c r="M149" s="71"/>
      <c r="N149" s="71"/>
      <c r="O149" s="71"/>
      <c r="P149" s="71"/>
      <c r="Q149" s="71"/>
      <c r="R149" s="71"/>
      <c r="S149" s="71"/>
      <c r="T149" s="71"/>
      <c r="U149" s="71"/>
      <c r="V149" s="71"/>
      <c r="W149" s="71"/>
      <c r="X149" s="71"/>
      <c r="Y149" s="71"/>
      <c r="Z149" s="71"/>
      <c r="AA149" s="71"/>
      <c r="AB149" s="71"/>
      <c r="AC149" s="71"/>
      <c r="AD149" s="71"/>
      <c r="AE149" s="71"/>
      <c r="AF149" s="71"/>
      <c r="AG149" s="71"/>
      <c r="AH149" s="71"/>
      <c r="AI149" s="71"/>
    </row>
    <row r="150" spans="1:35" s="70" customFormat="1" ht="15" customHeight="1" x14ac:dyDescent="0.3">
      <c r="A150" s="72" t="s">
        <v>13397</v>
      </c>
      <c r="B150" s="72" t="s">
        <v>13214</v>
      </c>
      <c r="C150" s="72" t="s">
        <v>13213</v>
      </c>
      <c r="D150" s="72"/>
      <c r="E150" s="72" t="s">
        <v>13722</v>
      </c>
      <c r="F150" s="72" t="s">
        <v>13211</v>
      </c>
      <c r="G150" s="72" t="s">
        <v>13210</v>
      </c>
      <c r="H150" s="72" t="s">
        <v>13209</v>
      </c>
      <c r="I150" s="72" t="s">
        <v>10968</v>
      </c>
      <c r="J150" s="72" t="s">
        <v>10968</v>
      </c>
      <c r="K150" s="72"/>
      <c r="L150" s="133"/>
      <c r="M150" s="71">
        <v>3</v>
      </c>
      <c r="N150" s="71">
        <v>8</v>
      </c>
      <c r="O150" s="71">
        <v>2</v>
      </c>
      <c r="P150" s="71">
        <v>1</v>
      </c>
      <c r="Q150" s="71">
        <v>6</v>
      </c>
      <c r="R150" s="71">
        <v>1</v>
      </c>
      <c r="S150" s="71">
        <v>6</v>
      </c>
      <c r="T150" s="71">
        <v>2</v>
      </c>
      <c r="U150" s="71">
        <v>1</v>
      </c>
      <c r="V150" s="71">
        <v>6</v>
      </c>
      <c r="W150" s="71">
        <v>0</v>
      </c>
      <c r="X150" s="71">
        <v>0</v>
      </c>
      <c r="Y150" s="71">
        <v>1</v>
      </c>
      <c r="Z150" s="71">
        <v>1</v>
      </c>
      <c r="AA150" s="71">
        <v>0</v>
      </c>
      <c r="AB150" s="71">
        <v>1</v>
      </c>
      <c r="AC150" s="71">
        <v>2</v>
      </c>
      <c r="AD150" s="71" t="s">
        <v>138</v>
      </c>
      <c r="AE150" s="71" t="s">
        <v>138</v>
      </c>
      <c r="AF150" s="71"/>
      <c r="AG150" s="71"/>
      <c r="AH150" s="71"/>
      <c r="AI150" s="71"/>
    </row>
    <row r="151" spans="1:35" s="70" customFormat="1" ht="15" customHeight="1" x14ac:dyDescent="0.3">
      <c r="A151" s="72" t="s">
        <v>13397</v>
      </c>
      <c r="B151" s="72" t="s">
        <v>13214</v>
      </c>
      <c r="C151" s="72" t="s">
        <v>13213</v>
      </c>
      <c r="D151" s="72"/>
      <c r="E151" s="72" t="s">
        <v>13721</v>
      </c>
      <c r="F151" s="72" t="s">
        <v>13211</v>
      </c>
      <c r="G151" s="72" t="s">
        <v>13210</v>
      </c>
      <c r="H151" s="72" t="s">
        <v>13209</v>
      </c>
      <c r="I151" s="72" t="s">
        <v>10968</v>
      </c>
      <c r="J151" s="72" t="s">
        <v>10968</v>
      </c>
      <c r="K151" s="72"/>
      <c r="L151" s="133"/>
      <c r="M151" s="71">
        <v>3</v>
      </c>
      <c r="N151" s="71">
        <v>2</v>
      </c>
      <c r="O151" s="71">
        <v>2</v>
      </c>
      <c r="P151" s="71">
        <v>5</v>
      </c>
      <c r="Q151" s="71">
        <v>4</v>
      </c>
      <c r="R151" s="71">
        <v>2</v>
      </c>
      <c r="S151" s="71">
        <v>7</v>
      </c>
      <c r="T151" s="71">
        <v>2</v>
      </c>
      <c r="U151" s="71">
        <v>3</v>
      </c>
      <c r="V151" s="71">
        <v>3</v>
      </c>
      <c r="W151" s="71">
        <v>0</v>
      </c>
      <c r="X151" s="71">
        <v>0</v>
      </c>
      <c r="Y151" s="71">
        <v>1</v>
      </c>
      <c r="Z151" s="71">
        <v>1</v>
      </c>
      <c r="AA151" s="71">
        <v>1</v>
      </c>
      <c r="AB151" s="71">
        <v>1</v>
      </c>
      <c r="AC151" s="71">
        <v>0</v>
      </c>
      <c r="AD151" s="71" t="s">
        <v>138</v>
      </c>
      <c r="AE151" s="71" t="s">
        <v>138</v>
      </c>
      <c r="AF151" s="71"/>
      <c r="AG151" s="71"/>
      <c r="AH151" s="71"/>
      <c r="AI151" s="71"/>
    </row>
    <row r="152" spans="1:35" s="70" customFormat="1" ht="15" customHeight="1" x14ac:dyDescent="0.3">
      <c r="A152" s="72" t="s">
        <v>13397</v>
      </c>
      <c r="B152" s="72" t="s">
        <v>13603</v>
      </c>
      <c r="C152" s="72" t="s">
        <v>13602</v>
      </c>
      <c r="D152" s="72"/>
      <c r="E152" s="72" t="s">
        <v>13720</v>
      </c>
      <c r="F152" s="72" t="s">
        <v>13603</v>
      </c>
      <c r="G152" s="72"/>
      <c r="H152" s="72"/>
      <c r="I152" s="72" t="s">
        <v>10968</v>
      </c>
      <c r="J152" s="72" t="s">
        <v>13719</v>
      </c>
      <c r="K152" s="72" t="s">
        <v>13718</v>
      </c>
      <c r="L152" s="133" t="s">
        <v>13614</v>
      </c>
      <c r="M152" s="71">
        <v>2</v>
      </c>
      <c r="N152" s="71">
        <v>1</v>
      </c>
      <c r="O152" s="71">
        <v>1</v>
      </c>
      <c r="P152" s="71">
        <v>1</v>
      </c>
      <c r="Q152" s="71">
        <v>2</v>
      </c>
      <c r="R152" s="71">
        <v>1</v>
      </c>
      <c r="S152" s="71">
        <v>3</v>
      </c>
      <c r="T152" s="71">
        <v>1</v>
      </c>
      <c r="U152" s="71">
        <v>1</v>
      </c>
      <c r="V152" s="71">
        <v>1</v>
      </c>
      <c r="W152" s="71">
        <v>1</v>
      </c>
      <c r="X152" s="71">
        <v>3</v>
      </c>
      <c r="Y152" s="71">
        <v>1</v>
      </c>
      <c r="Z152" s="71">
        <v>0</v>
      </c>
      <c r="AA152" s="71">
        <v>1</v>
      </c>
      <c r="AB152" s="71">
        <v>1</v>
      </c>
      <c r="AC152" s="71">
        <v>0</v>
      </c>
      <c r="AD152" s="71" t="s">
        <v>13613</v>
      </c>
      <c r="AE152" s="71" t="s">
        <v>13612</v>
      </c>
      <c r="AF152" s="71"/>
      <c r="AG152" s="71"/>
      <c r="AH152" s="71"/>
      <c r="AI152" s="71"/>
    </row>
    <row r="153" spans="1:35" s="70" customFormat="1" ht="15" customHeight="1" x14ac:dyDescent="0.3">
      <c r="A153" s="72" t="s">
        <v>13397</v>
      </c>
      <c r="B153" s="72" t="s">
        <v>13219</v>
      </c>
      <c r="C153" s="72" t="s">
        <v>13222</v>
      </c>
      <c r="D153" s="72" t="s">
        <v>13221</v>
      </c>
      <c r="E153" s="72" t="s">
        <v>13717</v>
      </c>
      <c r="F153" s="72" t="s">
        <v>13219</v>
      </c>
      <c r="G153" s="72" t="s">
        <v>13716</v>
      </c>
      <c r="H153" s="72"/>
      <c r="I153" s="72" t="s">
        <v>10968</v>
      </c>
      <c r="J153" s="72" t="s">
        <v>13437</v>
      </c>
      <c r="K153" s="72"/>
      <c r="L153" s="133"/>
      <c r="M153" s="71">
        <v>1</v>
      </c>
      <c r="N153" s="71">
        <v>3</v>
      </c>
      <c r="O153" s="71">
        <v>1</v>
      </c>
      <c r="P153" s="71">
        <v>1</v>
      </c>
      <c r="Q153" s="71">
        <v>1</v>
      </c>
      <c r="R153" s="71">
        <v>1</v>
      </c>
      <c r="S153" s="71">
        <v>2</v>
      </c>
      <c r="T153" s="71">
        <v>1</v>
      </c>
      <c r="U153" s="71">
        <v>1</v>
      </c>
      <c r="V153" s="71">
        <v>1</v>
      </c>
      <c r="W153" s="71">
        <v>1</v>
      </c>
      <c r="X153" s="71">
        <v>1</v>
      </c>
      <c r="Y153" s="71">
        <v>0</v>
      </c>
      <c r="Z153" s="71">
        <v>1</v>
      </c>
      <c r="AA153" s="71">
        <v>1</v>
      </c>
      <c r="AB153" s="71">
        <v>1</v>
      </c>
      <c r="AC153" s="71">
        <v>1</v>
      </c>
      <c r="AD153" s="71" t="s">
        <v>13715</v>
      </c>
      <c r="AE153" s="71" t="s">
        <v>13714</v>
      </c>
      <c r="AF153" s="71"/>
      <c r="AG153" s="71"/>
      <c r="AH153" s="71"/>
      <c r="AI153" s="71"/>
    </row>
    <row r="154" spans="1:35" s="70" customFormat="1" ht="15" customHeight="1" x14ac:dyDescent="0.3">
      <c r="A154" s="72" t="s">
        <v>13397</v>
      </c>
      <c r="B154" s="72" t="s">
        <v>13713</v>
      </c>
      <c r="C154" s="72"/>
      <c r="D154" s="72"/>
      <c r="E154" s="72" t="s">
        <v>13712</v>
      </c>
      <c r="F154" s="72" t="s">
        <v>13711</v>
      </c>
      <c r="G154" s="72"/>
      <c r="H154" s="72"/>
      <c r="I154" s="72" t="s">
        <v>11156</v>
      </c>
      <c r="J154" s="72" t="s">
        <v>13710</v>
      </c>
      <c r="K154" s="72" t="s">
        <v>13709</v>
      </c>
      <c r="L154" s="133" t="s">
        <v>13708</v>
      </c>
      <c r="M154" s="71">
        <v>5</v>
      </c>
      <c r="N154" s="71">
        <v>1</v>
      </c>
      <c r="O154" s="71">
        <v>1</v>
      </c>
      <c r="P154" s="71">
        <v>1</v>
      </c>
      <c r="Q154" s="71">
        <v>3</v>
      </c>
      <c r="R154" s="71">
        <v>1</v>
      </c>
      <c r="S154" s="71">
        <v>2</v>
      </c>
      <c r="T154" s="71">
        <v>2</v>
      </c>
      <c r="U154" s="71">
        <v>1</v>
      </c>
      <c r="V154" s="71">
        <v>2</v>
      </c>
      <c r="W154" s="71">
        <v>0</v>
      </c>
      <c r="X154" s="71">
        <v>0</v>
      </c>
      <c r="Y154" s="71">
        <v>1</v>
      </c>
      <c r="Z154" s="71">
        <v>1</v>
      </c>
      <c r="AA154" s="71">
        <v>1</v>
      </c>
      <c r="AB154" s="71">
        <v>1</v>
      </c>
      <c r="AC154" s="71">
        <v>0</v>
      </c>
      <c r="AD154" s="71" t="s">
        <v>138</v>
      </c>
      <c r="AE154" s="71" t="s">
        <v>138</v>
      </c>
      <c r="AF154" s="71"/>
      <c r="AG154" s="71"/>
      <c r="AH154" s="71"/>
      <c r="AI154" s="71"/>
    </row>
    <row r="155" spans="1:35" s="70" customFormat="1" ht="15" customHeight="1" x14ac:dyDescent="0.3">
      <c r="A155" s="72" t="s">
        <v>13397</v>
      </c>
      <c r="B155" s="72" t="s">
        <v>13705</v>
      </c>
      <c r="C155" s="72" t="s">
        <v>13707</v>
      </c>
      <c r="D155" s="72"/>
      <c r="E155" s="72" t="s">
        <v>13706</v>
      </c>
      <c r="F155" s="72" t="s">
        <v>13705</v>
      </c>
      <c r="G155" s="72" t="s">
        <v>13704</v>
      </c>
      <c r="H155" s="72" t="s">
        <v>13234</v>
      </c>
      <c r="I155" s="72" t="s">
        <v>10979</v>
      </c>
      <c r="J155" s="72" t="s">
        <v>13703</v>
      </c>
      <c r="K155" s="72" t="s">
        <v>13702</v>
      </c>
      <c r="L155" s="133" t="s">
        <v>13701</v>
      </c>
      <c r="M155" s="71">
        <v>1</v>
      </c>
      <c r="N155" s="71">
        <v>1</v>
      </c>
      <c r="O155" s="71">
        <v>1</v>
      </c>
      <c r="P155" s="71">
        <v>1</v>
      </c>
      <c r="Q155" s="71">
        <v>1</v>
      </c>
      <c r="R155" s="71">
        <v>2</v>
      </c>
      <c r="S155" s="71">
        <v>1</v>
      </c>
      <c r="T155" s="71">
        <v>2</v>
      </c>
      <c r="U155" s="71">
        <v>1</v>
      </c>
      <c r="V155" s="71">
        <v>1</v>
      </c>
      <c r="W155" s="71">
        <v>1</v>
      </c>
      <c r="X155" s="71">
        <v>2</v>
      </c>
      <c r="Y155" s="71">
        <v>1</v>
      </c>
      <c r="Z155" s="71">
        <v>2</v>
      </c>
      <c r="AA155" s="71">
        <v>1</v>
      </c>
      <c r="AB155" s="71">
        <v>1</v>
      </c>
      <c r="AC155" s="71">
        <v>0</v>
      </c>
      <c r="AD155" s="71" t="s">
        <v>13700</v>
      </c>
      <c r="AE155" s="71" t="s">
        <v>13699</v>
      </c>
      <c r="AF155" s="71"/>
      <c r="AG155" s="71"/>
      <c r="AH155" s="71"/>
      <c r="AI155" s="71"/>
    </row>
    <row r="156" spans="1:35" s="70" customFormat="1" ht="15" customHeight="1" x14ac:dyDescent="0.3">
      <c r="A156" s="72" t="s">
        <v>13397</v>
      </c>
      <c r="B156" s="72" t="s">
        <v>13274</v>
      </c>
      <c r="C156" s="72"/>
      <c r="D156" s="72"/>
      <c r="E156" s="72" t="s">
        <v>13698</v>
      </c>
      <c r="F156" s="72" t="s">
        <v>13273</v>
      </c>
      <c r="G156" s="72" t="s">
        <v>13697</v>
      </c>
      <c r="H156" s="72" t="s">
        <v>13271</v>
      </c>
      <c r="I156" s="72" t="s">
        <v>11027</v>
      </c>
      <c r="J156" s="72" t="s">
        <v>13696</v>
      </c>
      <c r="K156" s="72" t="s">
        <v>13695</v>
      </c>
      <c r="L156" s="133" t="s">
        <v>13694</v>
      </c>
      <c r="M156" s="71">
        <v>1</v>
      </c>
      <c r="N156" s="71">
        <v>2</v>
      </c>
      <c r="O156" s="71">
        <v>1</v>
      </c>
      <c r="P156" s="71">
        <v>1</v>
      </c>
      <c r="Q156" s="71">
        <v>5</v>
      </c>
      <c r="R156" s="71">
        <v>1</v>
      </c>
      <c r="S156" s="71">
        <v>2</v>
      </c>
      <c r="T156" s="71">
        <v>2</v>
      </c>
      <c r="U156" s="71">
        <v>1</v>
      </c>
      <c r="V156" s="71">
        <v>3</v>
      </c>
      <c r="W156" s="71">
        <v>1</v>
      </c>
      <c r="X156" s="71">
        <v>1</v>
      </c>
      <c r="Y156" s="71">
        <v>1</v>
      </c>
      <c r="Z156" s="71">
        <v>2</v>
      </c>
      <c r="AA156" s="71">
        <v>3</v>
      </c>
      <c r="AB156" s="71">
        <v>0</v>
      </c>
      <c r="AC156" s="71">
        <v>2</v>
      </c>
      <c r="AD156" s="71" t="s">
        <v>13693</v>
      </c>
      <c r="AE156" s="71" t="s">
        <v>13692</v>
      </c>
      <c r="AF156" s="71"/>
      <c r="AG156" s="71"/>
      <c r="AH156" s="71"/>
      <c r="AI156" s="71"/>
    </row>
    <row r="157" spans="1:35" s="70" customFormat="1" ht="15" customHeight="1" x14ac:dyDescent="0.3">
      <c r="A157" s="72" t="s">
        <v>13397</v>
      </c>
      <c r="B157" s="72" t="s">
        <v>13214</v>
      </c>
      <c r="C157" s="72" t="s">
        <v>13213</v>
      </c>
      <c r="D157" s="72"/>
      <c r="E157" s="72" t="s">
        <v>13691</v>
      </c>
      <c r="F157" s="72" t="s">
        <v>13211</v>
      </c>
      <c r="G157" s="72" t="s">
        <v>13210</v>
      </c>
      <c r="H157" s="72" t="s">
        <v>13209</v>
      </c>
      <c r="I157" s="72" t="s">
        <v>10968</v>
      </c>
      <c r="J157" s="72" t="s">
        <v>10968</v>
      </c>
      <c r="K157" s="72" t="s">
        <v>13690</v>
      </c>
      <c r="L157" s="133" t="s">
        <v>13689</v>
      </c>
      <c r="M157" s="71">
        <v>2</v>
      </c>
      <c r="N157" s="71">
        <v>1</v>
      </c>
      <c r="O157" s="71">
        <v>2</v>
      </c>
      <c r="P157" s="71">
        <v>2</v>
      </c>
      <c r="Q157" s="71">
        <v>1</v>
      </c>
      <c r="R157" s="71">
        <v>1</v>
      </c>
      <c r="S157" s="71">
        <v>3</v>
      </c>
      <c r="T157" s="71">
        <v>1</v>
      </c>
      <c r="U157" s="71">
        <v>0</v>
      </c>
      <c r="V157" s="71">
        <v>2</v>
      </c>
      <c r="W157" s="71">
        <v>1</v>
      </c>
      <c r="X157" s="71">
        <v>0</v>
      </c>
      <c r="Y157" s="71">
        <v>1</v>
      </c>
      <c r="Z157" s="71">
        <v>1</v>
      </c>
      <c r="AA157" s="71">
        <v>1</v>
      </c>
      <c r="AB157" s="71">
        <v>1</v>
      </c>
      <c r="AC157" s="71">
        <v>2</v>
      </c>
      <c r="AD157" s="71" t="s">
        <v>13688</v>
      </c>
      <c r="AE157" s="71" t="s">
        <v>138</v>
      </c>
      <c r="AF157" s="71"/>
      <c r="AG157" s="71"/>
      <c r="AH157" s="71"/>
      <c r="AI157" s="71"/>
    </row>
    <row r="158" spans="1:35" s="70" customFormat="1" ht="15" customHeight="1" x14ac:dyDescent="0.3">
      <c r="A158" s="72" t="s">
        <v>13397</v>
      </c>
      <c r="B158" s="72" t="s">
        <v>13249</v>
      </c>
      <c r="C158" s="72" t="s">
        <v>13252</v>
      </c>
      <c r="D158" s="72" t="s">
        <v>13251</v>
      </c>
      <c r="E158" s="72" t="s">
        <v>13687</v>
      </c>
      <c r="F158" s="72" t="s">
        <v>13249</v>
      </c>
      <c r="G158" s="72" t="s">
        <v>13686</v>
      </c>
      <c r="H158" s="72"/>
      <c r="I158" s="72" t="s">
        <v>11140</v>
      </c>
      <c r="J158" s="72"/>
      <c r="K158" s="72" t="s">
        <v>13685</v>
      </c>
      <c r="L158" s="133" t="s">
        <v>13684</v>
      </c>
      <c r="M158" s="71">
        <v>6</v>
      </c>
      <c r="N158" s="71">
        <v>5</v>
      </c>
      <c r="O158" s="71">
        <v>6</v>
      </c>
      <c r="P158" s="71">
        <v>5</v>
      </c>
      <c r="Q158" s="71">
        <v>4</v>
      </c>
      <c r="R158" s="71">
        <v>1</v>
      </c>
      <c r="S158" s="71">
        <v>5</v>
      </c>
      <c r="T158" s="71">
        <v>2</v>
      </c>
      <c r="U158" s="71">
        <v>3</v>
      </c>
      <c r="V158" s="71">
        <v>2</v>
      </c>
      <c r="W158" s="71">
        <v>0</v>
      </c>
      <c r="X158" s="71">
        <v>0</v>
      </c>
      <c r="Y158" s="71">
        <v>3</v>
      </c>
      <c r="Z158" s="71">
        <v>1</v>
      </c>
      <c r="AA158" s="71">
        <v>1</v>
      </c>
      <c r="AB158" s="71">
        <v>3</v>
      </c>
      <c r="AC158" s="71">
        <v>1</v>
      </c>
      <c r="AD158" s="71" t="s">
        <v>138</v>
      </c>
      <c r="AE158" s="71" t="s">
        <v>138</v>
      </c>
      <c r="AF158" s="71"/>
      <c r="AG158" s="71"/>
      <c r="AH158" s="71"/>
      <c r="AI158" s="71"/>
    </row>
    <row r="159" spans="1:35" s="70" customFormat="1" ht="15" customHeight="1" x14ac:dyDescent="0.3">
      <c r="A159" s="72" t="s">
        <v>13397</v>
      </c>
      <c r="B159" s="72" t="s">
        <v>13274</v>
      </c>
      <c r="C159" s="72"/>
      <c r="D159" s="72"/>
      <c r="E159" s="72" t="s">
        <v>13683</v>
      </c>
      <c r="F159" s="72" t="s">
        <v>13273</v>
      </c>
      <c r="G159" s="72"/>
      <c r="H159" s="72"/>
      <c r="I159" s="72" t="s">
        <v>11512</v>
      </c>
      <c r="J159" s="72" t="s">
        <v>13682</v>
      </c>
      <c r="K159" s="72" t="s">
        <v>13681</v>
      </c>
      <c r="L159" s="133" t="s">
        <v>13680</v>
      </c>
      <c r="M159" s="71"/>
      <c r="N159" s="71"/>
      <c r="O159" s="71"/>
      <c r="P159" s="71"/>
      <c r="Q159" s="71"/>
      <c r="R159" s="71"/>
      <c r="S159" s="71"/>
      <c r="T159" s="71"/>
      <c r="U159" s="71"/>
      <c r="V159" s="71"/>
      <c r="W159" s="71"/>
      <c r="X159" s="71"/>
      <c r="Y159" s="71"/>
      <c r="Z159" s="71"/>
      <c r="AA159" s="71"/>
      <c r="AB159" s="71"/>
      <c r="AC159" s="71"/>
      <c r="AD159" s="71"/>
      <c r="AE159" s="71"/>
      <c r="AF159" s="71"/>
      <c r="AG159" s="71"/>
      <c r="AH159" s="71"/>
      <c r="AI159" s="71"/>
    </row>
    <row r="160" spans="1:35" s="70" customFormat="1" ht="15" customHeight="1" x14ac:dyDescent="0.3">
      <c r="A160" s="72" t="s">
        <v>13397</v>
      </c>
      <c r="B160" s="72" t="s">
        <v>13477</v>
      </c>
      <c r="C160" s="72" t="s">
        <v>13480</v>
      </c>
      <c r="D160" s="72" t="s">
        <v>13479</v>
      </c>
      <c r="E160" s="72" t="s">
        <v>13679</v>
      </c>
      <c r="F160" s="72" t="s">
        <v>13477</v>
      </c>
      <c r="G160" s="72"/>
      <c r="H160" s="72"/>
      <c r="I160" s="72" t="s">
        <v>10968</v>
      </c>
      <c r="J160" s="72" t="s">
        <v>13476</v>
      </c>
      <c r="K160" s="72"/>
      <c r="L160" s="133"/>
      <c r="M160" s="71">
        <v>9</v>
      </c>
      <c r="N160" s="71">
        <v>1</v>
      </c>
      <c r="O160" s="71">
        <v>1</v>
      </c>
      <c r="P160" s="71">
        <v>4</v>
      </c>
      <c r="Q160" s="71">
        <v>1</v>
      </c>
      <c r="R160" s="71">
        <v>1</v>
      </c>
      <c r="S160" s="71">
        <v>10</v>
      </c>
      <c r="T160" s="71">
        <v>11</v>
      </c>
      <c r="U160" s="71">
        <v>0</v>
      </c>
      <c r="V160" s="71">
        <v>3</v>
      </c>
      <c r="W160" s="71">
        <v>1</v>
      </c>
      <c r="X160" s="71">
        <v>1</v>
      </c>
      <c r="Y160" s="71">
        <v>1</v>
      </c>
      <c r="Z160" s="71">
        <v>7</v>
      </c>
      <c r="AA160" s="71">
        <v>4</v>
      </c>
      <c r="AB160" s="71">
        <v>2</v>
      </c>
      <c r="AC160" s="71">
        <v>2</v>
      </c>
      <c r="AD160" s="71" t="s">
        <v>13475</v>
      </c>
      <c r="AE160" s="71" t="s">
        <v>13474</v>
      </c>
      <c r="AF160" s="71"/>
      <c r="AG160" s="71"/>
      <c r="AH160" s="71"/>
      <c r="AI160" s="71"/>
    </row>
    <row r="161" spans="1:35" s="70" customFormat="1" ht="15" customHeight="1" x14ac:dyDescent="0.3">
      <c r="A161" s="72" t="s">
        <v>13397</v>
      </c>
      <c r="B161" s="72" t="s">
        <v>13477</v>
      </c>
      <c r="C161" s="72" t="s">
        <v>13480</v>
      </c>
      <c r="D161" s="72" t="s">
        <v>13479</v>
      </c>
      <c r="E161" s="72" t="s">
        <v>13678</v>
      </c>
      <c r="F161" s="72" t="s">
        <v>13477</v>
      </c>
      <c r="G161" s="72"/>
      <c r="H161" s="72"/>
      <c r="I161" s="72" t="s">
        <v>10968</v>
      </c>
      <c r="J161" s="72" t="s">
        <v>13476</v>
      </c>
      <c r="K161" s="72"/>
      <c r="L161" s="133"/>
      <c r="M161" s="71">
        <v>9</v>
      </c>
      <c r="N161" s="71">
        <v>1</v>
      </c>
      <c r="O161" s="71">
        <v>1</v>
      </c>
      <c r="P161" s="71">
        <v>4</v>
      </c>
      <c r="Q161" s="71">
        <v>1</v>
      </c>
      <c r="R161" s="71">
        <v>1</v>
      </c>
      <c r="S161" s="71">
        <v>10</v>
      </c>
      <c r="T161" s="71">
        <v>11</v>
      </c>
      <c r="U161" s="71">
        <v>0</v>
      </c>
      <c r="V161" s="71">
        <v>3</v>
      </c>
      <c r="W161" s="71">
        <v>1</v>
      </c>
      <c r="X161" s="71">
        <v>1</v>
      </c>
      <c r="Y161" s="71">
        <v>1</v>
      </c>
      <c r="Z161" s="71">
        <v>7</v>
      </c>
      <c r="AA161" s="71">
        <v>4</v>
      </c>
      <c r="AB161" s="71">
        <v>2</v>
      </c>
      <c r="AC161" s="71">
        <v>2</v>
      </c>
      <c r="AD161" s="71" t="s">
        <v>13475</v>
      </c>
      <c r="AE161" s="71" t="s">
        <v>13474</v>
      </c>
      <c r="AF161" s="71"/>
      <c r="AG161" s="71"/>
      <c r="AH161" s="71"/>
      <c r="AI161" s="71"/>
    </row>
    <row r="162" spans="1:35" s="70" customFormat="1" ht="15" customHeight="1" x14ac:dyDescent="0.3">
      <c r="A162" s="72" t="s">
        <v>13397</v>
      </c>
      <c r="B162" s="72" t="s">
        <v>13477</v>
      </c>
      <c r="C162" s="72" t="s">
        <v>13480</v>
      </c>
      <c r="D162" s="72" t="s">
        <v>13479</v>
      </c>
      <c r="E162" s="72" t="s">
        <v>13677</v>
      </c>
      <c r="F162" s="72" t="s">
        <v>13477</v>
      </c>
      <c r="G162" s="72"/>
      <c r="H162" s="72"/>
      <c r="I162" s="72" t="s">
        <v>10968</v>
      </c>
      <c r="J162" s="72" t="s">
        <v>13476</v>
      </c>
      <c r="K162" s="72"/>
      <c r="L162" s="133"/>
      <c r="M162" s="71">
        <v>9</v>
      </c>
      <c r="N162" s="71">
        <v>1</v>
      </c>
      <c r="O162" s="71">
        <v>1</v>
      </c>
      <c r="P162" s="71">
        <v>4</v>
      </c>
      <c r="Q162" s="71">
        <v>1</v>
      </c>
      <c r="R162" s="71">
        <v>1</v>
      </c>
      <c r="S162" s="71">
        <v>10</v>
      </c>
      <c r="T162" s="71">
        <v>11</v>
      </c>
      <c r="U162" s="71">
        <v>0</v>
      </c>
      <c r="V162" s="71">
        <v>3</v>
      </c>
      <c r="W162" s="71">
        <v>1</v>
      </c>
      <c r="X162" s="71">
        <v>1</v>
      </c>
      <c r="Y162" s="71">
        <v>1</v>
      </c>
      <c r="Z162" s="71">
        <v>7</v>
      </c>
      <c r="AA162" s="71">
        <v>4</v>
      </c>
      <c r="AB162" s="71">
        <v>2</v>
      </c>
      <c r="AC162" s="71">
        <v>2</v>
      </c>
      <c r="AD162" s="71" t="s">
        <v>13475</v>
      </c>
      <c r="AE162" s="71" t="s">
        <v>13474</v>
      </c>
      <c r="AF162" s="71"/>
      <c r="AG162" s="71"/>
      <c r="AH162" s="71"/>
      <c r="AI162" s="71"/>
    </row>
    <row r="163" spans="1:35" s="70" customFormat="1" ht="15" customHeight="1" x14ac:dyDescent="0.3">
      <c r="A163" s="72" t="s">
        <v>13397</v>
      </c>
      <c r="B163" s="72" t="s">
        <v>13214</v>
      </c>
      <c r="C163" s="72" t="s">
        <v>13213</v>
      </c>
      <c r="D163" s="72"/>
      <c r="E163" s="72" t="s">
        <v>13676</v>
      </c>
      <c r="F163" s="72" t="s">
        <v>13428</v>
      </c>
      <c r="G163" s="72" t="s">
        <v>13427</v>
      </c>
      <c r="H163" s="72" t="s">
        <v>13209</v>
      </c>
      <c r="I163" s="72" t="s">
        <v>10968</v>
      </c>
      <c r="J163" s="72" t="s">
        <v>10968</v>
      </c>
      <c r="K163" s="72"/>
      <c r="L163" s="133"/>
      <c r="M163" s="71"/>
      <c r="N163" s="71"/>
      <c r="O163" s="71"/>
      <c r="P163" s="71"/>
      <c r="Q163" s="71"/>
      <c r="R163" s="71"/>
      <c r="S163" s="71"/>
      <c r="T163" s="71"/>
      <c r="U163" s="71"/>
      <c r="V163" s="71"/>
      <c r="W163" s="71"/>
      <c r="X163" s="71"/>
      <c r="Y163" s="71"/>
      <c r="Z163" s="71"/>
      <c r="AA163" s="71"/>
      <c r="AB163" s="71"/>
      <c r="AC163" s="71"/>
      <c r="AD163" s="71"/>
      <c r="AE163" s="71"/>
      <c r="AF163" s="71"/>
      <c r="AG163" s="71"/>
      <c r="AH163" s="71"/>
      <c r="AI163" s="71"/>
    </row>
    <row r="164" spans="1:35" s="70" customFormat="1" ht="15" customHeight="1" x14ac:dyDescent="0.3">
      <c r="A164" s="72" t="s">
        <v>13397</v>
      </c>
      <c r="B164" s="72" t="s">
        <v>13214</v>
      </c>
      <c r="C164" s="72" t="s">
        <v>13213</v>
      </c>
      <c r="D164" s="72"/>
      <c r="E164" s="72" t="s">
        <v>13675</v>
      </c>
      <c r="F164" s="72" t="s">
        <v>13428</v>
      </c>
      <c r="G164" s="72" t="s">
        <v>13427</v>
      </c>
      <c r="H164" s="72" t="s">
        <v>13209</v>
      </c>
      <c r="I164" s="72" t="s">
        <v>10968</v>
      </c>
      <c r="J164" s="72" t="s">
        <v>10968</v>
      </c>
      <c r="K164" s="72"/>
      <c r="L164" s="133"/>
      <c r="M164" s="71"/>
      <c r="N164" s="71"/>
      <c r="O164" s="71"/>
      <c r="P164" s="71"/>
      <c r="Q164" s="71"/>
      <c r="R164" s="71"/>
      <c r="S164" s="71"/>
      <c r="T164" s="71"/>
      <c r="U164" s="71"/>
      <c r="V164" s="71"/>
      <c r="W164" s="71"/>
      <c r="X164" s="71"/>
      <c r="Y164" s="71"/>
      <c r="Z164" s="71"/>
      <c r="AA164" s="71"/>
      <c r="AB164" s="71"/>
      <c r="AC164" s="71"/>
      <c r="AD164" s="71"/>
      <c r="AE164" s="71"/>
      <c r="AF164" s="71"/>
      <c r="AG164" s="71"/>
      <c r="AH164" s="71"/>
      <c r="AI164" s="71"/>
    </row>
    <row r="165" spans="1:35" s="70" customFormat="1" ht="15" customHeight="1" x14ac:dyDescent="0.3">
      <c r="A165" s="72" t="s">
        <v>13397</v>
      </c>
      <c r="B165" s="72" t="s">
        <v>13214</v>
      </c>
      <c r="C165" s="72" t="s">
        <v>13213</v>
      </c>
      <c r="D165" s="72"/>
      <c r="E165" s="72" t="s">
        <v>13674</v>
      </c>
      <c r="F165" s="72" t="s">
        <v>13425</v>
      </c>
      <c r="G165" s="72" t="s">
        <v>13424</v>
      </c>
      <c r="H165" s="72" t="s">
        <v>13209</v>
      </c>
      <c r="I165" s="72" t="s">
        <v>10968</v>
      </c>
      <c r="J165" s="72" t="s">
        <v>10968</v>
      </c>
      <c r="K165" s="72"/>
      <c r="L165" s="133"/>
      <c r="M165" s="71"/>
      <c r="N165" s="71"/>
      <c r="O165" s="71"/>
      <c r="P165" s="71"/>
      <c r="Q165" s="71"/>
      <c r="R165" s="71"/>
      <c r="S165" s="71"/>
      <c r="T165" s="71"/>
      <c r="U165" s="71"/>
      <c r="V165" s="71"/>
      <c r="W165" s="71"/>
      <c r="X165" s="71"/>
      <c r="Y165" s="71"/>
      <c r="Z165" s="71"/>
      <c r="AA165" s="71"/>
      <c r="AB165" s="71"/>
      <c r="AC165" s="71"/>
      <c r="AD165" s="71"/>
      <c r="AE165" s="71"/>
      <c r="AF165" s="71"/>
      <c r="AG165" s="71"/>
      <c r="AH165" s="71"/>
      <c r="AI165" s="71"/>
    </row>
    <row r="166" spans="1:35" s="70" customFormat="1" ht="15" customHeight="1" x14ac:dyDescent="0.3">
      <c r="A166" s="72" t="s">
        <v>13397</v>
      </c>
      <c r="B166" s="72" t="s">
        <v>11747</v>
      </c>
      <c r="C166" s="72" t="s">
        <v>11750</v>
      </c>
      <c r="D166" s="72" t="s">
        <v>11749</v>
      </c>
      <c r="E166" s="72" t="s">
        <v>13673</v>
      </c>
      <c r="F166" s="72" t="s">
        <v>11747</v>
      </c>
      <c r="G166" s="72" t="s">
        <v>13672</v>
      </c>
      <c r="H166" s="72" t="s">
        <v>10906</v>
      </c>
      <c r="I166" s="72"/>
      <c r="J166" s="72"/>
      <c r="K166" s="72"/>
      <c r="L166" s="133"/>
      <c r="M166" s="71"/>
      <c r="N166" s="71"/>
      <c r="O166" s="71"/>
      <c r="P166" s="71"/>
      <c r="Q166" s="71"/>
      <c r="R166" s="71"/>
      <c r="S166" s="71"/>
      <c r="T166" s="71"/>
      <c r="U166" s="71"/>
      <c r="V166" s="71"/>
      <c r="W166" s="71"/>
      <c r="X166" s="71"/>
      <c r="Y166" s="71"/>
      <c r="Z166" s="71"/>
      <c r="AA166" s="71"/>
      <c r="AB166" s="71"/>
      <c r="AC166" s="71"/>
      <c r="AD166" s="71"/>
      <c r="AE166" s="71"/>
      <c r="AF166" s="71"/>
      <c r="AG166" s="71"/>
      <c r="AH166" s="71"/>
      <c r="AI166" s="71"/>
    </row>
    <row r="167" spans="1:35" s="70" customFormat="1" ht="15" customHeight="1" x14ac:dyDescent="0.3">
      <c r="A167" s="72" t="s">
        <v>13397</v>
      </c>
      <c r="B167" s="72" t="s">
        <v>13219</v>
      </c>
      <c r="C167" s="72" t="s">
        <v>13222</v>
      </c>
      <c r="D167" s="72" t="s">
        <v>13221</v>
      </c>
      <c r="E167" s="72" t="s">
        <v>13671</v>
      </c>
      <c r="F167" s="72" t="s">
        <v>13219</v>
      </c>
      <c r="G167" s="72" t="s">
        <v>13670</v>
      </c>
      <c r="H167" s="72"/>
      <c r="I167" s="72" t="s">
        <v>10968</v>
      </c>
      <c r="J167" s="72" t="s">
        <v>13437</v>
      </c>
      <c r="K167" s="72"/>
      <c r="L167" s="133"/>
      <c r="M167" s="71">
        <v>2</v>
      </c>
      <c r="N167" s="71">
        <v>3</v>
      </c>
      <c r="O167" s="71">
        <v>1</v>
      </c>
      <c r="P167" s="71">
        <v>3</v>
      </c>
      <c r="Q167" s="71">
        <v>3</v>
      </c>
      <c r="R167" s="71">
        <v>1</v>
      </c>
      <c r="S167" s="71">
        <v>2</v>
      </c>
      <c r="T167" s="71">
        <v>2</v>
      </c>
      <c r="U167" s="71">
        <v>1</v>
      </c>
      <c r="V167" s="71">
        <v>4</v>
      </c>
      <c r="W167" s="71">
        <v>0</v>
      </c>
      <c r="X167" s="71">
        <v>0</v>
      </c>
      <c r="Y167" s="71">
        <v>1</v>
      </c>
      <c r="Z167" s="71">
        <v>2</v>
      </c>
      <c r="AA167" s="71">
        <v>2</v>
      </c>
      <c r="AB167" s="71">
        <v>2</v>
      </c>
      <c r="AC167" s="71">
        <v>0</v>
      </c>
      <c r="AD167" s="71" t="s">
        <v>138</v>
      </c>
      <c r="AE167" s="71" t="s">
        <v>138</v>
      </c>
      <c r="AF167" s="71"/>
      <c r="AG167" s="71"/>
      <c r="AH167" s="71"/>
      <c r="AI167" s="71"/>
    </row>
    <row r="168" spans="1:35" s="70" customFormat="1" ht="15" customHeight="1" x14ac:dyDescent="0.3">
      <c r="A168" s="72" t="s">
        <v>13397</v>
      </c>
      <c r="B168" s="72" t="s">
        <v>13219</v>
      </c>
      <c r="C168" s="72" t="s">
        <v>13222</v>
      </c>
      <c r="D168" s="72" t="s">
        <v>13221</v>
      </c>
      <c r="E168" s="72" t="s">
        <v>13669</v>
      </c>
      <c r="F168" s="72" t="s">
        <v>13219</v>
      </c>
      <c r="G168" s="72" t="s">
        <v>13668</v>
      </c>
      <c r="H168" s="72"/>
      <c r="I168" s="72" t="s">
        <v>10968</v>
      </c>
      <c r="J168" s="72" t="s">
        <v>13437</v>
      </c>
      <c r="K168" s="72"/>
      <c r="L168" s="133"/>
      <c r="M168" s="71"/>
      <c r="N168" s="71"/>
      <c r="O168" s="71"/>
      <c r="P168" s="71"/>
      <c r="Q168" s="71"/>
      <c r="R168" s="71"/>
      <c r="S168" s="71"/>
      <c r="T168" s="71"/>
      <c r="U168" s="71"/>
      <c r="V168" s="71"/>
      <c r="W168" s="71"/>
      <c r="X168" s="71"/>
      <c r="Y168" s="71"/>
      <c r="Z168" s="71"/>
      <c r="AA168" s="71"/>
      <c r="AB168" s="71"/>
      <c r="AC168" s="71"/>
      <c r="AD168" s="71"/>
      <c r="AE168" s="71"/>
      <c r="AF168" s="71"/>
      <c r="AG168" s="71"/>
      <c r="AH168" s="71"/>
      <c r="AI168" s="71"/>
    </row>
    <row r="169" spans="1:35" s="70" customFormat="1" ht="15" customHeight="1" x14ac:dyDescent="0.3">
      <c r="A169" s="72" t="s">
        <v>13397</v>
      </c>
      <c r="B169" s="72" t="s">
        <v>13214</v>
      </c>
      <c r="C169" s="72" t="s">
        <v>13213</v>
      </c>
      <c r="D169" s="72"/>
      <c r="E169" s="72" t="s">
        <v>13667</v>
      </c>
      <c r="F169" s="72" t="s">
        <v>13546</v>
      </c>
      <c r="G169" s="72" t="s">
        <v>13545</v>
      </c>
      <c r="H169" s="72" t="s">
        <v>13209</v>
      </c>
      <c r="I169" s="72" t="s">
        <v>10968</v>
      </c>
      <c r="J169" s="72" t="s">
        <v>10968</v>
      </c>
      <c r="K169" s="72"/>
      <c r="L169" s="133"/>
      <c r="M169" s="71">
        <v>2</v>
      </c>
      <c r="N169" s="71">
        <v>1</v>
      </c>
      <c r="O169" s="71">
        <v>1</v>
      </c>
      <c r="P169" s="71">
        <v>1</v>
      </c>
      <c r="Q169" s="71">
        <v>2</v>
      </c>
      <c r="R169" s="71">
        <v>1</v>
      </c>
      <c r="S169" s="71">
        <v>3</v>
      </c>
      <c r="T169" s="71">
        <v>2</v>
      </c>
      <c r="U169" s="71">
        <v>1</v>
      </c>
      <c r="V169" s="71">
        <v>4</v>
      </c>
      <c r="W169" s="71">
        <v>0</v>
      </c>
      <c r="X169" s="71">
        <v>0</v>
      </c>
      <c r="Y169" s="71">
        <v>0</v>
      </c>
      <c r="Z169" s="71">
        <v>3</v>
      </c>
      <c r="AA169" s="71">
        <v>1</v>
      </c>
      <c r="AB169" s="71">
        <v>1</v>
      </c>
      <c r="AC169" s="71">
        <v>0</v>
      </c>
      <c r="AD169" s="71" t="s">
        <v>138</v>
      </c>
      <c r="AE169" s="71" t="s">
        <v>138</v>
      </c>
      <c r="AF169" s="71"/>
      <c r="AG169" s="71"/>
      <c r="AH169" s="71"/>
      <c r="AI169" s="71"/>
    </row>
    <row r="170" spans="1:35" s="70" customFormat="1" ht="15" customHeight="1" x14ac:dyDescent="0.3">
      <c r="A170" s="72" t="s">
        <v>13397</v>
      </c>
      <c r="B170" s="72" t="s">
        <v>13666</v>
      </c>
      <c r="C170" s="72"/>
      <c r="D170" s="72" t="s">
        <v>13665</v>
      </c>
      <c r="E170" s="72" t="s">
        <v>13664</v>
      </c>
      <c r="F170" s="72" t="s">
        <v>13663</v>
      </c>
      <c r="G170" s="72" t="s">
        <v>13662</v>
      </c>
      <c r="H170" s="72" t="s">
        <v>13579</v>
      </c>
      <c r="I170" s="72" t="s">
        <v>10979</v>
      </c>
      <c r="J170" s="72" t="s">
        <v>13661</v>
      </c>
      <c r="K170" s="72" t="s">
        <v>13660</v>
      </c>
      <c r="L170" s="133" t="s">
        <v>13659</v>
      </c>
      <c r="M170" s="71">
        <v>1</v>
      </c>
      <c r="N170" s="71">
        <v>1</v>
      </c>
      <c r="O170" s="71">
        <v>1</v>
      </c>
      <c r="P170" s="71">
        <v>1</v>
      </c>
      <c r="Q170" s="71">
        <v>1</v>
      </c>
      <c r="R170" s="71">
        <v>1</v>
      </c>
      <c r="S170" s="71">
        <v>4</v>
      </c>
      <c r="T170" s="71">
        <v>1</v>
      </c>
      <c r="U170" s="71">
        <v>1</v>
      </c>
      <c r="V170" s="71">
        <v>1</v>
      </c>
      <c r="W170" s="71">
        <v>1</v>
      </c>
      <c r="X170" s="71">
        <v>1</v>
      </c>
      <c r="Y170" s="71">
        <v>1</v>
      </c>
      <c r="Z170" s="71">
        <v>1</v>
      </c>
      <c r="AA170" s="71">
        <v>1</v>
      </c>
      <c r="AB170" s="71">
        <v>1</v>
      </c>
      <c r="AC170" s="71">
        <v>3</v>
      </c>
      <c r="AD170" s="71" t="s">
        <v>13658</v>
      </c>
      <c r="AE170" s="71" t="s">
        <v>4298</v>
      </c>
      <c r="AF170" s="71"/>
      <c r="AG170" s="71"/>
      <c r="AH170" s="71"/>
      <c r="AI170" s="71"/>
    </row>
    <row r="171" spans="1:35" s="70" customFormat="1" ht="15" customHeight="1" x14ac:dyDescent="0.3">
      <c r="A171" s="72" t="s">
        <v>13397</v>
      </c>
      <c r="B171" s="72" t="s">
        <v>13219</v>
      </c>
      <c r="C171" s="72" t="s">
        <v>13222</v>
      </c>
      <c r="D171" s="72" t="s">
        <v>13221</v>
      </c>
      <c r="E171" s="72" t="s">
        <v>13657</v>
      </c>
      <c r="F171" s="72" t="s">
        <v>13219</v>
      </c>
      <c r="G171" s="72" t="s">
        <v>13656</v>
      </c>
      <c r="H171" s="72"/>
      <c r="I171" s="72" t="s">
        <v>10968</v>
      </c>
      <c r="J171" s="72" t="s">
        <v>13437</v>
      </c>
      <c r="K171" s="72"/>
      <c r="L171" s="133"/>
      <c r="M171" s="71">
        <v>3</v>
      </c>
      <c r="N171" s="71">
        <v>3</v>
      </c>
      <c r="O171" s="71">
        <v>1</v>
      </c>
      <c r="P171" s="71">
        <v>2</v>
      </c>
      <c r="Q171" s="71">
        <v>1</v>
      </c>
      <c r="R171" s="71">
        <v>1</v>
      </c>
      <c r="S171" s="71">
        <v>4</v>
      </c>
      <c r="T171" s="71">
        <v>1</v>
      </c>
      <c r="U171" s="71">
        <v>1</v>
      </c>
      <c r="V171" s="71">
        <v>3</v>
      </c>
      <c r="W171" s="71">
        <v>1</v>
      </c>
      <c r="X171" s="71">
        <v>0</v>
      </c>
      <c r="Y171" s="71">
        <v>3</v>
      </c>
      <c r="Z171" s="71">
        <v>1</v>
      </c>
      <c r="AA171" s="71">
        <v>1</v>
      </c>
      <c r="AB171" s="71">
        <v>2</v>
      </c>
      <c r="AC171" s="71">
        <v>2</v>
      </c>
      <c r="AD171" s="71" t="s">
        <v>13216</v>
      </c>
      <c r="AE171" s="71" t="s">
        <v>138</v>
      </c>
      <c r="AF171" s="71"/>
      <c r="AG171" s="71"/>
      <c r="AH171" s="71"/>
      <c r="AI171" s="71"/>
    </row>
    <row r="172" spans="1:35" s="70" customFormat="1" ht="15" customHeight="1" x14ac:dyDescent="0.3">
      <c r="A172" s="72" t="s">
        <v>13397</v>
      </c>
      <c r="B172" s="72" t="s">
        <v>13219</v>
      </c>
      <c r="C172" s="72" t="s">
        <v>13222</v>
      </c>
      <c r="D172" s="72" t="s">
        <v>13221</v>
      </c>
      <c r="E172" s="72" t="s">
        <v>13655</v>
      </c>
      <c r="F172" s="72" t="s">
        <v>13219</v>
      </c>
      <c r="G172" s="72" t="s">
        <v>13654</v>
      </c>
      <c r="H172" s="72"/>
      <c r="I172" s="72" t="s">
        <v>10968</v>
      </c>
      <c r="J172" s="72" t="s">
        <v>13437</v>
      </c>
      <c r="K172" s="72"/>
      <c r="L172" s="133"/>
      <c r="M172" s="71"/>
      <c r="N172" s="71"/>
      <c r="O172" s="71"/>
      <c r="P172" s="71"/>
      <c r="Q172" s="71"/>
      <c r="R172" s="71"/>
      <c r="S172" s="71"/>
      <c r="T172" s="71"/>
      <c r="U172" s="71"/>
      <c r="V172" s="71"/>
      <c r="W172" s="71"/>
      <c r="X172" s="71"/>
      <c r="Y172" s="71"/>
      <c r="Z172" s="71"/>
      <c r="AA172" s="71"/>
      <c r="AB172" s="71"/>
      <c r="AC172" s="71"/>
      <c r="AD172" s="71"/>
      <c r="AE172" s="71"/>
      <c r="AF172" s="71"/>
      <c r="AG172" s="71"/>
      <c r="AH172" s="71"/>
      <c r="AI172" s="71"/>
    </row>
    <row r="173" spans="1:35" s="70" customFormat="1" ht="15" customHeight="1" x14ac:dyDescent="0.3">
      <c r="A173" s="72" t="s">
        <v>13397</v>
      </c>
      <c r="B173" s="72" t="s">
        <v>13219</v>
      </c>
      <c r="C173" s="72" t="s">
        <v>13222</v>
      </c>
      <c r="D173" s="72" t="s">
        <v>13221</v>
      </c>
      <c r="E173" s="72" t="s">
        <v>13653</v>
      </c>
      <c r="F173" s="72" t="s">
        <v>13219</v>
      </c>
      <c r="G173" s="72" t="s">
        <v>13652</v>
      </c>
      <c r="H173" s="72"/>
      <c r="I173" s="72" t="s">
        <v>10968</v>
      </c>
      <c r="J173" s="72" t="s">
        <v>13437</v>
      </c>
      <c r="K173" s="72"/>
      <c r="L173" s="133"/>
      <c r="M173" s="71"/>
      <c r="N173" s="71"/>
      <c r="O173" s="71"/>
      <c r="P173" s="71"/>
      <c r="Q173" s="71"/>
      <c r="R173" s="71"/>
      <c r="S173" s="71"/>
      <c r="T173" s="71"/>
      <c r="U173" s="71"/>
      <c r="V173" s="71"/>
      <c r="W173" s="71"/>
      <c r="X173" s="71"/>
      <c r="Y173" s="71"/>
      <c r="Z173" s="71"/>
      <c r="AA173" s="71"/>
      <c r="AB173" s="71"/>
      <c r="AC173" s="71"/>
      <c r="AD173" s="71"/>
      <c r="AE173" s="71"/>
      <c r="AF173" s="71"/>
      <c r="AG173" s="71"/>
      <c r="AH173" s="71"/>
      <c r="AI173" s="71"/>
    </row>
    <row r="174" spans="1:35" s="70" customFormat="1" ht="15" customHeight="1" x14ac:dyDescent="0.3">
      <c r="A174" s="72" t="s">
        <v>13397</v>
      </c>
      <c r="B174" s="72" t="s">
        <v>13219</v>
      </c>
      <c r="C174" s="72" t="s">
        <v>13222</v>
      </c>
      <c r="D174" s="72" t="s">
        <v>13221</v>
      </c>
      <c r="E174" s="72" t="s">
        <v>13651</v>
      </c>
      <c r="F174" s="72" t="s">
        <v>13219</v>
      </c>
      <c r="G174" s="72" t="s">
        <v>13650</v>
      </c>
      <c r="H174" s="72"/>
      <c r="I174" s="72" t="s">
        <v>10968</v>
      </c>
      <c r="J174" s="72" t="s">
        <v>13437</v>
      </c>
      <c r="K174" s="72" t="s">
        <v>13649</v>
      </c>
      <c r="L174" s="133" t="s">
        <v>13648</v>
      </c>
      <c r="M174" s="71"/>
      <c r="N174" s="71"/>
      <c r="O174" s="71"/>
      <c r="P174" s="71"/>
      <c r="Q174" s="71"/>
      <c r="R174" s="71"/>
      <c r="S174" s="71"/>
      <c r="T174" s="71"/>
      <c r="U174" s="71"/>
      <c r="V174" s="71"/>
      <c r="W174" s="71"/>
      <c r="X174" s="71"/>
      <c r="Y174" s="71"/>
      <c r="Z174" s="71"/>
      <c r="AA174" s="71"/>
      <c r="AB174" s="71"/>
      <c r="AC174" s="71"/>
      <c r="AD174" s="71"/>
      <c r="AE174" s="71"/>
      <c r="AF174" s="71"/>
      <c r="AG174" s="71"/>
      <c r="AH174" s="71"/>
      <c r="AI174" s="71"/>
    </row>
    <row r="175" spans="1:35" s="70" customFormat="1" ht="15" customHeight="1" x14ac:dyDescent="0.3">
      <c r="A175" s="72" t="s">
        <v>13397</v>
      </c>
      <c r="B175" s="72" t="s">
        <v>13249</v>
      </c>
      <c r="C175" s="72" t="s">
        <v>13252</v>
      </c>
      <c r="D175" s="72" t="s">
        <v>13251</v>
      </c>
      <c r="E175" s="72" t="s">
        <v>13647</v>
      </c>
      <c r="F175" s="72" t="s">
        <v>13249</v>
      </c>
      <c r="G175" s="72" t="s">
        <v>13646</v>
      </c>
      <c r="H175" s="72" t="s">
        <v>11040</v>
      </c>
      <c r="I175" s="72" t="s">
        <v>11140</v>
      </c>
      <c r="J175" s="72" t="s">
        <v>13645</v>
      </c>
      <c r="K175" s="72"/>
      <c r="L175" s="133" t="s">
        <v>13644</v>
      </c>
      <c r="M175" s="71"/>
      <c r="N175" s="71"/>
      <c r="O175" s="71"/>
      <c r="P175" s="71"/>
      <c r="Q175" s="71"/>
      <c r="R175" s="71"/>
      <c r="S175" s="71"/>
      <c r="T175" s="71"/>
      <c r="U175" s="71"/>
      <c r="V175" s="71"/>
      <c r="W175" s="71"/>
      <c r="X175" s="71"/>
      <c r="Y175" s="71"/>
      <c r="Z175" s="71"/>
      <c r="AA175" s="71"/>
      <c r="AB175" s="71"/>
      <c r="AC175" s="71">
        <v>0</v>
      </c>
      <c r="AD175" s="71"/>
      <c r="AE175" s="71"/>
      <c r="AF175" s="71"/>
      <c r="AG175" s="71"/>
      <c r="AH175" s="71"/>
      <c r="AI175" s="71"/>
    </row>
    <row r="176" spans="1:35" s="70" customFormat="1" ht="15" customHeight="1" x14ac:dyDescent="0.3">
      <c r="A176" s="72" t="s">
        <v>13397</v>
      </c>
      <c r="B176" s="72" t="s">
        <v>13214</v>
      </c>
      <c r="C176" s="72" t="s">
        <v>13213</v>
      </c>
      <c r="D176" s="72"/>
      <c r="E176" s="72" t="s">
        <v>13643</v>
      </c>
      <c r="F176" s="72" t="s">
        <v>13516</v>
      </c>
      <c r="G176" s="72" t="s">
        <v>13515</v>
      </c>
      <c r="H176" s="72" t="s">
        <v>13209</v>
      </c>
      <c r="I176" s="72" t="s">
        <v>10968</v>
      </c>
      <c r="J176" s="72" t="s">
        <v>10968</v>
      </c>
      <c r="K176" s="72"/>
      <c r="L176" s="133"/>
      <c r="M176" s="71"/>
      <c r="N176" s="71"/>
      <c r="O176" s="71"/>
      <c r="P176" s="71"/>
      <c r="Q176" s="71"/>
      <c r="R176" s="71"/>
      <c r="S176" s="71"/>
      <c r="T176" s="71"/>
      <c r="U176" s="71"/>
      <c r="V176" s="71"/>
      <c r="W176" s="71"/>
      <c r="X176" s="71"/>
      <c r="Y176" s="71"/>
      <c r="Z176" s="71"/>
      <c r="AA176" s="71"/>
      <c r="AB176" s="71"/>
      <c r="AC176" s="71">
        <v>0</v>
      </c>
      <c r="AD176" s="71"/>
      <c r="AE176" s="71"/>
      <c r="AF176" s="71"/>
      <c r="AG176" s="71"/>
      <c r="AH176" s="71"/>
      <c r="AI176" s="71"/>
    </row>
    <row r="177" spans="1:35" s="70" customFormat="1" ht="15" customHeight="1" x14ac:dyDescent="0.3">
      <c r="A177" s="72" t="s">
        <v>13397</v>
      </c>
      <c r="B177" s="72" t="s">
        <v>13214</v>
      </c>
      <c r="C177" s="72" t="s">
        <v>13213</v>
      </c>
      <c r="D177" s="72"/>
      <c r="E177" s="72" t="s">
        <v>13642</v>
      </c>
      <c r="F177" s="72" t="s">
        <v>13641</v>
      </c>
      <c r="G177" s="72" t="s">
        <v>13640</v>
      </c>
      <c r="H177" s="72" t="s">
        <v>13639</v>
      </c>
      <c r="I177" s="72" t="s">
        <v>10968</v>
      </c>
      <c r="J177" s="72" t="s">
        <v>13638</v>
      </c>
      <c r="K177" s="72"/>
      <c r="L177" s="133" t="s">
        <v>13207</v>
      </c>
      <c r="M177" s="71">
        <v>4</v>
      </c>
      <c r="N177" s="71">
        <v>2</v>
      </c>
      <c r="O177" s="71">
        <v>3</v>
      </c>
      <c r="P177" s="71">
        <v>4</v>
      </c>
      <c r="Q177" s="71">
        <v>6</v>
      </c>
      <c r="R177" s="71">
        <v>3</v>
      </c>
      <c r="S177" s="71">
        <v>3</v>
      </c>
      <c r="T177" s="71">
        <v>2</v>
      </c>
      <c r="U177" s="71">
        <v>3</v>
      </c>
      <c r="V177" s="71">
        <v>5</v>
      </c>
      <c r="W177" s="71">
        <v>0</v>
      </c>
      <c r="X177" s="71">
        <v>0</v>
      </c>
      <c r="Y177" s="71">
        <v>0</v>
      </c>
      <c r="Z177" s="71">
        <v>1</v>
      </c>
      <c r="AA177" s="71">
        <v>2</v>
      </c>
      <c r="AB177" s="71">
        <v>2</v>
      </c>
      <c r="AC177" s="71">
        <v>0</v>
      </c>
      <c r="AD177" s="71" t="s">
        <v>138</v>
      </c>
      <c r="AE177" s="71" t="s">
        <v>138</v>
      </c>
      <c r="AF177" s="71"/>
      <c r="AG177" s="71"/>
      <c r="AH177" s="71"/>
      <c r="AI177" s="71"/>
    </row>
    <row r="178" spans="1:35" s="70" customFormat="1" ht="15" customHeight="1" x14ac:dyDescent="0.3">
      <c r="A178" s="72" t="s">
        <v>13397</v>
      </c>
      <c r="B178" s="72" t="s">
        <v>13635</v>
      </c>
      <c r="C178" s="72" t="s">
        <v>13637</v>
      </c>
      <c r="D178" s="72"/>
      <c r="E178" s="72" t="s">
        <v>13636</v>
      </c>
      <c r="F178" s="72" t="s">
        <v>13635</v>
      </c>
      <c r="G178" s="72" t="s">
        <v>13634</v>
      </c>
      <c r="H178" s="72"/>
      <c r="I178" s="72" t="s">
        <v>10979</v>
      </c>
      <c r="J178" s="72" t="s">
        <v>13633</v>
      </c>
      <c r="K178" s="72" t="s">
        <v>13632</v>
      </c>
      <c r="L178" s="133" t="s">
        <v>13631</v>
      </c>
      <c r="M178" s="71">
        <v>2</v>
      </c>
      <c r="N178" s="71">
        <v>2</v>
      </c>
      <c r="O178" s="71">
        <v>1</v>
      </c>
      <c r="P178" s="71">
        <v>3</v>
      </c>
      <c r="Q178" s="71">
        <v>2</v>
      </c>
      <c r="R178" s="71">
        <v>1</v>
      </c>
      <c r="S178" s="71">
        <v>2</v>
      </c>
      <c r="T178" s="71">
        <v>1</v>
      </c>
      <c r="U178" s="71">
        <v>1</v>
      </c>
      <c r="V178" s="71">
        <v>2</v>
      </c>
      <c r="W178" s="71">
        <v>2</v>
      </c>
      <c r="X178" s="71">
        <v>0</v>
      </c>
      <c r="Y178" s="71">
        <v>2</v>
      </c>
      <c r="Z178" s="71">
        <v>1</v>
      </c>
      <c r="AA178" s="71">
        <v>1</v>
      </c>
      <c r="AB178" s="71">
        <v>1</v>
      </c>
      <c r="AC178" s="71">
        <v>1</v>
      </c>
      <c r="AD178" s="71" t="s">
        <v>13630</v>
      </c>
      <c r="AE178" s="71" t="s">
        <v>138</v>
      </c>
      <c r="AF178" s="71"/>
      <c r="AG178" s="71"/>
      <c r="AH178" s="71"/>
      <c r="AI178" s="71"/>
    </row>
    <row r="179" spans="1:35" s="70" customFormat="1" ht="15" customHeight="1" x14ac:dyDescent="0.3">
      <c r="A179" s="72" t="s">
        <v>13397</v>
      </c>
      <c r="B179" s="72" t="s">
        <v>13629</v>
      </c>
      <c r="C179" s="72"/>
      <c r="D179" s="72"/>
      <c r="E179" s="72" t="s">
        <v>13628</v>
      </c>
      <c r="F179" s="72" t="s">
        <v>13627</v>
      </c>
      <c r="G179" s="72" t="s">
        <v>13626</v>
      </c>
      <c r="H179" s="72" t="s">
        <v>13271</v>
      </c>
      <c r="I179" s="72" t="s">
        <v>13625</v>
      </c>
      <c r="J179" s="72" t="s">
        <v>13624</v>
      </c>
      <c r="K179" s="72"/>
      <c r="L179" s="133" t="s">
        <v>13623</v>
      </c>
      <c r="M179" s="71">
        <v>2</v>
      </c>
      <c r="N179" s="71">
        <v>2</v>
      </c>
      <c r="O179" s="71">
        <v>1</v>
      </c>
      <c r="P179" s="71">
        <v>2</v>
      </c>
      <c r="Q179" s="71">
        <v>3</v>
      </c>
      <c r="R179" s="71">
        <v>2</v>
      </c>
      <c r="S179" s="71">
        <v>4</v>
      </c>
      <c r="T179" s="71">
        <v>1</v>
      </c>
      <c r="U179" s="71">
        <v>2</v>
      </c>
      <c r="V179" s="71">
        <v>3</v>
      </c>
      <c r="W179" s="71">
        <v>1</v>
      </c>
      <c r="X179" s="71">
        <v>0</v>
      </c>
      <c r="Y179" s="71">
        <v>2</v>
      </c>
      <c r="Z179" s="71">
        <v>2</v>
      </c>
      <c r="AA179" s="71">
        <v>4</v>
      </c>
      <c r="AB179" s="71">
        <v>3</v>
      </c>
      <c r="AC179" s="71">
        <v>1</v>
      </c>
      <c r="AD179" s="71" t="s">
        <v>13622</v>
      </c>
      <c r="AE179" s="71" t="s">
        <v>138</v>
      </c>
      <c r="AF179" s="71"/>
      <c r="AG179" s="71"/>
      <c r="AH179" s="71"/>
      <c r="AI179" s="71"/>
    </row>
    <row r="180" spans="1:35" s="70" customFormat="1" ht="15" customHeight="1" x14ac:dyDescent="0.3">
      <c r="A180" s="72" t="s">
        <v>13397</v>
      </c>
      <c r="B180" s="72" t="s">
        <v>13214</v>
      </c>
      <c r="C180" s="72" t="s">
        <v>13213</v>
      </c>
      <c r="D180" s="72"/>
      <c r="E180" s="72" t="s">
        <v>13621</v>
      </c>
      <c r="F180" s="72" t="s">
        <v>13428</v>
      </c>
      <c r="G180" s="72" t="s">
        <v>13427</v>
      </c>
      <c r="H180" s="72" t="s">
        <v>13209</v>
      </c>
      <c r="I180" s="72" t="s">
        <v>10968</v>
      </c>
      <c r="J180" s="72" t="s">
        <v>10968</v>
      </c>
      <c r="K180" s="72"/>
      <c r="L180" s="133"/>
      <c r="M180" s="71"/>
      <c r="N180" s="71"/>
      <c r="O180" s="71"/>
      <c r="P180" s="71"/>
      <c r="Q180" s="71"/>
      <c r="R180" s="71"/>
      <c r="S180" s="71"/>
      <c r="T180" s="71"/>
      <c r="U180" s="71"/>
      <c r="V180" s="71"/>
      <c r="W180" s="71"/>
      <c r="X180" s="71"/>
      <c r="Y180" s="71"/>
      <c r="Z180" s="71"/>
      <c r="AA180" s="71"/>
      <c r="AB180" s="71"/>
      <c r="AC180" s="71"/>
      <c r="AD180" s="71"/>
      <c r="AE180" s="71"/>
      <c r="AF180" s="71"/>
      <c r="AG180" s="71"/>
      <c r="AH180" s="71"/>
      <c r="AI180" s="71"/>
    </row>
    <row r="181" spans="1:35" s="70" customFormat="1" ht="15" customHeight="1" x14ac:dyDescent="0.3">
      <c r="A181" s="72" t="s">
        <v>13397</v>
      </c>
      <c r="B181" s="72" t="s">
        <v>13214</v>
      </c>
      <c r="C181" s="72" t="s">
        <v>13213</v>
      </c>
      <c r="D181" s="72"/>
      <c r="E181" s="72" t="s">
        <v>13620</v>
      </c>
      <c r="F181" s="72" t="s">
        <v>13211</v>
      </c>
      <c r="G181" s="72" t="s">
        <v>13210</v>
      </c>
      <c r="H181" s="72" t="s">
        <v>13209</v>
      </c>
      <c r="I181" s="72" t="s">
        <v>10968</v>
      </c>
      <c r="J181" s="72" t="s">
        <v>10968</v>
      </c>
      <c r="K181" s="72"/>
      <c r="L181" s="133"/>
      <c r="M181" s="71">
        <v>5</v>
      </c>
      <c r="N181" s="71">
        <v>2</v>
      </c>
      <c r="O181" s="71">
        <v>2</v>
      </c>
      <c r="P181" s="71">
        <v>2</v>
      </c>
      <c r="Q181" s="71">
        <v>3</v>
      </c>
      <c r="R181" s="71">
        <v>1</v>
      </c>
      <c r="S181" s="71">
        <v>1</v>
      </c>
      <c r="T181" s="71">
        <v>1</v>
      </c>
      <c r="U181" s="71">
        <v>2</v>
      </c>
      <c r="V181" s="71">
        <v>6</v>
      </c>
      <c r="W181" s="71">
        <v>1</v>
      </c>
      <c r="X181" s="71">
        <v>1</v>
      </c>
      <c r="Y181" s="71">
        <v>2</v>
      </c>
      <c r="Z181" s="71">
        <v>1</v>
      </c>
      <c r="AA181" s="71">
        <v>2</v>
      </c>
      <c r="AB181" s="71">
        <v>1</v>
      </c>
      <c r="AC181" s="71">
        <v>2</v>
      </c>
      <c r="AD181" s="71" t="s">
        <v>13411</v>
      </c>
      <c r="AE181" s="71" t="s">
        <v>13410</v>
      </c>
      <c r="AF181" s="71"/>
      <c r="AG181" s="71"/>
      <c r="AH181" s="71"/>
      <c r="AI181" s="71"/>
    </row>
    <row r="182" spans="1:35" s="70" customFormat="1" ht="15" customHeight="1" x14ac:dyDescent="0.3">
      <c r="A182" s="72" t="s">
        <v>13397</v>
      </c>
      <c r="B182" s="72" t="s">
        <v>13214</v>
      </c>
      <c r="C182" s="72" t="s">
        <v>13213</v>
      </c>
      <c r="D182" s="72"/>
      <c r="E182" s="72" t="s">
        <v>13619</v>
      </c>
      <c r="F182" s="72" t="s">
        <v>13211</v>
      </c>
      <c r="G182" s="72" t="s">
        <v>13210</v>
      </c>
      <c r="H182" s="72" t="s">
        <v>13209</v>
      </c>
      <c r="I182" s="72" t="s">
        <v>10968</v>
      </c>
      <c r="J182" s="72" t="s">
        <v>10968</v>
      </c>
      <c r="K182" s="72"/>
      <c r="L182" s="133"/>
      <c r="M182" s="71"/>
      <c r="N182" s="71"/>
      <c r="O182" s="71"/>
      <c r="P182" s="71"/>
      <c r="Q182" s="71"/>
      <c r="R182" s="71"/>
      <c r="S182" s="71"/>
      <c r="T182" s="71"/>
      <c r="U182" s="71"/>
      <c r="V182" s="71"/>
      <c r="W182" s="71"/>
      <c r="X182" s="71"/>
      <c r="Y182" s="71"/>
      <c r="Z182" s="71"/>
      <c r="AA182" s="71"/>
      <c r="AB182" s="71"/>
      <c r="AC182" s="71"/>
      <c r="AD182" s="71"/>
      <c r="AE182" s="71"/>
      <c r="AF182" s="71"/>
      <c r="AG182" s="71"/>
      <c r="AH182" s="71"/>
      <c r="AI182" s="71"/>
    </row>
    <row r="183" spans="1:35" s="70" customFormat="1" ht="15" customHeight="1" x14ac:dyDescent="0.3">
      <c r="A183" s="72" t="s">
        <v>13397</v>
      </c>
      <c r="B183" s="72" t="s">
        <v>13603</v>
      </c>
      <c r="C183" s="72" t="s">
        <v>13602</v>
      </c>
      <c r="D183" s="72"/>
      <c r="E183" s="72" t="s">
        <v>13618</v>
      </c>
      <c r="F183" s="72" t="s">
        <v>13603</v>
      </c>
      <c r="G183" s="72"/>
      <c r="H183" s="72"/>
      <c r="I183" s="72" t="s">
        <v>13617</v>
      </c>
      <c r="J183" s="72" t="s">
        <v>13616</v>
      </c>
      <c r="K183" s="72" t="s">
        <v>13615</v>
      </c>
      <c r="L183" s="133" t="s">
        <v>13614</v>
      </c>
      <c r="M183" s="71">
        <v>2</v>
      </c>
      <c r="N183" s="71">
        <v>1</v>
      </c>
      <c r="O183" s="71">
        <v>1</v>
      </c>
      <c r="P183" s="71">
        <v>1</v>
      </c>
      <c r="Q183" s="71">
        <v>2</v>
      </c>
      <c r="R183" s="71">
        <v>1</v>
      </c>
      <c r="S183" s="71">
        <v>3</v>
      </c>
      <c r="T183" s="71">
        <v>1</v>
      </c>
      <c r="U183" s="71">
        <v>1</v>
      </c>
      <c r="V183" s="71">
        <v>1</v>
      </c>
      <c r="W183" s="71">
        <v>1</v>
      </c>
      <c r="X183" s="71">
        <v>3</v>
      </c>
      <c r="Y183" s="71">
        <v>1</v>
      </c>
      <c r="Z183" s="71">
        <v>0</v>
      </c>
      <c r="AA183" s="71">
        <v>1</v>
      </c>
      <c r="AB183" s="71">
        <v>1</v>
      </c>
      <c r="AC183" s="71">
        <v>0</v>
      </c>
      <c r="AD183" s="71" t="s">
        <v>13613</v>
      </c>
      <c r="AE183" s="71" t="s">
        <v>13612</v>
      </c>
      <c r="AF183" s="71"/>
      <c r="AG183" s="71"/>
      <c r="AH183" s="71"/>
      <c r="AI183" s="71"/>
    </row>
    <row r="184" spans="1:35" s="70" customFormat="1" ht="15" customHeight="1" x14ac:dyDescent="0.3">
      <c r="A184" s="72" t="s">
        <v>13397</v>
      </c>
      <c r="B184" s="72" t="s">
        <v>13214</v>
      </c>
      <c r="C184" s="72" t="s">
        <v>13213</v>
      </c>
      <c r="D184" s="72"/>
      <c r="E184" s="72" t="s">
        <v>13611</v>
      </c>
      <c r="F184" s="72" t="s">
        <v>13211</v>
      </c>
      <c r="G184" s="72" t="s">
        <v>13210</v>
      </c>
      <c r="H184" s="72" t="s">
        <v>13209</v>
      </c>
      <c r="I184" s="72" t="s">
        <v>10968</v>
      </c>
      <c r="J184" s="72" t="s">
        <v>10968</v>
      </c>
      <c r="K184" s="72"/>
      <c r="L184" s="133"/>
      <c r="M184" s="71">
        <v>3</v>
      </c>
      <c r="N184" s="71">
        <v>8</v>
      </c>
      <c r="O184" s="71">
        <v>2</v>
      </c>
      <c r="P184" s="71">
        <v>1</v>
      </c>
      <c r="Q184" s="71">
        <v>6</v>
      </c>
      <c r="R184" s="71">
        <v>1</v>
      </c>
      <c r="S184" s="71">
        <v>6</v>
      </c>
      <c r="T184" s="71">
        <v>2</v>
      </c>
      <c r="U184" s="71">
        <v>1</v>
      </c>
      <c r="V184" s="71">
        <v>6</v>
      </c>
      <c r="W184" s="71">
        <v>0</v>
      </c>
      <c r="X184" s="71">
        <v>0</v>
      </c>
      <c r="Y184" s="71">
        <v>1</v>
      </c>
      <c r="Z184" s="71">
        <v>1</v>
      </c>
      <c r="AA184" s="71">
        <v>0</v>
      </c>
      <c r="AB184" s="71">
        <v>1</v>
      </c>
      <c r="AC184" s="71">
        <v>2</v>
      </c>
      <c r="AD184" s="71" t="s">
        <v>138</v>
      </c>
      <c r="AE184" s="71" t="s">
        <v>138</v>
      </c>
      <c r="AF184" s="71"/>
      <c r="AG184" s="71"/>
      <c r="AH184" s="71"/>
      <c r="AI184" s="71"/>
    </row>
    <row r="185" spans="1:35" s="70" customFormat="1" ht="15" customHeight="1" x14ac:dyDescent="0.3">
      <c r="A185" s="72" t="s">
        <v>13397</v>
      </c>
      <c r="B185" s="72" t="s">
        <v>13214</v>
      </c>
      <c r="C185" s="72" t="s">
        <v>13213</v>
      </c>
      <c r="D185" s="72"/>
      <c r="E185" s="72" t="s">
        <v>13610</v>
      </c>
      <c r="F185" s="72" t="s">
        <v>13608</v>
      </c>
      <c r="G185" s="72" t="s">
        <v>13607</v>
      </c>
      <c r="H185" s="72" t="s">
        <v>13209</v>
      </c>
      <c r="I185" s="72" t="s">
        <v>10968</v>
      </c>
      <c r="J185" s="72" t="s">
        <v>10968</v>
      </c>
      <c r="K185" s="72"/>
      <c r="L185" s="133"/>
      <c r="M185" s="71"/>
      <c r="N185" s="71"/>
      <c r="O185" s="71"/>
      <c r="P185" s="71"/>
      <c r="Q185" s="71"/>
      <c r="R185" s="71"/>
      <c r="S185" s="71"/>
      <c r="T185" s="71"/>
      <c r="U185" s="71"/>
      <c r="V185" s="71"/>
      <c r="W185" s="71"/>
      <c r="X185" s="71"/>
      <c r="Y185" s="71"/>
      <c r="Z185" s="71"/>
      <c r="AA185" s="71"/>
      <c r="AB185" s="71"/>
      <c r="AC185" s="71"/>
      <c r="AD185" s="71"/>
      <c r="AE185" s="71"/>
      <c r="AF185" s="71"/>
      <c r="AG185" s="71"/>
      <c r="AH185" s="71"/>
      <c r="AI185" s="71"/>
    </row>
    <row r="186" spans="1:35" s="70" customFormat="1" ht="15" customHeight="1" x14ac:dyDescent="0.3">
      <c r="A186" s="72" t="s">
        <v>13397</v>
      </c>
      <c r="B186" s="72" t="s">
        <v>13214</v>
      </c>
      <c r="C186" s="72" t="s">
        <v>13213</v>
      </c>
      <c r="D186" s="72"/>
      <c r="E186" s="72" t="s">
        <v>13609</v>
      </c>
      <c r="F186" s="72" t="s">
        <v>13608</v>
      </c>
      <c r="G186" s="72" t="s">
        <v>13607</v>
      </c>
      <c r="H186" s="72" t="s">
        <v>13209</v>
      </c>
      <c r="I186" s="72" t="s">
        <v>10968</v>
      </c>
      <c r="J186" s="72" t="s">
        <v>10968</v>
      </c>
      <c r="K186" s="72"/>
      <c r="L186" s="133"/>
      <c r="M186" s="71"/>
      <c r="N186" s="71"/>
      <c r="O186" s="71"/>
      <c r="P186" s="71"/>
      <c r="Q186" s="71"/>
      <c r="R186" s="71"/>
      <c r="S186" s="71"/>
      <c r="T186" s="71"/>
      <c r="U186" s="71"/>
      <c r="V186" s="71"/>
      <c r="W186" s="71"/>
      <c r="X186" s="71"/>
      <c r="Y186" s="71"/>
      <c r="Z186" s="71"/>
      <c r="AA186" s="71"/>
      <c r="AB186" s="71"/>
      <c r="AC186" s="71"/>
      <c r="AD186" s="71"/>
      <c r="AE186" s="71"/>
      <c r="AF186" s="71"/>
      <c r="AG186" s="71"/>
      <c r="AH186" s="71"/>
      <c r="AI186" s="71"/>
    </row>
    <row r="187" spans="1:35" s="70" customFormat="1" ht="15" customHeight="1" x14ac:dyDescent="0.3">
      <c r="A187" s="72" t="s">
        <v>13397</v>
      </c>
      <c r="B187" s="72" t="s">
        <v>13214</v>
      </c>
      <c r="C187" s="72" t="s">
        <v>13213</v>
      </c>
      <c r="D187" s="72"/>
      <c r="E187" s="72" t="s">
        <v>13606</v>
      </c>
      <c r="F187" s="72" t="s">
        <v>13211</v>
      </c>
      <c r="G187" s="72" t="s">
        <v>13210</v>
      </c>
      <c r="H187" s="72" t="s">
        <v>13209</v>
      </c>
      <c r="I187" s="72" t="s">
        <v>10968</v>
      </c>
      <c r="J187" s="72" t="s">
        <v>10968</v>
      </c>
      <c r="K187" s="72"/>
      <c r="L187" s="133"/>
      <c r="M187" s="71"/>
      <c r="N187" s="71"/>
      <c r="O187" s="71"/>
      <c r="P187" s="71"/>
      <c r="Q187" s="71"/>
      <c r="R187" s="71"/>
      <c r="S187" s="71"/>
      <c r="T187" s="71"/>
      <c r="U187" s="71"/>
      <c r="V187" s="71"/>
      <c r="W187" s="71"/>
      <c r="X187" s="71"/>
      <c r="Y187" s="71"/>
      <c r="Z187" s="71"/>
      <c r="AA187" s="71"/>
      <c r="AB187" s="71"/>
      <c r="AC187" s="71"/>
      <c r="AD187" s="71"/>
      <c r="AE187" s="71"/>
      <c r="AF187" s="71"/>
      <c r="AG187" s="71"/>
      <c r="AH187" s="71"/>
      <c r="AI187" s="71"/>
    </row>
    <row r="188" spans="1:35" s="70" customFormat="1" ht="15" customHeight="1" x14ac:dyDescent="0.3">
      <c r="A188" s="72" t="s">
        <v>13397</v>
      </c>
      <c r="B188" s="72" t="s">
        <v>13214</v>
      </c>
      <c r="C188" s="72" t="s">
        <v>13213</v>
      </c>
      <c r="D188" s="72"/>
      <c r="E188" s="72" t="s">
        <v>13605</v>
      </c>
      <c r="F188" s="72" t="s">
        <v>13211</v>
      </c>
      <c r="G188" s="72" t="s">
        <v>13210</v>
      </c>
      <c r="H188" s="72" t="s">
        <v>13209</v>
      </c>
      <c r="I188" s="72" t="s">
        <v>10968</v>
      </c>
      <c r="J188" s="72" t="s">
        <v>10968</v>
      </c>
      <c r="K188" s="72"/>
      <c r="L188" s="133"/>
      <c r="M188" s="71"/>
      <c r="N188" s="71"/>
      <c r="O188" s="71"/>
      <c r="P188" s="71"/>
      <c r="Q188" s="71"/>
      <c r="R188" s="71"/>
      <c r="S188" s="71"/>
      <c r="T188" s="71"/>
      <c r="U188" s="71"/>
      <c r="V188" s="71"/>
      <c r="W188" s="71"/>
      <c r="X188" s="71"/>
      <c r="Y188" s="71"/>
      <c r="Z188" s="71"/>
      <c r="AA188" s="71"/>
      <c r="AB188" s="71"/>
      <c r="AC188" s="71"/>
      <c r="AD188" s="71"/>
      <c r="AE188" s="71"/>
      <c r="AF188" s="71"/>
      <c r="AG188" s="71"/>
      <c r="AH188" s="71"/>
      <c r="AI188" s="71"/>
    </row>
    <row r="189" spans="1:35" s="70" customFormat="1" ht="15" customHeight="1" x14ac:dyDescent="0.3">
      <c r="A189" s="72" t="s">
        <v>13397</v>
      </c>
      <c r="B189" s="72" t="s">
        <v>13603</v>
      </c>
      <c r="C189" s="72" t="s">
        <v>13602</v>
      </c>
      <c r="D189" s="72"/>
      <c r="E189" s="72" t="s">
        <v>13604</v>
      </c>
      <c r="F189" s="72" t="s">
        <v>13603</v>
      </c>
      <c r="G189" s="72" t="s">
        <v>13602</v>
      </c>
      <c r="H189" s="72"/>
      <c r="I189" s="72" t="s">
        <v>11246</v>
      </c>
      <c r="J189" s="72" t="s">
        <v>13601</v>
      </c>
      <c r="K189" s="72" t="s">
        <v>13600</v>
      </c>
      <c r="L189" s="133" t="s">
        <v>13599</v>
      </c>
      <c r="M189" s="71">
        <v>1</v>
      </c>
      <c r="N189" s="71">
        <v>2</v>
      </c>
      <c r="O189" s="71">
        <v>1</v>
      </c>
      <c r="P189" s="71">
        <v>1</v>
      </c>
      <c r="Q189" s="71">
        <v>3</v>
      </c>
      <c r="R189" s="71">
        <v>1</v>
      </c>
      <c r="S189" s="71">
        <v>0</v>
      </c>
      <c r="T189" s="71">
        <v>1</v>
      </c>
      <c r="U189" s="71">
        <v>1</v>
      </c>
      <c r="V189" s="71">
        <v>1</v>
      </c>
      <c r="W189" s="71">
        <v>0</v>
      </c>
      <c r="X189" s="71">
        <v>0</v>
      </c>
      <c r="Y189" s="71">
        <v>1</v>
      </c>
      <c r="Z189" s="71">
        <v>1</v>
      </c>
      <c r="AA189" s="71">
        <v>2</v>
      </c>
      <c r="AB189" s="71">
        <v>1</v>
      </c>
      <c r="AC189" s="71">
        <v>0</v>
      </c>
      <c r="AD189" s="71" t="s">
        <v>138</v>
      </c>
      <c r="AE189" s="71" t="s">
        <v>138</v>
      </c>
      <c r="AF189" s="71"/>
      <c r="AG189" s="71"/>
      <c r="AH189" s="71"/>
      <c r="AI189" s="71"/>
    </row>
    <row r="190" spans="1:35" s="70" customFormat="1" ht="15" customHeight="1" x14ac:dyDescent="0.3">
      <c r="A190" s="72" t="s">
        <v>13397</v>
      </c>
      <c r="B190" s="72" t="s">
        <v>13219</v>
      </c>
      <c r="C190" s="72" t="s">
        <v>13222</v>
      </c>
      <c r="D190" s="72" t="s">
        <v>13221</v>
      </c>
      <c r="E190" s="72" t="s">
        <v>13598</v>
      </c>
      <c r="F190" s="72" t="s">
        <v>13219</v>
      </c>
      <c r="G190" s="72" t="s">
        <v>13597</v>
      </c>
      <c r="H190" s="72"/>
      <c r="I190" s="72" t="s">
        <v>10968</v>
      </c>
      <c r="J190" s="72" t="s">
        <v>13437</v>
      </c>
      <c r="K190" s="72"/>
      <c r="L190" s="133"/>
      <c r="M190" s="71">
        <v>2</v>
      </c>
      <c r="N190" s="71">
        <v>1</v>
      </c>
      <c r="O190" s="71">
        <v>1</v>
      </c>
      <c r="P190" s="71">
        <v>1</v>
      </c>
      <c r="Q190" s="71">
        <v>1</v>
      </c>
      <c r="R190" s="71">
        <v>1</v>
      </c>
      <c r="S190" s="71">
        <v>1</v>
      </c>
      <c r="T190" s="71">
        <v>1</v>
      </c>
      <c r="U190" s="71">
        <v>1</v>
      </c>
      <c r="V190" s="71">
        <v>1</v>
      </c>
      <c r="W190" s="71">
        <v>0</v>
      </c>
      <c r="X190" s="71">
        <v>1</v>
      </c>
      <c r="Y190" s="71">
        <v>1</v>
      </c>
      <c r="Z190" s="71">
        <v>1</v>
      </c>
      <c r="AA190" s="71">
        <v>1</v>
      </c>
      <c r="AB190" s="71">
        <v>1</v>
      </c>
      <c r="AC190" s="71">
        <v>0</v>
      </c>
      <c r="AD190" s="71" t="s">
        <v>138</v>
      </c>
      <c r="AE190" s="71" t="s">
        <v>13482</v>
      </c>
      <c r="AF190" s="71"/>
      <c r="AG190" s="71"/>
      <c r="AH190" s="71"/>
      <c r="AI190" s="71"/>
    </row>
    <row r="191" spans="1:35" s="70" customFormat="1" ht="15" customHeight="1" x14ac:dyDescent="0.3">
      <c r="A191" s="72" t="s">
        <v>13397</v>
      </c>
      <c r="B191" s="72" t="s">
        <v>13219</v>
      </c>
      <c r="C191" s="72" t="s">
        <v>13222</v>
      </c>
      <c r="D191" s="72" t="s">
        <v>13221</v>
      </c>
      <c r="E191" s="72" t="s">
        <v>13596</v>
      </c>
      <c r="F191" s="72" t="s">
        <v>13219</v>
      </c>
      <c r="G191" s="72" t="s">
        <v>13595</v>
      </c>
      <c r="H191" s="72"/>
      <c r="I191" s="72" t="s">
        <v>10968</v>
      </c>
      <c r="J191" s="72" t="s">
        <v>13437</v>
      </c>
      <c r="K191" s="72"/>
      <c r="L191" s="133"/>
      <c r="M191" s="71"/>
      <c r="N191" s="71"/>
      <c r="O191" s="71"/>
      <c r="P191" s="71"/>
      <c r="Q191" s="71"/>
      <c r="R191" s="71"/>
      <c r="S191" s="71"/>
      <c r="T191" s="71"/>
      <c r="U191" s="71"/>
      <c r="V191" s="71"/>
      <c r="W191" s="71"/>
      <c r="X191" s="71"/>
      <c r="Y191" s="71"/>
      <c r="Z191" s="71"/>
      <c r="AA191" s="71"/>
      <c r="AB191" s="71"/>
      <c r="AC191" s="71"/>
      <c r="AD191" s="71"/>
      <c r="AE191" s="71"/>
      <c r="AF191" s="71"/>
      <c r="AG191" s="71"/>
      <c r="AH191" s="71"/>
      <c r="AI191" s="71"/>
    </row>
    <row r="192" spans="1:35" s="70" customFormat="1" ht="15" customHeight="1" x14ac:dyDescent="0.3">
      <c r="A192" s="72" t="s">
        <v>13397</v>
      </c>
      <c r="B192" s="72" t="s">
        <v>13214</v>
      </c>
      <c r="C192" s="72" t="s">
        <v>13213</v>
      </c>
      <c r="D192" s="72"/>
      <c r="E192" s="72" t="s">
        <v>13594</v>
      </c>
      <c r="F192" s="72" t="s">
        <v>13593</v>
      </c>
      <c r="G192" s="72" t="s">
        <v>13592</v>
      </c>
      <c r="H192" s="72" t="s">
        <v>13209</v>
      </c>
      <c r="I192" s="72" t="s">
        <v>10968</v>
      </c>
      <c r="J192" s="72" t="s">
        <v>13591</v>
      </c>
      <c r="K192" s="72"/>
      <c r="L192" s="133" t="s">
        <v>13590</v>
      </c>
      <c r="M192" s="71"/>
      <c r="N192" s="71"/>
      <c r="O192" s="71"/>
      <c r="P192" s="71"/>
      <c r="Q192" s="71"/>
      <c r="R192" s="71"/>
      <c r="S192" s="71"/>
      <c r="T192" s="71"/>
      <c r="U192" s="71"/>
      <c r="V192" s="71"/>
      <c r="W192" s="71"/>
      <c r="X192" s="71"/>
      <c r="Y192" s="71"/>
      <c r="Z192" s="71"/>
      <c r="AA192" s="71"/>
      <c r="AB192" s="71"/>
      <c r="AC192" s="71"/>
      <c r="AD192" s="71"/>
      <c r="AE192" s="71"/>
      <c r="AF192" s="71"/>
      <c r="AG192" s="71"/>
      <c r="AH192" s="71"/>
      <c r="AI192" s="71"/>
    </row>
    <row r="193" spans="1:35" s="70" customFormat="1" ht="15" customHeight="1" x14ac:dyDescent="0.3">
      <c r="A193" s="72" t="s">
        <v>13397</v>
      </c>
      <c r="B193" s="72" t="s">
        <v>13214</v>
      </c>
      <c r="C193" s="72" t="s">
        <v>13213</v>
      </c>
      <c r="D193" s="72"/>
      <c r="E193" s="72" t="s">
        <v>13589</v>
      </c>
      <c r="F193" s="72" t="s">
        <v>13425</v>
      </c>
      <c r="G193" s="72" t="s">
        <v>13424</v>
      </c>
      <c r="H193" s="72" t="s">
        <v>13209</v>
      </c>
      <c r="I193" s="72" t="s">
        <v>10968</v>
      </c>
      <c r="J193" s="72" t="s">
        <v>10968</v>
      </c>
      <c r="K193" s="72"/>
      <c r="L193" s="133"/>
      <c r="M193" s="71">
        <v>5</v>
      </c>
      <c r="N193" s="71">
        <v>6</v>
      </c>
      <c r="O193" s="71">
        <v>10</v>
      </c>
      <c r="P193" s="71">
        <v>1</v>
      </c>
      <c r="Q193" s="71">
        <v>6</v>
      </c>
      <c r="R193" s="71">
        <v>1</v>
      </c>
      <c r="S193" s="71">
        <v>2</v>
      </c>
      <c r="T193" s="71">
        <v>4</v>
      </c>
      <c r="U193" s="71">
        <v>0</v>
      </c>
      <c r="V193" s="71">
        <v>1</v>
      </c>
      <c r="W193" s="71">
        <v>0</v>
      </c>
      <c r="X193" s="71">
        <v>0</v>
      </c>
      <c r="Y193" s="71">
        <v>0</v>
      </c>
      <c r="Z193" s="71">
        <v>0</v>
      </c>
      <c r="AA193" s="71">
        <v>0</v>
      </c>
      <c r="AB193" s="71">
        <v>0</v>
      </c>
      <c r="AC193" s="71">
        <v>0</v>
      </c>
      <c r="AD193" s="71" t="s">
        <v>138</v>
      </c>
      <c r="AE193" s="71" t="s">
        <v>138</v>
      </c>
      <c r="AF193" s="71"/>
      <c r="AG193" s="71"/>
      <c r="AH193" s="71"/>
      <c r="AI193" s="71"/>
    </row>
    <row r="194" spans="1:35" s="70" customFormat="1" ht="15" customHeight="1" x14ac:dyDescent="0.3">
      <c r="A194" s="72" t="s">
        <v>13397</v>
      </c>
      <c r="B194" s="72" t="s">
        <v>13490</v>
      </c>
      <c r="C194" s="72" t="s">
        <v>13489</v>
      </c>
      <c r="D194" s="72" t="s">
        <v>11711</v>
      </c>
      <c r="E194" s="72" t="s">
        <v>13588</v>
      </c>
      <c r="F194" s="72" t="s">
        <v>13487</v>
      </c>
      <c r="G194" s="72" t="s">
        <v>13587</v>
      </c>
      <c r="H194" s="72"/>
      <c r="I194" s="72" t="s">
        <v>10968</v>
      </c>
      <c r="J194" s="72" t="s">
        <v>13485</v>
      </c>
      <c r="K194" s="72"/>
      <c r="L194" s="133" t="s">
        <v>13586</v>
      </c>
      <c r="M194" s="71">
        <v>14</v>
      </c>
      <c r="N194" s="71">
        <v>1</v>
      </c>
      <c r="O194" s="71">
        <v>4</v>
      </c>
      <c r="P194" s="71">
        <v>2</v>
      </c>
      <c r="Q194" s="71">
        <v>30</v>
      </c>
      <c r="R194" s="71">
        <v>6</v>
      </c>
      <c r="S194" s="71">
        <v>20</v>
      </c>
      <c r="T194" s="71">
        <v>5</v>
      </c>
      <c r="U194" s="71">
        <v>7</v>
      </c>
      <c r="V194" s="71">
        <v>6</v>
      </c>
      <c r="W194" s="71">
        <v>0</v>
      </c>
      <c r="X194" s="71">
        <v>0</v>
      </c>
      <c r="Y194" s="71">
        <v>7</v>
      </c>
      <c r="Z194" s="71">
        <v>6</v>
      </c>
      <c r="AA194" s="71">
        <v>6</v>
      </c>
      <c r="AB194" s="71">
        <v>1</v>
      </c>
      <c r="AC194" s="71">
        <v>5</v>
      </c>
      <c r="AD194" s="71" t="s">
        <v>138</v>
      </c>
      <c r="AE194" s="71" t="s">
        <v>138</v>
      </c>
      <c r="AF194" s="71"/>
      <c r="AG194" s="71"/>
      <c r="AH194" s="71"/>
      <c r="AI194" s="71"/>
    </row>
    <row r="195" spans="1:35" s="70" customFormat="1" ht="15" customHeight="1" x14ac:dyDescent="0.3">
      <c r="A195" s="72" t="s">
        <v>13397</v>
      </c>
      <c r="B195" s="72" t="s">
        <v>13214</v>
      </c>
      <c r="C195" s="72" t="s">
        <v>13213</v>
      </c>
      <c r="D195" s="72"/>
      <c r="E195" s="72" t="s">
        <v>13585</v>
      </c>
      <c r="F195" s="72" t="s">
        <v>13428</v>
      </c>
      <c r="G195" s="72" t="s">
        <v>13427</v>
      </c>
      <c r="H195" s="72" t="s">
        <v>13209</v>
      </c>
      <c r="I195" s="72" t="s">
        <v>10968</v>
      </c>
      <c r="J195" s="72" t="s">
        <v>10968</v>
      </c>
      <c r="K195" s="72"/>
      <c r="L195" s="133"/>
      <c r="M195" s="71">
        <v>2</v>
      </c>
      <c r="N195" s="71">
        <v>1</v>
      </c>
      <c r="O195" s="71">
        <v>2</v>
      </c>
      <c r="P195" s="71">
        <v>1</v>
      </c>
      <c r="Q195" s="71">
        <v>2</v>
      </c>
      <c r="R195" s="71">
        <v>2</v>
      </c>
      <c r="S195" s="71">
        <v>6</v>
      </c>
      <c r="T195" s="71">
        <v>3</v>
      </c>
      <c r="U195" s="71">
        <v>1</v>
      </c>
      <c r="V195" s="71">
        <v>1</v>
      </c>
      <c r="W195" s="71">
        <v>0</v>
      </c>
      <c r="X195" s="71">
        <v>0</v>
      </c>
      <c r="Y195" s="71">
        <v>1</v>
      </c>
      <c r="Z195" s="71">
        <v>1</v>
      </c>
      <c r="AA195" s="71">
        <v>3</v>
      </c>
      <c r="AB195" s="71">
        <v>1</v>
      </c>
      <c r="AC195" s="71">
        <v>2</v>
      </c>
      <c r="AD195" s="71" t="s">
        <v>138</v>
      </c>
      <c r="AE195" s="71" t="s">
        <v>138</v>
      </c>
      <c r="AF195" s="71"/>
      <c r="AG195" s="71"/>
      <c r="AH195" s="71"/>
      <c r="AI195" s="71"/>
    </row>
    <row r="196" spans="1:35" s="70" customFormat="1" ht="15" customHeight="1" x14ac:dyDescent="0.3">
      <c r="A196" s="72" t="s">
        <v>13397</v>
      </c>
      <c r="B196" s="72" t="s">
        <v>13214</v>
      </c>
      <c r="C196" s="72" t="s">
        <v>13213</v>
      </c>
      <c r="D196" s="72"/>
      <c r="E196" s="72" t="s">
        <v>13584</v>
      </c>
      <c r="F196" s="72" t="s">
        <v>13425</v>
      </c>
      <c r="G196" s="72" t="s">
        <v>13424</v>
      </c>
      <c r="H196" s="72" t="s">
        <v>13209</v>
      </c>
      <c r="I196" s="72" t="s">
        <v>10968</v>
      </c>
      <c r="J196" s="72" t="s">
        <v>10968</v>
      </c>
      <c r="K196" s="72"/>
      <c r="L196" s="133"/>
      <c r="M196" s="71">
        <v>5</v>
      </c>
      <c r="N196" s="71">
        <v>6</v>
      </c>
      <c r="O196" s="71">
        <v>10</v>
      </c>
      <c r="P196" s="71">
        <v>1</v>
      </c>
      <c r="Q196" s="71">
        <v>6</v>
      </c>
      <c r="R196" s="71">
        <v>1</v>
      </c>
      <c r="S196" s="71">
        <v>2</v>
      </c>
      <c r="T196" s="71">
        <v>4</v>
      </c>
      <c r="U196" s="71">
        <v>0</v>
      </c>
      <c r="V196" s="71">
        <v>1</v>
      </c>
      <c r="W196" s="71">
        <v>0</v>
      </c>
      <c r="X196" s="71">
        <v>0</v>
      </c>
      <c r="Y196" s="71">
        <v>0</v>
      </c>
      <c r="Z196" s="71">
        <v>0</v>
      </c>
      <c r="AA196" s="71">
        <v>0</v>
      </c>
      <c r="AB196" s="71">
        <v>0</v>
      </c>
      <c r="AC196" s="71">
        <v>0</v>
      </c>
      <c r="AD196" s="71" t="s">
        <v>138</v>
      </c>
      <c r="AE196" s="71" t="s">
        <v>138</v>
      </c>
      <c r="AF196" s="71"/>
      <c r="AG196" s="71"/>
      <c r="AH196" s="71"/>
      <c r="AI196" s="71"/>
    </row>
    <row r="197" spans="1:35" s="70" customFormat="1" ht="15" customHeight="1" x14ac:dyDescent="0.3">
      <c r="A197" s="72" t="s">
        <v>13397</v>
      </c>
      <c r="B197" s="72" t="s">
        <v>13583</v>
      </c>
      <c r="C197" s="72"/>
      <c r="D197" s="72"/>
      <c r="E197" s="72" t="s">
        <v>13582</v>
      </c>
      <c r="F197" s="72" t="s">
        <v>13581</v>
      </c>
      <c r="G197" s="72" t="s">
        <v>13580</v>
      </c>
      <c r="H197" s="72" t="s">
        <v>13579</v>
      </c>
      <c r="I197" s="72" t="s">
        <v>13578</v>
      </c>
      <c r="J197" s="72" t="s">
        <v>13577</v>
      </c>
      <c r="K197" s="72" t="s">
        <v>13576</v>
      </c>
      <c r="L197" s="133" t="s">
        <v>13575</v>
      </c>
      <c r="M197" s="71">
        <v>1</v>
      </c>
      <c r="N197" s="71">
        <v>2</v>
      </c>
      <c r="O197" s="71">
        <v>2</v>
      </c>
      <c r="P197" s="71">
        <v>2</v>
      </c>
      <c r="Q197" s="71">
        <v>1</v>
      </c>
      <c r="R197" s="71">
        <v>1</v>
      </c>
      <c r="S197" s="71">
        <v>4</v>
      </c>
      <c r="T197" s="71">
        <v>2</v>
      </c>
      <c r="U197" s="71">
        <v>1</v>
      </c>
      <c r="V197" s="71">
        <v>2</v>
      </c>
      <c r="W197" s="71">
        <v>1</v>
      </c>
      <c r="X197" s="71">
        <v>1</v>
      </c>
      <c r="Y197" s="71">
        <v>1</v>
      </c>
      <c r="Z197" s="71">
        <v>1</v>
      </c>
      <c r="AA197" s="71">
        <v>3</v>
      </c>
      <c r="AB197" s="71">
        <v>1</v>
      </c>
      <c r="AC197" s="71">
        <v>1</v>
      </c>
      <c r="AD197" s="71" t="s">
        <v>13574</v>
      </c>
      <c r="AE197" s="71" t="s">
        <v>13573</v>
      </c>
      <c r="AF197" s="71"/>
      <c r="AG197" s="71"/>
      <c r="AH197" s="71"/>
      <c r="AI197" s="71"/>
    </row>
    <row r="198" spans="1:35" s="70" customFormat="1" ht="15" customHeight="1" x14ac:dyDescent="0.3">
      <c r="A198" s="72" t="s">
        <v>13397</v>
      </c>
      <c r="B198" s="72" t="s">
        <v>11747</v>
      </c>
      <c r="C198" s="72" t="s">
        <v>11750</v>
      </c>
      <c r="D198" s="72" t="s">
        <v>11749</v>
      </c>
      <c r="E198" s="72" t="s">
        <v>13572</v>
      </c>
      <c r="F198" s="72" t="s">
        <v>11747</v>
      </c>
      <c r="G198" s="72" t="s">
        <v>13571</v>
      </c>
      <c r="H198" s="72" t="s">
        <v>10906</v>
      </c>
      <c r="I198" s="72"/>
      <c r="J198" s="72"/>
      <c r="K198" s="72"/>
      <c r="L198" s="133"/>
      <c r="M198" s="71">
        <v>6</v>
      </c>
      <c r="N198" s="71">
        <v>6</v>
      </c>
      <c r="O198" s="71">
        <v>1</v>
      </c>
      <c r="P198" s="71">
        <v>0</v>
      </c>
      <c r="Q198" s="71">
        <v>1</v>
      </c>
      <c r="R198" s="71">
        <v>2</v>
      </c>
      <c r="S198" s="71">
        <v>7</v>
      </c>
      <c r="T198" s="71">
        <v>2</v>
      </c>
      <c r="U198" s="71">
        <v>1</v>
      </c>
      <c r="V198" s="71">
        <v>6</v>
      </c>
      <c r="W198" s="71">
        <v>1</v>
      </c>
      <c r="X198" s="71">
        <v>1</v>
      </c>
      <c r="Y198" s="71">
        <v>2</v>
      </c>
      <c r="Z198" s="71">
        <v>2</v>
      </c>
      <c r="AA198" s="71">
        <v>3</v>
      </c>
      <c r="AB198" s="71">
        <v>2</v>
      </c>
      <c r="AC198" s="71">
        <v>4</v>
      </c>
      <c r="AD198" s="71" t="s">
        <v>13329</v>
      </c>
      <c r="AE198" s="71" t="s">
        <v>13328</v>
      </c>
      <c r="AF198" s="71"/>
      <c r="AG198" s="71"/>
      <c r="AH198" s="71"/>
      <c r="AI198" s="71"/>
    </row>
    <row r="199" spans="1:35" s="70" customFormat="1" ht="15" customHeight="1" x14ac:dyDescent="0.3">
      <c r="A199" s="72" t="s">
        <v>13397</v>
      </c>
      <c r="B199" s="72" t="s">
        <v>11747</v>
      </c>
      <c r="C199" s="72" t="s">
        <v>11750</v>
      </c>
      <c r="D199" s="72" t="s">
        <v>11749</v>
      </c>
      <c r="E199" s="72" t="s">
        <v>13570</v>
      </c>
      <c r="F199" s="72" t="s">
        <v>11747</v>
      </c>
      <c r="G199" s="72" t="s">
        <v>13569</v>
      </c>
      <c r="H199" s="72" t="s">
        <v>10906</v>
      </c>
      <c r="I199" s="72" t="s">
        <v>11140</v>
      </c>
      <c r="J199" s="72" t="s">
        <v>13568</v>
      </c>
      <c r="K199" s="72" t="s">
        <v>13567</v>
      </c>
      <c r="L199" s="133" t="s">
        <v>13566</v>
      </c>
      <c r="M199" s="71">
        <v>6</v>
      </c>
      <c r="N199" s="71">
        <v>6</v>
      </c>
      <c r="O199" s="71">
        <v>1</v>
      </c>
      <c r="P199" s="71">
        <v>0</v>
      </c>
      <c r="Q199" s="71">
        <v>1</v>
      </c>
      <c r="R199" s="71">
        <v>2</v>
      </c>
      <c r="S199" s="71">
        <v>7</v>
      </c>
      <c r="T199" s="71">
        <v>2</v>
      </c>
      <c r="U199" s="71">
        <v>1</v>
      </c>
      <c r="V199" s="71">
        <v>6</v>
      </c>
      <c r="W199" s="71">
        <v>1</v>
      </c>
      <c r="X199" s="71">
        <v>1</v>
      </c>
      <c r="Y199" s="71">
        <v>2</v>
      </c>
      <c r="Z199" s="71">
        <v>2</v>
      </c>
      <c r="AA199" s="71">
        <v>3</v>
      </c>
      <c r="AB199" s="71">
        <v>2</v>
      </c>
      <c r="AC199" s="71">
        <v>4</v>
      </c>
      <c r="AD199" s="71" t="s">
        <v>13329</v>
      </c>
      <c r="AE199" s="71" t="s">
        <v>13328</v>
      </c>
      <c r="AF199" s="71"/>
      <c r="AG199" s="71"/>
      <c r="AH199" s="71"/>
      <c r="AI199" s="71"/>
    </row>
    <row r="200" spans="1:35" s="70" customFormat="1" ht="15" customHeight="1" x14ac:dyDescent="0.3">
      <c r="A200" s="72" t="s">
        <v>13397</v>
      </c>
      <c r="B200" s="72" t="s">
        <v>11747</v>
      </c>
      <c r="C200" s="72" t="s">
        <v>11750</v>
      </c>
      <c r="D200" s="72" t="s">
        <v>11749</v>
      </c>
      <c r="E200" s="72" t="s">
        <v>13565</v>
      </c>
      <c r="F200" s="72" t="s">
        <v>11747</v>
      </c>
      <c r="G200" s="72" t="s">
        <v>13564</v>
      </c>
      <c r="H200" s="72" t="s">
        <v>10906</v>
      </c>
      <c r="I200" s="72" t="s">
        <v>11156</v>
      </c>
      <c r="J200" s="72" t="s">
        <v>13563</v>
      </c>
      <c r="K200" s="72" t="s">
        <v>13562</v>
      </c>
      <c r="L200" s="133" t="s">
        <v>13561</v>
      </c>
      <c r="M200" s="71">
        <v>6</v>
      </c>
      <c r="N200" s="71">
        <v>6</v>
      </c>
      <c r="O200" s="71">
        <v>1</v>
      </c>
      <c r="P200" s="71">
        <v>0</v>
      </c>
      <c r="Q200" s="71">
        <v>1</v>
      </c>
      <c r="R200" s="71">
        <v>2</v>
      </c>
      <c r="S200" s="71">
        <v>7</v>
      </c>
      <c r="T200" s="71">
        <v>2</v>
      </c>
      <c r="U200" s="71">
        <v>1</v>
      </c>
      <c r="V200" s="71">
        <v>6</v>
      </c>
      <c r="W200" s="71">
        <v>1</v>
      </c>
      <c r="X200" s="71">
        <v>1</v>
      </c>
      <c r="Y200" s="71">
        <v>2</v>
      </c>
      <c r="Z200" s="71">
        <v>2</v>
      </c>
      <c r="AA200" s="71">
        <v>3</v>
      </c>
      <c r="AB200" s="71">
        <v>2</v>
      </c>
      <c r="AC200" s="71">
        <v>4</v>
      </c>
      <c r="AD200" s="71" t="s">
        <v>13329</v>
      </c>
      <c r="AE200" s="71" t="s">
        <v>13328</v>
      </c>
      <c r="AF200" s="71"/>
      <c r="AG200" s="71"/>
      <c r="AH200" s="71"/>
      <c r="AI200" s="71"/>
    </row>
    <row r="201" spans="1:35" s="70" customFormat="1" ht="15" customHeight="1" x14ac:dyDescent="0.3">
      <c r="A201" s="72" t="s">
        <v>13397</v>
      </c>
      <c r="B201" s="72" t="s">
        <v>13490</v>
      </c>
      <c r="C201" s="72" t="s">
        <v>13489</v>
      </c>
      <c r="D201" s="72" t="s">
        <v>11711</v>
      </c>
      <c r="E201" s="72" t="s">
        <v>13560</v>
      </c>
      <c r="F201" s="72" t="s">
        <v>13487</v>
      </c>
      <c r="G201" s="72" t="s">
        <v>13559</v>
      </c>
      <c r="H201" s="72"/>
      <c r="I201" s="72" t="s">
        <v>10968</v>
      </c>
      <c r="J201" s="72" t="s">
        <v>13485</v>
      </c>
      <c r="K201" s="72"/>
      <c r="L201" s="133"/>
      <c r="M201" s="71">
        <v>14</v>
      </c>
      <c r="N201" s="71">
        <v>1</v>
      </c>
      <c r="O201" s="71">
        <v>4</v>
      </c>
      <c r="P201" s="71">
        <v>2</v>
      </c>
      <c r="Q201" s="71">
        <v>30</v>
      </c>
      <c r="R201" s="71">
        <v>6</v>
      </c>
      <c r="S201" s="71">
        <v>20</v>
      </c>
      <c r="T201" s="71">
        <v>5</v>
      </c>
      <c r="U201" s="71">
        <v>7</v>
      </c>
      <c r="V201" s="71">
        <v>6</v>
      </c>
      <c r="W201" s="71">
        <v>0</v>
      </c>
      <c r="X201" s="71">
        <v>0</v>
      </c>
      <c r="Y201" s="71">
        <v>7</v>
      </c>
      <c r="Z201" s="71">
        <v>6</v>
      </c>
      <c r="AA201" s="71">
        <v>6</v>
      </c>
      <c r="AB201" s="71">
        <v>1</v>
      </c>
      <c r="AC201" s="71">
        <v>5</v>
      </c>
      <c r="AD201" s="71" t="s">
        <v>138</v>
      </c>
      <c r="AE201" s="71" t="s">
        <v>138</v>
      </c>
      <c r="AF201" s="71"/>
      <c r="AG201" s="71"/>
      <c r="AH201" s="71"/>
      <c r="AI201" s="71"/>
    </row>
    <row r="202" spans="1:35" s="70" customFormat="1" ht="15" customHeight="1" x14ac:dyDescent="0.3">
      <c r="A202" s="72" t="s">
        <v>13397</v>
      </c>
      <c r="B202" s="72" t="s">
        <v>13490</v>
      </c>
      <c r="C202" s="72" t="s">
        <v>13489</v>
      </c>
      <c r="D202" s="72" t="s">
        <v>11711</v>
      </c>
      <c r="E202" s="72" t="s">
        <v>13558</v>
      </c>
      <c r="F202" s="72" t="s">
        <v>13487</v>
      </c>
      <c r="G202" s="72" t="s">
        <v>13557</v>
      </c>
      <c r="H202" s="72"/>
      <c r="I202" s="72" t="s">
        <v>10968</v>
      </c>
      <c r="J202" s="72" t="s">
        <v>13485</v>
      </c>
      <c r="K202" s="72"/>
      <c r="L202" s="133"/>
      <c r="M202" s="71">
        <v>14</v>
      </c>
      <c r="N202" s="71">
        <v>1</v>
      </c>
      <c r="O202" s="71">
        <v>4</v>
      </c>
      <c r="P202" s="71">
        <v>2</v>
      </c>
      <c r="Q202" s="71">
        <v>30</v>
      </c>
      <c r="R202" s="71">
        <v>6</v>
      </c>
      <c r="S202" s="71">
        <v>20</v>
      </c>
      <c r="T202" s="71">
        <v>5</v>
      </c>
      <c r="U202" s="71">
        <v>7</v>
      </c>
      <c r="V202" s="71">
        <v>6</v>
      </c>
      <c r="W202" s="71">
        <v>0</v>
      </c>
      <c r="X202" s="71">
        <v>0</v>
      </c>
      <c r="Y202" s="71">
        <v>7</v>
      </c>
      <c r="Z202" s="71">
        <v>6</v>
      </c>
      <c r="AA202" s="71">
        <v>6</v>
      </c>
      <c r="AB202" s="71">
        <v>1</v>
      </c>
      <c r="AC202" s="71">
        <v>5</v>
      </c>
      <c r="AD202" s="71" t="s">
        <v>138</v>
      </c>
      <c r="AE202" s="71" t="s">
        <v>138</v>
      </c>
      <c r="AF202" s="71"/>
      <c r="AG202" s="71"/>
      <c r="AH202" s="71"/>
      <c r="AI202" s="71"/>
    </row>
    <row r="203" spans="1:35" s="70" customFormat="1" ht="15" customHeight="1" x14ac:dyDescent="0.3">
      <c r="A203" s="72" t="s">
        <v>13397</v>
      </c>
      <c r="B203" s="72" t="s">
        <v>13490</v>
      </c>
      <c r="C203" s="72" t="s">
        <v>13489</v>
      </c>
      <c r="D203" s="72" t="s">
        <v>11711</v>
      </c>
      <c r="E203" s="72" t="s">
        <v>13556</v>
      </c>
      <c r="F203" s="72" t="s">
        <v>13487</v>
      </c>
      <c r="G203" s="72" t="s">
        <v>13555</v>
      </c>
      <c r="H203" s="72"/>
      <c r="I203" s="72" t="s">
        <v>10968</v>
      </c>
      <c r="J203" s="72" t="s">
        <v>13485</v>
      </c>
      <c r="K203" s="72"/>
      <c r="L203" s="133"/>
      <c r="M203" s="71">
        <v>14</v>
      </c>
      <c r="N203" s="71">
        <v>1</v>
      </c>
      <c r="O203" s="71">
        <v>4</v>
      </c>
      <c r="P203" s="71">
        <v>2</v>
      </c>
      <c r="Q203" s="71">
        <v>30</v>
      </c>
      <c r="R203" s="71">
        <v>6</v>
      </c>
      <c r="S203" s="71">
        <v>20</v>
      </c>
      <c r="T203" s="71">
        <v>5</v>
      </c>
      <c r="U203" s="71">
        <v>7</v>
      </c>
      <c r="V203" s="71">
        <v>6</v>
      </c>
      <c r="W203" s="71">
        <v>0</v>
      </c>
      <c r="X203" s="71">
        <v>0</v>
      </c>
      <c r="Y203" s="71">
        <v>7</v>
      </c>
      <c r="Z203" s="71">
        <v>6</v>
      </c>
      <c r="AA203" s="71">
        <v>6</v>
      </c>
      <c r="AB203" s="71">
        <v>1</v>
      </c>
      <c r="AC203" s="71">
        <v>5</v>
      </c>
      <c r="AD203" s="71" t="s">
        <v>138</v>
      </c>
      <c r="AE203" s="71" t="s">
        <v>138</v>
      </c>
      <c r="AF203" s="71"/>
      <c r="AG203" s="71"/>
      <c r="AH203" s="71"/>
      <c r="AI203" s="71"/>
    </row>
    <row r="204" spans="1:35" s="70" customFormat="1" ht="15" customHeight="1" x14ac:dyDescent="0.3">
      <c r="A204" s="72" t="s">
        <v>13397</v>
      </c>
      <c r="B204" s="72" t="s">
        <v>13490</v>
      </c>
      <c r="C204" s="72" t="s">
        <v>13489</v>
      </c>
      <c r="D204" s="72" t="s">
        <v>11711</v>
      </c>
      <c r="E204" s="72" t="s">
        <v>13554</v>
      </c>
      <c r="F204" s="72" t="s">
        <v>13487</v>
      </c>
      <c r="G204" s="72" t="s">
        <v>13553</v>
      </c>
      <c r="H204" s="72"/>
      <c r="I204" s="72" t="s">
        <v>10968</v>
      </c>
      <c r="J204" s="72" t="s">
        <v>13485</v>
      </c>
      <c r="K204" s="72"/>
      <c r="L204" s="133"/>
      <c r="M204" s="71">
        <v>14</v>
      </c>
      <c r="N204" s="71">
        <v>1</v>
      </c>
      <c r="O204" s="71">
        <v>4</v>
      </c>
      <c r="P204" s="71">
        <v>2</v>
      </c>
      <c r="Q204" s="71">
        <v>30</v>
      </c>
      <c r="R204" s="71">
        <v>6</v>
      </c>
      <c r="S204" s="71">
        <v>20</v>
      </c>
      <c r="T204" s="71">
        <v>5</v>
      </c>
      <c r="U204" s="71">
        <v>7</v>
      </c>
      <c r="V204" s="71">
        <v>6</v>
      </c>
      <c r="W204" s="71">
        <v>0</v>
      </c>
      <c r="X204" s="71">
        <v>0</v>
      </c>
      <c r="Y204" s="71">
        <v>7</v>
      </c>
      <c r="Z204" s="71">
        <v>6</v>
      </c>
      <c r="AA204" s="71">
        <v>6</v>
      </c>
      <c r="AB204" s="71">
        <v>1</v>
      </c>
      <c r="AC204" s="71">
        <v>5</v>
      </c>
      <c r="AD204" s="71" t="s">
        <v>138</v>
      </c>
      <c r="AE204" s="71" t="s">
        <v>138</v>
      </c>
      <c r="AF204" s="71"/>
      <c r="AG204" s="71"/>
      <c r="AH204" s="71"/>
      <c r="AI204" s="71"/>
    </row>
    <row r="205" spans="1:35" s="70" customFormat="1" ht="15" customHeight="1" x14ac:dyDescent="0.3">
      <c r="A205" s="72" t="s">
        <v>13397</v>
      </c>
      <c r="B205" s="72" t="s">
        <v>13214</v>
      </c>
      <c r="C205" s="72" t="s">
        <v>13213</v>
      </c>
      <c r="D205" s="72"/>
      <c r="E205" s="72" t="s">
        <v>13552</v>
      </c>
      <c r="F205" s="72" t="s">
        <v>13428</v>
      </c>
      <c r="G205" s="72" t="s">
        <v>13427</v>
      </c>
      <c r="H205" s="72" t="s">
        <v>13209</v>
      </c>
      <c r="I205" s="72" t="s">
        <v>10968</v>
      </c>
      <c r="J205" s="72" t="s">
        <v>10968</v>
      </c>
      <c r="K205" s="72"/>
      <c r="L205" s="133"/>
      <c r="M205" s="71"/>
      <c r="N205" s="71"/>
      <c r="O205" s="71"/>
      <c r="P205" s="71"/>
      <c r="Q205" s="71"/>
      <c r="R205" s="71"/>
      <c r="S205" s="71"/>
      <c r="T205" s="71"/>
      <c r="U205" s="71"/>
      <c r="V205" s="71"/>
      <c r="W205" s="71"/>
      <c r="X205" s="71"/>
      <c r="Y205" s="71"/>
      <c r="Z205" s="71"/>
      <c r="AA205" s="71"/>
      <c r="AB205" s="71"/>
      <c r="AC205" s="71"/>
      <c r="AD205" s="71"/>
      <c r="AE205" s="71"/>
      <c r="AF205" s="71"/>
      <c r="AG205" s="71"/>
      <c r="AH205" s="71"/>
      <c r="AI205" s="71"/>
    </row>
    <row r="206" spans="1:35" s="70" customFormat="1" ht="15" customHeight="1" x14ac:dyDescent="0.3">
      <c r="A206" s="72" t="s">
        <v>13397</v>
      </c>
      <c r="B206" s="72" t="s">
        <v>13490</v>
      </c>
      <c r="C206" s="72" t="s">
        <v>13489</v>
      </c>
      <c r="D206" s="72" t="s">
        <v>11711</v>
      </c>
      <c r="E206" s="72" t="s">
        <v>13551</v>
      </c>
      <c r="F206" s="72" t="s">
        <v>13487</v>
      </c>
      <c r="G206" s="72" t="s">
        <v>13550</v>
      </c>
      <c r="H206" s="72"/>
      <c r="I206" s="72" t="s">
        <v>10968</v>
      </c>
      <c r="J206" s="72" t="s">
        <v>13485</v>
      </c>
      <c r="K206" s="72"/>
      <c r="L206" s="133"/>
      <c r="M206" s="71">
        <v>14</v>
      </c>
      <c r="N206" s="71">
        <v>1</v>
      </c>
      <c r="O206" s="71">
        <v>4</v>
      </c>
      <c r="P206" s="71">
        <v>2</v>
      </c>
      <c r="Q206" s="71">
        <v>30</v>
      </c>
      <c r="R206" s="71">
        <v>6</v>
      </c>
      <c r="S206" s="71">
        <v>20</v>
      </c>
      <c r="T206" s="71">
        <v>5</v>
      </c>
      <c r="U206" s="71">
        <v>7</v>
      </c>
      <c r="V206" s="71">
        <v>6</v>
      </c>
      <c r="W206" s="71">
        <v>0</v>
      </c>
      <c r="X206" s="71">
        <v>0</v>
      </c>
      <c r="Y206" s="71">
        <v>7</v>
      </c>
      <c r="Z206" s="71">
        <v>6</v>
      </c>
      <c r="AA206" s="71">
        <v>6</v>
      </c>
      <c r="AB206" s="71">
        <v>1</v>
      </c>
      <c r="AC206" s="71">
        <v>5</v>
      </c>
      <c r="AD206" s="71" t="s">
        <v>138</v>
      </c>
      <c r="AE206" s="71" t="s">
        <v>138</v>
      </c>
      <c r="AF206" s="71"/>
      <c r="AG206" s="71"/>
      <c r="AH206" s="71"/>
      <c r="AI206" s="71"/>
    </row>
    <row r="207" spans="1:35" s="70" customFormat="1" ht="15" customHeight="1" x14ac:dyDescent="0.3">
      <c r="A207" s="72" t="s">
        <v>13397</v>
      </c>
      <c r="B207" s="72" t="s">
        <v>11747</v>
      </c>
      <c r="C207" s="72" t="s">
        <v>11750</v>
      </c>
      <c r="D207" s="72" t="s">
        <v>11749</v>
      </c>
      <c r="E207" s="72" t="s">
        <v>13549</v>
      </c>
      <c r="F207" s="72" t="s">
        <v>11747</v>
      </c>
      <c r="G207" s="72" t="s">
        <v>13548</v>
      </c>
      <c r="H207" s="72" t="s">
        <v>10906</v>
      </c>
      <c r="I207" s="72"/>
      <c r="J207" s="72"/>
      <c r="K207" s="72"/>
      <c r="L207" s="133"/>
      <c r="M207" s="71"/>
      <c r="N207" s="71"/>
      <c r="O207" s="71"/>
      <c r="P207" s="71"/>
      <c r="Q207" s="71"/>
      <c r="R207" s="71"/>
      <c r="S207" s="71"/>
      <c r="T207" s="71"/>
      <c r="U207" s="71"/>
      <c r="V207" s="71"/>
      <c r="W207" s="71"/>
      <c r="X207" s="71"/>
      <c r="Y207" s="71"/>
      <c r="Z207" s="71"/>
      <c r="AA207" s="71"/>
      <c r="AB207" s="71"/>
      <c r="AC207" s="71"/>
      <c r="AD207" s="71"/>
      <c r="AE207" s="71"/>
      <c r="AF207" s="71"/>
      <c r="AG207" s="71"/>
      <c r="AH207" s="71"/>
      <c r="AI207" s="71"/>
    </row>
    <row r="208" spans="1:35" s="70" customFormat="1" ht="15" customHeight="1" x14ac:dyDescent="0.3">
      <c r="A208" s="72" t="s">
        <v>13397</v>
      </c>
      <c r="B208" s="72" t="s">
        <v>13214</v>
      </c>
      <c r="C208" s="72" t="s">
        <v>13213</v>
      </c>
      <c r="D208" s="72"/>
      <c r="E208" s="72" t="s">
        <v>13547</v>
      </c>
      <c r="F208" s="72" t="s">
        <v>13546</v>
      </c>
      <c r="G208" s="72" t="s">
        <v>13545</v>
      </c>
      <c r="H208" s="72" t="s">
        <v>13209</v>
      </c>
      <c r="I208" s="72" t="s">
        <v>10968</v>
      </c>
      <c r="J208" s="72" t="s">
        <v>10968</v>
      </c>
      <c r="K208" s="72"/>
      <c r="L208" s="133"/>
      <c r="M208" s="71">
        <v>2</v>
      </c>
      <c r="N208" s="71">
        <v>1</v>
      </c>
      <c r="O208" s="71">
        <v>1</v>
      </c>
      <c r="P208" s="71">
        <v>1</v>
      </c>
      <c r="Q208" s="71">
        <v>2</v>
      </c>
      <c r="R208" s="71">
        <v>1</v>
      </c>
      <c r="S208" s="71">
        <v>3</v>
      </c>
      <c r="T208" s="71">
        <v>2</v>
      </c>
      <c r="U208" s="71">
        <v>1</v>
      </c>
      <c r="V208" s="71">
        <v>4</v>
      </c>
      <c r="W208" s="71">
        <v>0</v>
      </c>
      <c r="X208" s="71">
        <v>0</v>
      </c>
      <c r="Y208" s="71">
        <v>0</v>
      </c>
      <c r="Z208" s="71">
        <v>3</v>
      </c>
      <c r="AA208" s="71">
        <v>1</v>
      </c>
      <c r="AB208" s="71">
        <v>1</v>
      </c>
      <c r="AC208" s="71">
        <v>0</v>
      </c>
      <c r="AD208" s="71" t="s">
        <v>138</v>
      </c>
      <c r="AE208" s="71" t="s">
        <v>138</v>
      </c>
      <c r="AF208" s="71"/>
      <c r="AG208" s="71"/>
      <c r="AH208" s="71"/>
      <c r="AI208" s="71"/>
    </row>
    <row r="209" spans="1:35" s="70" customFormat="1" ht="15" customHeight="1" x14ac:dyDescent="0.3">
      <c r="A209" s="72" t="s">
        <v>13397</v>
      </c>
      <c r="B209" s="72" t="s">
        <v>13219</v>
      </c>
      <c r="C209" s="72" t="s">
        <v>13222</v>
      </c>
      <c r="D209" s="72" t="s">
        <v>13221</v>
      </c>
      <c r="E209" s="72" t="s">
        <v>13544</v>
      </c>
      <c r="F209" s="72" t="s">
        <v>13219</v>
      </c>
      <c r="G209" s="72" t="s">
        <v>13543</v>
      </c>
      <c r="H209" s="72"/>
      <c r="I209" s="72" t="s">
        <v>10968</v>
      </c>
      <c r="J209" s="72" t="s">
        <v>13542</v>
      </c>
      <c r="K209" s="72"/>
      <c r="L209" s="133" t="s">
        <v>13541</v>
      </c>
      <c r="M209" s="71">
        <v>2</v>
      </c>
      <c r="N209" s="71">
        <v>3</v>
      </c>
      <c r="O209" s="71">
        <v>1</v>
      </c>
      <c r="P209" s="71">
        <v>3</v>
      </c>
      <c r="Q209" s="71">
        <v>3</v>
      </c>
      <c r="R209" s="71">
        <v>1</v>
      </c>
      <c r="S209" s="71">
        <v>2</v>
      </c>
      <c r="T209" s="71">
        <v>2</v>
      </c>
      <c r="U209" s="71">
        <v>1</v>
      </c>
      <c r="V209" s="71">
        <v>4</v>
      </c>
      <c r="W209" s="71">
        <v>0</v>
      </c>
      <c r="X209" s="71">
        <v>0</v>
      </c>
      <c r="Y209" s="71">
        <v>1</v>
      </c>
      <c r="Z209" s="71">
        <v>2</v>
      </c>
      <c r="AA209" s="71">
        <v>2</v>
      </c>
      <c r="AB209" s="71">
        <v>2</v>
      </c>
      <c r="AC209" s="71">
        <v>0</v>
      </c>
      <c r="AD209" s="71" t="s">
        <v>138</v>
      </c>
      <c r="AE209" s="71" t="s">
        <v>138</v>
      </c>
      <c r="AF209" s="71"/>
      <c r="AG209" s="71"/>
      <c r="AH209" s="71"/>
      <c r="AI209" s="71"/>
    </row>
    <row r="210" spans="1:35" s="70" customFormat="1" ht="15" customHeight="1" x14ac:dyDescent="0.3">
      <c r="A210" s="72" t="s">
        <v>13397</v>
      </c>
      <c r="B210" s="72" t="s">
        <v>13214</v>
      </c>
      <c r="C210" s="72" t="s">
        <v>13213</v>
      </c>
      <c r="D210" s="72"/>
      <c r="E210" s="72" t="s">
        <v>13540</v>
      </c>
      <c r="F210" s="72" t="s">
        <v>13425</v>
      </c>
      <c r="G210" s="72" t="s">
        <v>13424</v>
      </c>
      <c r="H210" s="72" t="s">
        <v>13209</v>
      </c>
      <c r="I210" s="72" t="s">
        <v>10968</v>
      </c>
      <c r="J210" s="72" t="s">
        <v>10968</v>
      </c>
      <c r="K210" s="72"/>
      <c r="L210" s="133"/>
      <c r="M210" s="71"/>
      <c r="N210" s="71"/>
      <c r="O210" s="71"/>
      <c r="P210" s="71"/>
      <c r="Q210" s="71"/>
      <c r="R210" s="71"/>
      <c r="S210" s="71"/>
      <c r="T210" s="71"/>
      <c r="U210" s="71"/>
      <c r="V210" s="71"/>
      <c r="W210" s="71"/>
      <c r="X210" s="71"/>
      <c r="Y210" s="71"/>
      <c r="Z210" s="71"/>
      <c r="AA210" s="71"/>
      <c r="AB210" s="71"/>
      <c r="AC210" s="71"/>
      <c r="AD210" s="71"/>
      <c r="AE210" s="71"/>
      <c r="AF210" s="71"/>
      <c r="AG210" s="71"/>
      <c r="AH210" s="71"/>
      <c r="AI210" s="71"/>
    </row>
    <row r="211" spans="1:35" s="70" customFormat="1" ht="15" customHeight="1" x14ac:dyDescent="0.3">
      <c r="A211" s="72" t="s">
        <v>13397</v>
      </c>
      <c r="B211" s="72" t="s">
        <v>13214</v>
      </c>
      <c r="C211" s="72" t="s">
        <v>13213</v>
      </c>
      <c r="D211" s="72"/>
      <c r="E211" s="72" t="s">
        <v>13539</v>
      </c>
      <c r="F211" s="72" t="s">
        <v>13211</v>
      </c>
      <c r="G211" s="72" t="s">
        <v>13210</v>
      </c>
      <c r="H211" s="72" t="s">
        <v>13209</v>
      </c>
      <c r="I211" s="72" t="s">
        <v>10968</v>
      </c>
      <c r="J211" s="72" t="s">
        <v>10968</v>
      </c>
      <c r="K211" s="72"/>
      <c r="L211" s="133"/>
      <c r="M211" s="71">
        <v>5</v>
      </c>
      <c r="N211" s="71">
        <v>2</v>
      </c>
      <c r="O211" s="71">
        <v>2</v>
      </c>
      <c r="P211" s="71">
        <v>2</v>
      </c>
      <c r="Q211" s="71">
        <v>3</v>
      </c>
      <c r="R211" s="71">
        <v>1</v>
      </c>
      <c r="S211" s="71">
        <v>1</v>
      </c>
      <c r="T211" s="71">
        <v>1</v>
      </c>
      <c r="U211" s="71">
        <v>2</v>
      </c>
      <c r="V211" s="71">
        <v>6</v>
      </c>
      <c r="W211" s="71">
        <v>1</v>
      </c>
      <c r="X211" s="71">
        <v>1</v>
      </c>
      <c r="Y211" s="71">
        <v>2</v>
      </c>
      <c r="Z211" s="71">
        <v>1</v>
      </c>
      <c r="AA211" s="71">
        <v>2</v>
      </c>
      <c r="AB211" s="71">
        <v>1</v>
      </c>
      <c r="AC211" s="71">
        <v>2</v>
      </c>
      <c r="AD211" s="71" t="s">
        <v>13411</v>
      </c>
      <c r="AE211" s="71" t="s">
        <v>13410</v>
      </c>
      <c r="AF211" s="71"/>
      <c r="AG211" s="71"/>
      <c r="AH211" s="71"/>
      <c r="AI211" s="71"/>
    </row>
    <row r="212" spans="1:35" s="70" customFormat="1" ht="15" customHeight="1" x14ac:dyDescent="0.3">
      <c r="A212" s="72" t="s">
        <v>13397</v>
      </c>
      <c r="B212" s="72" t="s">
        <v>13477</v>
      </c>
      <c r="C212" s="72" t="s">
        <v>13480</v>
      </c>
      <c r="D212" s="72" t="s">
        <v>13479</v>
      </c>
      <c r="E212" s="72" t="s">
        <v>13538</v>
      </c>
      <c r="F212" s="72" t="s">
        <v>13477</v>
      </c>
      <c r="G212" s="72"/>
      <c r="H212" s="72"/>
      <c r="I212" s="72" t="s">
        <v>10968</v>
      </c>
      <c r="J212" s="72" t="s">
        <v>13476</v>
      </c>
      <c r="K212" s="72"/>
      <c r="L212" s="133"/>
      <c r="M212" s="71"/>
      <c r="N212" s="71"/>
      <c r="O212" s="71"/>
      <c r="P212" s="71"/>
      <c r="Q212" s="71"/>
      <c r="R212" s="71"/>
      <c r="S212" s="71"/>
      <c r="T212" s="71"/>
      <c r="U212" s="71"/>
      <c r="V212" s="71"/>
      <c r="W212" s="71"/>
      <c r="X212" s="71"/>
      <c r="Y212" s="71"/>
      <c r="Z212" s="71"/>
      <c r="AA212" s="71"/>
      <c r="AB212" s="71"/>
      <c r="AC212" s="71"/>
      <c r="AD212" s="71"/>
      <c r="AE212" s="71"/>
      <c r="AF212" s="71"/>
      <c r="AG212" s="71"/>
      <c r="AH212" s="71"/>
      <c r="AI212" s="71"/>
    </row>
    <row r="213" spans="1:35" s="70" customFormat="1" ht="15" customHeight="1" x14ac:dyDescent="0.3">
      <c r="A213" s="72" t="s">
        <v>13397</v>
      </c>
      <c r="B213" s="72" t="s">
        <v>13477</v>
      </c>
      <c r="C213" s="72" t="s">
        <v>13480</v>
      </c>
      <c r="D213" s="72" t="s">
        <v>13479</v>
      </c>
      <c r="E213" s="72" t="s">
        <v>13537</v>
      </c>
      <c r="F213" s="72" t="s">
        <v>13477</v>
      </c>
      <c r="G213" s="72"/>
      <c r="H213" s="72"/>
      <c r="I213" s="72" t="s">
        <v>10968</v>
      </c>
      <c r="J213" s="72" t="s">
        <v>13476</v>
      </c>
      <c r="K213" s="72"/>
      <c r="L213" s="133"/>
      <c r="M213" s="71"/>
      <c r="N213" s="71"/>
      <c r="O213" s="71"/>
      <c r="P213" s="71"/>
      <c r="Q213" s="71"/>
      <c r="R213" s="71"/>
      <c r="S213" s="71"/>
      <c r="T213" s="71"/>
      <c r="U213" s="71"/>
      <c r="V213" s="71"/>
      <c r="W213" s="71"/>
      <c r="X213" s="71"/>
      <c r="Y213" s="71"/>
      <c r="Z213" s="71"/>
      <c r="AA213" s="71"/>
      <c r="AB213" s="71"/>
      <c r="AC213" s="71"/>
      <c r="AD213" s="71"/>
      <c r="AE213" s="71"/>
      <c r="AF213" s="71"/>
      <c r="AG213" s="71"/>
      <c r="AH213" s="71"/>
      <c r="AI213" s="71"/>
    </row>
    <row r="214" spans="1:35" s="70" customFormat="1" ht="15" customHeight="1" x14ac:dyDescent="0.3">
      <c r="A214" s="72" t="s">
        <v>13397</v>
      </c>
      <c r="B214" s="72" t="s">
        <v>13219</v>
      </c>
      <c r="C214" s="72" t="s">
        <v>13222</v>
      </c>
      <c r="D214" s="72" t="s">
        <v>13221</v>
      </c>
      <c r="E214" s="72" t="s">
        <v>13536</v>
      </c>
      <c r="F214" s="72" t="s">
        <v>13219</v>
      </c>
      <c r="G214" s="72" t="s">
        <v>13535</v>
      </c>
      <c r="H214" s="72"/>
      <c r="I214" s="72" t="s">
        <v>10968</v>
      </c>
      <c r="J214" s="72" t="s">
        <v>13437</v>
      </c>
      <c r="K214" s="72"/>
      <c r="L214" s="133"/>
      <c r="M214" s="71">
        <v>1</v>
      </c>
      <c r="N214" s="71">
        <v>1</v>
      </c>
      <c r="O214" s="71">
        <v>1</v>
      </c>
      <c r="P214" s="71">
        <v>1</v>
      </c>
      <c r="Q214" s="71">
        <v>1</v>
      </c>
      <c r="R214" s="71">
        <v>1</v>
      </c>
      <c r="S214" s="71">
        <v>1</v>
      </c>
      <c r="T214" s="71">
        <v>1</v>
      </c>
      <c r="U214" s="71">
        <v>1</v>
      </c>
      <c r="V214" s="71">
        <v>1</v>
      </c>
      <c r="W214" s="71">
        <v>0</v>
      </c>
      <c r="X214" s="71">
        <v>0</v>
      </c>
      <c r="Y214" s="71">
        <v>0</v>
      </c>
      <c r="Z214" s="71">
        <v>1</v>
      </c>
      <c r="AA214" s="71">
        <v>1</v>
      </c>
      <c r="AB214" s="71">
        <v>1</v>
      </c>
      <c r="AC214" s="71">
        <v>0</v>
      </c>
      <c r="AD214" s="71" t="s">
        <v>138</v>
      </c>
      <c r="AE214" s="71" t="s">
        <v>138</v>
      </c>
      <c r="AF214" s="71"/>
      <c r="AG214" s="71"/>
      <c r="AH214" s="71"/>
      <c r="AI214" s="71"/>
    </row>
    <row r="215" spans="1:35" s="70" customFormat="1" ht="15" customHeight="1" x14ac:dyDescent="0.3">
      <c r="A215" s="72" t="s">
        <v>13397</v>
      </c>
      <c r="B215" s="72" t="s">
        <v>13249</v>
      </c>
      <c r="C215" s="72" t="s">
        <v>13252</v>
      </c>
      <c r="D215" s="72" t="s">
        <v>13251</v>
      </c>
      <c r="E215" s="72" t="s">
        <v>13534</v>
      </c>
      <c r="F215" s="72" t="s">
        <v>13249</v>
      </c>
      <c r="G215" s="72" t="s">
        <v>13533</v>
      </c>
      <c r="H215" s="72"/>
      <c r="I215" s="72"/>
      <c r="J215" s="72" t="s">
        <v>13532</v>
      </c>
      <c r="K215" s="72"/>
      <c r="L215" s="133" t="s">
        <v>13531</v>
      </c>
      <c r="M215" s="71">
        <v>6</v>
      </c>
      <c r="N215" s="71">
        <v>5</v>
      </c>
      <c r="O215" s="71">
        <v>6</v>
      </c>
      <c r="P215" s="71">
        <v>5</v>
      </c>
      <c r="Q215" s="71">
        <v>4</v>
      </c>
      <c r="R215" s="71">
        <v>1</v>
      </c>
      <c r="S215" s="71">
        <v>5</v>
      </c>
      <c r="T215" s="71">
        <v>2</v>
      </c>
      <c r="U215" s="71">
        <v>3</v>
      </c>
      <c r="V215" s="71">
        <v>2</v>
      </c>
      <c r="W215" s="71">
        <v>0</v>
      </c>
      <c r="X215" s="71">
        <v>0</v>
      </c>
      <c r="Y215" s="71">
        <v>3</v>
      </c>
      <c r="Z215" s="71">
        <v>1</v>
      </c>
      <c r="AA215" s="71">
        <v>1</v>
      </c>
      <c r="AB215" s="71">
        <v>3</v>
      </c>
      <c r="AC215" s="71">
        <v>1</v>
      </c>
      <c r="AD215" s="71" t="s">
        <v>138</v>
      </c>
      <c r="AE215" s="71" t="s">
        <v>138</v>
      </c>
      <c r="AF215" s="71"/>
      <c r="AG215" s="71"/>
      <c r="AH215" s="71"/>
      <c r="AI215" s="71"/>
    </row>
    <row r="216" spans="1:35" s="70" customFormat="1" ht="15" customHeight="1" x14ac:dyDescent="0.3">
      <c r="A216" s="72" t="s">
        <v>13397</v>
      </c>
      <c r="B216" s="72" t="s">
        <v>13477</v>
      </c>
      <c r="C216" s="72" t="s">
        <v>13480</v>
      </c>
      <c r="D216" s="72" t="s">
        <v>13479</v>
      </c>
      <c r="E216" s="72" t="s">
        <v>13530</v>
      </c>
      <c r="F216" s="72" t="s">
        <v>13477</v>
      </c>
      <c r="G216" s="72"/>
      <c r="H216" s="72"/>
      <c r="I216" s="72" t="s">
        <v>10968</v>
      </c>
      <c r="J216" s="72" t="s">
        <v>13476</v>
      </c>
      <c r="K216" s="72"/>
      <c r="L216" s="133"/>
      <c r="M216" s="71">
        <v>9</v>
      </c>
      <c r="N216" s="71">
        <v>1</v>
      </c>
      <c r="O216" s="71">
        <v>1</v>
      </c>
      <c r="P216" s="71">
        <v>4</v>
      </c>
      <c r="Q216" s="71">
        <v>1</v>
      </c>
      <c r="R216" s="71">
        <v>1</v>
      </c>
      <c r="S216" s="71">
        <v>10</v>
      </c>
      <c r="T216" s="71">
        <v>11</v>
      </c>
      <c r="U216" s="71">
        <v>0</v>
      </c>
      <c r="V216" s="71">
        <v>3</v>
      </c>
      <c r="W216" s="71">
        <v>1</v>
      </c>
      <c r="X216" s="71">
        <v>1</v>
      </c>
      <c r="Y216" s="71">
        <v>1</v>
      </c>
      <c r="Z216" s="71">
        <v>7</v>
      </c>
      <c r="AA216" s="71">
        <v>4</v>
      </c>
      <c r="AB216" s="71">
        <v>2</v>
      </c>
      <c r="AC216" s="71">
        <v>2</v>
      </c>
      <c r="AD216" s="71" t="s">
        <v>13475</v>
      </c>
      <c r="AE216" s="71" t="s">
        <v>13474</v>
      </c>
      <c r="AF216" s="71"/>
      <c r="AG216" s="71"/>
      <c r="AH216" s="71"/>
      <c r="AI216" s="71"/>
    </row>
    <row r="217" spans="1:35" s="70" customFormat="1" ht="15" customHeight="1" x14ac:dyDescent="0.3">
      <c r="A217" s="72" t="s">
        <v>13397</v>
      </c>
      <c r="B217" s="72" t="s">
        <v>3129</v>
      </c>
      <c r="C217" s="72" t="s">
        <v>3129</v>
      </c>
      <c r="D217" s="72"/>
      <c r="E217" s="72" t="s">
        <v>13529</v>
      </c>
      <c r="F217" s="72" t="s">
        <v>13528</v>
      </c>
      <c r="G217" s="72"/>
      <c r="H217" s="72"/>
      <c r="I217" s="72" t="s">
        <v>10968</v>
      </c>
      <c r="J217" s="72" t="s">
        <v>13527</v>
      </c>
      <c r="K217" s="72"/>
      <c r="L217" s="133"/>
      <c r="M217" s="71"/>
      <c r="N217" s="71"/>
      <c r="O217" s="71"/>
      <c r="P217" s="71"/>
      <c r="Q217" s="71"/>
      <c r="R217" s="71"/>
      <c r="S217" s="71"/>
      <c r="T217" s="71"/>
      <c r="U217" s="71"/>
      <c r="V217" s="71"/>
      <c r="W217" s="71"/>
      <c r="X217" s="71"/>
      <c r="Y217" s="71"/>
      <c r="Z217" s="71"/>
      <c r="AA217" s="71"/>
      <c r="AB217" s="71"/>
      <c r="AC217" s="71"/>
      <c r="AD217" s="71"/>
      <c r="AE217" s="71"/>
      <c r="AF217" s="71"/>
      <c r="AG217" s="71"/>
      <c r="AH217" s="71"/>
      <c r="AI217" s="71"/>
    </row>
    <row r="218" spans="1:35" s="70" customFormat="1" ht="15" customHeight="1" x14ac:dyDescent="0.3">
      <c r="A218" s="72" t="s">
        <v>13397</v>
      </c>
      <c r="B218" s="72" t="s">
        <v>13477</v>
      </c>
      <c r="C218" s="72" t="s">
        <v>13480</v>
      </c>
      <c r="D218" s="72" t="s">
        <v>13479</v>
      </c>
      <c r="E218" s="72" t="s">
        <v>13526</v>
      </c>
      <c r="F218" s="72" t="s">
        <v>13477</v>
      </c>
      <c r="G218" s="72" t="s">
        <v>13525</v>
      </c>
      <c r="H218" s="72" t="s">
        <v>11131</v>
      </c>
      <c r="I218" s="72" t="s">
        <v>13524</v>
      </c>
      <c r="J218" s="72" t="s">
        <v>13523</v>
      </c>
      <c r="K218" s="72" t="s">
        <v>13522</v>
      </c>
      <c r="L218" s="133" t="s">
        <v>13521</v>
      </c>
      <c r="M218" s="71">
        <v>9</v>
      </c>
      <c r="N218" s="71">
        <v>1</v>
      </c>
      <c r="O218" s="71">
        <v>1</v>
      </c>
      <c r="P218" s="71">
        <v>4</v>
      </c>
      <c r="Q218" s="71">
        <v>1</v>
      </c>
      <c r="R218" s="71">
        <v>1</v>
      </c>
      <c r="S218" s="71">
        <v>10</v>
      </c>
      <c r="T218" s="71">
        <v>11</v>
      </c>
      <c r="U218" s="71">
        <v>0</v>
      </c>
      <c r="V218" s="71">
        <v>3</v>
      </c>
      <c r="W218" s="71">
        <v>1</v>
      </c>
      <c r="X218" s="71">
        <v>1</v>
      </c>
      <c r="Y218" s="71">
        <v>1</v>
      </c>
      <c r="Z218" s="71">
        <v>7</v>
      </c>
      <c r="AA218" s="71">
        <v>4</v>
      </c>
      <c r="AB218" s="71">
        <v>2</v>
      </c>
      <c r="AC218" s="71">
        <v>0</v>
      </c>
      <c r="AD218" s="71" t="s">
        <v>13475</v>
      </c>
      <c r="AE218" s="71" t="s">
        <v>13474</v>
      </c>
      <c r="AF218" s="71"/>
      <c r="AG218" s="71"/>
      <c r="AH218" s="71"/>
      <c r="AI218" s="71"/>
    </row>
    <row r="219" spans="1:35" s="70" customFormat="1" ht="15" customHeight="1" x14ac:dyDescent="0.3">
      <c r="A219" s="72" t="s">
        <v>13397</v>
      </c>
      <c r="B219" s="72" t="s">
        <v>13214</v>
      </c>
      <c r="C219" s="72" t="s">
        <v>13213</v>
      </c>
      <c r="D219" s="72"/>
      <c r="E219" s="72" t="s">
        <v>13520</v>
      </c>
      <c r="F219" s="72" t="s">
        <v>13516</v>
      </c>
      <c r="G219" s="72" t="s">
        <v>13515</v>
      </c>
      <c r="H219" s="72" t="s">
        <v>13209</v>
      </c>
      <c r="I219" s="72" t="s">
        <v>10968</v>
      </c>
      <c r="J219" s="72" t="s">
        <v>10968</v>
      </c>
      <c r="K219" s="72"/>
      <c r="L219" s="133"/>
      <c r="M219" s="71">
        <v>6</v>
      </c>
      <c r="N219" s="71">
        <v>3</v>
      </c>
      <c r="O219" s="71">
        <v>2</v>
      </c>
      <c r="P219" s="71">
        <v>6</v>
      </c>
      <c r="Q219" s="71">
        <v>6</v>
      </c>
      <c r="R219" s="71">
        <v>6</v>
      </c>
      <c r="S219" s="71">
        <v>9</v>
      </c>
      <c r="T219" s="71">
        <v>4</v>
      </c>
      <c r="U219" s="71">
        <v>7</v>
      </c>
      <c r="V219" s="71">
        <v>5</v>
      </c>
      <c r="W219" s="71">
        <v>1</v>
      </c>
      <c r="X219" s="71">
        <v>1</v>
      </c>
      <c r="Y219" s="71">
        <v>3</v>
      </c>
      <c r="Z219" s="71">
        <v>1</v>
      </c>
      <c r="AA219" s="71">
        <v>3</v>
      </c>
      <c r="AB219" s="71">
        <v>2</v>
      </c>
      <c r="AC219" s="71">
        <v>0</v>
      </c>
      <c r="AD219" s="161" t="s">
        <v>15423</v>
      </c>
      <c r="AE219" s="71" t="s">
        <v>13518</v>
      </c>
      <c r="AF219" s="71"/>
      <c r="AG219" s="71"/>
      <c r="AH219" s="71"/>
      <c r="AI219" s="71"/>
    </row>
    <row r="220" spans="1:35" s="70" customFormat="1" ht="15" customHeight="1" x14ac:dyDescent="0.3">
      <c r="A220" s="72" t="s">
        <v>13397</v>
      </c>
      <c r="B220" s="72" t="s">
        <v>13214</v>
      </c>
      <c r="C220" s="72" t="s">
        <v>13213</v>
      </c>
      <c r="D220" s="72"/>
      <c r="E220" s="72" t="s">
        <v>13519</v>
      </c>
      <c r="F220" s="72" t="s">
        <v>13516</v>
      </c>
      <c r="G220" s="72" t="s">
        <v>13515</v>
      </c>
      <c r="H220" s="72" t="s">
        <v>13209</v>
      </c>
      <c r="I220" s="72" t="s">
        <v>10968</v>
      </c>
      <c r="J220" s="72" t="s">
        <v>10968</v>
      </c>
      <c r="K220" s="72"/>
      <c r="L220" s="133"/>
      <c r="M220" s="71">
        <v>6</v>
      </c>
      <c r="N220" s="71">
        <v>3</v>
      </c>
      <c r="O220" s="71">
        <v>2</v>
      </c>
      <c r="P220" s="71">
        <v>6</v>
      </c>
      <c r="Q220" s="71">
        <v>6</v>
      </c>
      <c r="R220" s="71">
        <v>6</v>
      </c>
      <c r="S220" s="71">
        <v>9</v>
      </c>
      <c r="T220" s="71">
        <v>4</v>
      </c>
      <c r="U220" s="71">
        <v>7</v>
      </c>
      <c r="V220" s="71">
        <v>5</v>
      </c>
      <c r="W220" s="71">
        <v>0</v>
      </c>
      <c r="X220" s="71">
        <v>1</v>
      </c>
      <c r="Y220" s="71">
        <v>3</v>
      </c>
      <c r="Z220" s="71">
        <v>1</v>
      </c>
      <c r="AA220" s="71">
        <v>3</v>
      </c>
      <c r="AB220" s="71">
        <v>2</v>
      </c>
      <c r="AC220" s="71">
        <v>0</v>
      </c>
      <c r="AD220" s="161" t="s">
        <v>15423</v>
      </c>
      <c r="AE220" s="71" t="s">
        <v>13518</v>
      </c>
      <c r="AF220" s="71"/>
      <c r="AG220" s="71"/>
      <c r="AH220" s="71"/>
      <c r="AI220" s="71"/>
    </row>
    <row r="221" spans="1:35" s="70" customFormat="1" ht="15" customHeight="1" x14ac:dyDescent="0.3">
      <c r="A221" s="72" t="s">
        <v>13397</v>
      </c>
      <c r="B221" s="72" t="s">
        <v>13214</v>
      </c>
      <c r="C221" s="72" t="s">
        <v>13213</v>
      </c>
      <c r="D221" s="72"/>
      <c r="E221" s="72" t="s">
        <v>13517</v>
      </c>
      <c r="F221" s="72" t="s">
        <v>13516</v>
      </c>
      <c r="G221" s="72" t="s">
        <v>13515</v>
      </c>
      <c r="H221" s="72" t="s">
        <v>13209</v>
      </c>
      <c r="I221" s="72" t="s">
        <v>10968</v>
      </c>
      <c r="J221" s="72" t="s">
        <v>10968</v>
      </c>
      <c r="K221" s="72"/>
      <c r="L221" s="133"/>
      <c r="M221" s="71"/>
      <c r="N221" s="71"/>
      <c r="O221" s="71"/>
      <c r="P221" s="71"/>
      <c r="Q221" s="71"/>
      <c r="R221" s="71"/>
      <c r="S221" s="71"/>
      <c r="T221" s="71"/>
      <c r="U221" s="71"/>
      <c r="V221" s="71"/>
      <c r="W221" s="71"/>
      <c r="X221" s="71"/>
      <c r="Y221" s="71"/>
      <c r="Z221" s="71"/>
      <c r="AA221" s="71"/>
      <c r="AB221" s="71"/>
      <c r="AC221" s="71"/>
      <c r="AD221" s="71"/>
      <c r="AE221" s="71"/>
      <c r="AF221" s="71"/>
      <c r="AG221" s="71"/>
      <c r="AH221" s="71"/>
      <c r="AI221" s="71"/>
    </row>
    <row r="222" spans="1:35" s="70" customFormat="1" ht="15" customHeight="1" x14ac:dyDescent="0.3">
      <c r="A222" s="72" t="s">
        <v>13397</v>
      </c>
      <c r="B222" s="72" t="s">
        <v>10918</v>
      </c>
      <c r="C222" s="72" t="s">
        <v>13514</v>
      </c>
      <c r="D222" s="72"/>
      <c r="E222" s="72" t="s">
        <v>13513</v>
      </c>
      <c r="F222" s="72" t="s">
        <v>13512</v>
      </c>
      <c r="G222" s="72"/>
      <c r="H222" s="72"/>
      <c r="I222" s="72" t="s">
        <v>10979</v>
      </c>
      <c r="J222" s="72" t="s">
        <v>13511</v>
      </c>
      <c r="K222" s="72" t="s">
        <v>13510</v>
      </c>
      <c r="L222" s="133" t="s">
        <v>13509</v>
      </c>
      <c r="M222" s="71">
        <v>2</v>
      </c>
      <c r="N222" s="71">
        <v>2</v>
      </c>
      <c r="O222" s="71">
        <v>2</v>
      </c>
      <c r="P222" s="71">
        <v>3</v>
      </c>
      <c r="Q222" s="71">
        <v>3</v>
      </c>
      <c r="R222" s="71">
        <v>3</v>
      </c>
      <c r="S222" s="71">
        <v>5</v>
      </c>
      <c r="T222" s="71">
        <v>1</v>
      </c>
      <c r="U222" s="71">
        <v>1</v>
      </c>
      <c r="V222" s="71">
        <v>3</v>
      </c>
      <c r="W222" s="71">
        <v>2</v>
      </c>
      <c r="X222" s="71">
        <v>2</v>
      </c>
      <c r="Y222" s="71">
        <v>2</v>
      </c>
      <c r="Z222" s="71">
        <v>2</v>
      </c>
      <c r="AA222" s="71">
        <v>2</v>
      </c>
      <c r="AB222" s="71">
        <v>4</v>
      </c>
      <c r="AC222" s="71">
        <v>1</v>
      </c>
      <c r="AD222" s="71" t="s">
        <v>10173</v>
      </c>
      <c r="AE222" s="71" t="s">
        <v>10174</v>
      </c>
      <c r="AF222" s="71"/>
      <c r="AG222" s="71"/>
      <c r="AH222" s="71"/>
      <c r="AI222" s="71"/>
    </row>
    <row r="223" spans="1:35" s="70" customFormat="1" ht="15" customHeight="1" x14ac:dyDescent="0.3">
      <c r="A223" s="72" t="s">
        <v>13397</v>
      </c>
      <c r="B223" s="72" t="s">
        <v>13214</v>
      </c>
      <c r="C223" s="72" t="s">
        <v>13213</v>
      </c>
      <c r="D223" s="72"/>
      <c r="E223" s="72" t="s">
        <v>13508</v>
      </c>
      <c r="F223" s="72" t="s">
        <v>13425</v>
      </c>
      <c r="G223" s="72" t="s">
        <v>13424</v>
      </c>
      <c r="H223" s="72" t="s">
        <v>13209</v>
      </c>
      <c r="I223" s="72" t="s">
        <v>10968</v>
      </c>
      <c r="J223" s="72" t="s">
        <v>10968</v>
      </c>
      <c r="K223" s="72" t="s">
        <v>13507</v>
      </c>
      <c r="L223" s="133" t="s">
        <v>13506</v>
      </c>
      <c r="M223" s="71"/>
      <c r="N223" s="71"/>
      <c r="O223" s="71"/>
      <c r="P223" s="71"/>
      <c r="Q223" s="71"/>
      <c r="R223" s="71"/>
      <c r="S223" s="71"/>
      <c r="T223" s="71"/>
      <c r="U223" s="71"/>
      <c r="V223" s="71"/>
      <c r="W223" s="71"/>
      <c r="X223" s="71"/>
      <c r="Y223" s="71"/>
      <c r="Z223" s="71"/>
      <c r="AA223" s="71"/>
      <c r="AB223" s="71"/>
      <c r="AC223" s="71"/>
      <c r="AD223" s="71"/>
      <c r="AE223" s="71"/>
      <c r="AF223" s="71"/>
      <c r="AG223" s="71"/>
      <c r="AH223" s="71"/>
      <c r="AI223" s="71"/>
    </row>
    <row r="224" spans="1:35" s="70" customFormat="1" ht="15" customHeight="1" x14ac:dyDescent="0.3">
      <c r="A224" s="72" t="s">
        <v>13397</v>
      </c>
      <c r="B224" s="72" t="s">
        <v>13214</v>
      </c>
      <c r="C224" s="72" t="s">
        <v>13213</v>
      </c>
      <c r="D224" s="72"/>
      <c r="E224" s="72" t="s">
        <v>13505</v>
      </c>
      <c r="F224" s="72" t="s">
        <v>13425</v>
      </c>
      <c r="G224" s="72" t="s">
        <v>13424</v>
      </c>
      <c r="H224" s="72" t="s">
        <v>13209</v>
      </c>
      <c r="I224" s="72" t="s">
        <v>10968</v>
      </c>
      <c r="J224" s="72" t="s">
        <v>10968</v>
      </c>
      <c r="K224" s="72"/>
      <c r="L224" s="133"/>
      <c r="M224" s="71"/>
      <c r="N224" s="71"/>
      <c r="O224" s="71"/>
      <c r="P224" s="71"/>
      <c r="Q224" s="71"/>
      <c r="R224" s="71"/>
      <c r="S224" s="71"/>
      <c r="T224" s="71"/>
      <c r="U224" s="71"/>
      <c r="V224" s="71"/>
      <c r="W224" s="71"/>
      <c r="X224" s="71"/>
      <c r="Y224" s="71"/>
      <c r="Z224" s="71"/>
      <c r="AA224" s="71"/>
      <c r="AB224" s="71"/>
      <c r="AC224" s="71"/>
      <c r="AD224" s="71"/>
      <c r="AE224" s="71"/>
      <c r="AF224" s="71"/>
      <c r="AG224" s="71"/>
      <c r="AH224" s="71"/>
      <c r="AI224" s="71"/>
    </row>
    <row r="225" spans="1:35" s="70" customFormat="1" ht="15" customHeight="1" x14ac:dyDescent="0.3">
      <c r="A225" s="72" t="s">
        <v>13397</v>
      </c>
      <c r="B225" s="72" t="s">
        <v>11747</v>
      </c>
      <c r="C225" s="72" t="s">
        <v>11750</v>
      </c>
      <c r="D225" s="72" t="s">
        <v>11749</v>
      </c>
      <c r="E225" s="72" t="s">
        <v>13504</v>
      </c>
      <c r="F225" s="72" t="s">
        <v>11747</v>
      </c>
      <c r="G225" s="72" t="s">
        <v>13503</v>
      </c>
      <c r="H225" s="72" t="s">
        <v>10906</v>
      </c>
      <c r="I225" s="72"/>
      <c r="J225" s="72"/>
      <c r="K225" s="72"/>
      <c r="L225" s="133"/>
      <c r="M225" s="71">
        <v>2</v>
      </c>
      <c r="N225" s="71">
        <v>2</v>
      </c>
      <c r="O225" s="71">
        <v>1</v>
      </c>
      <c r="P225" s="71">
        <v>1</v>
      </c>
      <c r="Q225" s="71">
        <v>6</v>
      </c>
      <c r="R225" s="71">
        <v>2</v>
      </c>
      <c r="S225" s="71">
        <v>1</v>
      </c>
      <c r="T225" s="71">
        <v>5</v>
      </c>
      <c r="U225" s="71">
        <v>4</v>
      </c>
      <c r="V225" s="71">
        <v>2</v>
      </c>
      <c r="W225" s="71">
        <v>0</v>
      </c>
      <c r="X225" s="71">
        <v>0</v>
      </c>
      <c r="Y225" s="71">
        <v>3</v>
      </c>
      <c r="Z225" s="71">
        <v>4</v>
      </c>
      <c r="AA225" s="71">
        <v>1</v>
      </c>
      <c r="AB225" s="71">
        <v>1</v>
      </c>
      <c r="AC225" s="71">
        <v>4</v>
      </c>
      <c r="AD225" s="71" t="s">
        <v>138</v>
      </c>
      <c r="AE225" s="71" t="s">
        <v>138</v>
      </c>
      <c r="AF225" s="71"/>
      <c r="AG225" s="71"/>
      <c r="AH225" s="71"/>
      <c r="AI225" s="71"/>
    </row>
    <row r="226" spans="1:35" s="70" customFormat="1" ht="15" customHeight="1" x14ac:dyDescent="0.3">
      <c r="A226" s="72" t="s">
        <v>13397</v>
      </c>
      <c r="B226" s="72" t="s">
        <v>13499</v>
      </c>
      <c r="C226" s="72" t="s">
        <v>13502</v>
      </c>
      <c r="D226" s="72" t="s">
        <v>13501</v>
      </c>
      <c r="E226" s="72" t="s">
        <v>13500</v>
      </c>
      <c r="F226" s="72" t="s">
        <v>13499</v>
      </c>
      <c r="G226" s="72" t="s">
        <v>13498</v>
      </c>
      <c r="H226" s="72" t="s">
        <v>11044</v>
      </c>
      <c r="I226" s="72" t="s">
        <v>13497</v>
      </c>
      <c r="J226" s="72" t="s">
        <v>13496</v>
      </c>
      <c r="K226" s="72"/>
      <c r="L226" s="133" t="s">
        <v>13495</v>
      </c>
      <c r="M226" s="71">
        <v>2</v>
      </c>
      <c r="N226" s="71">
        <v>2</v>
      </c>
      <c r="O226" s="71">
        <v>1</v>
      </c>
      <c r="P226" s="71">
        <v>2</v>
      </c>
      <c r="Q226" s="71">
        <v>1</v>
      </c>
      <c r="R226" s="71">
        <v>1</v>
      </c>
      <c r="S226" s="71">
        <v>2</v>
      </c>
      <c r="T226" s="71">
        <v>1</v>
      </c>
      <c r="U226" s="71">
        <v>2</v>
      </c>
      <c r="V226" s="71">
        <v>2</v>
      </c>
      <c r="W226" s="71">
        <v>1</v>
      </c>
      <c r="X226" s="71">
        <v>1</v>
      </c>
      <c r="Y226" s="71">
        <v>1</v>
      </c>
      <c r="Z226" s="71">
        <v>1</v>
      </c>
      <c r="AA226" s="71">
        <v>2</v>
      </c>
      <c r="AB226" s="71">
        <v>2</v>
      </c>
      <c r="AC226" s="71">
        <v>1</v>
      </c>
      <c r="AD226" s="71" t="s">
        <v>13494</v>
      </c>
      <c r="AE226" s="71" t="s">
        <v>13493</v>
      </c>
      <c r="AF226" s="71"/>
      <c r="AG226" s="71"/>
      <c r="AH226" s="71"/>
      <c r="AI226" s="71"/>
    </row>
    <row r="227" spans="1:35" s="70" customFormat="1" ht="15" customHeight="1" x14ac:dyDescent="0.3">
      <c r="A227" s="72" t="s">
        <v>13397</v>
      </c>
      <c r="B227" s="72" t="s">
        <v>13462</v>
      </c>
      <c r="C227" s="72" t="s">
        <v>13465</v>
      </c>
      <c r="D227" s="72" t="s">
        <v>13464</v>
      </c>
      <c r="E227" s="72" t="s">
        <v>13492</v>
      </c>
      <c r="F227" s="72" t="s">
        <v>13462</v>
      </c>
      <c r="G227" s="72"/>
      <c r="H227" s="72"/>
      <c r="I227" s="72" t="s">
        <v>10968</v>
      </c>
      <c r="J227" s="72" t="s">
        <v>13472</v>
      </c>
      <c r="K227" s="72"/>
      <c r="L227" s="133" t="s">
        <v>13471</v>
      </c>
      <c r="M227" s="71">
        <v>11</v>
      </c>
      <c r="N227" s="71">
        <v>2</v>
      </c>
      <c r="O227" s="71">
        <v>7</v>
      </c>
      <c r="P227" s="71">
        <v>2</v>
      </c>
      <c r="Q227" s="71">
        <v>2</v>
      </c>
      <c r="R227" s="71">
        <v>3</v>
      </c>
      <c r="S227" s="71">
        <v>6</v>
      </c>
      <c r="T227" s="71">
        <v>4</v>
      </c>
      <c r="U227" s="71">
        <v>4</v>
      </c>
      <c r="V227" s="71">
        <v>5</v>
      </c>
      <c r="W227" s="71">
        <v>0</v>
      </c>
      <c r="X227" s="71">
        <v>0</v>
      </c>
      <c r="Y227" s="71">
        <v>1</v>
      </c>
      <c r="Z227" s="71">
        <v>1</v>
      </c>
      <c r="AA227" s="71">
        <v>3</v>
      </c>
      <c r="AB227" s="71">
        <v>3</v>
      </c>
      <c r="AC227" s="71">
        <v>0</v>
      </c>
      <c r="AD227" s="71" t="s">
        <v>138</v>
      </c>
      <c r="AE227" s="71" t="s">
        <v>138</v>
      </c>
      <c r="AF227" s="71"/>
      <c r="AG227" s="71"/>
      <c r="AH227" s="71"/>
      <c r="AI227" s="71"/>
    </row>
    <row r="228" spans="1:35" s="70" customFormat="1" ht="15" customHeight="1" x14ac:dyDescent="0.3">
      <c r="A228" s="72" t="s">
        <v>13397</v>
      </c>
      <c r="B228" s="72" t="s">
        <v>13214</v>
      </c>
      <c r="C228" s="72" t="s">
        <v>13213</v>
      </c>
      <c r="D228" s="72"/>
      <c r="E228" s="72" t="s">
        <v>13491</v>
      </c>
      <c r="F228" s="72" t="s">
        <v>13425</v>
      </c>
      <c r="G228" s="72" t="s">
        <v>13424</v>
      </c>
      <c r="H228" s="72" t="s">
        <v>13209</v>
      </c>
      <c r="I228" s="72" t="s">
        <v>10968</v>
      </c>
      <c r="J228" s="72" t="s">
        <v>10968</v>
      </c>
      <c r="K228" s="72"/>
      <c r="L228" s="133"/>
      <c r="M228" s="71">
        <v>1</v>
      </c>
      <c r="N228" s="71">
        <v>1</v>
      </c>
      <c r="O228" s="71">
        <v>2</v>
      </c>
      <c r="P228" s="71">
        <v>1</v>
      </c>
      <c r="Q228" s="71">
        <v>1</v>
      </c>
      <c r="R228" s="71">
        <v>1</v>
      </c>
      <c r="S228" s="71">
        <v>1</v>
      </c>
      <c r="T228" s="71">
        <v>0</v>
      </c>
      <c r="U228" s="71">
        <v>1</v>
      </c>
      <c r="V228" s="71">
        <v>3</v>
      </c>
      <c r="W228" s="71">
        <v>0</v>
      </c>
      <c r="X228" s="71">
        <v>0</v>
      </c>
      <c r="Y228" s="71">
        <v>1</v>
      </c>
      <c r="Z228" s="71">
        <v>1</v>
      </c>
      <c r="AA228" s="71">
        <v>1</v>
      </c>
      <c r="AB228" s="71">
        <v>1</v>
      </c>
      <c r="AC228" s="71">
        <v>0</v>
      </c>
      <c r="AD228" s="71" t="s">
        <v>138</v>
      </c>
      <c r="AE228" s="71" t="s">
        <v>138</v>
      </c>
      <c r="AF228" s="71"/>
      <c r="AG228" s="71"/>
      <c r="AH228" s="71"/>
      <c r="AI228" s="71"/>
    </row>
    <row r="229" spans="1:35" s="70" customFormat="1" ht="15" customHeight="1" x14ac:dyDescent="0.3">
      <c r="A229" s="72" t="s">
        <v>13397</v>
      </c>
      <c r="B229" s="72" t="s">
        <v>13490</v>
      </c>
      <c r="C229" s="72" t="s">
        <v>13489</v>
      </c>
      <c r="D229" s="72" t="s">
        <v>11711</v>
      </c>
      <c r="E229" s="72" t="s">
        <v>13488</v>
      </c>
      <c r="F229" s="72" t="s">
        <v>13487</v>
      </c>
      <c r="G229" s="72" t="s">
        <v>13486</v>
      </c>
      <c r="H229" s="72"/>
      <c r="I229" s="72" t="s">
        <v>10968</v>
      </c>
      <c r="J229" s="72" t="s">
        <v>13485</v>
      </c>
      <c r="K229" s="72"/>
      <c r="L229" s="133"/>
      <c r="M229" s="71">
        <v>14</v>
      </c>
      <c r="N229" s="71">
        <v>1</v>
      </c>
      <c r="O229" s="71">
        <v>4</v>
      </c>
      <c r="P229" s="71">
        <v>2</v>
      </c>
      <c r="Q229" s="71">
        <v>30</v>
      </c>
      <c r="R229" s="71">
        <v>6</v>
      </c>
      <c r="S229" s="71">
        <v>20</v>
      </c>
      <c r="T229" s="71">
        <v>5</v>
      </c>
      <c r="U229" s="71">
        <v>7</v>
      </c>
      <c r="V229" s="71">
        <v>6</v>
      </c>
      <c r="W229" s="71">
        <v>0</v>
      </c>
      <c r="X229" s="71">
        <v>0</v>
      </c>
      <c r="Y229" s="71">
        <v>7</v>
      </c>
      <c r="Z229" s="71">
        <v>6</v>
      </c>
      <c r="AA229" s="71">
        <v>6</v>
      </c>
      <c r="AB229" s="71">
        <v>1</v>
      </c>
      <c r="AC229" s="71">
        <v>5</v>
      </c>
      <c r="AD229" s="71" t="s">
        <v>138</v>
      </c>
      <c r="AE229" s="71" t="s">
        <v>138</v>
      </c>
      <c r="AF229" s="71"/>
      <c r="AG229" s="71"/>
      <c r="AH229" s="71"/>
      <c r="AI229" s="71"/>
    </row>
    <row r="230" spans="1:35" s="70" customFormat="1" ht="15" customHeight="1" x14ac:dyDescent="0.3">
      <c r="A230" s="72" t="s">
        <v>13397</v>
      </c>
      <c r="B230" s="72" t="s">
        <v>13219</v>
      </c>
      <c r="C230" s="72" t="s">
        <v>13222</v>
      </c>
      <c r="D230" s="72" t="s">
        <v>13221</v>
      </c>
      <c r="E230" s="72" t="s">
        <v>13484</v>
      </c>
      <c r="F230" s="72" t="s">
        <v>13219</v>
      </c>
      <c r="G230" s="72" t="s">
        <v>13483</v>
      </c>
      <c r="H230" s="72"/>
      <c r="I230" s="72" t="s">
        <v>10968</v>
      </c>
      <c r="J230" s="72" t="s">
        <v>13437</v>
      </c>
      <c r="K230" s="72"/>
      <c r="L230" s="133"/>
      <c r="M230" s="71">
        <v>2</v>
      </c>
      <c r="N230" s="71">
        <v>1</v>
      </c>
      <c r="O230" s="71">
        <v>1</v>
      </c>
      <c r="P230" s="71">
        <v>1</v>
      </c>
      <c r="Q230" s="71">
        <v>1</v>
      </c>
      <c r="R230" s="71">
        <v>1</v>
      </c>
      <c r="S230" s="71">
        <v>1</v>
      </c>
      <c r="T230" s="71">
        <v>1</v>
      </c>
      <c r="U230" s="71">
        <v>1</v>
      </c>
      <c r="V230" s="71">
        <v>1</v>
      </c>
      <c r="W230" s="71">
        <v>0</v>
      </c>
      <c r="X230" s="71">
        <v>1</v>
      </c>
      <c r="Y230" s="71">
        <v>1</v>
      </c>
      <c r="Z230" s="71">
        <v>1</v>
      </c>
      <c r="AA230" s="71">
        <v>1</v>
      </c>
      <c r="AB230" s="71">
        <v>1</v>
      </c>
      <c r="AC230" s="71">
        <v>0</v>
      </c>
      <c r="AD230" s="71" t="s">
        <v>138</v>
      </c>
      <c r="AE230" s="71" t="s">
        <v>13482</v>
      </c>
      <c r="AF230" s="71"/>
      <c r="AG230" s="71"/>
      <c r="AH230" s="71"/>
      <c r="AI230" s="71"/>
    </row>
    <row r="231" spans="1:35" s="70" customFormat="1" ht="15" customHeight="1" x14ac:dyDescent="0.3">
      <c r="A231" s="72" t="s">
        <v>13397</v>
      </c>
      <c r="B231" s="72" t="s">
        <v>13477</v>
      </c>
      <c r="C231" s="72" t="s">
        <v>13480</v>
      </c>
      <c r="D231" s="72" t="s">
        <v>13479</v>
      </c>
      <c r="E231" s="72" t="s">
        <v>13481</v>
      </c>
      <c r="F231" s="72" t="s">
        <v>13477</v>
      </c>
      <c r="G231" s="72"/>
      <c r="H231" s="72"/>
      <c r="I231" s="72" t="s">
        <v>10968</v>
      </c>
      <c r="J231" s="72" t="s">
        <v>13476</v>
      </c>
      <c r="K231" s="72"/>
      <c r="L231" s="133"/>
      <c r="M231" s="71"/>
      <c r="N231" s="71"/>
      <c r="O231" s="71"/>
      <c r="P231" s="71"/>
      <c r="Q231" s="71"/>
      <c r="R231" s="71"/>
      <c r="S231" s="71"/>
      <c r="T231" s="71"/>
      <c r="U231" s="71"/>
      <c r="V231" s="71"/>
      <c r="W231" s="71"/>
      <c r="X231" s="71"/>
      <c r="Y231" s="71"/>
      <c r="Z231" s="71"/>
      <c r="AA231" s="71"/>
      <c r="AB231" s="71"/>
      <c r="AC231" s="71"/>
      <c r="AD231" s="71"/>
      <c r="AE231" s="71"/>
      <c r="AF231" s="71"/>
      <c r="AG231" s="71"/>
      <c r="AH231" s="71"/>
      <c r="AI231" s="71"/>
    </row>
    <row r="232" spans="1:35" s="70" customFormat="1" ht="15" customHeight="1" x14ac:dyDescent="0.3">
      <c r="A232" s="72" t="s">
        <v>13397</v>
      </c>
      <c r="B232" s="72" t="s">
        <v>13477</v>
      </c>
      <c r="C232" s="72" t="s">
        <v>13480</v>
      </c>
      <c r="D232" s="72" t="s">
        <v>13479</v>
      </c>
      <c r="E232" s="72" t="s">
        <v>13478</v>
      </c>
      <c r="F232" s="72" t="s">
        <v>13477</v>
      </c>
      <c r="G232" s="72"/>
      <c r="H232" s="72"/>
      <c r="I232" s="72" t="s">
        <v>10968</v>
      </c>
      <c r="J232" s="72" t="s">
        <v>13476</v>
      </c>
      <c r="K232" s="72"/>
      <c r="L232" s="133"/>
      <c r="M232" s="71">
        <v>9</v>
      </c>
      <c r="N232" s="71">
        <v>1</v>
      </c>
      <c r="O232" s="71">
        <v>1</v>
      </c>
      <c r="P232" s="71">
        <v>4</v>
      </c>
      <c r="Q232" s="71">
        <v>1</v>
      </c>
      <c r="R232" s="71">
        <v>1</v>
      </c>
      <c r="S232" s="71">
        <v>10</v>
      </c>
      <c r="T232" s="71">
        <v>11</v>
      </c>
      <c r="U232" s="71">
        <v>0</v>
      </c>
      <c r="V232" s="71">
        <v>3</v>
      </c>
      <c r="W232" s="71">
        <v>1</v>
      </c>
      <c r="X232" s="71">
        <v>1</v>
      </c>
      <c r="Y232" s="71">
        <v>1</v>
      </c>
      <c r="Z232" s="71">
        <v>7</v>
      </c>
      <c r="AA232" s="71">
        <v>4</v>
      </c>
      <c r="AB232" s="71">
        <v>2</v>
      </c>
      <c r="AC232" s="71">
        <v>2</v>
      </c>
      <c r="AD232" s="71" t="s">
        <v>13475</v>
      </c>
      <c r="AE232" s="71" t="s">
        <v>13474</v>
      </c>
      <c r="AF232" s="71"/>
      <c r="AG232" s="71"/>
      <c r="AH232" s="71"/>
      <c r="AI232" s="71"/>
    </row>
    <row r="233" spans="1:35" s="70" customFormat="1" ht="15" customHeight="1" x14ac:dyDescent="0.3">
      <c r="A233" s="72" t="s">
        <v>13397</v>
      </c>
      <c r="B233" s="72" t="s">
        <v>13462</v>
      </c>
      <c r="C233" s="72" t="s">
        <v>13465</v>
      </c>
      <c r="D233" s="72" t="s">
        <v>13464</v>
      </c>
      <c r="E233" s="72" t="s">
        <v>13473</v>
      </c>
      <c r="F233" s="72" t="s">
        <v>13462</v>
      </c>
      <c r="G233" s="72"/>
      <c r="H233" s="72"/>
      <c r="I233" s="72" t="s">
        <v>10968</v>
      </c>
      <c r="J233" s="72" t="s">
        <v>13472</v>
      </c>
      <c r="K233" s="72"/>
      <c r="L233" s="133" t="s">
        <v>13471</v>
      </c>
      <c r="M233" s="71">
        <v>11</v>
      </c>
      <c r="N233" s="71">
        <v>2</v>
      </c>
      <c r="O233" s="71">
        <v>7</v>
      </c>
      <c r="P233" s="71">
        <v>2</v>
      </c>
      <c r="Q233" s="71">
        <v>2</v>
      </c>
      <c r="R233" s="71">
        <v>3</v>
      </c>
      <c r="S233" s="71">
        <v>6</v>
      </c>
      <c r="T233" s="71">
        <v>4</v>
      </c>
      <c r="U233" s="71">
        <v>4</v>
      </c>
      <c r="V233" s="71">
        <v>5</v>
      </c>
      <c r="W233" s="71">
        <v>0</v>
      </c>
      <c r="X233" s="71">
        <v>0</v>
      </c>
      <c r="Y233" s="71">
        <v>1</v>
      </c>
      <c r="Z233" s="71">
        <v>1</v>
      </c>
      <c r="AA233" s="71">
        <v>3</v>
      </c>
      <c r="AB233" s="71">
        <v>3</v>
      </c>
      <c r="AC233" s="71">
        <v>0</v>
      </c>
      <c r="AD233" s="71" t="s">
        <v>138</v>
      </c>
      <c r="AE233" s="71" t="s">
        <v>138</v>
      </c>
      <c r="AF233" s="71"/>
      <c r="AG233" s="71"/>
      <c r="AH233" s="71"/>
      <c r="AI233" s="71"/>
    </row>
    <row r="234" spans="1:35" s="70" customFormat="1" ht="15" customHeight="1" x14ac:dyDescent="0.3">
      <c r="A234" s="72" t="s">
        <v>13397</v>
      </c>
      <c r="B234" s="72" t="s">
        <v>13462</v>
      </c>
      <c r="C234" s="72" t="s">
        <v>13465</v>
      </c>
      <c r="D234" s="72" t="s">
        <v>13464</v>
      </c>
      <c r="E234" s="72" t="s">
        <v>13470</v>
      </c>
      <c r="F234" s="72" t="s">
        <v>13462</v>
      </c>
      <c r="G234" s="72"/>
      <c r="H234" s="72"/>
      <c r="I234" s="72" t="s">
        <v>10968</v>
      </c>
      <c r="J234" s="72" t="s">
        <v>13461</v>
      </c>
      <c r="K234" s="72"/>
      <c r="L234" s="133" t="s">
        <v>13460</v>
      </c>
      <c r="M234" s="71">
        <v>11</v>
      </c>
      <c r="N234" s="71">
        <v>2</v>
      </c>
      <c r="O234" s="71">
        <v>7</v>
      </c>
      <c r="P234" s="71">
        <v>2</v>
      </c>
      <c r="Q234" s="71">
        <v>2</v>
      </c>
      <c r="R234" s="71">
        <v>3</v>
      </c>
      <c r="S234" s="71">
        <v>6</v>
      </c>
      <c r="T234" s="71">
        <v>4</v>
      </c>
      <c r="U234" s="71">
        <v>4</v>
      </c>
      <c r="V234" s="71">
        <v>5</v>
      </c>
      <c r="W234" s="71">
        <v>0</v>
      </c>
      <c r="X234" s="71">
        <v>0</v>
      </c>
      <c r="Y234" s="71">
        <v>1</v>
      </c>
      <c r="Z234" s="71">
        <v>1</v>
      </c>
      <c r="AA234" s="71">
        <v>3</v>
      </c>
      <c r="AB234" s="71">
        <v>3</v>
      </c>
      <c r="AC234" s="71">
        <v>0</v>
      </c>
      <c r="AD234" s="71" t="s">
        <v>138</v>
      </c>
      <c r="AE234" s="71" t="s">
        <v>138</v>
      </c>
      <c r="AF234" s="71"/>
      <c r="AG234" s="71"/>
      <c r="AH234" s="71"/>
      <c r="AI234" s="71"/>
    </row>
    <row r="235" spans="1:35" s="70" customFormat="1" ht="15" customHeight="1" x14ac:dyDescent="0.3">
      <c r="A235" s="72" t="s">
        <v>13397</v>
      </c>
      <c r="B235" s="72" t="s">
        <v>13462</v>
      </c>
      <c r="C235" s="72" t="s">
        <v>13465</v>
      </c>
      <c r="D235" s="72" t="s">
        <v>13464</v>
      </c>
      <c r="E235" s="72" t="s">
        <v>13469</v>
      </c>
      <c r="F235" s="72" t="s">
        <v>13462</v>
      </c>
      <c r="G235" s="72"/>
      <c r="H235" s="72"/>
      <c r="I235" s="72" t="s">
        <v>10968</v>
      </c>
      <c r="J235" s="72" t="s">
        <v>13461</v>
      </c>
      <c r="K235" s="72"/>
      <c r="L235" s="133" t="s">
        <v>13460</v>
      </c>
      <c r="M235" s="71">
        <v>11</v>
      </c>
      <c r="N235" s="71">
        <v>2</v>
      </c>
      <c r="O235" s="71">
        <v>7</v>
      </c>
      <c r="P235" s="71">
        <v>2</v>
      </c>
      <c r="Q235" s="71">
        <v>2</v>
      </c>
      <c r="R235" s="71">
        <v>3</v>
      </c>
      <c r="S235" s="71">
        <v>6</v>
      </c>
      <c r="T235" s="71">
        <v>4</v>
      </c>
      <c r="U235" s="71">
        <v>4</v>
      </c>
      <c r="V235" s="71">
        <v>5</v>
      </c>
      <c r="W235" s="71">
        <v>0</v>
      </c>
      <c r="X235" s="71">
        <v>0</v>
      </c>
      <c r="Y235" s="71">
        <v>1</v>
      </c>
      <c r="Z235" s="71">
        <v>1</v>
      </c>
      <c r="AA235" s="71">
        <v>3</v>
      </c>
      <c r="AB235" s="71">
        <v>3</v>
      </c>
      <c r="AC235" s="71">
        <v>0</v>
      </c>
      <c r="AD235" s="71" t="s">
        <v>138</v>
      </c>
      <c r="AE235" s="71" t="s">
        <v>138</v>
      </c>
      <c r="AF235" s="71"/>
      <c r="AG235" s="71"/>
      <c r="AH235" s="71"/>
      <c r="AI235" s="71"/>
    </row>
    <row r="236" spans="1:35" s="70" customFormat="1" ht="15" customHeight="1" x14ac:dyDescent="0.3">
      <c r="A236" s="72" t="s">
        <v>13397</v>
      </c>
      <c r="B236" s="72" t="s">
        <v>13462</v>
      </c>
      <c r="C236" s="72" t="s">
        <v>13465</v>
      </c>
      <c r="D236" s="72" t="s">
        <v>13464</v>
      </c>
      <c r="E236" s="72" t="s">
        <v>13468</v>
      </c>
      <c r="F236" s="72" t="s">
        <v>13462</v>
      </c>
      <c r="G236" s="72"/>
      <c r="H236" s="72"/>
      <c r="I236" s="72" t="s">
        <v>10968</v>
      </c>
      <c r="J236" s="72" t="s">
        <v>13461</v>
      </c>
      <c r="K236" s="72"/>
      <c r="L236" s="133" t="s">
        <v>13460</v>
      </c>
      <c r="M236" s="71">
        <v>11</v>
      </c>
      <c r="N236" s="71">
        <v>2</v>
      </c>
      <c r="O236" s="71">
        <v>7</v>
      </c>
      <c r="P236" s="71">
        <v>2</v>
      </c>
      <c r="Q236" s="71">
        <v>2</v>
      </c>
      <c r="R236" s="71">
        <v>3</v>
      </c>
      <c r="S236" s="71">
        <v>6</v>
      </c>
      <c r="T236" s="71">
        <v>4</v>
      </c>
      <c r="U236" s="71">
        <v>4</v>
      </c>
      <c r="V236" s="71">
        <v>5</v>
      </c>
      <c r="W236" s="71">
        <v>0</v>
      </c>
      <c r="X236" s="71">
        <v>0</v>
      </c>
      <c r="Y236" s="71">
        <v>1</v>
      </c>
      <c r="Z236" s="71">
        <v>1</v>
      </c>
      <c r="AA236" s="71">
        <v>3</v>
      </c>
      <c r="AB236" s="71">
        <v>3</v>
      </c>
      <c r="AC236" s="71">
        <v>0</v>
      </c>
      <c r="AD236" s="71" t="s">
        <v>138</v>
      </c>
      <c r="AE236" s="71" t="s">
        <v>138</v>
      </c>
      <c r="AF236" s="71"/>
      <c r="AG236" s="71"/>
      <c r="AH236" s="71"/>
      <c r="AI236" s="71"/>
    </row>
    <row r="237" spans="1:35" s="70" customFormat="1" ht="15" customHeight="1" x14ac:dyDescent="0.3">
      <c r="A237" s="72" t="s">
        <v>13397</v>
      </c>
      <c r="B237" s="72" t="s">
        <v>13462</v>
      </c>
      <c r="C237" s="72" t="s">
        <v>13465</v>
      </c>
      <c r="D237" s="72" t="s">
        <v>13464</v>
      </c>
      <c r="E237" s="72" t="s">
        <v>13467</v>
      </c>
      <c r="F237" s="72" t="s">
        <v>13462</v>
      </c>
      <c r="G237" s="72"/>
      <c r="H237" s="72"/>
      <c r="I237" s="72" t="s">
        <v>10968</v>
      </c>
      <c r="J237" s="72" t="s">
        <v>13461</v>
      </c>
      <c r="K237" s="72"/>
      <c r="L237" s="133" t="s">
        <v>13460</v>
      </c>
      <c r="M237" s="71">
        <v>11</v>
      </c>
      <c r="N237" s="71">
        <v>2</v>
      </c>
      <c r="O237" s="71">
        <v>7</v>
      </c>
      <c r="P237" s="71">
        <v>2</v>
      </c>
      <c r="Q237" s="71">
        <v>2</v>
      </c>
      <c r="R237" s="71">
        <v>3</v>
      </c>
      <c r="S237" s="71">
        <v>6</v>
      </c>
      <c r="T237" s="71">
        <v>4</v>
      </c>
      <c r="U237" s="71">
        <v>4</v>
      </c>
      <c r="V237" s="71">
        <v>5</v>
      </c>
      <c r="W237" s="71">
        <v>0</v>
      </c>
      <c r="X237" s="71">
        <v>0</v>
      </c>
      <c r="Y237" s="71">
        <v>1</v>
      </c>
      <c r="Z237" s="71">
        <v>1</v>
      </c>
      <c r="AA237" s="71">
        <v>3</v>
      </c>
      <c r="AB237" s="71">
        <v>3</v>
      </c>
      <c r="AC237" s="71">
        <v>0</v>
      </c>
      <c r="AD237" s="71" t="s">
        <v>138</v>
      </c>
      <c r="AE237" s="71" t="s">
        <v>138</v>
      </c>
      <c r="AF237" s="71"/>
      <c r="AG237" s="71"/>
      <c r="AH237" s="71"/>
      <c r="AI237" s="71"/>
    </row>
    <row r="238" spans="1:35" s="70" customFormat="1" ht="15" customHeight="1" x14ac:dyDescent="0.3">
      <c r="A238" s="72" t="s">
        <v>13397</v>
      </c>
      <c r="B238" s="72" t="s">
        <v>13462</v>
      </c>
      <c r="C238" s="72" t="s">
        <v>13465</v>
      </c>
      <c r="D238" s="72" t="s">
        <v>13464</v>
      </c>
      <c r="E238" s="72" t="s">
        <v>13466</v>
      </c>
      <c r="F238" s="72" t="s">
        <v>13462</v>
      </c>
      <c r="G238" s="72"/>
      <c r="H238" s="72"/>
      <c r="I238" s="72" t="s">
        <v>10968</v>
      </c>
      <c r="J238" s="72" t="s">
        <v>13461</v>
      </c>
      <c r="K238" s="72"/>
      <c r="L238" s="133" t="s">
        <v>13460</v>
      </c>
      <c r="M238" s="71">
        <v>11</v>
      </c>
      <c r="N238" s="71">
        <v>2</v>
      </c>
      <c r="O238" s="71">
        <v>7</v>
      </c>
      <c r="P238" s="71">
        <v>2</v>
      </c>
      <c r="Q238" s="71">
        <v>2</v>
      </c>
      <c r="R238" s="71">
        <v>3</v>
      </c>
      <c r="S238" s="71">
        <v>6</v>
      </c>
      <c r="T238" s="71">
        <v>4</v>
      </c>
      <c r="U238" s="71">
        <v>4</v>
      </c>
      <c r="V238" s="71">
        <v>5</v>
      </c>
      <c r="W238" s="71">
        <v>0</v>
      </c>
      <c r="X238" s="71">
        <v>0</v>
      </c>
      <c r="Y238" s="71">
        <v>1</v>
      </c>
      <c r="Z238" s="71">
        <v>1</v>
      </c>
      <c r="AA238" s="71">
        <v>3</v>
      </c>
      <c r="AB238" s="71">
        <v>3</v>
      </c>
      <c r="AC238" s="71">
        <v>0</v>
      </c>
      <c r="AD238" s="71" t="s">
        <v>138</v>
      </c>
      <c r="AE238" s="71" t="s">
        <v>138</v>
      </c>
      <c r="AF238" s="71"/>
      <c r="AG238" s="71"/>
      <c r="AH238" s="71"/>
      <c r="AI238" s="71"/>
    </row>
    <row r="239" spans="1:35" s="70" customFormat="1" ht="15" customHeight="1" x14ac:dyDescent="0.3">
      <c r="A239" s="72" t="s">
        <v>13397</v>
      </c>
      <c r="B239" s="72" t="s">
        <v>13462</v>
      </c>
      <c r="C239" s="72" t="s">
        <v>13465</v>
      </c>
      <c r="D239" s="72" t="s">
        <v>13464</v>
      </c>
      <c r="E239" s="72" t="s">
        <v>13463</v>
      </c>
      <c r="F239" s="72" t="s">
        <v>13462</v>
      </c>
      <c r="G239" s="72"/>
      <c r="H239" s="72"/>
      <c r="I239" s="72" t="s">
        <v>10968</v>
      </c>
      <c r="J239" s="72" t="s">
        <v>13461</v>
      </c>
      <c r="K239" s="72"/>
      <c r="L239" s="133" t="s">
        <v>13460</v>
      </c>
      <c r="M239" s="71">
        <v>11</v>
      </c>
      <c r="N239" s="71">
        <v>2</v>
      </c>
      <c r="O239" s="71">
        <v>7</v>
      </c>
      <c r="P239" s="71">
        <v>2</v>
      </c>
      <c r="Q239" s="71">
        <v>2</v>
      </c>
      <c r="R239" s="71">
        <v>3</v>
      </c>
      <c r="S239" s="71">
        <v>6</v>
      </c>
      <c r="T239" s="71">
        <v>4</v>
      </c>
      <c r="U239" s="71">
        <v>4</v>
      </c>
      <c r="V239" s="71">
        <v>5</v>
      </c>
      <c r="W239" s="71">
        <v>0</v>
      </c>
      <c r="X239" s="71">
        <v>0</v>
      </c>
      <c r="Y239" s="71">
        <v>1</v>
      </c>
      <c r="Z239" s="71">
        <v>1</v>
      </c>
      <c r="AA239" s="71">
        <v>3</v>
      </c>
      <c r="AB239" s="71">
        <v>3</v>
      </c>
      <c r="AC239" s="71">
        <v>0</v>
      </c>
      <c r="AD239" s="71" t="s">
        <v>138</v>
      </c>
      <c r="AE239" s="71" t="s">
        <v>138</v>
      </c>
      <c r="AF239" s="71"/>
      <c r="AG239" s="71"/>
      <c r="AH239" s="71"/>
      <c r="AI239" s="71"/>
    </row>
    <row r="240" spans="1:35" s="70" customFormat="1" ht="15" customHeight="1" x14ac:dyDescent="0.3">
      <c r="A240" s="72" t="s">
        <v>13397</v>
      </c>
      <c r="B240" s="72" t="s">
        <v>13214</v>
      </c>
      <c r="C240" s="72" t="s">
        <v>13213</v>
      </c>
      <c r="D240" s="72"/>
      <c r="E240" s="72" t="s">
        <v>13459</v>
      </c>
      <c r="F240" s="72" t="s">
        <v>13425</v>
      </c>
      <c r="G240" s="72" t="s">
        <v>13424</v>
      </c>
      <c r="H240" s="72" t="s">
        <v>13209</v>
      </c>
      <c r="I240" s="72" t="s">
        <v>10968</v>
      </c>
      <c r="J240" s="72" t="s">
        <v>10968</v>
      </c>
      <c r="K240" s="72"/>
      <c r="L240" s="133"/>
      <c r="M240" s="71"/>
      <c r="N240" s="71"/>
      <c r="O240" s="71"/>
      <c r="P240" s="71"/>
      <c r="Q240" s="71"/>
      <c r="R240" s="71"/>
      <c r="S240" s="71"/>
      <c r="T240" s="71"/>
      <c r="U240" s="71"/>
      <c r="V240" s="71"/>
      <c r="W240" s="71"/>
      <c r="X240" s="71"/>
      <c r="Y240" s="71"/>
      <c r="Z240" s="71"/>
      <c r="AA240" s="71"/>
      <c r="AB240" s="71"/>
      <c r="AC240" s="71"/>
      <c r="AD240" s="71"/>
      <c r="AE240" s="71"/>
      <c r="AF240" s="71"/>
      <c r="AG240" s="71"/>
      <c r="AH240" s="71"/>
      <c r="AI240" s="71"/>
    </row>
    <row r="241" spans="1:35" s="70" customFormat="1" ht="15" customHeight="1" x14ac:dyDescent="0.3">
      <c r="A241" s="72" t="s">
        <v>13397</v>
      </c>
      <c r="B241" s="72" t="s">
        <v>13214</v>
      </c>
      <c r="C241" s="72" t="s">
        <v>13213</v>
      </c>
      <c r="D241" s="72"/>
      <c r="E241" s="72" t="s">
        <v>13458</v>
      </c>
      <c r="F241" s="72" t="s">
        <v>13425</v>
      </c>
      <c r="G241" s="72" t="s">
        <v>13424</v>
      </c>
      <c r="H241" s="72" t="s">
        <v>13209</v>
      </c>
      <c r="I241" s="72" t="s">
        <v>10968</v>
      </c>
      <c r="J241" s="72" t="s">
        <v>10968</v>
      </c>
      <c r="K241" s="72"/>
      <c r="L241" s="133"/>
      <c r="M241" s="71"/>
      <c r="N241" s="71"/>
      <c r="O241" s="71"/>
      <c r="P241" s="71"/>
      <c r="Q241" s="71"/>
      <c r="R241" s="71"/>
      <c r="S241" s="71"/>
      <c r="T241" s="71"/>
      <c r="U241" s="71"/>
      <c r="V241" s="71"/>
      <c r="W241" s="71"/>
      <c r="X241" s="71"/>
      <c r="Y241" s="71"/>
      <c r="Z241" s="71"/>
      <c r="AA241" s="71"/>
      <c r="AB241" s="71"/>
      <c r="AC241" s="71"/>
      <c r="AD241" s="71"/>
      <c r="AE241" s="71"/>
      <c r="AF241" s="71"/>
      <c r="AG241" s="71"/>
      <c r="AH241" s="71"/>
      <c r="AI241" s="71"/>
    </row>
    <row r="242" spans="1:35" s="70" customFormat="1" ht="15" customHeight="1" x14ac:dyDescent="0.3">
      <c r="A242" s="72" t="s">
        <v>13397</v>
      </c>
      <c r="B242" s="72" t="s">
        <v>13214</v>
      </c>
      <c r="C242" s="72" t="s">
        <v>13213</v>
      </c>
      <c r="D242" s="72"/>
      <c r="E242" s="72" t="s">
        <v>13457</v>
      </c>
      <c r="F242" s="72" t="s">
        <v>13425</v>
      </c>
      <c r="G242" s="72" t="s">
        <v>13424</v>
      </c>
      <c r="H242" s="72" t="s">
        <v>13209</v>
      </c>
      <c r="I242" s="72" t="s">
        <v>10968</v>
      </c>
      <c r="J242" s="72" t="s">
        <v>10968</v>
      </c>
      <c r="K242" s="72"/>
      <c r="L242" s="133"/>
      <c r="M242" s="71"/>
      <c r="N242" s="71"/>
      <c r="O242" s="71"/>
      <c r="P242" s="71"/>
      <c r="Q242" s="71"/>
      <c r="R242" s="71"/>
      <c r="S242" s="71"/>
      <c r="T242" s="71"/>
      <c r="U242" s="71"/>
      <c r="V242" s="71"/>
      <c r="W242" s="71"/>
      <c r="X242" s="71"/>
      <c r="Y242" s="71"/>
      <c r="Z242" s="71"/>
      <c r="AA242" s="71"/>
      <c r="AB242" s="71"/>
      <c r="AC242" s="71"/>
      <c r="AD242" s="71"/>
      <c r="AE242" s="71"/>
      <c r="AF242" s="71"/>
      <c r="AG242" s="71"/>
      <c r="AH242" s="71"/>
      <c r="AI242" s="71"/>
    </row>
    <row r="243" spans="1:35" s="70" customFormat="1" ht="15" customHeight="1" x14ac:dyDescent="0.3">
      <c r="A243" s="72" t="s">
        <v>13397</v>
      </c>
      <c r="B243" s="72" t="s">
        <v>13214</v>
      </c>
      <c r="C243" s="72" t="s">
        <v>13213</v>
      </c>
      <c r="D243" s="72"/>
      <c r="E243" s="72" t="s">
        <v>13456</v>
      </c>
      <c r="F243" s="72" t="s">
        <v>13425</v>
      </c>
      <c r="G243" s="72" t="s">
        <v>13424</v>
      </c>
      <c r="H243" s="72" t="s">
        <v>13209</v>
      </c>
      <c r="I243" s="72" t="s">
        <v>10968</v>
      </c>
      <c r="J243" s="72" t="s">
        <v>10968</v>
      </c>
      <c r="K243" s="72"/>
      <c r="L243" s="133"/>
      <c r="M243" s="71">
        <v>5</v>
      </c>
      <c r="N243" s="71">
        <v>6</v>
      </c>
      <c r="O243" s="71">
        <v>10</v>
      </c>
      <c r="P243" s="71">
        <v>1</v>
      </c>
      <c r="Q243" s="71">
        <v>6</v>
      </c>
      <c r="R243" s="71">
        <v>1</v>
      </c>
      <c r="S243" s="71">
        <v>2</v>
      </c>
      <c r="T243" s="71">
        <v>4</v>
      </c>
      <c r="U243" s="71">
        <v>0</v>
      </c>
      <c r="V243" s="71">
        <v>1</v>
      </c>
      <c r="W243" s="71">
        <v>0</v>
      </c>
      <c r="X243" s="71">
        <v>0</v>
      </c>
      <c r="Y243" s="71">
        <v>0</v>
      </c>
      <c r="Z243" s="71">
        <v>0</v>
      </c>
      <c r="AA243" s="71">
        <v>0</v>
      </c>
      <c r="AB243" s="71">
        <v>0</v>
      </c>
      <c r="AC243" s="71">
        <v>0</v>
      </c>
      <c r="AD243" s="71" t="s">
        <v>138</v>
      </c>
      <c r="AE243" s="71" t="s">
        <v>138</v>
      </c>
      <c r="AF243" s="71"/>
      <c r="AG243" s="71"/>
      <c r="AH243" s="71"/>
      <c r="AI243" s="71"/>
    </row>
    <row r="244" spans="1:35" s="70" customFormat="1" ht="15" customHeight="1" x14ac:dyDescent="0.3">
      <c r="A244" s="72" t="s">
        <v>13397</v>
      </c>
      <c r="B244" s="72" t="s">
        <v>13453</v>
      </c>
      <c r="C244" s="72" t="s">
        <v>13455</v>
      </c>
      <c r="D244" s="72"/>
      <c r="E244" s="72" t="s">
        <v>13454</v>
      </c>
      <c r="F244" s="72" t="s">
        <v>13453</v>
      </c>
      <c r="G244" s="72" t="s">
        <v>13452</v>
      </c>
      <c r="H244" s="72" t="s">
        <v>11131</v>
      </c>
      <c r="I244" s="72" t="s">
        <v>11246</v>
      </c>
      <c r="J244" s="72" t="s">
        <v>13451</v>
      </c>
      <c r="K244" s="72" t="s">
        <v>13450</v>
      </c>
      <c r="L244" s="133" t="s">
        <v>13449</v>
      </c>
      <c r="M244" s="71">
        <v>1</v>
      </c>
      <c r="N244" s="71">
        <v>1</v>
      </c>
      <c r="O244" s="71">
        <v>1</v>
      </c>
      <c r="P244" s="71">
        <v>1</v>
      </c>
      <c r="Q244" s="71">
        <v>1</v>
      </c>
      <c r="R244" s="71">
        <v>1</v>
      </c>
      <c r="S244" s="71">
        <v>2</v>
      </c>
      <c r="T244" s="71">
        <v>1</v>
      </c>
      <c r="U244" s="71">
        <v>1</v>
      </c>
      <c r="V244" s="71">
        <v>3</v>
      </c>
      <c r="W244" s="71">
        <v>1</v>
      </c>
      <c r="X244" s="71">
        <v>1</v>
      </c>
      <c r="Y244" s="71">
        <v>1</v>
      </c>
      <c r="Z244" s="71">
        <v>1</v>
      </c>
      <c r="AA244" s="71">
        <v>1</v>
      </c>
      <c r="AB244" s="71">
        <v>1</v>
      </c>
      <c r="AC244" s="71">
        <v>1</v>
      </c>
      <c r="AD244" s="71" t="s">
        <v>13448</v>
      </c>
      <c r="AE244" s="71" t="s">
        <v>13447</v>
      </c>
      <c r="AF244" s="71"/>
      <c r="AG244" s="71"/>
      <c r="AH244" s="71"/>
      <c r="AI244" s="71"/>
    </row>
    <row r="245" spans="1:35" s="70" customFormat="1" ht="15" customHeight="1" x14ac:dyDescent="0.3">
      <c r="A245" s="72" t="s">
        <v>13397</v>
      </c>
      <c r="B245" s="72" t="s">
        <v>13214</v>
      </c>
      <c r="C245" s="72" t="s">
        <v>13213</v>
      </c>
      <c r="D245" s="72"/>
      <c r="E245" s="72" t="s">
        <v>13446</v>
      </c>
      <c r="F245" s="72" t="s">
        <v>13428</v>
      </c>
      <c r="G245" s="72" t="s">
        <v>13427</v>
      </c>
      <c r="H245" s="72" t="s">
        <v>13209</v>
      </c>
      <c r="I245" s="72" t="s">
        <v>10968</v>
      </c>
      <c r="J245" s="72" t="s">
        <v>10968</v>
      </c>
      <c r="K245" s="72"/>
      <c r="L245" s="133"/>
      <c r="M245" s="71"/>
      <c r="N245" s="71"/>
      <c r="O245" s="71"/>
      <c r="P245" s="71"/>
      <c r="Q245" s="71"/>
      <c r="R245" s="71"/>
      <c r="S245" s="71"/>
      <c r="T245" s="71"/>
      <c r="U245" s="71"/>
      <c r="V245" s="71"/>
      <c r="W245" s="71"/>
      <c r="X245" s="71"/>
      <c r="Y245" s="71"/>
      <c r="Z245" s="71"/>
      <c r="AA245" s="71"/>
      <c r="AB245" s="71"/>
      <c r="AC245" s="71"/>
      <c r="AD245" s="71"/>
      <c r="AE245" s="71"/>
      <c r="AF245" s="71"/>
      <c r="AG245" s="71"/>
      <c r="AH245" s="71"/>
      <c r="AI245" s="71"/>
    </row>
    <row r="246" spans="1:35" s="70" customFormat="1" ht="15" customHeight="1" x14ac:dyDescent="0.3">
      <c r="A246" s="72" t="s">
        <v>13397</v>
      </c>
      <c r="B246" s="72" t="s">
        <v>13214</v>
      </c>
      <c r="C246" s="72" t="s">
        <v>13213</v>
      </c>
      <c r="D246" s="72"/>
      <c r="E246" s="72" t="s">
        <v>13445</v>
      </c>
      <c r="F246" s="72" t="s">
        <v>13428</v>
      </c>
      <c r="G246" s="72" t="s">
        <v>13427</v>
      </c>
      <c r="H246" s="72" t="s">
        <v>13209</v>
      </c>
      <c r="I246" s="72" t="s">
        <v>10968</v>
      </c>
      <c r="J246" s="72" t="s">
        <v>10968</v>
      </c>
      <c r="K246" s="72" t="s">
        <v>13444</v>
      </c>
      <c r="L246" s="133" t="s">
        <v>13443</v>
      </c>
      <c r="M246" s="71"/>
      <c r="N246" s="71"/>
      <c r="O246" s="71"/>
      <c r="P246" s="71"/>
      <c r="Q246" s="71"/>
      <c r="R246" s="71"/>
      <c r="S246" s="71"/>
      <c r="T246" s="71"/>
      <c r="U246" s="71"/>
      <c r="V246" s="71"/>
      <c r="W246" s="71"/>
      <c r="X246" s="71"/>
      <c r="Y246" s="71"/>
      <c r="Z246" s="71"/>
      <c r="AA246" s="71"/>
      <c r="AB246" s="71"/>
      <c r="AC246" s="71"/>
      <c r="AD246" s="71"/>
      <c r="AE246" s="71"/>
      <c r="AF246" s="71"/>
      <c r="AG246" s="71"/>
      <c r="AH246" s="71"/>
      <c r="AI246" s="71"/>
    </row>
    <row r="247" spans="1:35" s="70" customFormat="1" ht="15" customHeight="1" x14ac:dyDescent="0.3">
      <c r="A247" s="72" t="s">
        <v>13397</v>
      </c>
      <c r="B247" s="72" t="s">
        <v>13260</v>
      </c>
      <c r="C247" s="72" t="s">
        <v>13262</v>
      </c>
      <c r="D247" s="72" t="s">
        <v>11666</v>
      </c>
      <c r="E247" s="72" t="s">
        <v>13442</v>
      </c>
      <c r="F247" s="72" t="s">
        <v>13260</v>
      </c>
      <c r="G247" s="72"/>
      <c r="H247" s="72"/>
      <c r="I247" s="72" t="s">
        <v>10968</v>
      </c>
      <c r="J247" s="72" t="s">
        <v>13441</v>
      </c>
      <c r="K247" s="72"/>
      <c r="L247" s="133" t="s">
        <v>13440</v>
      </c>
      <c r="M247" s="71">
        <v>1</v>
      </c>
      <c r="N247" s="71">
        <v>1</v>
      </c>
      <c r="O247" s="71">
        <v>1</v>
      </c>
      <c r="P247" s="71">
        <v>1</v>
      </c>
      <c r="Q247" s="71">
        <v>1</v>
      </c>
      <c r="R247" s="71">
        <v>1</v>
      </c>
      <c r="S247" s="71">
        <v>1</v>
      </c>
      <c r="T247" s="71">
        <v>1</v>
      </c>
      <c r="U247" s="71">
        <v>1</v>
      </c>
      <c r="V247" s="71">
        <v>1</v>
      </c>
      <c r="W247" s="71">
        <v>0</v>
      </c>
      <c r="X247" s="71">
        <v>0</v>
      </c>
      <c r="Y247" s="71">
        <v>1</v>
      </c>
      <c r="Z247" s="71">
        <v>1</v>
      </c>
      <c r="AA247" s="71">
        <v>1</v>
      </c>
      <c r="AB247" s="71">
        <v>1</v>
      </c>
      <c r="AC247" s="71">
        <v>0</v>
      </c>
      <c r="AD247" s="71" t="s">
        <v>138</v>
      </c>
      <c r="AE247" s="71" t="s">
        <v>138</v>
      </c>
      <c r="AF247" s="71"/>
      <c r="AG247" s="71"/>
      <c r="AH247" s="71"/>
      <c r="AI247" s="71"/>
    </row>
    <row r="248" spans="1:35" s="70" customFormat="1" ht="15" customHeight="1" x14ac:dyDescent="0.3">
      <c r="A248" s="72" t="s">
        <v>13397</v>
      </c>
      <c r="B248" s="72" t="s">
        <v>13219</v>
      </c>
      <c r="C248" s="72" t="s">
        <v>13222</v>
      </c>
      <c r="D248" s="72" t="s">
        <v>13221</v>
      </c>
      <c r="E248" s="72" t="s">
        <v>13439</v>
      </c>
      <c r="F248" s="72" t="s">
        <v>13219</v>
      </c>
      <c r="G248" s="72" t="s">
        <v>13438</v>
      </c>
      <c r="H248" s="72"/>
      <c r="I248" s="72" t="s">
        <v>10968</v>
      </c>
      <c r="J248" s="72" t="s">
        <v>13437</v>
      </c>
      <c r="K248" s="72"/>
      <c r="L248" s="133"/>
      <c r="M248" s="71">
        <v>3</v>
      </c>
      <c r="N248" s="71">
        <v>3</v>
      </c>
      <c r="O248" s="71">
        <v>2</v>
      </c>
      <c r="P248" s="71">
        <v>5</v>
      </c>
      <c r="Q248" s="71">
        <v>4</v>
      </c>
      <c r="R248" s="71">
        <v>4</v>
      </c>
      <c r="S248" s="71">
        <v>4</v>
      </c>
      <c r="T248" s="71">
        <v>3</v>
      </c>
      <c r="U248" s="71">
        <v>2</v>
      </c>
      <c r="V248" s="71">
        <v>3</v>
      </c>
      <c r="W248" s="71">
        <v>3</v>
      </c>
      <c r="X248" s="71">
        <v>5</v>
      </c>
      <c r="Y248" s="71">
        <v>4</v>
      </c>
      <c r="Z248" s="71">
        <v>4</v>
      </c>
      <c r="AA248" s="71">
        <v>3</v>
      </c>
      <c r="AB248" s="71">
        <v>4</v>
      </c>
      <c r="AC248" s="71">
        <v>2</v>
      </c>
      <c r="AD248" s="71" t="s">
        <v>13436</v>
      </c>
      <c r="AE248" s="71" t="s">
        <v>13435</v>
      </c>
      <c r="AF248" s="71"/>
      <c r="AG248" s="71"/>
      <c r="AH248" s="71"/>
      <c r="AI248" s="71"/>
    </row>
    <row r="249" spans="1:35" s="70" customFormat="1" ht="15" customHeight="1" x14ac:dyDescent="0.3">
      <c r="A249" s="72" t="s">
        <v>13397</v>
      </c>
      <c r="B249" s="72" t="s">
        <v>11037</v>
      </c>
      <c r="C249" s="72"/>
      <c r="D249" s="72"/>
      <c r="E249" s="72" t="s">
        <v>13434</v>
      </c>
      <c r="F249" s="72" t="s">
        <v>13433</v>
      </c>
      <c r="G249" s="72"/>
      <c r="H249" s="72"/>
      <c r="I249" s="72" t="s">
        <v>13432</v>
      </c>
      <c r="J249" s="72" t="s">
        <v>13431</v>
      </c>
      <c r="K249" s="72" t="s">
        <v>13430</v>
      </c>
      <c r="L249" s="133" t="s">
        <v>13429</v>
      </c>
      <c r="M249" s="71"/>
      <c r="N249" s="71"/>
      <c r="O249" s="71"/>
      <c r="P249" s="71"/>
      <c r="Q249" s="71"/>
      <c r="R249" s="71"/>
      <c r="S249" s="71"/>
      <c r="T249" s="71"/>
      <c r="U249" s="71"/>
      <c r="V249" s="71"/>
      <c r="W249" s="71"/>
      <c r="X249" s="71"/>
      <c r="Y249" s="71"/>
      <c r="Z249" s="71"/>
      <c r="AA249" s="71"/>
      <c r="AB249" s="71"/>
      <c r="AC249" s="71"/>
      <c r="AD249" s="71"/>
      <c r="AE249" s="71"/>
      <c r="AF249" s="71"/>
      <c r="AG249" s="71"/>
      <c r="AH249" s="71"/>
      <c r="AI249" s="71"/>
    </row>
    <row r="250" spans="1:35" s="70" customFormat="1" ht="15" customHeight="1" x14ac:dyDescent="0.3">
      <c r="A250" s="72" t="s">
        <v>13397</v>
      </c>
      <c r="B250" s="72" t="s">
        <v>13214</v>
      </c>
      <c r="C250" s="72" t="s">
        <v>13213</v>
      </c>
      <c r="D250" s="72"/>
      <c r="E250" s="72" t="s">
        <v>15154</v>
      </c>
      <c r="F250" s="72" t="s">
        <v>13428</v>
      </c>
      <c r="G250" s="72" t="s">
        <v>13427</v>
      </c>
      <c r="H250" s="72" t="s">
        <v>13209</v>
      </c>
      <c r="I250" s="72" t="s">
        <v>10968</v>
      </c>
      <c r="J250" s="72" t="s">
        <v>10968</v>
      </c>
      <c r="K250" s="72"/>
      <c r="L250" s="133"/>
      <c r="M250" s="71"/>
      <c r="N250" s="71"/>
      <c r="O250" s="71"/>
      <c r="P250" s="71"/>
      <c r="Q250" s="71"/>
      <c r="R250" s="71"/>
      <c r="S250" s="71"/>
      <c r="T250" s="71"/>
      <c r="U250" s="71"/>
      <c r="V250" s="71"/>
      <c r="W250" s="71"/>
      <c r="X250" s="71"/>
      <c r="Y250" s="71"/>
      <c r="Z250" s="71"/>
      <c r="AA250" s="71"/>
      <c r="AB250" s="71"/>
      <c r="AC250" s="71"/>
      <c r="AD250" s="71"/>
      <c r="AE250" s="71"/>
      <c r="AF250" s="71"/>
      <c r="AG250" s="71"/>
      <c r="AH250" s="71"/>
      <c r="AI250" s="71"/>
    </row>
    <row r="251" spans="1:35" s="70" customFormat="1" ht="15" customHeight="1" x14ac:dyDescent="0.3">
      <c r="A251" s="72" t="s">
        <v>13397</v>
      </c>
      <c r="B251" s="72" t="s">
        <v>13214</v>
      </c>
      <c r="C251" s="72" t="s">
        <v>13213</v>
      </c>
      <c r="D251" s="72"/>
      <c r="E251" s="72" t="s">
        <v>13426</v>
      </c>
      <c r="F251" s="72" t="s">
        <v>13425</v>
      </c>
      <c r="G251" s="72" t="s">
        <v>13424</v>
      </c>
      <c r="H251" s="72" t="s">
        <v>13209</v>
      </c>
      <c r="I251" s="72" t="s">
        <v>10968</v>
      </c>
      <c r="J251" s="72" t="s">
        <v>10968</v>
      </c>
      <c r="K251" s="72"/>
      <c r="L251" s="133"/>
      <c r="M251" s="71"/>
      <c r="N251" s="71"/>
      <c r="O251" s="71"/>
      <c r="P251" s="71"/>
      <c r="Q251" s="71"/>
      <c r="R251" s="71"/>
      <c r="S251" s="71"/>
      <c r="T251" s="71"/>
      <c r="U251" s="71"/>
      <c r="V251" s="71"/>
      <c r="W251" s="71"/>
      <c r="X251" s="71"/>
      <c r="Y251" s="71"/>
      <c r="Z251" s="71"/>
      <c r="AA251" s="71"/>
      <c r="AB251" s="71"/>
      <c r="AC251" s="71"/>
      <c r="AD251" s="71"/>
      <c r="AE251" s="71"/>
      <c r="AF251" s="71"/>
      <c r="AG251" s="71"/>
      <c r="AH251" s="71"/>
      <c r="AI251" s="71"/>
    </row>
    <row r="252" spans="1:35" s="70" customFormat="1" ht="15" customHeight="1" x14ac:dyDescent="0.3">
      <c r="A252" s="72" t="s">
        <v>13397</v>
      </c>
      <c r="B252" s="72" t="s">
        <v>13274</v>
      </c>
      <c r="C252" s="72"/>
      <c r="D252" s="72"/>
      <c r="E252" s="72" t="s">
        <v>13423</v>
      </c>
      <c r="F252" s="72" t="s">
        <v>13273</v>
      </c>
      <c r="G252" s="72" t="s">
        <v>13422</v>
      </c>
      <c r="H252" s="72" t="s">
        <v>13271</v>
      </c>
      <c r="I252" s="72" t="s">
        <v>13421</v>
      </c>
      <c r="J252" s="72" t="s">
        <v>13420</v>
      </c>
      <c r="K252" s="72" t="s">
        <v>13419</v>
      </c>
      <c r="L252" s="133" t="s">
        <v>13418</v>
      </c>
      <c r="M252" s="71"/>
      <c r="N252" s="71"/>
      <c r="O252" s="71"/>
      <c r="P252" s="71"/>
      <c r="Q252" s="71"/>
      <c r="R252" s="71"/>
      <c r="S252" s="71"/>
      <c r="T252" s="71"/>
      <c r="U252" s="71"/>
      <c r="V252" s="71"/>
      <c r="W252" s="71"/>
      <c r="X252" s="71"/>
      <c r="Y252" s="71"/>
      <c r="Z252" s="71"/>
      <c r="AA252" s="71"/>
      <c r="AB252" s="71"/>
      <c r="AC252" s="71"/>
      <c r="AD252" s="71"/>
      <c r="AE252" s="71"/>
      <c r="AF252" s="71"/>
      <c r="AG252" s="71"/>
      <c r="AH252" s="71"/>
      <c r="AI252" s="71"/>
    </row>
    <row r="253" spans="1:35" s="70" customFormat="1" ht="15" customHeight="1" x14ac:dyDescent="0.3">
      <c r="A253" s="72" t="s">
        <v>13397</v>
      </c>
      <c r="B253" s="72" t="s">
        <v>13416</v>
      </c>
      <c r="C253" s="72"/>
      <c r="D253" s="72"/>
      <c r="E253" s="72" t="s">
        <v>13417</v>
      </c>
      <c r="F253" s="72" t="s">
        <v>13416</v>
      </c>
      <c r="G253" s="72"/>
      <c r="H253" s="72"/>
      <c r="I253" s="72" t="s">
        <v>11291</v>
      </c>
      <c r="J253" s="72" t="s">
        <v>13415</v>
      </c>
      <c r="K253" s="72" t="s">
        <v>13414</v>
      </c>
      <c r="L253" s="133" t="s">
        <v>13413</v>
      </c>
      <c r="M253" s="71">
        <v>3</v>
      </c>
      <c r="N253" s="71">
        <v>3</v>
      </c>
      <c r="O253" s="71">
        <v>1</v>
      </c>
      <c r="P253" s="71">
        <v>1</v>
      </c>
      <c r="Q253" s="71">
        <v>3</v>
      </c>
      <c r="R253" s="71">
        <v>1</v>
      </c>
      <c r="S253" s="71">
        <v>1</v>
      </c>
      <c r="T253" s="71">
        <v>1</v>
      </c>
      <c r="U253" s="71">
        <v>2</v>
      </c>
      <c r="V253" s="71">
        <v>3</v>
      </c>
      <c r="W253" s="71">
        <v>2</v>
      </c>
      <c r="X253" s="71">
        <v>1</v>
      </c>
      <c r="Y253" s="71">
        <v>0</v>
      </c>
      <c r="Z253" s="71">
        <v>2</v>
      </c>
      <c r="AA253" s="71">
        <v>2</v>
      </c>
      <c r="AB253" s="71">
        <v>2</v>
      </c>
      <c r="AC253" s="71">
        <v>0</v>
      </c>
      <c r="AD253" s="71" t="s">
        <v>11722</v>
      </c>
      <c r="AE253" s="71" t="s">
        <v>11721</v>
      </c>
      <c r="AF253" s="71"/>
      <c r="AG253" s="71"/>
      <c r="AH253" s="71"/>
      <c r="AI253" s="71"/>
    </row>
    <row r="254" spans="1:35" s="70" customFormat="1" ht="15" customHeight="1" x14ac:dyDescent="0.3">
      <c r="A254" s="72" t="s">
        <v>13397</v>
      </c>
      <c r="B254" s="72" t="s">
        <v>13214</v>
      </c>
      <c r="C254" s="72" t="s">
        <v>13213</v>
      </c>
      <c r="D254" s="72"/>
      <c r="E254" s="72" t="s">
        <v>13412</v>
      </c>
      <c r="F254" s="72" t="s">
        <v>13211</v>
      </c>
      <c r="G254" s="72" t="s">
        <v>13210</v>
      </c>
      <c r="H254" s="72" t="s">
        <v>13209</v>
      </c>
      <c r="I254" s="72" t="s">
        <v>10968</v>
      </c>
      <c r="J254" s="72" t="s">
        <v>10968</v>
      </c>
      <c r="K254" s="72"/>
      <c r="L254" s="133"/>
      <c r="M254" s="71">
        <v>5</v>
      </c>
      <c r="N254" s="71">
        <v>2</v>
      </c>
      <c r="O254" s="71">
        <v>2</v>
      </c>
      <c r="P254" s="71">
        <v>2</v>
      </c>
      <c r="Q254" s="71">
        <v>3</v>
      </c>
      <c r="R254" s="71">
        <v>1</v>
      </c>
      <c r="S254" s="71">
        <v>1</v>
      </c>
      <c r="T254" s="71">
        <v>1</v>
      </c>
      <c r="U254" s="71">
        <v>2</v>
      </c>
      <c r="V254" s="71">
        <v>6</v>
      </c>
      <c r="W254" s="71">
        <v>1</v>
      </c>
      <c r="X254" s="71">
        <v>1</v>
      </c>
      <c r="Y254" s="71">
        <v>2</v>
      </c>
      <c r="Z254" s="71">
        <v>1</v>
      </c>
      <c r="AA254" s="71">
        <v>2</v>
      </c>
      <c r="AB254" s="71">
        <v>1</v>
      </c>
      <c r="AC254" s="71">
        <v>2</v>
      </c>
      <c r="AD254" s="71" t="s">
        <v>13411</v>
      </c>
      <c r="AE254" s="71" t="s">
        <v>13410</v>
      </c>
      <c r="AF254" s="71"/>
      <c r="AG254" s="71"/>
      <c r="AH254" s="71"/>
      <c r="AI254" s="71"/>
    </row>
    <row r="255" spans="1:35" s="70" customFormat="1" ht="15" customHeight="1" x14ac:dyDescent="0.3">
      <c r="A255" s="72" t="s">
        <v>13397</v>
      </c>
      <c r="B255" s="72" t="s">
        <v>13407</v>
      </c>
      <c r="C255" s="72" t="s">
        <v>13406</v>
      </c>
      <c r="D255" s="72" t="s">
        <v>13409</v>
      </c>
      <c r="E255" s="72" t="s">
        <v>13408</v>
      </c>
      <c r="F255" s="72" t="s">
        <v>13407</v>
      </c>
      <c r="G255" s="72" t="s">
        <v>13406</v>
      </c>
      <c r="H255" s="72"/>
      <c r="I255" s="72"/>
      <c r="J255" s="72" t="s">
        <v>13405</v>
      </c>
      <c r="K255" s="72"/>
      <c r="L255" s="133" t="s">
        <v>13404</v>
      </c>
      <c r="M255" s="71"/>
      <c r="N255" s="71"/>
      <c r="O255" s="71"/>
      <c r="P255" s="71"/>
      <c r="Q255" s="71"/>
      <c r="R255" s="71"/>
      <c r="S255" s="71"/>
      <c r="T255" s="71"/>
      <c r="U255" s="71"/>
      <c r="V255" s="71"/>
      <c r="W255" s="71"/>
      <c r="X255" s="71"/>
      <c r="Y255" s="71"/>
      <c r="Z255" s="71"/>
      <c r="AA255" s="71"/>
      <c r="AB255" s="71"/>
      <c r="AC255" s="71"/>
      <c r="AD255" s="71"/>
      <c r="AE255" s="71"/>
      <c r="AF255" s="71"/>
      <c r="AG255" s="71"/>
      <c r="AH255" s="71"/>
      <c r="AI255" s="71"/>
    </row>
    <row r="256" spans="1:35" s="70" customFormat="1" ht="15" customHeight="1" x14ac:dyDescent="0.3">
      <c r="A256" s="72" t="s">
        <v>13397</v>
      </c>
      <c r="B256" s="72" t="s">
        <v>13400</v>
      </c>
      <c r="C256" s="72" t="s">
        <v>13403</v>
      </c>
      <c r="D256" s="72" t="s">
        <v>13402</v>
      </c>
      <c r="E256" s="72" t="s">
        <v>13401</v>
      </c>
      <c r="F256" s="72" t="s">
        <v>13400</v>
      </c>
      <c r="G256" s="72"/>
      <c r="H256" s="72"/>
      <c r="I256" s="72"/>
      <c r="J256" s="72" t="s">
        <v>13399</v>
      </c>
      <c r="K256" s="72"/>
      <c r="L256" s="133" t="s">
        <v>13398</v>
      </c>
      <c r="M256" s="71"/>
      <c r="N256" s="71"/>
      <c r="O256" s="71"/>
      <c r="P256" s="71"/>
      <c r="Q256" s="71"/>
      <c r="R256" s="71"/>
      <c r="S256" s="71"/>
      <c r="T256" s="71"/>
      <c r="U256" s="71"/>
      <c r="V256" s="71"/>
      <c r="W256" s="71"/>
      <c r="X256" s="71"/>
      <c r="Y256" s="71"/>
      <c r="Z256" s="71"/>
      <c r="AA256" s="71"/>
      <c r="AB256" s="71"/>
      <c r="AC256" s="71"/>
      <c r="AD256" s="71"/>
      <c r="AE256" s="71"/>
      <c r="AF256" s="71"/>
      <c r="AG256" s="71"/>
      <c r="AH256" s="71"/>
      <c r="AI256" s="71"/>
    </row>
    <row r="257" spans="1:35" s="70" customFormat="1" ht="15" customHeight="1" x14ac:dyDescent="0.3">
      <c r="A257" s="72" t="s">
        <v>13397</v>
      </c>
      <c r="B257" s="72" t="s">
        <v>10914</v>
      </c>
      <c r="C257" s="72" t="s">
        <v>10917</v>
      </c>
      <c r="D257" s="72" t="s">
        <v>10916</v>
      </c>
      <c r="E257" s="72" t="s">
        <v>13396</v>
      </c>
      <c r="F257" s="72" t="s">
        <v>10914</v>
      </c>
      <c r="G257" s="72" t="s">
        <v>10917</v>
      </c>
      <c r="H257" s="72"/>
      <c r="I257" s="72"/>
      <c r="J257" s="72" t="s">
        <v>13395</v>
      </c>
      <c r="K257" s="72"/>
      <c r="L257" s="133"/>
      <c r="M257" s="71"/>
      <c r="N257" s="71"/>
      <c r="O257" s="71"/>
      <c r="P257" s="71"/>
      <c r="Q257" s="71"/>
      <c r="R257" s="71"/>
      <c r="S257" s="71"/>
      <c r="T257" s="71"/>
      <c r="U257" s="71"/>
      <c r="V257" s="71"/>
      <c r="W257" s="71"/>
      <c r="X257" s="71"/>
      <c r="Y257" s="71"/>
      <c r="Z257" s="71"/>
      <c r="AA257" s="71"/>
      <c r="AB257" s="71"/>
      <c r="AC257" s="71"/>
      <c r="AD257" s="71"/>
      <c r="AE257" s="71"/>
      <c r="AF257" s="71"/>
      <c r="AG257" s="71"/>
      <c r="AH257" s="71"/>
      <c r="AI257" s="71"/>
    </row>
    <row r="258" spans="1:35" s="70" customFormat="1" ht="15" customHeight="1" x14ac:dyDescent="0.3">
      <c r="A258" s="72" t="s">
        <v>13383</v>
      </c>
      <c r="B258" s="72" t="s">
        <v>13358</v>
      </c>
      <c r="C258" s="72"/>
      <c r="D258" s="72"/>
      <c r="E258" s="72" t="s">
        <v>13394</v>
      </c>
      <c r="F258" s="72" t="s">
        <v>13358</v>
      </c>
      <c r="G258" s="72" t="s">
        <v>13393</v>
      </c>
      <c r="H258" s="72" t="s">
        <v>13271</v>
      </c>
      <c r="I258" s="72" t="s">
        <v>11027</v>
      </c>
      <c r="J258" s="72" t="s">
        <v>13392</v>
      </c>
      <c r="K258" s="72" t="s">
        <v>13391</v>
      </c>
      <c r="L258" s="133" t="s">
        <v>13390</v>
      </c>
      <c r="M258" s="71">
        <v>3</v>
      </c>
      <c r="N258" s="71">
        <v>2</v>
      </c>
      <c r="O258" s="71">
        <v>1</v>
      </c>
      <c r="P258" s="71">
        <v>4</v>
      </c>
      <c r="Q258" s="71">
        <v>5</v>
      </c>
      <c r="R258" s="71">
        <v>3</v>
      </c>
      <c r="S258" s="71">
        <v>5</v>
      </c>
      <c r="T258" s="71">
        <v>2</v>
      </c>
      <c r="U258" s="71">
        <v>4</v>
      </c>
      <c r="V258" s="71">
        <v>6</v>
      </c>
      <c r="W258" s="71">
        <v>1</v>
      </c>
      <c r="X258" s="71">
        <v>0</v>
      </c>
      <c r="Y258" s="71">
        <v>1</v>
      </c>
      <c r="Z258" s="71">
        <v>1</v>
      </c>
      <c r="AA258" s="71">
        <v>2</v>
      </c>
      <c r="AB258" s="71">
        <v>3</v>
      </c>
      <c r="AC258" s="71">
        <v>1</v>
      </c>
      <c r="AD258" s="71" t="s">
        <v>13352</v>
      </c>
      <c r="AE258" s="71" t="s">
        <v>138</v>
      </c>
      <c r="AF258" s="71"/>
      <c r="AG258" s="71"/>
      <c r="AH258" s="71"/>
      <c r="AI258" s="71"/>
    </row>
    <row r="259" spans="1:35" s="70" customFormat="1" ht="15" customHeight="1" x14ac:dyDescent="0.3">
      <c r="A259" s="72" t="s">
        <v>13383</v>
      </c>
      <c r="B259" s="72" t="s">
        <v>13219</v>
      </c>
      <c r="C259" s="72" t="s">
        <v>13222</v>
      </c>
      <c r="D259" s="72" t="s">
        <v>13221</v>
      </c>
      <c r="E259" s="72" t="s">
        <v>13389</v>
      </c>
      <c r="F259" s="72" t="s">
        <v>13219</v>
      </c>
      <c r="G259" s="72" t="s">
        <v>13388</v>
      </c>
      <c r="H259" s="72" t="s">
        <v>13234</v>
      </c>
      <c r="I259" s="72" t="s">
        <v>13387</v>
      </c>
      <c r="J259" s="72" t="s">
        <v>13386</v>
      </c>
      <c r="K259" s="72" t="s">
        <v>13385</v>
      </c>
      <c r="L259" s="133" t="s">
        <v>13384</v>
      </c>
      <c r="M259" s="71">
        <v>4</v>
      </c>
      <c r="N259" s="71">
        <v>3</v>
      </c>
      <c r="O259" s="71">
        <v>2</v>
      </c>
      <c r="P259" s="71">
        <v>4</v>
      </c>
      <c r="Q259" s="71">
        <v>3</v>
      </c>
      <c r="R259" s="71">
        <v>2</v>
      </c>
      <c r="S259" s="71">
        <v>3</v>
      </c>
      <c r="T259" s="71">
        <v>2</v>
      </c>
      <c r="U259" s="71">
        <v>2</v>
      </c>
      <c r="V259" s="71">
        <v>2</v>
      </c>
      <c r="W259" s="71">
        <v>0</v>
      </c>
      <c r="X259" s="71">
        <v>0</v>
      </c>
      <c r="Y259" s="71">
        <v>2</v>
      </c>
      <c r="Z259" s="71">
        <v>3</v>
      </c>
      <c r="AA259" s="71">
        <v>2</v>
      </c>
      <c r="AB259" s="71">
        <v>3</v>
      </c>
      <c r="AC259" s="71">
        <v>1</v>
      </c>
      <c r="AD259" s="71" t="s">
        <v>138</v>
      </c>
      <c r="AE259" s="71" t="s">
        <v>138</v>
      </c>
      <c r="AF259" s="71"/>
      <c r="AG259" s="71"/>
      <c r="AH259" s="71"/>
      <c r="AI259" s="71"/>
    </row>
    <row r="260" spans="1:35" s="70" customFormat="1" ht="15" customHeight="1" x14ac:dyDescent="0.3">
      <c r="A260" s="72" t="s">
        <v>13383</v>
      </c>
      <c r="B260" s="72" t="s">
        <v>13358</v>
      </c>
      <c r="C260" s="72"/>
      <c r="D260" s="72"/>
      <c r="E260" s="72" t="s">
        <v>13382</v>
      </c>
      <c r="F260" s="72" t="s">
        <v>13358</v>
      </c>
      <c r="G260" s="72" t="s">
        <v>13381</v>
      </c>
      <c r="H260" s="72" t="s">
        <v>13271</v>
      </c>
      <c r="I260" s="72" t="s">
        <v>13356</v>
      </c>
      <c r="J260" s="72" t="s">
        <v>13380</v>
      </c>
      <c r="K260" s="72" t="s">
        <v>13379</v>
      </c>
      <c r="L260" s="133" t="s">
        <v>13353</v>
      </c>
      <c r="M260" s="71">
        <v>3</v>
      </c>
      <c r="N260" s="71">
        <v>2</v>
      </c>
      <c r="O260" s="71">
        <v>1</v>
      </c>
      <c r="P260" s="71">
        <v>4</v>
      </c>
      <c r="Q260" s="71">
        <v>5</v>
      </c>
      <c r="R260" s="71">
        <v>3</v>
      </c>
      <c r="S260" s="71">
        <v>5</v>
      </c>
      <c r="T260" s="71">
        <v>2</v>
      </c>
      <c r="U260" s="71">
        <v>4</v>
      </c>
      <c r="V260" s="71">
        <v>6</v>
      </c>
      <c r="W260" s="71">
        <v>1</v>
      </c>
      <c r="X260" s="71">
        <v>0</v>
      </c>
      <c r="Y260" s="71">
        <v>1</v>
      </c>
      <c r="Z260" s="71">
        <v>1</v>
      </c>
      <c r="AA260" s="71">
        <v>2</v>
      </c>
      <c r="AB260" s="71">
        <v>3</v>
      </c>
      <c r="AC260" s="71">
        <v>1</v>
      </c>
      <c r="AD260" s="71" t="s">
        <v>13352</v>
      </c>
      <c r="AE260" s="71" t="s">
        <v>138</v>
      </c>
      <c r="AF260" s="71"/>
      <c r="AG260" s="71"/>
      <c r="AH260" s="71"/>
      <c r="AI260" s="71"/>
    </row>
    <row r="261" spans="1:35" s="70" customFormat="1" ht="15" customHeight="1" x14ac:dyDescent="0.3">
      <c r="A261" s="72" t="s">
        <v>13360</v>
      </c>
      <c r="B261" s="72" t="s">
        <v>11532</v>
      </c>
      <c r="C261" s="72" t="s">
        <v>11535</v>
      </c>
      <c r="D261" s="72" t="s">
        <v>11534</v>
      </c>
      <c r="E261" s="72" t="s">
        <v>13378</v>
      </c>
      <c r="F261" s="72" t="s">
        <v>11532</v>
      </c>
      <c r="G261" s="72" t="s">
        <v>13377</v>
      </c>
      <c r="H261" s="72"/>
      <c r="I261" s="72" t="s">
        <v>11156</v>
      </c>
      <c r="J261" s="72" t="s">
        <v>13376</v>
      </c>
      <c r="K261" s="72" t="s">
        <v>13375</v>
      </c>
      <c r="L261" s="133" t="s">
        <v>13374</v>
      </c>
      <c r="M261" s="71">
        <v>1</v>
      </c>
      <c r="N261" s="71">
        <v>1</v>
      </c>
      <c r="O261" s="71">
        <v>1</v>
      </c>
      <c r="P261" s="71">
        <v>1</v>
      </c>
      <c r="Q261" s="71">
        <v>2</v>
      </c>
      <c r="R261" s="71">
        <v>1</v>
      </c>
      <c r="S261" s="71">
        <v>1</v>
      </c>
      <c r="T261" s="71">
        <v>1</v>
      </c>
      <c r="U261" s="71">
        <v>1</v>
      </c>
      <c r="V261" s="71">
        <v>1</v>
      </c>
      <c r="W261" s="71">
        <v>2</v>
      </c>
      <c r="X261" s="71">
        <v>1</v>
      </c>
      <c r="Y261" s="71">
        <v>1</v>
      </c>
      <c r="Z261" s="71">
        <v>0</v>
      </c>
      <c r="AA261" s="71">
        <v>1</v>
      </c>
      <c r="AB261" s="71">
        <v>1</v>
      </c>
      <c r="AC261" s="71">
        <v>2</v>
      </c>
      <c r="AD261" s="71" t="s">
        <v>13373</v>
      </c>
      <c r="AE261" s="71" t="s">
        <v>13372</v>
      </c>
      <c r="AF261" s="71"/>
      <c r="AG261" s="71"/>
      <c r="AH261" s="71"/>
      <c r="AI261" s="71"/>
    </row>
    <row r="262" spans="1:35" s="70" customFormat="1" ht="15" customHeight="1" x14ac:dyDescent="0.3">
      <c r="A262" s="72" t="s">
        <v>13360</v>
      </c>
      <c r="B262" s="72" t="s">
        <v>11532</v>
      </c>
      <c r="C262" s="72" t="s">
        <v>11535</v>
      </c>
      <c r="D262" s="72" t="s">
        <v>11534</v>
      </c>
      <c r="E262" s="72" t="s">
        <v>13371</v>
      </c>
      <c r="F262" s="72" t="s">
        <v>11532</v>
      </c>
      <c r="G262" s="72" t="s">
        <v>13370</v>
      </c>
      <c r="H262" s="72"/>
      <c r="I262" s="72" t="s">
        <v>12152</v>
      </c>
      <c r="J262" s="72"/>
      <c r="K262" s="72"/>
      <c r="L262" s="133" t="s">
        <v>13369</v>
      </c>
      <c r="M262" s="71">
        <v>3</v>
      </c>
      <c r="N262" s="71">
        <v>2</v>
      </c>
      <c r="O262" s="71">
        <v>2</v>
      </c>
      <c r="P262" s="71">
        <v>3</v>
      </c>
      <c r="Q262" s="71">
        <v>3</v>
      </c>
      <c r="R262" s="71">
        <v>2</v>
      </c>
      <c r="S262" s="71">
        <v>5</v>
      </c>
      <c r="T262" s="71">
        <v>1</v>
      </c>
      <c r="U262" s="71">
        <v>2</v>
      </c>
      <c r="V262" s="71">
        <v>2</v>
      </c>
      <c r="W262" s="71">
        <v>1</v>
      </c>
      <c r="X262" s="71">
        <v>1</v>
      </c>
      <c r="Y262" s="71">
        <v>1</v>
      </c>
      <c r="Z262" s="71">
        <v>3</v>
      </c>
      <c r="AA262" s="71">
        <v>1</v>
      </c>
      <c r="AB262" s="71">
        <v>1</v>
      </c>
      <c r="AC262" s="71">
        <v>2</v>
      </c>
      <c r="AD262" s="71" t="s">
        <v>13368</v>
      </c>
      <c r="AE262" s="71" t="s">
        <v>13367</v>
      </c>
      <c r="AF262" s="71"/>
      <c r="AG262" s="71"/>
      <c r="AH262" s="71"/>
      <c r="AI262" s="71"/>
    </row>
    <row r="263" spans="1:35" s="70" customFormat="1" ht="15" customHeight="1" x14ac:dyDescent="0.3">
      <c r="A263" s="72" t="s">
        <v>13360</v>
      </c>
      <c r="B263" s="72" t="s">
        <v>11532</v>
      </c>
      <c r="C263" s="72" t="s">
        <v>11535</v>
      </c>
      <c r="D263" s="72" t="s">
        <v>11534</v>
      </c>
      <c r="E263" s="72" t="s">
        <v>13366</v>
      </c>
      <c r="F263" s="72" t="s">
        <v>11532</v>
      </c>
      <c r="G263" s="72" t="s">
        <v>13365</v>
      </c>
      <c r="H263" s="72"/>
      <c r="I263" s="72" t="s">
        <v>11291</v>
      </c>
      <c r="J263" s="72" t="s">
        <v>13364</v>
      </c>
      <c r="K263" s="72" t="s">
        <v>13363</v>
      </c>
      <c r="L263" s="133" t="s">
        <v>13362</v>
      </c>
      <c r="M263" s="71">
        <v>1</v>
      </c>
      <c r="N263" s="71">
        <v>2</v>
      </c>
      <c r="O263" s="71">
        <v>1</v>
      </c>
      <c r="P263" s="71">
        <v>1</v>
      </c>
      <c r="Q263" s="71">
        <v>2</v>
      </c>
      <c r="R263" s="71">
        <v>2</v>
      </c>
      <c r="S263" s="71">
        <v>2</v>
      </c>
      <c r="T263" s="71">
        <v>1</v>
      </c>
      <c r="U263" s="71">
        <v>1</v>
      </c>
      <c r="V263" s="71">
        <v>1</v>
      </c>
      <c r="W263" s="71">
        <v>0</v>
      </c>
      <c r="X263" s="71">
        <v>1</v>
      </c>
      <c r="Y263" s="71">
        <v>1</v>
      </c>
      <c r="Z263" s="71">
        <v>1</v>
      </c>
      <c r="AA263" s="71">
        <v>1</v>
      </c>
      <c r="AB263" s="71">
        <v>1</v>
      </c>
      <c r="AC263" s="71">
        <v>0</v>
      </c>
      <c r="AD263" s="71" t="s">
        <v>138</v>
      </c>
      <c r="AE263" s="71" t="s">
        <v>13361</v>
      </c>
      <c r="AF263" s="71"/>
      <c r="AG263" s="71"/>
      <c r="AH263" s="71"/>
      <c r="AI263" s="71"/>
    </row>
    <row r="264" spans="1:35" s="70" customFormat="1" ht="15" customHeight="1" x14ac:dyDescent="0.3">
      <c r="A264" s="72" t="s">
        <v>13360</v>
      </c>
      <c r="B264" s="72" t="s">
        <v>13358</v>
      </c>
      <c r="C264" s="72"/>
      <c r="D264" s="72"/>
      <c r="E264" s="72" t="s">
        <v>13359</v>
      </c>
      <c r="F264" s="72" t="s">
        <v>13358</v>
      </c>
      <c r="G264" s="72" t="s">
        <v>13357</v>
      </c>
      <c r="H264" s="72" t="s">
        <v>13271</v>
      </c>
      <c r="I264" s="72" t="s">
        <v>13356</v>
      </c>
      <c r="J264" s="72" t="s">
        <v>13355</v>
      </c>
      <c r="K264" s="72" t="s">
        <v>13354</v>
      </c>
      <c r="L264" s="133" t="s">
        <v>13353</v>
      </c>
      <c r="M264" s="71">
        <v>3</v>
      </c>
      <c r="N264" s="71">
        <v>2</v>
      </c>
      <c r="O264" s="71">
        <v>1</v>
      </c>
      <c r="P264" s="71">
        <v>4</v>
      </c>
      <c r="Q264" s="71">
        <v>5</v>
      </c>
      <c r="R264" s="71">
        <v>3</v>
      </c>
      <c r="S264" s="71">
        <v>5</v>
      </c>
      <c r="T264" s="71">
        <v>2</v>
      </c>
      <c r="U264" s="71">
        <v>4</v>
      </c>
      <c r="V264" s="71">
        <v>6</v>
      </c>
      <c r="W264" s="71">
        <v>1</v>
      </c>
      <c r="X264" s="71">
        <v>0</v>
      </c>
      <c r="Y264" s="71">
        <v>1</v>
      </c>
      <c r="Z264" s="71">
        <v>1</v>
      </c>
      <c r="AA264" s="71">
        <v>2</v>
      </c>
      <c r="AB264" s="71">
        <v>3</v>
      </c>
      <c r="AC264" s="71">
        <v>1</v>
      </c>
      <c r="AD264" s="71" t="s">
        <v>13352</v>
      </c>
      <c r="AE264" s="71" t="s">
        <v>138</v>
      </c>
      <c r="AF264" s="71"/>
      <c r="AG264" s="71"/>
      <c r="AH264" s="71"/>
      <c r="AI264" s="71"/>
    </row>
    <row r="265" spans="1:35" s="70" customFormat="1" ht="15" customHeight="1" x14ac:dyDescent="0.3">
      <c r="A265" s="72" t="s">
        <v>13351</v>
      </c>
      <c r="B265" s="72" t="s">
        <v>13219</v>
      </c>
      <c r="C265" s="72" t="s">
        <v>13222</v>
      </c>
      <c r="D265" s="72" t="s">
        <v>13221</v>
      </c>
      <c r="E265" s="72" t="s">
        <v>13350</v>
      </c>
      <c r="F265" s="72" t="s">
        <v>13219</v>
      </c>
      <c r="G265" s="72" t="s">
        <v>13349</v>
      </c>
      <c r="H265" s="72" t="s">
        <v>13234</v>
      </c>
      <c r="I265" s="72" t="s">
        <v>10979</v>
      </c>
      <c r="J265" s="72" t="s">
        <v>13348</v>
      </c>
      <c r="K265" s="72" t="s">
        <v>13347</v>
      </c>
      <c r="L265" s="133" t="s">
        <v>13346</v>
      </c>
      <c r="M265" s="71">
        <v>1</v>
      </c>
      <c r="N265" s="71">
        <v>1</v>
      </c>
      <c r="O265" s="71">
        <v>1</v>
      </c>
      <c r="P265" s="71">
        <v>1</v>
      </c>
      <c r="Q265" s="71">
        <v>1</v>
      </c>
      <c r="R265" s="71">
        <v>1</v>
      </c>
      <c r="S265" s="71">
        <v>1</v>
      </c>
      <c r="T265" s="71">
        <v>1</v>
      </c>
      <c r="U265" s="71">
        <v>1</v>
      </c>
      <c r="V265" s="71">
        <v>2</v>
      </c>
      <c r="W265" s="71">
        <v>0</v>
      </c>
      <c r="X265" s="71">
        <v>0</v>
      </c>
      <c r="Y265" s="71">
        <v>1</v>
      </c>
      <c r="Z265" s="71">
        <v>1</v>
      </c>
      <c r="AA265" s="71">
        <v>1</v>
      </c>
      <c r="AB265" s="71">
        <v>1</v>
      </c>
      <c r="AC265" s="71">
        <v>1</v>
      </c>
      <c r="AD265" s="71" t="s">
        <v>138</v>
      </c>
      <c r="AE265" s="71" t="s">
        <v>138</v>
      </c>
      <c r="AF265" s="71"/>
      <c r="AG265" s="71"/>
      <c r="AH265" s="71"/>
      <c r="AI265" s="71"/>
    </row>
    <row r="266" spans="1:35" s="70" customFormat="1" ht="15" customHeight="1" x14ac:dyDescent="0.3">
      <c r="A266" s="72" t="s">
        <v>13244</v>
      </c>
      <c r="B266" s="72" t="s">
        <v>11747</v>
      </c>
      <c r="C266" s="72" t="s">
        <v>11750</v>
      </c>
      <c r="D266" s="72" t="s">
        <v>11749</v>
      </c>
      <c r="E266" s="72" t="s">
        <v>13345</v>
      </c>
      <c r="F266" s="72" t="s">
        <v>11747</v>
      </c>
      <c r="G266" s="72" t="s">
        <v>13344</v>
      </c>
      <c r="H266" s="72" t="s">
        <v>10906</v>
      </c>
      <c r="I266" s="72" t="s">
        <v>11156</v>
      </c>
      <c r="J266" s="72" t="s">
        <v>13343</v>
      </c>
      <c r="K266" s="72" t="s">
        <v>13342</v>
      </c>
      <c r="L266" s="133" t="s">
        <v>13341</v>
      </c>
      <c r="M266" s="71">
        <v>3</v>
      </c>
      <c r="N266" s="71">
        <v>1</v>
      </c>
      <c r="O266" s="71">
        <v>1</v>
      </c>
      <c r="P266" s="71">
        <v>1</v>
      </c>
      <c r="Q266" s="71">
        <v>2</v>
      </c>
      <c r="R266" s="71">
        <v>1</v>
      </c>
      <c r="S266" s="71">
        <v>5</v>
      </c>
      <c r="T266" s="71">
        <v>1</v>
      </c>
      <c r="U266" s="71">
        <v>0</v>
      </c>
      <c r="V266" s="71">
        <v>3</v>
      </c>
      <c r="W266" s="71">
        <v>0</v>
      </c>
      <c r="X266" s="71">
        <v>0</v>
      </c>
      <c r="Y266" s="71">
        <v>1</v>
      </c>
      <c r="Z266" s="71">
        <v>1</v>
      </c>
      <c r="AA266" s="71">
        <v>1</v>
      </c>
      <c r="AB266" s="71">
        <v>1</v>
      </c>
      <c r="AC266" s="71">
        <v>4</v>
      </c>
      <c r="AD266" s="71" t="s">
        <v>138</v>
      </c>
      <c r="AE266" s="71" t="s">
        <v>138</v>
      </c>
      <c r="AF266" s="71"/>
      <c r="AG266" s="71"/>
      <c r="AH266" s="71"/>
      <c r="AI266" s="71"/>
    </row>
    <row r="267" spans="1:35" s="70" customFormat="1" ht="15" customHeight="1" x14ac:dyDescent="0.3">
      <c r="A267" s="72" t="s">
        <v>13244</v>
      </c>
      <c r="B267" s="72" t="s">
        <v>11747</v>
      </c>
      <c r="C267" s="72" t="s">
        <v>11750</v>
      </c>
      <c r="D267" s="72" t="s">
        <v>11749</v>
      </c>
      <c r="E267" s="72" t="s">
        <v>13340</v>
      </c>
      <c r="F267" s="72" t="s">
        <v>11747</v>
      </c>
      <c r="G267" s="72" t="s">
        <v>13339</v>
      </c>
      <c r="H267" s="72" t="s">
        <v>13338</v>
      </c>
      <c r="I267" s="72" t="s">
        <v>13337</v>
      </c>
      <c r="J267" s="72" t="s">
        <v>13336</v>
      </c>
      <c r="K267" s="72" t="s">
        <v>13335</v>
      </c>
      <c r="L267" s="133" t="s">
        <v>13334</v>
      </c>
      <c r="M267" s="71">
        <v>2</v>
      </c>
      <c r="N267" s="71">
        <v>1</v>
      </c>
      <c r="O267" s="71">
        <v>2</v>
      </c>
      <c r="P267" s="71">
        <v>3</v>
      </c>
      <c r="Q267" s="71">
        <v>7</v>
      </c>
      <c r="R267" s="71">
        <v>4</v>
      </c>
      <c r="S267" s="71">
        <v>4</v>
      </c>
      <c r="T267" s="71">
        <v>1</v>
      </c>
      <c r="U267" s="71">
        <v>1</v>
      </c>
      <c r="V267" s="71">
        <v>3</v>
      </c>
      <c r="W267" s="71">
        <v>1</v>
      </c>
      <c r="X267" s="71">
        <v>1</v>
      </c>
      <c r="Y267" s="71">
        <v>2</v>
      </c>
      <c r="Z267" s="71">
        <v>2</v>
      </c>
      <c r="AA267" s="71">
        <v>2</v>
      </c>
      <c r="AB267" s="71">
        <v>5</v>
      </c>
      <c r="AC267" s="71">
        <v>4</v>
      </c>
      <c r="AD267" s="71" t="s">
        <v>13238</v>
      </c>
      <c r="AE267" s="71" t="s">
        <v>13237</v>
      </c>
      <c r="AF267" s="71"/>
      <c r="AG267" s="71"/>
      <c r="AH267" s="71"/>
      <c r="AI267" s="71"/>
    </row>
    <row r="268" spans="1:35" s="70" customFormat="1" ht="15" customHeight="1" x14ac:dyDescent="0.3">
      <c r="A268" s="72" t="s">
        <v>13244</v>
      </c>
      <c r="B268" s="72" t="s">
        <v>11747</v>
      </c>
      <c r="C268" s="72" t="s">
        <v>11750</v>
      </c>
      <c r="D268" s="72" t="s">
        <v>11749</v>
      </c>
      <c r="E268" s="72" t="s">
        <v>13333</v>
      </c>
      <c r="F268" s="72" t="s">
        <v>11747</v>
      </c>
      <c r="G268" s="72" t="s">
        <v>13332</v>
      </c>
      <c r="H268" s="72" t="s">
        <v>10906</v>
      </c>
      <c r="I268" s="72" t="s">
        <v>10979</v>
      </c>
      <c r="J268" s="72" t="s">
        <v>13331</v>
      </c>
      <c r="K268" s="72"/>
      <c r="L268" s="133" t="s">
        <v>13330</v>
      </c>
      <c r="M268" s="71">
        <v>6</v>
      </c>
      <c r="N268" s="71">
        <v>6</v>
      </c>
      <c r="O268" s="71">
        <v>1</v>
      </c>
      <c r="P268" s="71">
        <v>0</v>
      </c>
      <c r="Q268" s="71">
        <v>1</v>
      </c>
      <c r="R268" s="71">
        <v>2</v>
      </c>
      <c r="S268" s="71">
        <v>7</v>
      </c>
      <c r="T268" s="71">
        <v>2</v>
      </c>
      <c r="U268" s="71">
        <v>1</v>
      </c>
      <c r="V268" s="71">
        <v>6</v>
      </c>
      <c r="W268" s="71">
        <v>1</v>
      </c>
      <c r="X268" s="71">
        <v>1</v>
      </c>
      <c r="Y268" s="71">
        <v>2</v>
      </c>
      <c r="Z268" s="71">
        <v>2</v>
      </c>
      <c r="AA268" s="71">
        <v>3</v>
      </c>
      <c r="AB268" s="71">
        <v>2</v>
      </c>
      <c r="AC268" s="71">
        <v>4</v>
      </c>
      <c r="AD268" s="71" t="s">
        <v>13329</v>
      </c>
      <c r="AE268" s="71" t="s">
        <v>13328</v>
      </c>
      <c r="AF268" s="71"/>
      <c r="AG268" s="71"/>
      <c r="AH268" s="71"/>
      <c r="AI268" s="71"/>
    </row>
    <row r="269" spans="1:35" s="70" customFormat="1" ht="15" customHeight="1" x14ac:dyDescent="0.3">
      <c r="A269" s="72" t="s">
        <v>13244</v>
      </c>
      <c r="B269" s="72" t="s">
        <v>11747</v>
      </c>
      <c r="C269" s="72" t="s">
        <v>11750</v>
      </c>
      <c r="D269" s="72" t="s">
        <v>11749</v>
      </c>
      <c r="E269" s="72" t="s">
        <v>13327</v>
      </c>
      <c r="F269" s="72" t="s">
        <v>11747</v>
      </c>
      <c r="G269" s="72" t="s">
        <v>13326</v>
      </c>
      <c r="H269" s="72" t="s">
        <v>10906</v>
      </c>
      <c r="I269" s="72" t="s">
        <v>13325</v>
      </c>
      <c r="J269" s="72" t="s">
        <v>13324</v>
      </c>
      <c r="K269" s="72" t="s">
        <v>13323</v>
      </c>
      <c r="L269" s="133" t="s">
        <v>13322</v>
      </c>
      <c r="M269" s="71">
        <v>2</v>
      </c>
      <c r="N269" s="71">
        <v>3</v>
      </c>
      <c r="O269" s="71">
        <v>1</v>
      </c>
      <c r="P269" s="71">
        <v>2</v>
      </c>
      <c r="Q269" s="71">
        <v>2</v>
      </c>
      <c r="R269" s="71">
        <v>3</v>
      </c>
      <c r="S269" s="71">
        <v>5</v>
      </c>
      <c r="T269" s="71">
        <v>3</v>
      </c>
      <c r="U269" s="71">
        <v>1</v>
      </c>
      <c r="V269" s="71">
        <v>1</v>
      </c>
      <c r="W269" s="71">
        <v>2</v>
      </c>
      <c r="X269" s="71">
        <v>2</v>
      </c>
      <c r="Y269" s="71">
        <v>2</v>
      </c>
      <c r="Z269" s="71">
        <v>2</v>
      </c>
      <c r="AA269" s="71">
        <v>1</v>
      </c>
      <c r="AB269" s="71">
        <v>1</v>
      </c>
      <c r="AC269" s="71">
        <v>4</v>
      </c>
      <c r="AD269" s="71" t="s">
        <v>13304</v>
      </c>
      <c r="AE269" s="71" t="s">
        <v>13303</v>
      </c>
      <c r="AF269" s="71"/>
      <c r="AG269" s="71"/>
      <c r="AH269" s="71"/>
      <c r="AI269" s="71"/>
    </row>
    <row r="270" spans="1:35" s="70" customFormat="1" ht="15" customHeight="1" x14ac:dyDescent="0.3">
      <c r="A270" s="72" t="s">
        <v>13244</v>
      </c>
      <c r="B270" s="72" t="s">
        <v>13318</v>
      </c>
      <c r="C270" s="72" t="s">
        <v>13321</v>
      </c>
      <c r="D270" s="72" t="s">
        <v>13320</v>
      </c>
      <c r="E270" s="72" t="s">
        <v>13319</v>
      </c>
      <c r="F270" s="72" t="s">
        <v>13318</v>
      </c>
      <c r="G270" s="72" t="s">
        <v>13317</v>
      </c>
      <c r="H270" s="72" t="s">
        <v>10906</v>
      </c>
      <c r="I270" s="72" t="s">
        <v>13316</v>
      </c>
      <c r="J270" s="72" t="s">
        <v>13315</v>
      </c>
      <c r="K270" s="72" t="s">
        <v>13314</v>
      </c>
      <c r="L270" s="133" t="s">
        <v>13313</v>
      </c>
      <c r="M270" s="71">
        <v>1</v>
      </c>
      <c r="N270" s="71">
        <v>2</v>
      </c>
      <c r="O270" s="71">
        <v>1</v>
      </c>
      <c r="P270" s="71">
        <v>3</v>
      </c>
      <c r="Q270" s="71">
        <v>2</v>
      </c>
      <c r="R270" s="71">
        <v>1</v>
      </c>
      <c r="S270" s="71">
        <v>2</v>
      </c>
      <c r="T270" s="71">
        <v>1</v>
      </c>
      <c r="U270" s="71">
        <v>1</v>
      </c>
      <c r="V270" s="71">
        <v>2</v>
      </c>
      <c r="W270" s="71">
        <v>1</v>
      </c>
      <c r="X270" s="71">
        <v>1</v>
      </c>
      <c r="Y270" s="71">
        <v>2</v>
      </c>
      <c r="Z270" s="71">
        <v>2</v>
      </c>
      <c r="AA270" s="71">
        <v>2</v>
      </c>
      <c r="AB270" s="71">
        <v>1</v>
      </c>
      <c r="AC270" s="71">
        <v>1</v>
      </c>
      <c r="AD270" s="71" t="s">
        <v>13312</v>
      </c>
      <c r="AE270" s="71" t="s">
        <v>13311</v>
      </c>
      <c r="AF270" s="71"/>
      <c r="AG270" s="71"/>
      <c r="AH270" s="71"/>
      <c r="AI270" s="71"/>
    </row>
    <row r="271" spans="1:35" s="70" customFormat="1" ht="15" customHeight="1" x14ac:dyDescent="0.3">
      <c r="A271" s="72" t="s">
        <v>13244</v>
      </c>
      <c r="B271" s="72" t="s">
        <v>11747</v>
      </c>
      <c r="C271" s="72" t="s">
        <v>11750</v>
      </c>
      <c r="D271" s="72" t="s">
        <v>11749</v>
      </c>
      <c r="E271" s="72" t="s">
        <v>13310</v>
      </c>
      <c r="F271" s="72" t="s">
        <v>11747</v>
      </c>
      <c r="G271" s="72" t="s">
        <v>13309</v>
      </c>
      <c r="H271" s="72" t="s">
        <v>10906</v>
      </c>
      <c r="I271" s="72" t="s">
        <v>13308</v>
      </c>
      <c r="J271" s="72" t="s">
        <v>13307</v>
      </c>
      <c r="K271" s="72" t="s">
        <v>13306</v>
      </c>
      <c r="L271" s="133" t="s">
        <v>13305</v>
      </c>
      <c r="M271" s="71">
        <v>2</v>
      </c>
      <c r="N271" s="71">
        <v>3</v>
      </c>
      <c r="O271" s="71">
        <v>1</v>
      </c>
      <c r="P271" s="71">
        <v>2</v>
      </c>
      <c r="Q271" s="71">
        <v>2</v>
      </c>
      <c r="R271" s="71">
        <v>3</v>
      </c>
      <c r="S271" s="71">
        <v>5</v>
      </c>
      <c r="T271" s="71">
        <v>3</v>
      </c>
      <c r="U271" s="71">
        <v>1</v>
      </c>
      <c r="V271" s="71">
        <v>1</v>
      </c>
      <c r="W271" s="71">
        <v>2</v>
      </c>
      <c r="X271" s="71">
        <v>2</v>
      </c>
      <c r="Y271" s="71">
        <v>2</v>
      </c>
      <c r="Z271" s="71">
        <v>2</v>
      </c>
      <c r="AA271" s="71">
        <v>1</v>
      </c>
      <c r="AB271" s="71">
        <v>1</v>
      </c>
      <c r="AC271" s="71">
        <v>4</v>
      </c>
      <c r="AD271" s="71" t="s">
        <v>13304</v>
      </c>
      <c r="AE271" s="71" t="s">
        <v>13303</v>
      </c>
      <c r="AF271" s="71"/>
      <c r="AG271" s="71"/>
      <c r="AH271" s="71"/>
      <c r="AI271" s="71"/>
    </row>
    <row r="272" spans="1:35" s="70" customFormat="1" ht="15" customHeight="1" x14ac:dyDescent="0.3">
      <c r="A272" s="72" t="s">
        <v>13244</v>
      </c>
      <c r="B272" s="72" t="s">
        <v>13249</v>
      </c>
      <c r="C272" s="72" t="s">
        <v>13252</v>
      </c>
      <c r="D272" s="72" t="s">
        <v>13251</v>
      </c>
      <c r="E272" s="72" t="s">
        <v>13302</v>
      </c>
      <c r="F272" s="72" t="s">
        <v>13301</v>
      </c>
      <c r="G272" s="72" t="s">
        <v>13300</v>
      </c>
      <c r="H272" s="72" t="s">
        <v>13299</v>
      </c>
      <c r="I272" s="72" t="s">
        <v>11156</v>
      </c>
      <c r="J272" s="72" t="s">
        <v>13298</v>
      </c>
      <c r="K272" s="72" t="s">
        <v>13297</v>
      </c>
      <c r="L272" s="133" t="s">
        <v>13296</v>
      </c>
      <c r="M272" s="71">
        <v>1</v>
      </c>
      <c r="N272" s="71">
        <v>1</v>
      </c>
      <c r="O272" s="71">
        <v>1</v>
      </c>
      <c r="P272" s="71">
        <v>1</v>
      </c>
      <c r="Q272" s="71">
        <v>1</v>
      </c>
      <c r="R272" s="71">
        <v>2</v>
      </c>
      <c r="S272" s="71">
        <v>3</v>
      </c>
      <c r="T272" s="71">
        <v>1</v>
      </c>
      <c r="U272" s="71">
        <v>1</v>
      </c>
      <c r="V272" s="71">
        <v>1</v>
      </c>
      <c r="W272" s="71">
        <v>1</v>
      </c>
      <c r="X272" s="71">
        <v>1</v>
      </c>
      <c r="Y272" s="71">
        <v>1</v>
      </c>
      <c r="Z272" s="71">
        <v>2</v>
      </c>
      <c r="AA272" s="71">
        <v>1</v>
      </c>
      <c r="AB272" s="71">
        <v>1</v>
      </c>
      <c r="AC272" s="71">
        <v>0</v>
      </c>
      <c r="AD272" s="71" t="s">
        <v>13295</v>
      </c>
      <c r="AE272" s="71" t="s">
        <v>8628</v>
      </c>
      <c r="AF272" s="71"/>
      <c r="AG272" s="71"/>
      <c r="AH272" s="71"/>
      <c r="AI272" s="71"/>
    </row>
    <row r="273" spans="1:35" s="70" customFormat="1" ht="15" customHeight="1" x14ac:dyDescent="0.3">
      <c r="A273" s="72" t="s">
        <v>13244</v>
      </c>
      <c r="B273" s="72" t="s">
        <v>13249</v>
      </c>
      <c r="C273" s="72" t="s">
        <v>13252</v>
      </c>
      <c r="D273" s="72" t="s">
        <v>13251</v>
      </c>
      <c r="E273" s="72" t="s">
        <v>13294</v>
      </c>
      <c r="F273" s="72" t="s">
        <v>13249</v>
      </c>
      <c r="G273" s="72" t="s">
        <v>13293</v>
      </c>
      <c r="H273" s="72" t="s">
        <v>11131</v>
      </c>
      <c r="I273" s="72" t="s">
        <v>11156</v>
      </c>
      <c r="J273" s="72" t="s">
        <v>13292</v>
      </c>
      <c r="K273" s="72" t="s">
        <v>13291</v>
      </c>
      <c r="L273" s="133" t="s">
        <v>13285</v>
      </c>
      <c r="M273" s="71">
        <v>6</v>
      </c>
      <c r="N273" s="71">
        <v>5</v>
      </c>
      <c r="O273" s="71">
        <v>6</v>
      </c>
      <c r="P273" s="71">
        <v>5</v>
      </c>
      <c r="Q273" s="71">
        <v>4</v>
      </c>
      <c r="R273" s="71">
        <v>1</v>
      </c>
      <c r="S273" s="71">
        <v>5</v>
      </c>
      <c r="T273" s="71">
        <v>2</v>
      </c>
      <c r="U273" s="71">
        <v>3</v>
      </c>
      <c r="V273" s="71">
        <v>2</v>
      </c>
      <c r="W273" s="71">
        <v>0</v>
      </c>
      <c r="X273" s="71">
        <v>0</v>
      </c>
      <c r="Y273" s="71">
        <v>3</v>
      </c>
      <c r="Z273" s="71">
        <v>1</v>
      </c>
      <c r="AA273" s="71">
        <v>1</v>
      </c>
      <c r="AB273" s="71">
        <v>3</v>
      </c>
      <c r="AC273" s="71">
        <v>1</v>
      </c>
      <c r="AD273" s="71" t="s">
        <v>138</v>
      </c>
      <c r="AE273" s="71" t="s">
        <v>138</v>
      </c>
      <c r="AF273" s="71"/>
      <c r="AG273" s="71"/>
      <c r="AH273" s="71"/>
      <c r="AI273" s="71"/>
    </row>
    <row r="274" spans="1:35" s="70" customFormat="1" ht="15" customHeight="1" x14ac:dyDescent="0.3">
      <c r="A274" s="72" t="s">
        <v>13244</v>
      </c>
      <c r="B274" s="72" t="s">
        <v>13249</v>
      </c>
      <c r="C274" s="72" t="s">
        <v>13252</v>
      </c>
      <c r="D274" s="72" t="s">
        <v>13251</v>
      </c>
      <c r="E274" s="72" t="s">
        <v>13290</v>
      </c>
      <c r="F274" s="72" t="s">
        <v>13249</v>
      </c>
      <c r="G274" s="72" t="s">
        <v>13289</v>
      </c>
      <c r="H274" s="72"/>
      <c r="I274" s="72" t="s">
        <v>13288</v>
      </c>
      <c r="J274" s="72" t="s">
        <v>13287</v>
      </c>
      <c r="K274" s="72" t="s">
        <v>13286</v>
      </c>
      <c r="L274" s="133" t="s">
        <v>13285</v>
      </c>
      <c r="M274" s="71">
        <v>6</v>
      </c>
      <c r="N274" s="71">
        <v>5</v>
      </c>
      <c r="O274" s="71">
        <v>6</v>
      </c>
      <c r="P274" s="71">
        <v>5</v>
      </c>
      <c r="Q274" s="71">
        <v>4</v>
      </c>
      <c r="R274" s="71">
        <v>1</v>
      </c>
      <c r="S274" s="71">
        <v>5</v>
      </c>
      <c r="T274" s="71">
        <v>2</v>
      </c>
      <c r="U274" s="71">
        <v>3</v>
      </c>
      <c r="V274" s="71">
        <v>2</v>
      </c>
      <c r="W274" s="71">
        <v>0</v>
      </c>
      <c r="X274" s="71">
        <v>0</v>
      </c>
      <c r="Y274" s="71">
        <v>3</v>
      </c>
      <c r="Z274" s="71">
        <v>1</v>
      </c>
      <c r="AA274" s="71">
        <v>1</v>
      </c>
      <c r="AB274" s="71">
        <v>3</v>
      </c>
      <c r="AC274" s="71">
        <v>1</v>
      </c>
      <c r="AD274" s="71" t="s">
        <v>138</v>
      </c>
      <c r="AE274" s="71" t="s">
        <v>138</v>
      </c>
      <c r="AF274" s="71"/>
      <c r="AG274" s="71"/>
      <c r="AH274" s="71"/>
      <c r="AI274" s="71"/>
    </row>
    <row r="275" spans="1:35" s="70" customFormat="1" ht="15" customHeight="1" x14ac:dyDescent="0.3">
      <c r="A275" s="72" t="s">
        <v>13244</v>
      </c>
      <c r="B275" s="72" t="s">
        <v>13281</v>
      </c>
      <c r="C275" s="72" t="s">
        <v>13284</v>
      </c>
      <c r="D275" s="72" t="s">
        <v>13283</v>
      </c>
      <c r="E275" s="72" t="s">
        <v>13282</v>
      </c>
      <c r="F275" s="72" t="s">
        <v>13281</v>
      </c>
      <c r="G275" s="72" t="s">
        <v>13280</v>
      </c>
      <c r="H275" s="72" t="s">
        <v>10906</v>
      </c>
      <c r="I275" s="72" t="s">
        <v>13258</v>
      </c>
      <c r="J275" s="72" t="s">
        <v>13279</v>
      </c>
      <c r="K275" s="72" t="s">
        <v>13278</v>
      </c>
      <c r="L275" s="133" t="s">
        <v>13277</v>
      </c>
      <c r="M275" s="71">
        <v>1</v>
      </c>
      <c r="N275" s="71">
        <v>1</v>
      </c>
      <c r="O275" s="71">
        <v>1</v>
      </c>
      <c r="P275" s="71">
        <v>1</v>
      </c>
      <c r="Q275" s="71">
        <v>1</v>
      </c>
      <c r="R275" s="71">
        <v>2</v>
      </c>
      <c r="S275" s="71">
        <v>1</v>
      </c>
      <c r="T275" s="71">
        <v>1</v>
      </c>
      <c r="U275" s="71">
        <v>1</v>
      </c>
      <c r="V275" s="71">
        <v>2</v>
      </c>
      <c r="W275" s="71">
        <v>1</v>
      </c>
      <c r="X275" s="71">
        <v>1</v>
      </c>
      <c r="Y275" s="71">
        <v>1</v>
      </c>
      <c r="Z275" s="71">
        <v>1</v>
      </c>
      <c r="AA275" s="71">
        <v>1</v>
      </c>
      <c r="AB275" s="71">
        <v>1</v>
      </c>
      <c r="AC275" s="71">
        <v>1</v>
      </c>
      <c r="AD275" s="71" t="s">
        <v>13276</v>
      </c>
      <c r="AE275" s="71" t="s">
        <v>13275</v>
      </c>
      <c r="AF275" s="71"/>
      <c r="AG275" s="71"/>
      <c r="AH275" s="71"/>
      <c r="AI275" s="71"/>
    </row>
    <row r="276" spans="1:35" s="70" customFormat="1" ht="15" customHeight="1" x14ac:dyDescent="0.3">
      <c r="A276" s="72" t="s">
        <v>13244</v>
      </c>
      <c r="B276" s="72" t="s">
        <v>13274</v>
      </c>
      <c r="C276" s="72"/>
      <c r="D276" s="72"/>
      <c r="E276" s="72" t="s">
        <v>15155</v>
      </c>
      <c r="F276" s="72" t="s">
        <v>13273</v>
      </c>
      <c r="G276" s="72" t="s">
        <v>13272</v>
      </c>
      <c r="H276" s="72" t="s">
        <v>13271</v>
      </c>
      <c r="I276" s="72" t="s">
        <v>11512</v>
      </c>
      <c r="J276" s="72" t="s">
        <v>13270</v>
      </c>
      <c r="K276" s="72" t="s">
        <v>13269</v>
      </c>
      <c r="L276" s="133" t="s">
        <v>13268</v>
      </c>
      <c r="M276" s="71">
        <v>1</v>
      </c>
      <c r="N276" s="71">
        <v>2</v>
      </c>
      <c r="O276" s="71">
        <v>1</v>
      </c>
      <c r="P276" s="71">
        <v>2</v>
      </c>
      <c r="Q276" s="71">
        <v>1</v>
      </c>
      <c r="R276" s="71">
        <v>1</v>
      </c>
      <c r="S276" s="71">
        <v>4</v>
      </c>
      <c r="T276" s="71">
        <v>1</v>
      </c>
      <c r="U276" s="71">
        <v>1</v>
      </c>
      <c r="V276" s="71">
        <v>3</v>
      </c>
      <c r="W276" s="71">
        <v>0</v>
      </c>
      <c r="X276" s="71">
        <v>0</v>
      </c>
      <c r="Y276" s="71">
        <v>0</v>
      </c>
      <c r="Z276" s="71">
        <v>1</v>
      </c>
      <c r="AA276" s="71">
        <v>1</v>
      </c>
      <c r="AB276" s="71">
        <v>1</v>
      </c>
      <c r="AC276" s="71">
        <v>0</v>
      </c>
      <c r="AD276" s="71" t="s">
        <v>138</v>
      </c>
      <c r="AE276" s="71" t="s">
        <v>138</v>
      </c>
      <c r="AF276" s="71"/>
      <c r="AG276" s="71"/>
      <c r="AH276" s="71"/>
      <c r="AI276" s="71"/>
    </row>
    <row r="277" spans="1:35" s="70" customFormat="1" ht="15" customHeight="1" x14ac:dyDescent="0.3">
      <c r="A277" s="72" t="s">
        <v>13244</v>
      </c>
      <c r="B277" s="72" t="s">
        <v>13249</v>
      </c>
      <c r="C277" s="72" t="s">
        <v>13252</v>
      </c>
      <c r="D277" s="72" t="s">
        <v>13251</v>
      </c>
      <c r="E277" s="72" t="s">
        <v>13267</v>
      </c>
      <c r="F277" s="72" t="s">
        <v>13249</v>
      </c>
      <c r="G277" s="72" t="s">
        <v>13266</v>
      </c>
      <c r="H277" s="72" t="s">
        <v>11131</v>
      </c>
      <c r="I277" s="72" t="s">
        <v>11079</v>
      </c>
      <c r="J277" s="72" t="s">
        <v>13265</v>
      </c>
      <c r="K277" s="72" t="s">
        <v>13264</v>
      </c>
      <c r="L277" s="133" t="s">
        <v>13263</v>
      </c>
      <c r="M277" s="71">
        <v>6</v>
      </c>
      <c r="N277" s="71">
        <v>5</v>
      </c>
      <c r="O277" s="71">
        <v>6</v>
      </c>
      <c r="P277" s="71">
        <v>5</v>
      </c>
      <c r="Q277" s="71">
        <v>4</v>
      </c>
      <c r="R277" s="71">
        <v>1</v>
      </c>
      <c r="S277" s="71">
        <v>5</v>
      </c>
      <c r="T277" s="71">
        <v>2</v>
      </c>
      <c r="U277" s="71">
        <v>3</v>
      </c>
      <c r="V277" s="71">
        <v>2</v>
      </c>
      <c r="W277" s="71">
        <v>0</v>
      </c>
      <c r="X277" s="71">
        <v>0</v>
      </c>
      <c r="Y277" s="71">
        <v>3</v>
      </c>
      <c r="Z277" s="71">
        <v>1</v>
      </c>
      <c r="AA277" s="71">
        <v>1</v>
      </c>
      <c r="AB277" s="71">
        <v>3</v>
      </c>
      <c r="AC277" s="71">
        <v>1</v>
      </c>
      <c r="AD277" s="71" t="s">
        <v>138</v>
      </c>
      <c r="AE277" s="71" t="s">
        <v>138</v>
      </c>
      <c r="AF277" s="71"/>
      <c r="AG277" s="71"/>
      <c r="AH277" s="71"/>
      <c r="AI277" s="71"/>
    </row>
    <row r="278" spans="1:35" s="70" customFormat="1" ht="15" customHeight="1" x14ac:dyDescent="0.3">
      <c r="A278" s="72" t="s">
        <v>13244</v>
      </c>
      <c r="B278" s="72" t="s">
        <v>13260</v>
      </c>
      <c r="C278" s="72" t="s">
        <v>13262</v>
      </c>
      <c r="D278" s="72" t="s">
        <v>11666</v>
      </c>
      <c r="E278" s="72" t="s">
        <v>13261</v>
      </c>
      <c r="F278" s="72" t="s">
        <v>13260</v>
      </c>
      <c r="G278" s="72" t="s">
        <v>13259</v>
      </c>
      <c r="H278" s="72" t="s">
        <v>10906</v>
      </c>
      <c r="I278" s="72" t="s">
        <v>13258</v>
      </c>
      <c r="J278" s="72" t="s">
        <v>13257</v>
      </c>
      <c r="K278" s="72" t="s">
        <v>13256</v>
      </c>
      <c r="L278" s="133" t="s">
        <v>13255</v>
      </c>
      <c r="M278" s="71">
        <v>1</v>
      </c>
      <c r="N278" s="71">
        <v>2</v>
      </c>
      <c r="O278" s="71">
        <v>1</v>
      </c>
      <c r="P278" s="71">
        <v>1</v>
      </c>
      <c r="Q278" s="71">
        <v>1</v>
      </c>
      <c r="R278" s="71">
        <v>1</v>
      </c>
      <c r="S278" s="71">
        <v>2</v>
      </c>
      <c r="T278" s="71">
        <v>1</v>
      </c>
      <c r="U278" s="71">
        <v>1</v>
      </c>
      <c r="V278" s="71">
        <v>1</v>
      </c>
      <c r="W278" s="71">
        <v>1</v>
      </c>
      <c r="X278" s="71">
        <v>1</v>
      </c>
      <c r="Y278" s="71">
        <v>1</v>
      </c>
      <c r="Z278" s="71">
        <v>1</v>
      </c>
      <c r="AA278" s="71">
        <v>2</v>
      </c>
      <c r="AB278" s="71">
        <v>2</v>
      </c>
      <c r="AC278" s="71">
        <v>1</v>
      </c>
      <c r="AD278" s="71" t="s">
        <v>13254</v>
      </c>
      <c r="AE278" s="71" t="s">
        <v>13253</v>
      </c>
      <c r="AF278" s="71"/>
      <c r="AG278" s="71"/>
      <c r="AH278" s="71"/>
      <c r="AI278" s="71"/>
    </row>
    <row r="279" spans="1:35" s="70" customFormat="1" ht="15" customHeight="1" x14ac:dyDescent="0.3">
      <c r="A279" s="72" t="s">
        <v>13244</v>
      </c>
      <c r="B279" s="72" t="s">
        <v>13249</v>
      </c>
      <c r="C279" s="72" t="s">
        <v>13252</v>
      </c>
      <c r="D279" s="72" t="s">
        <v>13251</v>
      </c>
      <c r="E279" s="72" t="s">
        <v>13250</v>
      </c>
      <c r="F279" s="72" t="s">
        <v>13249</v>
      </c>
      <c r="G279" s="72" t="s">
        <v>13248</v>
      </c>
      <c r="H279" s="72" t="s">
        <v>11131</v>
      </c>
      <c r="I279" s="72" t="s">
        <v>11156</v>
      </c>
      <c r="J279" s="72" t="s">
        <v>13247</v>
      </c>
      <c r="K279" s="72" t="s">
        <v>13246</v>
      </c>
      <c r="L279" s="133" t="s">
        <v>13245</v>
      </c>
      <c r="M279" s="71">
        <v>6</v>
      </c>
      <c r="N279" s="71">
        <v>5</v>
      </c>
      <c r="O279" s="71">
        <v>6</v>
      </c>
      <c r="P279" s="71">
        <v>5</v>
      </c>
      <c r="Q279" s="71">
        <v>4</v>
      </c>
      <c r="R279" s="71">
        <v>1</v>
      </c>
      <c r="S279" s="71">
        <v>5</v>
      </c>
      <c r="T279" s="71">
        <v>2</v>
      </c>
      <c r="U279" s="71">
        <v>3</v>
      </c>
      <c r="V279" s="71">
        <v>2</v>
      </c>
      <c r="W279" s="71">
        <v>0</v>
      </c>
      <c r="X279" s="71">
        <v>0</v>
      </c>
      <c r="Y279" s="71">
        <v>3</v>
      </c>
      <c r="Z279" s="71">
        <v>1</v>
      </c>
      <c r="AA279" s="71">
        <v>1</v>
      </c>
      <c r="AB279" s="71">
        <v>3</v>
      </c>
      <c r="AC279" s="71">
        <v>1</v>
      </c>
      <c r="AD279" s="71" t="s">
        <v>138</v>
      </c>
      <c r="AE279" s="71" t="s">
        <v>138</v>
      </c>
      <c r="AF279" s="71"/>
      <c r="AG279" s="71"/>
      <c r="AH279" s="71"/>
      <c r="AI279" s="71"/>
    </row>
    <row r="280" spans="1:35" s="70" customFormat="1" ht="15" customHeight="1" x14ac:dyDescent="0.3">
      <c r="A280" s="72" t="s">
        <v>13244</v>
      </c>
      <c r="B280" s="72" t="s">
        <v>11747</v>
      </c>
      <c r="C280" s="72" t="s">
        <v>11750</v>
      </c>
      <c r="D280" s="72" t="s">
        <v>11749</v>
      </c>
      <c r="E280" s="72" t="s">
        <v>13243</v>
      </c>
      <c r="F280" s="72" t="s">
        <v>11747</v>
      </c>
      <c r="G280" s="72" t="s">
        <v>13242</v>
      </c>
      <c r="H280" s="72" t="s">
        <v>10906</v>
      </c>
      <c r="I280" s="72" t="s">
        <v>12996</v>
      </c>
      <c r="J280" s="72" t="s">
        <v>13241</v>
      </c>
      <c r="K280" s="72" t="s">
        <v>13240</v>
      </c>
      <c r="L280" s="133" t="s">
        <v>13239</v>
      </c>
      <c r="M280" s="71">
        <v>2</v>
      </c>
      <c r="N280" s="71">
        <v>1</v>
      </c>
      <c r="O280" s="71">
        <v>2</v>
      </c>
      <c r="P280" s="71">
        <v>3</v>
      </c>
      <c r="Q280" s="71">
        <v>7</v>
      </c>
      <c r="R280" s="71">
        <v>4</v>
      </c>
      <c r="S280" s="71">
        <v>4</v>
      </c>
      <c r="T280" s="71">
        <v>1</v>
      </c>
      <c r="U280" s="71">
        <v>1</v>
      </c>
      <c r="V280" s="71">
        <v>3</v>
      </c>
      <c r="W280" s="71">
        <v>1</v>
      </c>
      <c r="X280" s="71">
        <v>1</v>
      </c>
      <c r="Y280" s="71">
        <v>2</v>
      </c>
      <c r="Z280" s="71">
        <v>2</v>
      </c>
      <c r="AA280" s="71">
        <v>2</v>
      </c>
      <c r="AB280" s="71">
        <v>5</v>
      </c>
      <c r="AC280" s="71">
        <v>4</v>
      </c>
      <c r="AD280" s="71" t="s">
        <v>13238</v>
      </c>
      <c r="AE280" s="71" t="s">
        <v>13237</v>
      </c>
      <c r="AF280" s="71"/>
      <c r="AG280" s="71"/>
      <c r="AH280" s="71"/>
      <c r="AI280" s="71"/>
    </row>
    <row r="281" spans="1:35" s="70" customFormat="1" ht="15" customHeight="1" x14ac:dyDescent="0.3">
      <c r="A281" s="72" t="s">
        <v>13215</v>
      </c>
      <c r="B281" s="72" t="s">
        <v>13214</v>
      </c>
      <c r="C281" s="72" t="s">
        <v>13213</v>
      </c>
      <c r="D281" s="72"/>
      <c r="E281" s="72" t="s">
        <v>13236</v>
      </c>
      <c r="F281" s="72" t="s">
        <v>13211</v>
      </c>
      <c r="G281" s="72" t="s">
        <v>13235</v>
      </c>
      <c r="H281" s="72" t="s">
        <v>13234</v>
      </c>
      <c r="I281" s="72" t="s">
        <v>10979</v>
      </c>
      <c r="J281" s="72" t="s">
        <v>13233</v>
      </c>
      <c r="K281" s="72" t="s">
        <v>13232</v>
      </c>
      <c r="L281" s="133" t="s">
        <v>13231</v>
      </c>
      <c r="M281" s="71">
        <v>1</v>
      </c>
      <c r="N281" s="71">
        <v>2</v>
      </c>
      <c r="O281" s="71">
        <v>2</v>
      </c>
      <c r="P281" s="71">
        <v>2</v>
      </c>
      <c r="Q281" s="71">
        <v>1</v>
      </c>
      <c r="R281" s="71">
        <v>1</v>
      </c>
      <c r="S281" s="71">
        <v>2</v>
      </c>
      <c r="T281" s="71">
        <v>1</v>
      </c>
      <c r="U281" s="71">
        <v>2</v>
      </c>
      <c r="V281" s="71">
        <v>2</v>
      </c>
      <c r="W281" s="71">
        <v>1</v>
      </c>
      <c r="X281" s="71">
        <v>1</v>
      </c>
      <c r="Y281" s="71">
        <v>1</v>
      </c>
      <c r="Z281" s="71">
        <v>0</v>
      </c>
      <c r="AA281" s="71">
        <v>2</v>
      </c>
      <c r="AB281" s="71">
        <v>1</v>
      </c>
      <c r="AC281" s="71">
        <v>1</v>
      </c>
      <c r="AD281" s="161" t="s">
        <v>15422</v>
      </c>
      <c r="AE281" s="71" t="s">
        <v>13230</v>
      </c>
      <c r="AF281" s="71"/>
      <c r="AG281" s="71"/>
      <c r="AH281" s="71"/>
      <c r="AI281" s="71"/>
    </row>
    <row r="282" spans="1:35" s="70" customFormat="1" ht="15" customHeight="1" x14ac:dyDescent="0.3">
      <c r="A282" s="72" t="s">
        <v>13215</v>
      </c>
      <c r="B282" s="72" t="s">
        <v>13214</v>
      </c>
      <c r="C282" s="72" t="s">
        <v>13213</v>
      </c>
      <c r="D282" s="72"/>
      <c r="E282" s="72" t="s">
        <v>13229</v>
      </c>
      <c r="F282" s="72" t="s">
        <v>13211</v>
      </c>
      <c r="G282" s="72" t="s">
        <v>13210</v>
      </c>
      <c r="H282" s="72" t="s">
        <v>13228</v>
      </c>
      <c r="I282" s="72" t="s">
        <v>10968</v>
      </c>
      <c r="J282" s="72" t="s">
        <v>13227</v>
      </c>
      <c r="K282" s="72"/>
      <c r="L282" s="133" t="s">
        <v>13207</v>
      </c>
      <c r="M282" s="71">
        <v>3</v>
      </c>
      <c r="N282" s="71">
        <v>8</v>
      </c>
      <c r="O282" s="71">
        <v>2</v>
      </c>
      <c r="P282" s="71">
        <v>1</v>
      </c>
      <c r="Q282" s="71">
        <v>6</v>
      </c>
      <c r="R282" s="71">
        <v>1</v>
      </c>
      <c r="S282" s="71">
        <v>6</v>
      </c>
      <c r="T282" s="71">
        <v>2</v>
      </c>
      <c r="U282" s="71">
        <v>1</v>
      </c>
      <c r="V282" s="71">
        <v>6</v>
      </c>
      <c r="W282" s="71">
        <v>0</v>
      </c>
      <c r="X282" s="71">
        <v>0</v>
      </c>
      <c r="Y282" s="71">
        <v>1</v>
      </c>
      <c r="Z282" s="71">
        <v>1</v>
      </c>
      <c r="AA282" s="71">
        <v>0</v>
      </c>
      <c r="AB282" s="71">
        <v>1</v>
      </c>
      <c r="AC282" s="71">
        <v>2</v>
      </c>
      <c r="AD282" s="71" t="s">
        <v>138</v>
      </c>
      <c r="AE282" s="71" t="s">
        <v>138</v>
      </c>
      <c r="AF282" s="71"/>
      <c r="AG282" s="71"/>
      <c r="AH282" s="71"/>
      <c r="AI282" s="71"/>
    </row>
    <row r="283" spans="1:35" s="70" customFormat="1" ht="15" customHeight="1" x14ac:dyDescent="0.3">
      <c r="A283" s="72" t="s">
        <v>13215</v>
      </c>
      <c r="B283" s="72" t="s">
        <v>13214</v>
      </c>
      <c r="C283" s="72" t="s">
        <v>13213</v>
      </c>
      <c r="D283" s="72"/>
      <c r="E283" s="72" t="s">
        <v>13226</v>
      </c>
      <c r="F283" s="72" t="s">
        <v>13211</v>
      </c>
      <c r="G283" s="72" t="s">
        <v>13225</v>
      </c>
      <c r="H283" s="72" t="s">
        <v>13209</v>
      </c>
      <c r="I283" s="72" t="s">
        <v>10968</v>
      </c>
      <c r="J283" s="72" t="s">
        <v>13224</v>
      </c>
      <c r="K283" s="72"/>
      <c r="L283" s="133" t="s">
        <v>13223</v>
      </c>
      <c r="M283" s="71">
        <v>3</v>
      </c>
      <c r="N283" s="71">
        <v>2</v>
      </c>
      <c r="O283" s="71">
        <v>2</v>
      </c>
      <c r="P283" s="71">
        <v>5</v>
      </c>
      <c r="Q283" s="71">
        <v>4</v>
      </c>
      <c r="R283" s="71">
        <v>2</v>
      </c>
      <c r="S283" s="71">
        <v>7</v>
      </c>
      <c r="T283" s="71">
        <v>2</v>
      </c>
      <c r="U283" s="71">
        <v>3</v>
      </c>
      <c r="V283" s="71">
        <v>3</v>
      </c>
      <c r="W283" s="71">
        <v>0</v>
      </c>
      <c r="X283" s="71">
        <v>0</v>
      </c>
      <c r="Y283" s="71">
        <v>1</v>
      </c>
      <c r="Z283" s="71">
        <v>1</v>
      </c>
      <c r="AA283" s="71">
        <v>1</v>
      </c>
      <c r="AB283" s="71">
        <v>1</v>
      </c>
      <c r="AC283" s="71">
        <v>0</v>
      </c>
      <c r="AD283" s="71" t="s">
        <v>138</v>
      </c>
      <c r="AE283" s="71" t="s">
        <v>138</v>
      </c>
      <c r="AF283" s="71"/>
      <c r="AG283" s="71"/>
      <c r="AH283" s="71"/>
      <c r="AI283" s="71"/>
    </row>
    <row r="284" spans="1:35" s="70" customFormat="1" ht="15" customHeight="1" x14ac:dyDescent="0.3">
      <c r="A284" s="72" t="s">
        <v>13215</v>
      </c>
      <c r="B284" s="72" t="s">
        <v>13219</v>
      </c>
      <c r="C284" s="72" t="s">
        <v>13222</v>
      </c>
      <c r="D284" s="72" t="s">
        <v>13221</v>
      </c>
      <c r="E284" s="72" t="s">
        <v>13220</v>
      </c>
      <c r="F284" s="72" t="s">
        <v>13219</v>
      </c>
      <c r="G284" s="72" t="s">
        <v>13218</v>
      </c>
      <c r="H284" s="72"/>
      <c r="I284" s="72" t="s">
        <v>10968</v>
      </c>
      <c r="J284" s="72" t="s">
        <v>13217</v>
      </c>
      <c r="K284" s="72"/>
      <c r="L284" s="133"/>
      <c r="M284" s="71">
        <v>3</v>
      </c>
      <c r="N284" s="71">
        <v>3</v>
      </c>
      <c r="O284" s="71">
        <v>1</v>
      </c>
      <c r="P284" s="71">
        <v>2</v>
      </c>
      <c r="Q284" s="71">
        <v>1</v>
      </c>
      <c r="R284" s="71">
        <v>1</v>
      </c>
      <c r="S284" s="71">
        <v>4</v>
      </c>
      <c r="T284" s="71">
        <v>1</v>
      </c>
      <c r="U284" s="71">
        <v>1</v>
      </c>
      <c r="V284" s="71">
        <v>3</v>
      </c>
      <c r="W284" s="71">
        <v>1</v>
      </c>
      <c r="X284" s="71">
        <v>0</v>
      </c>
      <c r="Y284" s="71">
        <v>3</v>
      </c>
      <c r="Z284" s="71">
        <v>1</v>
      </c>
      <c r="AA284" s="71">
        <v>1</v>
      </c>
      <c r="AB284" s="71">
        <v>2</v>
      </c>
      <c r="AC284" s="71">
        <v>2</v>
      </c>
      <c r="AD284" s="71" t="s">
        <v>13216</v>
      </c>
      <c r="AE284" s="71" t="s">
        <v>138</v>
      </c>
      <c r="AF284" s="71"/>
      <c r="AG284" s="71"/>
      <c r="AH284" s="71"/>
      <c r="AI284" s="71"/>
    </row>
    <row r="285" spans="1:35" s="70" customFormat="1" ht="15" customHeight="1" x14ac:dyDescent="0.3">
      <c r="A285" s="72" t="s">
        <v>13215</v>
      </c>
      <c r="B285" s="72" t="s">
        <v>13214</v>
      </c>
      <c r="C285" s="72" t="s">
        <v>13213</v>
      </c>
      <c r="D285" s="72"/>
      <c r="E285" s="72" t="s">
        <v>13212</v>
      </c>
      <c r="F285" s="72" t="s">
        <v>13211</v>
      </c>
      <c r="G285" s="72" t="s">
        <v>13210</v>
      </c>
      <c r="H285" s="72" t="s">
        <v>13209</v>
      </c>
      <c r="I285" s="72" t="s">
        <v>10968</v>
      </c>
      <c r="J285" s="72" t="s">
        <v>13208</v>
      </c>
      <c r="K285" s="72"/>
      <c r="L285" s="133" t="s">
        <v>13207</v>
      </c>
      <c r="M285" s="71"/>
      <c r="N285" s="71"/>
      <c r="O285" s="71"/>
      <c r="P285" s="71"/>
      <c r="Q285" s="71"/>
      <c r="R285" s="71"/>
      <c r="S285" s="71"/>
      <c r="T285" s="71"/>
      <c r="U285" s="71"/>
      <c r="V285" s="71"/>
      <c r="W285" s="71"/>
      <c r="X285" s="71"/>
      <c r="Y285" s="71"/>
      <c r="Z285" s="71"/>
      <c r="AA285" s="71"/>
      <c r="AB285" s="71"/>
      <c r="AC285" s="71"/>
      <c r="AD285" s="71"/>
      <c r="AE285" s="71"/>
      <c r="AF285" s="71"/>
      <c r="AG285" s="71"/>
      <c r="AH285" s="71"/>
      <c r="AI285" s="71"/>
    </row>
    <row r="286" spans="1:35" s="73" customFormat="1" ht="15" customHeight="1" x14ac:dyDescent="0.3">
      <c r="A286" s="75" t="s">
        <v>13047</v>
      </c>
      <c r="B286" s="75" t="s">
        <v>13204</v>
      </c>
      <c r="C286" s="75" t="s">
        <v>13206</v>
      </c>
      <c r="D286" s="75" t="s">
        <v>13152</v>
      </c>
      <c r="E286" s="75" t="s">
        <v>13205</v>
      </c>
      <c r="F286" s="75" t="s">
        <v>13204</v>
      </c>
      <c r="G286" s="75" t="s">
        <v>13203</v>
      </c>
      <c r="H286" s="75" t="s">
        <v>11040</v>
      </c>
      <c r="I286" s="75" t="s">
        <v>10968</v>
      </c>
      <c r="J286" s="75" t="s">
        <v>13202</v>
      </c>
      <c r="K286" s="75"/>
      <c r="L286" s="135" t="s">
        <v>13201</v>
      </c>
      <c r="M286" s="74">
        <v>1</v>
      </c>
      <c r="N286" s="74">
        <v>1</v>
      </c>
      <c r="O286" s="74">
        <v>1</v>
      </c>
      <c r="P286" s="74">
        <v>1</v>
      </c>
      <c r="Q286" s="74">
        <v>1</v>
      </c>
      <c r="R286" s="74">
        <v>1</v>
      </c>
      <c r="S286" s="74">
        <v>1</v>
      </c>
      <c r="T286" s="74">
        <v>1</v>
      </c>
      <c r="U286" s="74">
        <v>1</v>
      </c>
      <c r="V286" s="74">
        <v>1</v>
      </c>
      <c r="W286" s="74">
        <v>1</v>
      </c>
      <c r="X286" s="74">
        <v>1</v>
      </c>
      <c r="Y286" s="74">
        <v>1</v>
      </c>
      <c r="Z286" s="74">
        <v>1</v>
      </c>
      <c r="AA286" s="74">
        <v>1</v>
      </c>
      <c r="AB286" s="74">
        <v>1</v>
      </c>
      <c r="AC286" s="74">
        <v>1</v>
      </c>
      <c r="AD286" s="74" t="s">
        <v>13200</v>
      </c>
      <c r="AE286" s="74" t="s">
        <v>6695</v>
      </c>
      <c r="AF286" s="74"/>
      <c r="AG286" s="74"/>
      <c r="AH286" s="74"/>
      <c r="AI286" s="74"/>
    </row>
    <row r="287" spans="1:35" s="73" customFormat="1" ht="15" customHeight="1" x14ac:dyDescent="0.3">
      <c r="A287" s="75" t="s">
        <v>13047</v>
      </c>
      <c r="B287" s="75" t="s">
        <v>12908</v>
      </c>
      <c r="C287" s="75" t="s">
        <v>12907</v>
      </c>
      <c r="D287" s="75" t="s">
        <v>12910</v>
      </c>
      <c r="E287" s="75" t="s">
        <v>13199</v>
      </c>
      <c r="F287" s="75" t="s">
        <v>12908</v>
      </c>
      <c r="G287" s="75"/>
      <c r="H287" s="75" t="s">
        <v>11040</v>
      </c>
      <c r="I287" s="75" t="s">
        <v>10968</v>
      </c>
      <c r="J287" s="75" t="s">
        <v>13119</v>
      </c>
      <c r="K287" s="75"/>
      <c r="L287" s="135" t="s">
        <v>13198</v>
      </c>
      <c r="M287" s="74">
        <v>1</v>
      </c>
      <c r="N287" s="74">
        <v>3</v>
      </c>
      <c r="O287" s="74">
        <v>1</v>
      </c>
      <c r="P287" s="74">
        <v>2</v>
      </c>
      <c r="Q287" s="74">
        <v>2</v>
      </c>
      <c r="R287" s="74">
        <v>1</v>
      </c>
      <c r="S287" s="74">
        <v>2</v>
      </c>
      <c r="T287" s="74">
        <v>2</v>
      </c>
      <c r="U287" s="74">
        <v>1</v>
      </c>
      <c r="V287" s="74">
        <v>3</v>
      </c>
      <c r="W287" s="74">
        <v>0</v>
      </c>
      <c r="X287" s="74">
        <v>1</v>
      </c>
      <c r="Y287" s="74">
        <v>2</v>
      </c>
      <c r="Z287" s="74">
        <v>3</v>
      </c>
      <c r="AA287" s="74">
        <v>1</v>
      </c>
      <c r="AB287" s="74">
        <v>2</v>
      </c>
      <c r="AC287" s="74">
        <v>1</v>
      </c>
      <c r="AD287" s="74" t="s">
        <v>138</v>
      </c>
      <c r="AE287" s="74" t="s">
        <v>7988</v>
      </c>
      <c r="AF287" s="74"/>
      <c r="AG287" s="74"/>
      <c r="AH287" s="74"/>
      <c r="AI287" s="74"/>
    </row>
    <row r="288" spans="1:35" s="73" customFormat="1" ht="15" customHeight="1" x14ac:dyDescent="0.3">
      <c r="A288" s="75" t="s">
        <v>13047</v>
      </c>
      <c r="B288" s="75" t="s">
        <v>13150</v>
      </c>
      <c r="C288" s="75" t="s">
        <v>13153</v>
      </c>
      <c r="D288" s="75" t="s">
        <v>13152</v>
      </c>
      <c r="E288" s="75" t="s">
        <v>13197</v>
      </c>
      <c r="F288" s="75" t="s">
        <v>13150</v>
      </c>
      <c r="G288" s="75" t="s">
        <v>13149</v>
      </c>
      <c r="H288" s="75" t="s">
        <v>11040</v>
      </c>
      <c r="I288" s="75" t="s">
        <v>10968</v>
      </c>
      <c r="J288" s="75" t="s">
        <v>13148</v>
      </c>
      <c r="K288" s="75"/>
      <c r="L288" s="135" t="s">
        <v>13147</v>
      </c>
      <c r="M288" s="74">
        <v>2</v>
      </c>
      <c r="N288" s="74">
        <v>2</v>
      </c>
      <c r="O288" s="74">
        <v>1</v>
      </c>
      <c r="P288" s="74">
        <v>2</v>
      </c>
      <c r="Q288" s="74">
        <v>1</v>
      </c>
      <c r="R288" s="74">
        <v>2</v>
      </c>
      <c r="S288" s="74">
        <v>3</v>
      </c>
      <c r="T288" s="74">
        <v>2</v>
      </c>
      <c r="U288" s="74">
        <v>1</v>
      </c>
      <c r="V288" s="74">
        <v>3</v>
      </c>
      <c r="W288" s="74">
        <v>1</v>
      </c>
      <c r="X288" s="74">
        <v>1</v>
      </c>
      <c r="Y288" s="74">
        <v>1</v>
      </c>
      <c r="Z288" s="74">
        <v>1</v>
      </c>
      <c r="AA288" s="74">
        <v>1</v>
      </c>
      <c r="AB288" s="74">
        <v>1</v>
      </c>
      <c r="AC288" s="74">
        <v>1</v>
      </c>
      <c r="AD288" s="74" t="s">
        <v>13146</v>
      </c>
      <c r="AE288" s="74" t="s">
        <v>6702</v>
      </c>
      <c r="AF288" s="74"/>
      <c r="AG288" s="74"/>
      <c r="AH288" s="74"/>
      <c r="AI288" s="74"/>
    </row>
    <row r="289" spans="1:35" s="73" customFormat="1" ht="15" customHeight="1" x14ac:dyDescent="0.3">
      <c r="A289" s="75" t="s">
        <v>13047</v>
      </c>
      <c r="B289" s="75" t="s">
        <v>13126</v>
      </c>
      <c r="C289" s="75" t="s">
        <v>13129</v>
      </c>
      <c r="D289" s="75" t="s">
        <v>13128</v>
      </c>
      <c r="E289" s="75" t="s">
        <v>13196</v>
      </c>
      <c r="F289" s="75" t="s">
        <v>13126</v>
      </c>
      <c r="G289" s="75" t="s">
        <v>13195</v>
      </c>
      <c r="H289" s="75" t="s">
        <v>11040</v>
      </c>
      <c r="I289" s="75" t="s">
        <v>10979</v>
      </c>
      <c r="J289" s="75"/>
      <c r="K289" s="75" t="s">
        <v>13194</v>
      </c>
      <c r="L289" s="135" t="s">
        <v>13193</v>
      </c>
      <c r="M289" s="74">
        <v>1</v>
      </c>
      <c r="N289" s="74">
        <v>1</v>
      </c>
      <c r="O289" s="74">
        <v>2</v>
      </c>
      <c r="P289" s="74">
        <v>1</v>
      </c>
      <c r="Q289" s="74">
        <v>2</v>
      </c>
      <c r="R289" s="74">
        <v>1</v>
      </c>
      <c r="S289" s="74">
        <v>1</v>
      </c>
      <c r="T289" s="74">
        <v>1</v>
      </c>
      <c r="U289" s="74">
        <v>1</v>
      </c>
      <c r="V289" s="74">
        <v>1</v>
      </c>
      <c r="W289" s="74">
        <v>1</v>
      </c>
      <c r="X289" s="74">
        <v>1</v>
      </c>
      <c r="Y289" s="74">
        <v>2</v>
      </c>
      <c r="Z289" s="74">
        <v>1</v>
      </c>
      <c r="AA289" s="74">
        <v>1</v>
      </c>
      <c r="AB289" s="74">
        <v>3</v>
      </c>
      <c r="AC289" s="74">
        <v>0</v>
      </c>
      <c r="AD289" s="74" t="s">
        <v>13192</v>
      </c>
      <c r="AE289" s="74" t="s">
        <v>8616</v>
      </c>
      <c r="AF289" s="74"/>
      <c r="AG289" s="74"/>
      <c r="AH289" s="74"/>
      <c r="AI289" s="74"/>
    </row>
    <row r="290" spans="1:35" s="73" customFormat="1" ht="15" customHeight="1" x14ac:dyDescent="0.3">
      <c r="A290" s="75" t="s">
        <v>13047</v>
      </c>
      <c r="B290" s="75" t="s">
        <v>13191</v>
      </c>
      <c r="C290" s="75" t="s">
        <v>13190</v>
      </c>
      <c r="D290" s="75" t="s">
        <v>13061</v>
      </c>
      <c r="E290" s="75" t="s">
        <v>13189</v>
      </c>
      <c r="F290" s="75" t="s">
        <v>13188</v>
      </c>
      <c r="G290" s="75" t="s">
        <v>13187</v>
      </c>
      <c r="H290" s="75" t="s">
        <v>13186</v>
      </c>
      <c r="I290" s="75" t="s">
        <v>10968</v>
      </c>
      <c r="J290" s="75" t="s">
        <v>13185</v>
      </c>
      <c r="K290" s="75"/>
      <c r="L290" s="135" t="s">
        <v>13184</v>
      </c>
      <c r="M290" s="74">
        <v>2</v>
      </c>
      <c r="N290" s="74">
        <v>2</v>
      </c>
      <c r="O290" s="74">
        <v>1</v>
      </c>
      <c r="P290" s="74">
        <v>1</v>
      </c>
      <c r="Q290" s="74">
        <v>2</v>
      </c>
      <c r="R290" s="74">
        <v>1</v>
      </c>
      <c r="S290" s="74">
        <v>2</v>
      </c>
      <c r="T290" s="74">
        <v>1</v>
      </c>
      <c r="U290" s="74">
        <v>1</v>
      </c>
      <c r="V290" s="74">
        <v>2</v>
      </c>
      <c r="W290" s="74">
        <v>1</v>
      </c>
      <c r="X290" s="74">
        <v>1</v>
      </c>
      <c r="Y290" s="74">
        <v>1</v>
      </c>
      <c r="Z290" s="74">
        <v>1</v>
      </c>
      <c r="AA290" s="74">
        <v>1</v>
      </c>
      <c r="AB290" s="74">
        <v>2</v>
      </c>
      <c r="AC290" s="74">
        <v>3</v>
      </c>
      <c r="AD290" s="74" t="s">
        <v>13183</v>
      </c>
      <c r="AE290" s="74" t="s">
        <v>13182</v>
      </c>
      <c r="AF290" s="74"/>
      <c r="AG290" s="74"/>
      <c r="AH290" s="74"/>
      <c r="AI290" s="74"/>
    </row>
    <row r="291" spans="1:35" s="73" customFormat="1" ht="15" customHeight="1" x14ac:dyDescent="0.3">
      <c r="A291" s="75" t="s">
        <v>13047</v>
      </c>
      <c r="B291" s="75" t="s">
        <v>12866</v>
      </c>
      <c r="C291" s="75" t="s">
        <v>12865</v>
      </c>
      <c r="D291" s="75"/>
      <c r="E291" s="75" t="s">
        <v>13181</v>
      </c>
      <c r="F291" s="75" t="s">
        <v>12866</v>
      </c>
      <c r="G291" s="75" t="s">
        <v>13180</v>
      </c>
      <c r="H291" s="75" t="s">
        <v>11040</v>
      </c>
      <c r="I291" s="75" t="s">
        <v>11140</v>
      </c>
      <c r="J291" s="75"/>
      <c r="K291" s="75"/>
      <c r="L291" s="135" t="s">
        <v>13177</v>
      </c>
      <c r="M291" s="74">
        <v>4</v>
      </c>
      <c r="N291" s="74">
        <v>2</v>
      </c>
      <c r="O291" s="74">
        <v>1</v>
      </c>
      <c r="P291" s="74">
        <v>2</v>
      </c>
      <c r="Q291" s="74">
        <v>3</v>
      </c>
      <c r="R291" s="74">
        <v>2</v>
      </c>
      <c r="S291" s="74">
        <v>4</v>
      </c>
      <c r="T291" s="74">
        <v>2</v>
      </c>
      <c r="U291" s="74">
        <v>2</v>
      </c>
      <c r="V291" s="74">
        <v>5</v>
      </c>
      <c r="W291" s="74">
        <v>1</v>
      </c>
      <c r="X291" s="74">
        <v>1</v>
      </c>
      <c r="Y291" s="74">
        <v>2</v>
      </c>
      <c r="Z291" s="74">
        <v>2</v>
      </c>
      <c r="AA291" s="74">
        <v>3</v>
      </c>
      <c r="AB291" s="74">
        <v>2</v>
      </c>
      <c r="AC291" s="74">
        <v>2</v>
      </c>
      <c r="AD291" s="74" t="s">
        <v>13064</v>
      </c>
      <c r="AE291" s="74" t="s">
        <v>13063</v>
      </c>
      <c r="AF291" s="74"/>
      <c r="AG291" s="74"/>
      <c r="AH291" s="74"/>
      <c r="AI291" s="74"/>
    </row>
    <row r="292" spans="1:35" s="73" customFormat="1" ht="15" customHeight="1" x14ac:dyDescent="0.3">
      <c r="A292" s="75" t="s">
        <v>13047</v>
      </c>
      <c r="B292" s="75" t="s">
        <v>12866</v>
      </c>
      <c r="C292" s="75" t="s">
        <v>12865</v>
      </c>
      <c r="D292" s="75"/>
      <c r="E292" s="75" t="s">
        <v>13179</v>
      </c>
      <c r="F292" s="75" t="s">
        <v>12866</v>
      </c>
      <c r="G292" s="75" t="s">
        <v>13178</v>
      </c>
      <c r="H292" s="75" t="s">
        <v>11040</v>
      </c>
      <c r="I292" s="75" t="s">
        <v>11140</v>
      </c>
      <c r="J292" s="75"/>
      <c r="K292" s="75"/>
      <c r="L292" s="135" t="s">
        <v>13177</v>
      </c>
      <c r="M292" s="74">
        <v>4</v>
      </c>
      <c r="N292" s="74">
        <v>2</v>
      </c>
      <c r="O292" s="74">
        <v>1</v>
      </c>
      <c r="P292" s="74">
        <v>2</v>
      </c>
      <c r="Q292" s="74">
        <v>3</v>
      </c>
      <c r="R292" s="74">
        <v>2</v>
      </c>
      <c r="S292" s="74">
        <v>4</v>
      </c>
      <c r="T292" s="74">
        <v>2</v>
      </c>
      <c r="U292" s="74">
        <v>2</v>
      </c>
      <c r="V292" s="74">
        <v>5</v>
      </c>
      <c r="W292" s="74">
        <v>1</v>
      </c>
      <c r="X292" s="74">
        <v>1</v>
      </c>
      <c r="Y292" s="74">
        <v>2</v>
      </c>
      <c r="Z292" s="74">
        <v>2</v>
      </c>
      <c r="AA292" s="74">
        <v>3</v>
      </c>
      <c r="AB292" s="74">
        <v>2</v>
      </c>
      <c r="AC292" s="74">
        <v>2</v>
      </c>
      <c r="AD292" s="74" t="s">
        <v>13064</v>
      </c>
      <c r="AE292" s="74" t="s">
        <v>13063</v>
      </c>
      <c r="AF292" s="74"/>
      <c r="AG292" s="74"/>
      <c r="AH292" s="74"/>
      <c r="AI292" s="74"/>
    </row>
    <row r="293" spans="1:35" s="73" customFormat="1" ht="15" customHeight="1" x14ac:dyDescent="0.3">
      <c r="A293" s="75" t="s">
        <v>13047</v>
      </c>
      <c r="B293" s="75" t="s">
        <v>12908</v>
      </c>
      <c r="C293" s="75" t="s">
        <v>12907</v>
      </c>
      <c r="D293" s="75" t="s">
        <v>12910</v>
      </c>
      <c r="E293" s="75" t="s">
        <v>13176</v>
      </c>
      <c r="F293" s="75" t="s">
        <v>12908</v>
      </c>
      <c r="G293" s="75"/>
      <c r="H293" s="75" t="s">
        <v>11040</v>
      </c>
      <c r="I293" s="75" t="s">
        <v>10968</v>
      </c>
      <c r="J293" s="75" t="s">
        <v>13119</v>
      </c>
      <c r="K293" s="75"/>
      <c r="L293" s="135" t="s">
        <v>13118</v>
      </c>
      <c r="M293" s="74">
        <v>6</v>
      </c>
      <c r="N293" s="74">
        <v>3</v>
      </c>
      <c r="O293" s="74">
        <v>2</v>
      </c>
      <c r="P293" s="74">
        <v>5</v>
      </c>
      <c r="Q293" s="74">
        <v>5</v>
      </c>
      <c r="R293" s="74">
        <v>6</v>
      </c>
      <c r="S293" s="74">
        <v>12</v>
      </c>
      <c r="T293" s="74">
        <v>1</v>
      </c>
      <c r="U293" s="74">
        <v>4</v>
      </c>
      <c r="V293" s="74">
        <v>1</v>
      </c>
      <c r="W293" s="74">
        <v>1</v>
      </c>
      <c r="X293" s="74">
        <v>1</v>
      </c>
      <c r="Y293" s="74">
        <v>2</v>
      </c>
      <c r="Z293" s="74">
        <v>2</v>
      </c>
      <c r="AA293" s="74">
        <v>1</v>
      </c>
      <c r="AB293" s="74">
        <v>3</v>
      </c>
      <c r="AC293" s="74">
        <v>1</v>
      </c>
      <c r="AD293" s="74" t="s">
        <v>12906</v>
      </c>
      <c r="AE293" s="74" t="s">
        <v>12905</v>
      </c>
      <c r="AF293" s="74"/>
      <c r="AG293" s="74"/>
      <c r="AH293" s="74"/>
      <c r="AI293" s="74"/>
    </row>
    <row r="294" spans="1:35" s="73" customFormat="1" ht="15" customHeight="1" x14ac:dyDescent="0.3">
      <c r="A294" s="75" t="s">
        <v>13047</v>
      </c>
      <c r="B294" s="75" t="s">
        <v>13173</v>
      </c>
      <c r="C294" s="75" t="s">
        <v>13172</v>
      </c>
      <c r="D294" s="75" t="s">
        <v>13175</v>
      </c>
      <c r="E294" s="75" t="s">
        <v>13174</v>
      </c>
      <c r="F294" s="75" t="s">
        <v>13173</v>
      </c>
      <c r="G294" s="75" t="s">
        <v>13172</v>
      </c>
      <c r="H294" s="75" t="s">
        <v>11040</v>
      </c>
      <c r="I294" s="75" t="s">
        <v>11246</v>
      </c>
      <c r="J294" s="75" t="s">
        <v>13171</v>
      </c>
      <c r="K294" s="75" t="s">
        <v>13170</v>
      </c>
      <c r="L294" s="135" t="s">
        <v>13169</v>
      </c>
      <c r="M294" s="74">
        <v>1</v>
      </c>
      <c r="N294" s="74">
        <v>2</v>
      </c>
      <c r="O294" s="74">
        <v>2</v>
      </c>
      <c r="P294" s="74">
        <v>2</v>
      </c>
      <c r="Q294" s="74">
        <v>4</v>
      </c>
      <c r="R294" s="74">
        <v>1</v>
      </c>
      <c r="S294" s="74">
        <v>3</v>
      </c>
      <c r="T294" s="74">
        <v>2</v>
      </c>
      <c r="U294" s="74">
        <v>1</v>
      </c>
      <c r="V294" s="74">
        <v>3</v>
      </c>
      <c r="W294" s="74">
        <v>1</v>
      </c>
      <c r="X294" s="74">
        <v>1</v>
      </c>
      <c r="Y294" s="74">
        <v>2</v>
      </c>
      <c r="Z294" s="74">
        <v>2</v>
      </c>
      <c r="AA294" s="74">
        <v>2</v>
      </c>
      <c r="AB294" s="74">
        <v>1</v>
      </c>
      <c r="AC294" s="74">
        <v>1</v>
      </c>
      <c r="AD294" s="74" t="s">
        <v>13168</v>
      </c>
      <c r="AE294" s="74" t="s">
        <v>7992</v>
      </c>
      <c r="AF294" s="74"/>
      <c r="AG294" s="74"/>
      <c r="AH294" s="74"/>
      <c r="AI294" s="74"/>
    </row>
    <row r="295" spans="1:35" s="73" customFormat="1" ht="15" customHeight="1" x14ac:dyDescent="0.3">
      <c r="A295" s="75" t="s">
        <v>13047</v>
      </c>
      <c r="B295" s="75" t="s">
        <v>12871</v>
      </c>
      <c r="C295" s="75" t="s">
        <v>3040</v>
      </c>
      <c r="D295" s="75" t="s">
        <v>12873</v>
      </c>
      <c r="E295" s="75" t="s">
        <v>13167</v>
      </c>
      <c r="F295" s="75" t="s">
        <v>12871</v>
      </c>
      <c r="G295" s="75" t="s">
        <v>13166</v>
      </c>
      <c r="H295" s="75" t="s">
        <v>11040</v>
      </c>
      <c r="I295" s="75" t="s">
        <v>11246</v>
      </c>
      <c r="J295" s="75" t="s">
        <v>13165</v>
      </c>
      <c r="K295" s="75" t="s">
        <v>13164</v>
      </c>
      <c r="L295" s="135" t="s">
        <v>13163</v>
      </c>
      <c r="M295" s="74">
        <v>1</v>
      </c>
      <c r="N295" s="74">
        <v>1</v>
      </c>
      <c r="O295" s="74">
        <v>2</v>
      </c>
      <c r="P295" s="74">
        <v>2</v>
      </c>
      <c r="Q295" s="74">
        <v>2</v>
      </c>
      <c r="R295" s="74">
        <v>2</v>
      </c>
      <c r="S295" s="74">
        <v>3</v>
      </c>
      <c r="T295" s="74">
        <v>2</v>
      </c>
      <c r="U295" s="74">
        <v>1</v>
      </c>
      <c r="V295" s="74">
        <v>3</v>
      </c>
      <c r="W295" s="74">
        <v>1</v>
      </c>
      <c r="X295" s="74">
        <v>1</v>
      </c>
      <c r="Y295" s="74">
        <v>2</v>
      </c>
      <c r="Z295" s="74">
        <v>3</v>
      </c>
      <c r="AA295" s="74">
        <v>2</v>
      </c>
      <c r="AB295" s="74">
        <v>1</v>
      </c>
      <c r="AC295" s="74">
        <v>1</v>
      </c>
      <c r="AD295" s="74" t="s">
        <v>13162</v>
      </c>
      <c r="AE295" s="74" t="s">
        <v>8002</v>
      </c>
      <c r="AF295" s="74"/>
      <c r="AG295" s="74"/>
      <c r="AH295" s="74"/>
      <c r="AI295" s="74"/>
    </row>
    <row r="296" spans="1:35" s="73" customFormat="1" ht="15" customHeight="1" x14ac:dyDescent="0.3">
      <c r="A296" s="75" t="s">
        <v>13047</v>
      </c>
      <c r="B296" s="75" t="s">
        <v>12862</v>
      </c>
      <c r="C296" s="75" t="s">
        <v>12861</v>
      </c>
      <c r="D296" s="75" t="s">
        <v>12864</v>
      </c>
      <c r="E296" s="75" t="s">
        <v>13161</v>
      </c>
      <c r="F296" s="75" t="s">
        <v>12862</v>
      </c>
      <c r="G296" s="75" t="s">
        <v>12861</v>
      </c>
      <c r="H296" s="75" t="s">
        <v>11040</v>
      </c>
      <c r="I296" s="75" t="s">
        <v>11140</v>
      </c>
      <c r="J296" s="75"/>
      <c r="K296" s="75"/>
      <c r="L296" s="135" t="s">
        <v>13084</v>
      </c>
      <c r="M296" s="74">
        <v>2</v>
      </c>
      <c r="N296" s="74">
        <v>2</v>
      </c>
      <c r="O296" s="74">
        <v>2</v>
      </c>
      <c r="P296" s="74">
        <v>1</v>
      </c>
      <c r="Q296" s="74">
        <v>2</v>
      </c>
      <c r="R296" s="74">
        <v>1</v>
      </c>
      <c r="S296" s="74">
        <v>3</v>
      </c>
      <c r="T296" s="74">
        <v>3</v>
      </c>
      <c r="U296" s="74">
        <v>1</v>
      </c>
      <c r="V296" s="74">
        <v>2</v>
      </c>
      <c r="W296" s="74">
        <v>1</v>
      </c>
      <c r="X296" s="74">
        <v>1</v>
      </c>
      <c r="Y296" s="74">
        <v>1</v>
      </c>
      <c r="Z296" s="74">
        <v>1</v>
      </c>
      <c r="AA296" s="74">
        <v>1</v>
      </c>
      <c r="AB296" s="74">
        <v>2</v>
      </c>
      <c r="AC296" s="74">
        <v>1</v>
      </c>
      <c r="AD296" s="74" t="s">
        <v>5228</v>
      </c>
      <c r="AE296" s="74" t="s">
        <v>5229</v>
      </c>
      <c r="AF296" s="74"/>
      <c r="AG296" s="74"/>
      <c r="AH296" s="74"/>
      <c r="AI296" s="74"/>
    </row>
    <row r="297" spans="1:35" s="73" customFormat="1" ht="15" customHeight="1" x14ac:dyDescent="0.3">
      <c r="A297" s="75" t="s">
        <v>13047</v>
      </c>
      <c r="B297" s="75" t="s">
        <v>12853</v>
      </c>
      <c r="C297" s="75" t="s">
        <v>13160</v>
      </c>
      <c r="D297" s="75" t="s">
        <v>12855</v>
      </c>
      <c r="E297" s="75" t="s">
        <v>13159</v>
      </c>
      <c r="F297" s="75" t="s">
        <v>12853</v>
      </c>
      <c r="G297" s="75" t="s">
        <v>13158</v>
      </c>
      <c r="H297" s="75" t="s">
        <v>11040</v>
      </c>
      <c r="I297" s="75" t="s">
        <v>10968</v>
      </c>
      <c r="J297" s="75" t="s">
        <v>13157</v>
      </c>
      <c r="K297" s="75" t="s">
        <v>13156</v>
      </c>
      <c r="L297" s="135" t="s">
        <v>13155</v>
      </c>
      <c r="M297" s="74">
        <v>1</v>
      </c>
      <c r="N297" s="74">
        <v>1</v>
      </c>
      <c r="O297" s="74">
        <v>2</v>
      </c>
      <c r="P297" s="74">
        <v>1</v>
      </c>
      <c r="Q297" s="74">
        <v>1</v>
      </c>
      <c r="R297" s="74">
        <v>1</v>
      </c>
      <c r="S297" s="74">
        <v>2</v>
      </c>
      <c r="T297" s="74">
        <v>1</v>
      </c>
      <c r="U297" s="74">
        <v>1</v>
      </c>
      <c r="V297" s="74">
        <v>1</v>
      </c>
      <c r="W297" s="74">
        <v>1</v>
      </c>
      <c r="X297" s="74">
        <v>1</v>
      </c>
      <c r="Y297" s="74">
        <v>1</v>
      </c>
      <c r="Z297" s="74">
        <v>1</v>
      </c>
      <c r="AA297" s="74">
        <v>2</v>
      </c>
      <c r="AB297" s="74">
        <v>3</v>
      </c>
      <c r="AC297" s="74">
        <v>1</v>
      </c>
      <c r="AD297" s="74" t="s">
        <v>13154</v>
      </c>
      <c r="AE297" s="74" t="s">
        <v>8007</v>
      </c>
      <c r="AF297" s="74"/>
      <c r="AG297" s="74"/>
      <c r="AH297" s="74"/>
      <c r="AI297" s="74"/>
    </row>
    <row r="298" spans="1:35" s="73" customFormat="1" ht="15" customHeight="1" x14ac:dyDescent="0.3">
      <c r="A298" s="75" t="s">
        <v>13047</v>
      </c>
      <c r="B298" s="75" t="s">
        <v>13150</v>
      </c>
      <c r="C298" s="75" t="s">
        <v>13153</v>
      </c>
      <c r="D298" s="75" t="s">
        <v>13152</v>
      </c>
      <c r="E298" s="75" t="s">
        <v>13151</v>
      </c>
      <c r="F298" s="75" t="s">
        <v>13150</v>
      </c>
      <c r="G298" s="75" t="s">
        <v>13149</v>
      </c>
      <c r="H298" s="75" t="s">
        <v>11040</v>
      </c>
      <c r="I298" s="75" t="s">
        <v>10968</v>
      </c>
      <c r="J298" s="75" t="s">
        <v>13148</v>
      </c>
      <c r="K298" s="75"/>
      <c r="L298" s="135" t="s">
        <v>13147</v>
      </c>
      <c r="M298" s="74">
        <v>2</v>
      </c>
      <c r="N298" s="74">
        <v>2</v>
      </c>
      <c r="O298" s="74">
        <v>1</v>
      </c>
      <c r="P298" s="74">
        <v>2</v>
      </c>
      <c r="Q298" s="74">
        <v>1</v>
      </c>
      <c r="R298" s="74">
        <v>2</v>
      </c>
      <c r="S298" s="74">
        <v>3</v>
      </c>
      <c r="T298" s="74">
        <v>2</v>
      </c>
      <c r="U298" s="74">
        <v>1</v>
      </c>
      <c r="V298" s="74">
        <v>3</v>
      </c>
      <c r="W298" s="74">
        <v>1</v>
      </c>
      <c r="X298" s="74">
        <v>1</v>
      </c>
      <c r="Y298" s="74">
        <v>1</v>
      </c>
      <c r="Z298" s="74">
        <v>1</v>
      </c>
      <c r="AA298" s="74">
        <v>1</v>
      </c>
      <c r="AB298" s="74">
        <v>1</v>
      </c>
      <c r="AC298" s="74">
        <v>1</v>
      </c>
      <c r="AD298" s="74" t="s">
        <v>13146</v>
      </c>
      <c r="AE298" s="74" t="s">
        <v>6702</v>
      </c>
      <c r="AF298" s="74"/>
      <c r="AG298" s="74"/>
      <c r="AH298" s="74"/>
      <c r="AI298" s="74"/>
    </row>
    <row r="299" spans="1:35" s="73" customFormat="1" ht="15" customHeight="1" x14ac:dyDescent="0.3">
      <c r="A299" s="75" t="s">
        <v>13047</v>
      </c>
      <c r="B299" s="75" t="s">
        <v>13144</v>
      </c>
      <c r="C299" s="75" t="s">
        <v>13143</v>
      </c>
      <c r="D299" s="75" t="s">
        <v>13045</v>
      </c>
      <c r="E299" s="75" t="s">
        <v>13145</v>
      </c>
      <c r="F299" s="75" t="s">
        <v>13144</v>
      </c>
      <c r="G299" s="75" t="s">
        <v>13143</v>
      </c>
      <c r="H299" s="75" t="s">
        <v>11040</v>
      </c>
      <c r="I299" s="75" t="s">
        <v>10968</v>
      </c>
      <c r="J299" s="75" t="s">
        <v>13142</v>
      </c>
      <c r="K299" s="75"/>
      <c r="L299" s="135" t="s">
        <v>13141</v>
      </c>
      <c r="M299" s="74">
        <v>1</v>
      </c>
      <c r="N299" s="74">
        <v>2</v>
      </c>
      <c r="O299" s="74">
        <v>1</v>
      </c>
      <c r="P299" s="74">
        <v>1</v>
      </c>
      <c r="Q299" s="74">
        <v>1</v>
      </c>
      <c r="R299" s="74">
        <v>2</v>
      </c>
      <c r="S299" s="74">
        <v>3</v>
      </c>
      <c r="T299" s="74">
        <v>2</v>
      </c>
      <c r="U299" s="74">
        <v>1</v>
      </c>
      <c r="V299" s="74">
        <v>3</v>
      </c>
      <c r="W299" s="74">
        <v>1</v>
      </c>
      <c r="X299" s="74">
        <v>1</v>
      </c>
      <c r="Y299" s="74">
        <v>1</v>
      </c>
      <c r="Z299" s="74">
        <v>1</v>
      </c>
      <c r="AA299" s="74">
        <v>2</v>
      </c>
      <c r="AB299" s="74">
        <v>1</v>
      </c>
      <c r="AC299" s="74">
        <v>0</v>
      </c>
      <c r="AD299" s="74" t="s">
        <v>13140</v>
      </c>
      <c r="AE299" s="74" t="s">
        <v>6711</v>
      </c>
      <c r="AF299" s="74"/>
      <c r="AG299" s="74"/>
      <c r="AH299" s="74"/>
      <c r="AI299" s="74"/>
    </row>
    <row r="300" spans="1:35" s="73" customFormat="1" ht="15" customHeight="1" x14ac:dyDescent="0.3">
      <c r="A300" s="75" t="s">
        <v>13047</v>
      </c>
      <c r="B300" s="75" t="s">
        <v>12866</v>
      </c>
      <c r="C300" s="75" t="s">
        <v>12865</v>
      </c>
      <c r="D300" s="75"/>
      <c r="E300" s="75" t="s">
        <v>13139</v>
      </c>
      <c r="F300" s="75" t="s">
        <v>12866</v>
      </c>
      <c r="G300" s="75" t="s">
        <v>13138</v>
      </c>
      <c r="H300" s="75" t="s">
        <v>11040</v>
      </c>
      <c r="I300" s="75" t="s">
        <v>11140</v>
      </c>
      <c r="J300" s="75"/>
      <c r="K300" s="75"/>
      <c r="L300" s="135" t="s">
        <v>13065</v>
      </c>
      <c r="M300" s="74">
        <v>4</v>
      </c>
      <c r="N300" s="74">
        <v>2</v>
      </c>
      <c r="O300" s="74">
        <v>1</v>
      </c>
      <c r="P300" s="74">
        <v>2</v>
      </c>
      <c r="Q300" s="74">
        <v>3</v>
      </c>
      <c r="R300" s="74">
        <v>2</v>
      </c>
      <c r="S300" s="74">
        <v>4</v>
      </c>
      <c r="T300" s="74">
        <v>2</v>
      </c>
      <c r="U300" s="74">
        <v>2</v>
      </c>
      <c r="V300" s="74">
        <v>5</v>
      </c>
      <c r="W300" s="74">
        <v>1</v>
      </c>
      <c r="X300" s="74">
        <v>1</v>
      </c>
      <c r="Y300" s="74">
        <v>2</v>
      </c>
      <c r="Z300" s="74">
        <v>2</v>
      </c>
      <c r="AA300" s="74">
        <v>3</v>
      </c>
      <c r="AB300" s="74">
        <v>2</v>
      </c>
      <c r="AC300" s="74">
        <v>2</v>
      </c>
      <c r="AD300" s="74" t="s">
        <v>13064</v>
      </c>
      <c r="AE300" s="74" t="s">
        <v>13063</v>
      </c>
      <c r="AF300" s="74"/>
      <c r="AG300" s="74"/>
      <c r="AH300" s="74"/>
      <c r="AI300" s="74"/>
    </row>
    <row r="301" spans="1:35" s="73" customFormat="1" ht="15" customHeight="1" x14ac:dyDescent="0.3">
      <c r="A301" s="75" t="s">
        <v>13047</v>
      </c>
      <c r="B301" s="75" t="s">
        <v>11045</v>
      </c>
      <c r="C301" s="75" t="s">
        <v>11048</v>
      </c>
      <c r="D301" s="75" t="s">
        <v>11047</v>
      </c>
      <c r="E301" s="75" t="s">
        <v>13137</v>
      </c>
      <c r="F301" s="75" t="s">
        <v>11045</v>
      </c>
      <c r="G301" s="75"/>
      <c r="H301" s="75" t="s">
        <v>11040</v>
      </c>
      <c r="I301" s="75" t="s">
        <v>10968</v>
      </c>
      <c r="J301" s="75" t="s">
        <v>13136</v>
      </c>
      <c r="K301" s="75"/>
      <c r="L301" s="135" t="s">
        <v>13135</v>
      </c>
      <c r="M301" s="74">
        <v>2</v>
      </c>
      <c r="N301" s="74">
        <v>1</v>
      </c>
      <c r="O301" s="74">
        <v>2</v>
      </c>
      <c r="P301" s="74">
        <v>2</v>
      </c>
      <c r="Q301" s="74">
        <v>2</v>
      </c>
      <c r="R301" s="74">
        <v>1</v>
      </c>
      <c r="S301" s="74">
        <v>1</v>
      </c>
      <c r="T301" s="74">
        <v>1</v>
      </c>
      <c r="U301" s="74">
        <v>1</v>
      </c>
      <c r="V301" s="74">
        <v>1</v>
      </c>
      <c r="W301" s="74">
        <v>1</v>
      </c>
      <c r="X301" s="74">
        <v>1</v>
      </c>
      <c r="Y301" s="74">
        <v>1</v>
      </c>
      <c r="Z301" s="74">
        <v>1</v>
      </c>
      <c r="AA301" s="74">
        <v>1</v>
      </c>
      <c r="AB301" s="74">
        <v>1</v>
      </c>
      <c r="AC301" s="74">
        <v>1</v>
      </c>
      <c r="AD301" s="74" t="s">
        <v>13134</v>
      </c>
      <c r="AE301" s="74" t="s">
        <v>13133</v>
      </c>
      <c r="AF301" s="74"/>
      <c r="AG301" s="74"/>
      <c r="AH301" s="74"/>
      <c r="AI301" s="74"/>
    </row>
    <row r="302" spans="1:35" s="73" customFormat="1" ht="15" customHeight="1" x14ac:dyDescent="0.3">
      <c r="A302" s="75" t="s">
        <v>13047</v>
      </c>
      <c r="B302" s="75" t="s">
        <v>13107</v>
      </c>
      <c r="C302" s="75" t="s">
        <v>13110</v>
      </c>
      <c r="D302" s="75" t="s">
        <v>13109</v>
      </c>
      <c r="E302" s="75" t="s">
        <v>13132</v>
      </c>
      <c r="F302" s="75" t="s">
        <v>13107</v>
      </c>
      <c r="G302" s="75" t="s">
        <v>13131</v>
      </c>
      <c r="H302" s="75" t="s">
        <v>11040</v>
      </c>
      <c r="I302" s="75" t="s">
        <v>10968</v>
      </c>
      <c r="J302" s="75" t="s">
        <v>13105</v>
      </c>
      <c r="K302" s="75" t="s">
        <v>13130</v>
      </c>
      <c r="L302" s="135" t="s">
        <v>13103</v>
      </c>
      <c r="M302" s="74">
        <v>2</v>
      </c>
      <c r="N302" s="74">
        <v>2</v>
      </c>
      <c r="O302" s="74">
        <v>1</v>
      </c>
      <c r="P302" s="74">
        <v>2</v>
      </c>
      <c r="Q302" s="74">
        <v>2</v>
      </c>
      <c r="R302" s="74">
        <v>2</v>
      </c>
      <c r="S302" s="74">
        <v>3</v>
      </c>
      <c r="T302" s="74">
        <v>1</v>
      </c>
      <c r="U302" s="74">
        <v>1</v>
      </c>
      <c r="V302" s="74">
        <v>2</v>
      </c>
      <c r="W302" s="74">
        <v>1</v>
      </c>
      <c r="X302" s="74">
        <v>1</v>
      </c>
      <c r="Y302" s="74">
        <v>1</v>
      </c>
      <c r="Z302" s="74">
        <v>1</v>
      </c>
      <c r="AA302" s="74">
        <v>1</v>
      </c>
      <c r="AB302" s="74">
        <v>1</v>
      </c>
      <c r="AC302" s="74">
        <v>1</v>
      </c>
      <c r="AD302" s="74" t="s">
        <v>13102</v>
      </c>
      <c r="AE302" s="74" t="s">
        <v>2033</v>
      </c>
      <c r="AF302" s="74"/>
      <c r="AG302" s="74"/>
      <c r="AH302" s="74"/>
      <c r="AI302" s="74"/>
    </row>
    <row r="303" spans="1:35" s="73" customFormat="1" ht="15" customHeight="1" x14ac:dyDescent="0.3">
      <c r="A303" s="75" t="s">
        <v>13047</v>
      </c>
      <c r="B303" s="75" t="s">
        <v>13126</v>
      </c>
      <c r="C303" s="75" t="s">
        <v>13129</v>
      </c>
      <c r="D303" s="75" t="s">
        <v>13128</v>
      </c>
      <c r="E303" s="75" t="s">
        <v>13127</v>
      </c>
      <c r="F303" s="75" t="s">
        <v>13126</v>
      </c>
      <c r="G303" s="75" t="s">
        <v>13125</v>
      </c>
      <c r="H303" s="75" t="s">
        <v>11040</v>
      </c>
      <c r="I303" s="75" t="s">
        <v>11140</v>
      </c>
      <c r="J303" s="75"/>
      <c r="K303" s="75" t="s">
        <v>13124</v>
      </c>
      <c r="L303" s="135" t="s">
        <v>13123</v>
      </c>
      <c r="M303" s="74">
        <v>1</v>
      </c>
      <c r="N303" s="74">
        <v>1</v>
      </c>
      <c r="O303" s="74">
        <v>1</v>
      </c>
      <c r="P303" s="74">
        <v>1</v>
      </c>
      <c r="Q303" s="74">
        <v>1</v>
      </c>
      <c r="R303" s="74">
        <v>1</v>
      </c>
      <c r="S303" s="74">
        <v>3</v>
      </c>
      <c r="T303" s="74">
        <v>1</v>
      </c>
      <c r="U303" s="74">
        <v>1</v>
      </c>
      <c r="V303" s="74">
        <v>1</v>
      </c>
      <c r="W303" s="74">
        <v>1</v>
      </c>
      <c r="X303" s="74">
        <v>2</v>
      </c>
      <c r="Y303" s="74">
        <v>0</v>
      </c>
      <c r="Z303" s="74">
        <v>1</v>
      </c>
      <c r="AA303" s="74">
        <v>1</v>
      </c>
      <c r="AB303" s="74">
        <v>1</v>
      </c>
      <c r="AC303" s="74">
        <v>0</v>
      </c>
      <c r="AD303" s="74" t="s">
        <v>5240</v>
      </c>
      <c r="AE303" s="74" t="s">
        <v>2007</v>
      </c>
      <c r="AF303" s="74"/>
      <c r="AG303" s="74"/>
      <c r="AH303" s="74"/>
      <c r="AI303" s="74"/>
    </row>
    <row r="304" spans="1:35" s="73" customFormat="1" ht="15" customHeight="1" x14ac:dyDescent="0.3">
      <c r="A304" s="75" t="s">
        <v>13047</v>
      </c>
      <c r="B304" s="75" t="s">
        <v>12908</v>
      </c>
      <c r="C304" s="75" t="s">
        <v>12907</v>
      </c>
      <c r="D304" s="75" t="s">
        <v>12910</v>
      </c>
      <c r="E304" s="75" t="s">
        <v>13122</v>
      </c>
      <c r="F304" s="75" t="s">
        <v>12908</v>
      </c>
      <c r="G304" s="75"/>
      <c r="H304" s="75" t="s">
        <v>11040</v>
      </c>
      <c r="I304" s="75" t="s">
        <v>10968</v>
      </c>
      <c r="J304" s="75" t="s">
        <v>13119</v>
      </c>
      <c r="K304" s="75"/>
      <c r="L304" s="135" t="s">
        <v>13118</v>
      </c>
      <c r="M304" s="74">
        <v>6</v>
      </c>
      <c r="N304" s="74">
        <v>3</v>
      </c>
      <c r="O304" s="74">
        <v>2</v>
      </c>
      <c r="P304" s="74">
        <v>5</v>
      </c>
      <c r="Q304" s="74">
        <v>5</v>
      </c>
      <c r="R304" s="74">
        <v>6</v>
      </c>
      <c r="S304" s="74">
        <v>12</v>
      </c>
      <c r="T304" s="74">
        <v>1</v>
      </c>
      <c r="U304" s="74">
        <v>4</v>
      </c>
      <c r="V304" s="74">
        <v>1</v>
      </c>
      <c r="W304" s="74">
        <v>1</v>
      </c>
      <c r="X304" s="74">
        <v>1</v>
      </c>
      <c r="Y304" s="74">
        <v>2</v>
      </c>
      <c r="Z304" s="74">
        <v>2</v>
      </c>
      <c r="AA304" s="74">
        <v>1</v>
      </c>
      <c r="AB304" s="74">
        <v>3</v>
      </c>
      <c r="AC304" s="74">
        <v>1</v>
      </c>
      <c r="AD304" s="74" t="s">
        <v>12906</v>
      </c>
      <c r="AE304" s="74" t="s">
        <v>12905</v>
      </c>
      <c r="AF304" s="74"/>
      <c r="AG304" s="74"/>
      <c r="AH304" s="74"/>
      <c r="AI304" s="74"/>
    </row>
    <row r="305" spans="1:35" s="73" customFormat="1" ht="15" customHeight="1" x14ac:dyDescent="0.3">
      <c r="A305" s="75" t="s">
        <v>13047</v>
      </c>
      <c r="B305" s="75" t="s">
        <v>12908</v>
      </c>
      <c r="C305" s="75" t="s">
        <v>12907</v>
      </c>
      <c r="D305" s="75" t="s">
        <v>12910</v>
      </c>
      <c r="E305" s="75" t="s">
        <v>13121</v>
      </c>
      <c r="F305" s="75" t="s">
        <v>12908</v>
      </c>
      <c r="G305" s="75"/>
      <c r="H305" s="75" t="s">
        <v>11040</v>
      </c>
      <c r="I305" s="75" t="s">
        <v>10968</v>
      </c>
      <c r="J305" s="75" t="s">
        <v>13119</v>
      </c>
      <c r="K305" s="75"/>
      <c r="L305" s="135" t="s">
        <v>13118</v>
      </c>
      <c r="M305" s="74">
        <v>6</v>
      </c>
      <c r="N305" s="74">
        <v>3</v>
      </c>
      <c r="O305" s="74">
        <v>2</v>
      </c>
      <c r="P305" s="74">
        <v>5</v>
      </c>
      <c r="Q305" s="74">
        <v>5</v>
      </c>
      <c r="R305" s="74">
        <v>6</v>
      </c>
      <c r="S305" s="74">
        <v>12</v>
      </c>
      <c r="T305" s="74">
        <v>1</v>
      </c>
      <c r="U305" s="74">
        <v>4</v>
      </c>
      <c r="V305" s="74">
        <v>1</v>
      </c>
      <c r="W305" s="74">
        <v>1</v>
      </c>
      <c r="X305" s="74">
        <v>1</v>
      </c>
      <c r="Y305" s="74">
        <v>2</v>
      </c>
      <c r="Z305" s="74">
        <v>2</v>
      </c>
      <c r="AA305" s="74">
        <v>1</v>
      </c>
      <c r="AB305" s="74">
        <v>3</v>
      </c>
      <c r="AC305" s="74">
        <v>1</v>
      </c>
      <c r="AD305" s="74" t="s">
        <v>12906</v>
      </c>
      <c r="AE305" s="74" t="s">
        <v>12905</v>
      </c>
      <c r="AF305" s="74"/>
      <c r="AG305" s="74"/>
      <c r="AH305" s="74"/>
      <c r="AI305" s="74"/>
    </row>
    <row r="306" spans="1:35" s="73" customFormat="1" ht="15" customHeight="1" x14ac:dyDescent="0.3">
      <c r="A306" s="75" t="s">
        <v>13047</v>
      </c>
      <c r="B306" s="75" t="s">
        <v>12908</v>
      </c>
      <c r="C306" s="75" t="s">
        <v>12907</v>
      </c>
      <c r="D306" s="75" t="s">
        <v>12910</v>
      </c>
      <c r="E306" s="75" t="s">
        <v>13120</v>
      </c>
      <c r="F306" s="75" t="s">
        <v>12908</v>
      </c>
      <c r="G306" s="75"/>
      <c r="H306" s="75" t="s">
        <v>11040</v>
      </c>
      <c r="I306" s="75" t="s">
        <v>10968</v>
      </c>
      <c r="J306" s="75" t="s">
        <v>13119</v>
      </c>
      <c r="K306" s="75"/>
      <c r="L306" s="135" t="s">
        <v>13118</v>
      </c>
      <c r="M306" s="74">
        <v>6</v>
      </c>
      <c r="N306" s="74">
        <v>3</v>
      </c>
      <c r="O306" s="74">
        <v>2</v>
      </c>
      <c r="P306" s="74">
        <v>5</v>
      </c>
      <c r="Q306" s="74">
        <v>5</v>
      </c>
      <c r="R306" s="74">
        <v>6</v>
      </c>
      <c r="S306" s="74">
        <v>12</v>
      </c>
      <c r="T306" s="74">
        <v>1</v>
      </c>
      <c r="U306" s="74">
        <v>4</v>
      </c>
      <c r="V306" s="74">
        <v>1</v>
      </c>
      <c r="W306" s="74">
        <v>1</v>
      </c>
      <c r="X306" s="74">
        <v>1</v>
      </c>
      <c r="Y306" s="74">
        <v>2</v>
      </c>
      <c r="Z306" s="74">
        <v>2</v>
      </c>
      <c r="AA306" s="74">
        <v>1</v>
      </c>
      <c r="AB306" s="74">
        <v>3</v>
      </c>
      <c r="AC306" s="74">
        <v>1</v>
      </c>
      <c r="AD306" s="74" t="s">
        <v>12906</v>
      </c>
      <c r="AE306" s="74" t="s">
        <v>12905</v>
      </c>
      <c r="AF306" s="74"/>
      <c r="AG306" s="74"/>
      <c r="AH306" s="74"/>
      <c r="AI306" s="74"/>
    </row>
    <row r="307" spans="1:35" s="73" customFormat="1" ht="15" customHeight="1" x14ac:dyDescent="0.3">
      <c r="A307" s="75" t="s">
        <v>13047</v>
      </c>
      <c r="B307" s="75" t="s">
        <v>13117</v>
      </c>
      <c r="C307" s="75"/>
      <c r="D307" s="75"/>
      <c r="E307" s="75" t="s">
        <v>13116</v>
      </c>
      <c r="F307" s="75" t="s">
        <v>13115</v>
      </c>
      <c r="G307" s="75" t="s">
        <v>13114</v>
      </c>
      <c r="H307" s="75" t="s">
        <v>11040</v>
      </c>
      <c r="I307" s="75" t="s">
        <v>12737</v>
      </c>
      <c r="J307" s="75" t="s">
        <v>13113</v>
      </c>
      <c r="K307" s="75" t="s">
        <v>13112</v>
      </c>
      <c r="L307" s="135" t="s">
        <v>13111</v>
      </c>
      <c r="M307" s="74"/>
      <c r="N307" s="74"/>
      <c r="O307" s="74"/>
      <c r="P307" s="74"/>
      <c r="Q307" s="74"/>
      <c r="R307" s="74"/>
      <c r="S307" s="74"/>
      <c r="T307" s="74"/>
      <c r="U307" s="74"/>
      <c r="V307" s="74"/>
      <c r="W307" s="74"/>
      <c r="X307" s="74"/>
      <c r="Y307" s="74"/>
      <c r="Z307" s="74"/>
      <c r="AA307" s="74"/>
      <c r="AB307" s="74"/>
      <c r="AC307" s="74"/>
      <c r="AD307" s="74"/>
      <c r="AE307" s="74"/>
      <c r="AF307" s="74"/>
      <c r="AG307" s="74"/>
      <c r="AH307" s="74"/>
      <c r="AI307" s="74"/>
    </row>
    <row r="308" spans="1:35" s="73" customFormat="1" ht="15" customHeight="1" x14ac:dyDescent="0.3">
      <c r="A308" s="75" t="s">
        <v>13047</v>
      </c>
      <c r="B308" s="75" t="s">
        <v>13107</v>
      </c>
      <c r="C308" s="75" t="s">
        <v>13110</v>
      </c>
      <c r="D308" s="75" t="s">
        <v>13109</v>
      </c>
      <c r="E308" s="75" t="s">
        <v>13108</v>
      </c>
      <c r="F308" s="75" t="s">
        <v>13107</v>
      </c>
      <c r="G308" s="75" t="s">
        <v>13106</v>
      </c>
      <c r="H308" s="75" t="s">
        <v>11040</v>
      </c>
      <c r="I308" s="75" t="s">
        <v>10968</v>
      </c>
      <c r="J308" s="75" t="s">
        <v>13105</v>
      </c>
      <c r="K308" s="75" t="s">
        <v>13104</v>
      </c>
      <c r="L308" s="135" t="s">
        <v>13103</v>
      </c>
      <c r="M308" s="74">
        <v>2</v>
      </c>
      <c r="N308" s="74">
        <v>2</v>
      </c>
      <c r="O308" s="74">
        <v>1</v>
      </c>
      <c r="P308" s="74">
        <v>2</v>
      </c>
      <c r="Q308" s="74">
        <v>2</v>
      </c>
      <c r="R308" s="74">
        <v>2</v>
      </c>
      <c r="S308" s="74">
        <v>3</v>
      </c>
      <c r="T308" s="74">
        <v>1</v>
      </c>
      <c r="U308" s="74">
        <v>1</v>
      </c>
      <c r="V308" s="74">
        <v>2</v>
      </c>
      <c r="W308" s="74">
        <v>1</v>
      </c>
      <c r="X308" s="74">
        <v>1</v>
      </c>
      <c r="Y308" s="74">
        <v>1</v>
      </c>
      <c r="Z308" s="74">
        <v>1</v>
      </c>
      <c r="AA308" s="74">
        <v>1</v>
      </c>
      <c r="AB308" s="74">
        <v>1</v>
      </c>
      <c r="AC308" s="74">
        <v>1</v>
      </c>
      <c r="AD308" s="74" t="s">
        <v>13102</v>
      </c>
      <c r="AE308" s="74" t="s">
        <v>2033</v>
      </c>
      <c r="AF308" s="74"/>
      <c r="AG308" s="74"/>
      <c r="AH308" s="74"/>
      <c r="AI308" s="74"/>
    </row>
    <row r="309" spans="1:35" s="73" customFormat="1" ht="15" customHeight="1" x14ac:dyDescent="0.3">
      <c r="A309" s="75" t="s">
        <v>13047</v>
      </c>
      <c r="B309" s="75" t="s">
        <v>12866</v>
      </c>
      <c r="C309" s="75" t="s">
        <v>12865</v>
      </c>
      <c r="D309" s="75"/>
      <c r="E309" s="75" t="s">
        <v>13101</v>
      </c>
      <c r="F309" s="75" t="s">
        <v>12866</v>
      </c>
      <c r="G309" s="75" t="s">
        <v>13100</v>
      </c>
      <c r="H309" s="75" t="s">
        <v>11040</v>
      </c>
      <c r="I309" s="75" t="s">
        <v>11246</v>
      </c>
      <c r="J309" s="75" t="s">
        <v>13099</v>
      </c>
      <c r="K309" s="75" t="s">
        <v>13098</v>
      </c>
      <c r="L309" s="135" t="s">
        <v>13097</v>
      </c>
      <c r="M309" s="74">
        <v>1</v>
      </c>
      <c r="N309" s="74">
        <v>1</v>
      </c>
      <c r="O309" s="74">
        <v>1</v>
      </c>
      <c r="P309" s="74">
        <v>1</v>
      </c>
      <c r="Q309" s="74">
        <v>1</v>
      </c>
      <c r="R309" s="74">
        <v>1</v>
      </c>
      <c r="S309" s="74">
        <v>1</v>
      </c>
      <c r="T309" s="74">
        <v>1</v>
      </c>
      <c r="U309" s="74">
        <v>1</v>
      </c>
      <c r="V309" s="74">
        <v>0</v>
      </c>
      <c r="W309" s="74">
        <v>0</v>
      </c>
      <c r="X309" s="74">
        <v>0</v>
      </c>
      <c r="Y309" s="74">
        <v>0</v>
      </c>
      <c r="Z309" s="74">
        <v>0</v>
      </c>
      <c r="AA309" s="74">
        <v>0</v>
      </c>
      <c r="AB309" s="74">
        <v>0</v>
      </c>
      <c r="AC309" s="74">
        <v>2</v>
      </c>
      <c r="AD309" s="74" t="s">
        <v>138</v>
      </c>
      <c r="AE309" s="74" t="s">
        <v>138</v>
      </c>
      <c r="AF309" s="74"/>
      <c r="AG309" s="74"/>
      <c r="AH309" s="74"/>
      <c r="AI309" s="74"/>
    </row>
    <row r="310" spans="1:35" s="73" customFormat="1" ht="15" customHeight="1" x14ac:dyDescent="0.3">
      <c r="A310" s="75" t="s">
        <v>13047</v>
      </c>
      <c r="B310" s="75" t="s">
        <v>12915</v>
      </c>
      <c r="C310" s="75" t="s">
        <v>12918</v>
      </c>
      <c r="D310" s="75" t="s">
        <v>12917</v>
      </c>
      <c r="E310" s="75" t="s">
        <v>13096</v>
      </c>
      <c r="F310" s="75" t="s">
        <v>12915</v>
      </c>
      <c r="G310" s="75"/>
      <c r="H310" s="75" t="s">
        <v>11040</v>
      </c>
      <c r="I310" s="75" t="s">
        <v>13091</v>
      </c>
      <c r="J310" s="75"/>
      <c r="K310" s="75"/>
      <c r="L310" s="135" t="s">
        <v>13095</v>
      </c>
      <c r="M310" s="74">
        <v>2</v>
      </c>
      <c r="N310" s="74">
        <v>1</v>
      </c>
      <c r="O310" s="74">
        <v>1</v>
      </c>
      <c r="P310" s="74">
        <v>1</v>
      </c>
      <c r="Q310" s="74">
        <v>1</v>
      </c>
      <c r="R310" s="74">
        <v>1</v>
      </c>
      <c r="S310" s="74">
        <v>2</v>
      </c>
      <c r="T310" s="74">
        <v>1</v>
      </c>
      <c r="U310" s="74">
        <v>1</v>
      </c>
      <c r="V310" s="74">
        <v>1</v>
      </c>
      <c r="W310" s="74">
        <v>2</v>
      </c>
      <c r="X310" s="74">
        <v>1</v>
      </c>
      <c r="Y310" s="74">
        <v>1</v>
      </c>
      <c r="Z310" s="74">
        <v>2</v>
      </c>
      <c r="AA310" s="74">
        <v>1</v>
      </c>
      <c r="AB310" s="74">
        <v>1</v>
      </c>
      <c r="AC310" s="74">
        <v>1</v>
      </c>
      <c r="AD310" s="74" t="s">
        <v>13094</v>
      </c>
      <c r="AE310" s="74" t="s">
        <v>13093</v>
      </c>
      <c r="AF310" s="74"/>
      <c r="AG310" s="74"/>
      <c r="AH310" s="74"/>
      <c r="AI310" s="74"/>
    </row>
    <row r="311" spans="1:35" s="73" customFormat="1" ht="15" customHeight="1" x14ac:dyDescent="0.3">
      <c r="A311" s="75" t="s">
        <v>13047</v>
      </c>
      <c r="B311" s="75" t="s">
        <v>12890</v>
      </c>
      <c r="C311" s="75" t="s">
        <v>12893</v>
      </c>
      <c r="D311" s="75" t="s">
        <v>12892</v>
      </c>
      <c r="E311" s="75" t="s">
        <v>13092</v>
      </c>
      <c r="F311" s="75" t="s">
        <v>12890</v>
      </c>
      <c r="G311" s="75"/>
      <c r="H311" s="75" t="s">
        <v>11040</v>
      </c>
      <c r="I311" s="75" t="s">
        <v>13091</v>
      </c>
      <c r="J311" s="75" t="s">
        <v>13090</v>
      </c>
      <c r="K311" s="75"/>
      <c r="L311" s="135" t="s">
        <v>13089</v>
      </c>
      <c r="M311" s="74">
        <v>1</v>
      </c>
      <c r="N311" s="74">
        <v>1</v>
      </c>
      <c r="O311" s="74">
        <v>1</v>
      </c>
      <c r="P311" s="74">
        <v>2</v>
      </c>
      <c r="Q311" s="74">
        <v>1</v>
      </c>
      <c r="R311" s="74">
        <v>1</v>
      </c>
      <c r="S311" s="74">
        <v>2</v>
      </c>
      <c r="T311" s="74">
        <v>1</v>
      </c>
      <c r="U311" s="74">
        <v>1</v>
      </c>
      <c r="V311" s="74">
        <v>1</v>
      </c>
      <c r="W311" s="74">
        <v>1</v>
      </c>
      <c r="X311" s="74">
        <v>1</v>
      </c>
      <c r="Y311" s="74">
        <v>1</v>
      </c>
      <c r="Z311" s="74">
        <v>1</v>
      </c>
      <c r="AA311" s="74">
        <v>1</v>
      </c>
      <c r="AB311" s="74">
        <v>0</v>
      </c>
      <c r="AC311" s="74">
        <v>1</v>
      </c>
      <c r="AD311" s="74" t="s">
        <v>13088</v>
      </c>
      <c r="AE311" s="74" t="s">
        <v>13087</v>
      </c>
      <c r="AF311" s="74"/>
      <c r="AG311" s="74"/>
      <c r="AH311" s="74"/>
      <c r="AI311" s="74"/>
    </row>
    <row r="312" spans="1:35" s="73" customFormat="1" ht="15" customHeight="1" x14ac:dyDescent="0.3">
      <c r="A312" s="75" t="s">
        <v>13047</v>
      </c>
      <c r="B312" s="75" t="s">
        <v>12862</v>
      </c>
      <c r="C312" s="75" t="s">
        <v>12861</v>
      </c>
      <c r="D312" s="75" t="s">
        <v>12864</v>
      </c>
      <c r="E312" s="75" t="s">
        <v>13086</v>
      </c>
      <c r="F312" s="75" t="s">
        <v>12862</v>
      </c>
      <c r="G312" s="75" t="s">
        <v>12861</v>
      </c>
      <c r="H312" s="75" t="s">
        <v>11040</v>
      </c>
      <c r="I312" s="75" t="s">
        <v>10968</v>
      </c>
      <c r="J312" s="75" t="s">
        <v>13085</v>
      </c>
      <c r="K312" s="75"/>
      <c r="L312" s="135" t="s">
        <v>13084</v>
      </c>
      <c r="M312" s="74">
        <v>2</v>
      </c>
      <c r="N312" s="74">
        <v>2</v>
      </c>
      <c r="O312" s="74">
        <v>2</v>
      </c>
      <c r="P312" s="74">
        <v>1</v>
      </c>
      <c r="Q312" s="74">
        <v>2</v>
      </c>
      <c r="R312" s="74">
        <v>1</v>
      </c>
      <c r="S312" s="74">
        <v>3</v>
      </c>
      <c r="T312" s="74">
        <v>3</v>
      </c>
      <c r="U312" s="74">
        <v>1</v>
      </c>
      <c r="V312" s="74">
        <v>2</v>
      </c>
      <c r="W312" s="74">
        <v>1</v>
      </c>
      <c r="X312" s="74">
        <v>1</v>
      </c>
      <c r="Y312" s="74">
        <v>1</v>
      </c>
      <c r="Z312" s="74">
        <v>1</v>
      </c>
      <c r="AA312" s="74">
        <v>1</v>
      </c>
      <c r="AB312" s="74">
        <v>2</v>
      </c>
      <c r="AC312" s="74">
        <v>1</v>
      </c>
      <c r="AD312" s="74" t="s">
        <v>5228</v>
      </c>
      <c r="AE312" s="74" t="s">
        <v>5229</v>
      </c>
      <c r="AF312" s="74"/>
      <c r="AG312" s="74"/>
      <c r="AH312" s="74"/>
      <c r="AI312" s="74"/>
    </row>
    <row r="313" spans="1:35" s="73" customFormat="1" ht="15" customHeight="1" x14ac:dyDescent="0.3">
      <c r="A313" s="75" t="s">
        <v>13047</v>
      </c>
      <c r="B313" s="75" t="s">
        <v>13077</v>
      </c>
      <c r="C313" s="75" t="s">
        <v>13076</v>
      </c>
      <c r="D313" s="75" t="s">
        <v>13045</v>
      </c>
      <c r="E313" s="75" t="s">
        <v>13083</v>
      </c>
      <c r="F313" s="75" t="s">
        <v>13074</v>
      </c>
      <c r="G313" s="75" t="s">
        <v>13082</v>
      </c>
      <c r="H313" s="75" t="s">
        <v>11040</v>
      </c>
      <c r="I313" s="75" t="s">
        <v>13081</v>
      </c>
      <c r="J313" s="75" t="s">
        <v>13080</v>
      </c>
      <c r="K313" s="75" t="s">
        <v>13079</v>
      </c>
      <c r="L313" s="135" t="s">
        <v>13078</v>
      </c>
      <c r="M313" s="74">
        <v>1</v>
      </c>
      <c r="N313" s="74">
        <v>1</v>
      </c>
      <c r="O313" s="74">
        <v>1</v>
      </c>
      <c r="P313" s="74">
        <v>2</v>
      </c>
      <c r="Q313" s="74">
        <v>2</v>
      </c>
      <c r="R313" s="74">
        <v>0</v>
      </c>
      <c r="S313" s="74">
        <v>4</v>
      </c>
      <c r="T313" s="74">
        <v>2</v>
      </c>
      <c r="U313" s="74">
        <v>1</v>
      </c>
      <c r="V313" s="74">
        <v>2</v>
      </c>
      <c r="W313" s="74">
        <v>0</v>
      </c>
      <c r="X313" s="74">
        <v>0</v>
      </c>
      <c r="Y313" s="74">
        <v>2</v>
      </c>
      <c r="Z313" s="74">
        <v>1</v>
      </c>
      <c r="AA313" s="74">
        <v>1</v>
      </c>
      <c r="AB313" s="74">
        <v>1</v>
      </c>
      <c r="AC313" s="74">
        <v>0</v>
      </c>
      <c r="AD313" s="74" t="s">
        <v>138</v>
      </c>
      <c r="AE313" s="74" t="s">
        <v>138</v>
      </c>
      <c r="AF313" s="74"/>
      <c r="AG313" s="74"/>
      <c r="AH313" s="74"/>
      <c r="AI313" s="74"/>
    </row>
    <row r="314" spans="1:35" s="73" customFormat="1" ht="15" customHeight="1" x14ac:dyDescent="0.3">
      <c r="A314" s="75" t="s">
        <v>13047</v>
      </c>
      <c r="B314" s="75" t="s">
        <v>13077</v>
      </c>
      <c r="C314" s="75" t="s">
        <v>13076</v>
      </c>
      <c r="D314" s="75" t="s">
        <v>13045</v>
      </c>
      <c r="E314" s="75" t="s">
        <v>13075</v>
      </c>
      <c r="F314" s="75" t="s">
        <v>13074</v>
      </c>
      <c r="G314" s="75" t="s">
        <v>13073</v>
      </c>
      <c r="H314" s="75" t="s">
        <v>11040</v>
      </c>
      <c r="I314" s="75" t="s">
        <v>13072</v>
      </c>
      <c r="J314" s="75" t="s">
        <v>13057</v>
      </c>
      <c r="K314" s="75" t="s">
        <v>13071</v>
      </c>
      <c r="L314" s="135" t="s">
        <v>13070</v>
      </c>
      <c r="M314" s="74">
        <v>1</v>
      </c>
      <c r="N314" s="74">
        <v>1</v>
      </c>
      <c r="O314" s="74">
        <v>1</v>
      </c>
      <c r="P314" s="74">
        <v>1</v>
      </c>
      <c r="Q314" s="74">
        <v>1</v>
      </c>
      <c r="R314" s="74">
        <v>1</v>
      </c>
      <c r="S314" s="74">
        <v>0</v>
      </c>
      <c r="T314" s="74">
        <v>1</v>
      </c>
      <c r="U314" s="74">
        <v>1</v>
      </c>
      <c r="V314" s="74">
        <v>2</v>
      </c>
      <c r="W314" s="74">
        <v>1</v>
      </c>
      <c r="X314" s="74">
        <v>1</v>
      </c>
      <c r="Y314" s="74">
        <v>0</v>
      </c>
      <c r="Z314" s="74">
        <v>1</v>
      </c>
      <c r="AA314" s="74">
        <v>1</v>
      </c>
      <c r="AB314" s="74">
        <v>0</v>
      </c>
      <c r="AC314" s="74">
        <v>0</v>
      </c>
      <c r="AD314" s="74" t="s">
        <v>13069</v>
      </c>
      <c r="AE314" s="74" t="s">
        <v>6752</v>
      </c>
      <c r="AF314" s="74"/>
      <c r="AG314" s="74"/>
      <c r="AH314" s="74"/>
      <c r="AI314" s="74"/>
    </row>
    <row r="315" spans="1:35" s="73" customFormat="1" ht="15" customHeight="1" x14ac:dyDescent="0.3">
      <c r="A315" s="75" t="s">
        <v>13047</v>
      </c>
      <c r="B315" s="75" t="s">
        <v>12866</v>
      </c>
      <c r="C315" s="75" t="s">
        <v>12865</v>
      </c>
      <c r="D315" s="75"/>
      <c r="E315" s="75" t="s">
        <v>13068</v>
      </c>
      <c r="F315" s="75" t="s">
        <v>12866</v>
      </c>
      <c r="G315" s="75" t="s">
        <v>13067</v>
      </c>
      <c r="H315" s="75" t="s">
        <v>11040</v>
      </c>
      <c r="I315" s="75" t="s">
        <v>10968</v>
      </c>
      <c r="J315" s="75" t="s">
        <v>13066</v>
      </c>
      <c r="K315" s="75"/>
      <c r="L315" s="135" t="s">
        <v>13065</v>
      </c>
      <c r="M315" s="74">
        <v>4</v>
      </c>
      <c r="N315" s="74">
        <v>2</v>
      </c>
      <c r="O315" s="74">
        <v>1</v>
      </c>
      <c r="P315" s="74">
        <v>2</v>
      </c>
      <c r="Q315" s="74">
        <v>3</v>
      </c>
      <c r="R315" s="74">
        <v>2</v>
      </c>
      <c r="S315" s="74">
        <v>4</v>
      </c>
      <c r="T315" s="74">
        <v>2</v>
      </c>
      <c r="U315" s="74">
        <v>2</v>
      </c>
      <c r="V315" s="74">
        <v>5</v>
      </c>
      <c r="W315" s="74">
        <v>1</v>
      </c>
      <c r="X315" s="74">
        <v>1</v>
      </c>
      <c r="Y315" s="74">
        <v>2</v>
      </c>
      <c r="Z315" s="74">
        <v>2</v>
      </c>
      <c r="AA315" s="74">
        <v>3</v>
      </c>
      <c r="AB315" s="74">
        <v>2</v>
      </c>
      <c r="AC315" s="74">
        <v>2</v>
      </c>
      <c r="AD315" s="74" t="s">
        <v>13064</v>
      </c>
      <c r="AE315" s="74" t="s">
        <v>13063</v>
      </c>
      <c r="AF315" s="74"/>
      <c r="AG315" s="74"/>
      <c r="AH315" s="74"/>
      <c r="AI315" s="74"/>
    </row>
    <row r="316" spans="1:35" s="73" customFormat="1" ht="15" customHeight="1" x14ac:dyDescent="0.3">
      <c r="A316" s="75" t="s">
        <v>13047</v>
      </c>
      <c r="B316" s="75" t="s">
        <v>13062</v>
      </c>
      <c r="C316" s="75" t="s">
        <v>13058</v>
      </c>
      <c r="D316" s="75" t="s">
        <v>13061</v>
      </c>
      <c r="E316" s="75" t="s">
        <v>13060</v>
      </c>
      <c r="F316" s="75" t="s">
        <v>13059</v>
      </c>
      <c r="G316" s="75" t="s">
        <v>13058</v>
      </c>
      <c r="H316" s="75" t="s">
        <v>11040</v>
      </c>
      <c r="I316" s="75" t="s">
        <v>11201</v>
      </c>
      <c r="J316" s="75" t="s">
        <v>13057</v>
      </c>
      <c r="K316" s="75"/>
      <c r="L316" s="135" t="s">
        <v>13056</v>
      </c>
      <c r="M316" s="74">
        <v>1</v>
      </c>
      <c r="N316" s="74">
        <v>1</v>
      </c>
      <c r="O316" s="74">
        <v>1</v>
      </c>
      <c r="P316" s="74">
        <v>1</v>
      </c>
      <c r="Q316" s="74">
        <v>1</v>
      </c>
      <c r="R316" s="74">
        <v>1</v>
      </c>
      <c r="S316" s="74">
        <v>2</v>
      </c>
      <c r="T316" s="74">
        <v>1</v>
      </c>
      <c r="U316" s="74">
        <v>1</v>
      </c>
      <c r="V316" s="74">
        <v>2</v>
      </c>
      <c r="W316" s="74">
        <v>1</v>
      </c>
      <c r="X316" s="74">
        <v>1</v>
      </c>
      <c r="Y316" s="74">
        <v>1</v>
      </c>
      <c r="Z316" s="74">
        <v>0</v>
      </c>
      <c r="AA316" s="74">
        <v>3</v>
      </c>
      <c r="AB316" s="74">
        <v>2</v>
      </c>
      <c r="AC316" s="74">
        <v>0</v>
      </c>
      <c r="AD316" s="74" t="s">
        <v>13055</v>
      </c>
      <c r="AE316" s="74" t="s">
        <v>8017</v>
      </c>
      <c r="AF316" s="74"/>
      <c r="AG316" s="74"/>
      <c r="AH316" s="74"/>
      <c r="AI316" s="74"/>
    </row>
    <row r="317" spans="1:35" s="73" customFormat="1" ht="15" customHeight="1" x14ac:dyDescent="0.3">
      <c r="A317" s="75" t="s">
        <v>13047</v>
      </c>
      <c r="B317" s="75" t="s">
        <v>13053</v>
      </c>
      <c r="C317" s="75" t="s">
        <v>13052</v>
      </c>
      <c r="D317" s="75" t="s">
        <v>12901</v>
      </c>
      <c r="E317" s="75" t="s">
        <v>13054</v>
      </c>
      <c r="F317" s="75" t="s">
        <v>13053</v>
      </c>
      <c r="G317" s="75" t="s">
        <v>13052</v>
      </c>
      <c r="H317" s="75" t="s">
        <v>11040</v>
      </c>
      <c r="I317" s="75" t="s">
        <v>10968</v>
      </c>
      <c r="J317" s="75" t="s">
        <v>13051</v>
      </c>
      <c r="K317" s="75" t="s">
        <v>13050</v>
      </c>
      <c r="L317" s="135" t="s">
        <v>13049</v>
      </c>
      <c r="M317" s="74">
        <v>1</v>
      </c>
      <c r="N317" s="74">
        <v>2</v>
      </c>
      <c r="O317" s="74">
        <v>1</v>
      </c>
      <c r="P317" s="74">
        <v>1</v>
      </c>
      <c r="Q317" s="74">
        <v>2</v>
      </c>
      <c r="R317" s="74">
        <v>1</v>
      </c>
      <c r="S317" s="74">
        <v>4</v>
      </c>
      <c r="T317" s="74">
        <v>1</v>
      </c>
      <c r="U317" s="74">
        <v>1</v>
      </c>
      <c r="V317" s="74">
        <v>3</v>
      </c>
      <c r="W317" s="74">
        <v>3</v>
      </c>
      <c r="X317" s="74">
        <v>2</v>
      </c>
      <c r="Y317" s="74">
        <v>1</v>
      </c>
      <c r="Z317" s="74">
        <v>1</v>
      </c>
      <c r="AA317" s="74">
        <v>1</v>
      </c>
      <c r="AB317" s="74">
        <v>1</v>
      </c>
      <c r="AC317" s="74">
        <v>1</v>
      </c>
      <c r="AD317" s="74" t="s">
        <v>13048</v>
      </c>
      <c r="AE317" s="74" t="s">
        <v>3502</v>
      </c>
      <c r="AF317" s="74"/>
      <c r="AG317" s="74"/>
      <c r="AH317" s="74"/>
      <c r="AI317" s="74"/>
    </row>
    <row r="318" spans="1:35" s="73" customFormat="1" ht="15" customHeight="1" x14ac:dyDescent="0.3">
      <c r="A318" s="75" t="s">
        <v>13047</v>
      </c>
      <c r="B318" s="75" t="s">
        <v>13043</v>
      </c>
      <c r="C318" s="75" t="s">
        <v>13046</v>
      </c>
      <c r="D318" s="75" t="s">
        <v>13045</v>
      </c>
      <c r="E318" s="75" t="s">
        <v>13044</v>
      </c>
      <c r="F318" s="75" t="s">
        <v>13043</v>
      </c>
      <c r="G318" s="75" t="s">
        <v>13042</v>
      </c>
      <c r="H318" s="75" t="s">
        <v>11040</v>
      </c>
      <c r="I318" s="75" t="s">
        <v>10968</v>
      </c>
      <c r="J318" s="75" t="s">
        <v>13041</v>
      </c>
      <c r="K318" s="75"/>
      <c r="L318" s="135" t="s">
        <v>13040</v>
      </c>
      <c r="M318" s="74"/>
      <c r="N318" s="74"/>
      <c r="O318" s="74"/>
      <c r="P318" s="74"/>
      <c r="Q318" s="74"/>
      <c r="R318" s="74"/>
      <c r="S318" s="74"/>
      <c r="T318" s="74"/>
      <c r="U318" s="74"/>
      <c r="V318" s="74"/>
      <c r="W318" s="74"/>
      <c r="X318" s="74"/>
      <c r="Y318" s="74"/>
      <c r="Z318" s="74"/>
      <c r="AA318" s="74"/>
      <c r="AB318" s="74"/>
      <c r="AC318" s="74"/>
      <c r="AD318" s="74"/>
      <c r="AE318" s="74"/>
      <c r="AF318" s="74"/>
      <c r="AG318" s="74"/>
      <c r="AH318" s="74"/>
      <c r="AI318" s="74"/>
    </row>
    <row r="319" spans="1:35" s="67" customFormat="1" ht="15" customHeight="1" x14ac:dyDescent="0.3">
      <c r="A319" s="69" t="s">
        <v>13035</v>
      </c>
      <c r="B319" s="69" t="s">
        <v>11037</v>
      </c>
      <c r="C319" s="69"/>
      <c r="D319" s="69"/>
      <c r="E319" s="69" t="s">
        <v>13039</v>
      </c>
      <c r="F319" s="69" t="s">
        <v>13038</v>
      </c>
      <c r="G319" s="69"/>
      <c r="H319" s="69"/>
      <c r="I319" s="69" t="s">
        <v>13032</v>
      </c>
      <c r="J319" s="69" t="s">
        <v>13037</v>
      </c>
      <c r="K319" s="69" t="s">
        <v>13036</v>
      </c>
      <c r="L319" s="134" t="s">
        <v>11031</v>
      </c>
      <c r="M319" s="68">
        <v>2</v>
      </c>
      <c r="N319" s="68">
        <v>2</v>
      </c>
      <c r="O319" s="68">
        <v>4</v>
      </c>
      <c r="P319" s="68">
        <v>4</v>
      </c>
      <c r="Q319" s="68">
        <v>8</v>
      </c>
      <c r="R319" s="68">
        <v>5</v>
      </c>
      <c r="S319" s="68">
        <v>6</v>
      </c>
      <c r="T319" s="68">
        <v>4</v>
      </c>
      <c r="U319" s="68">
        <v>4</v>
      </c>
      <c r="V319" s="68">
        <v>8</v>
      </c>
      <c r="W319" s="68">
        <v>0</v>
      </c>
      <c r="X319" s="68">
        <v>0</v>
      </c>
      <c r="Y319" s="68">
        <v>1</v>
      </c>
      <c r="Z319" s="68">
        <v>1</v>
      </c>
      <c r="AA319" s="68">
        <v>1</v>
      </c>
      <c r="AB319" s="68">
        <v>1</v>
      </c>
      <c r="AC319" s="68">
        <v>1</v>
      </c>
      <c r="AD319" s="68" t="s">
        <v>138</v>
      </c>
      <c r="AE319" s="68" t="s">
        <v>138</v>
      </c>
      <c r="AF319" s="68"/>
      <c r="AG319" s="68"/>
      <c r="AH319" s="68"/>
      <c r="AI319" s="68"/>
    </row>
    <row r="320" spans="1:35" s="67" customFormat="1" ht="15" customHeight="1" x14ac:dyDescent="0.3">
      <c r="A320" s="69" t="s">
        <v>13035</v>
      </c>
      <c r="B320" s="69" t="s">
        <v>11037</v>
      </c>
      <c r="C320" s="69"/>
      <c r="D320" s="69"/>
      <c r="E320" s="69" t="s">
        <v>13034</v>
      </c>
      <c r="F320" s="69" t="s">
        <v>13033</v>
      </c>
      <c r="G320" s="69"/>
      <c r="H320" s="69"/>
      <c r="I320" s="69" t="s">
        <v>13032</v>
      </c>
      <c r="J320" s="69" t="s">
        <v>13031</v>
      </c>
      <c r="K320" s="69" t="s">
        <v>13030</v>
      </c>
      <c r="L320" s="134" t="s">
        <v>11031</v>
      </c>
      <c r="M320" s="68">
        <v>2</v>
      </c>
      <c r="N320" s="68">
        <v>2</v>
      </c>
      <c r="O320" s="68">
        <v>4</v>
      </c>
      <c r="P320" s="68">
        <v>4</v>
      </c>
      <c r="Q320" s="68">
        <v>8</v>
      </c>
      <c r="R320" s="68">
        <v>5</v>
      </c>
      <c r="S320" s="68">
        <v>6</v>
      </c>
      <c r="T320" s="68">
        <v>4</v>
      </c>
      <c r="U320" s="68">
        <v>4</v>
      </c>
      <c r="V320" s="68">
        <v>8</v>
      </c>
      <c r="W320" s="68">
        <v>0</v>
      </c>
      <c r="X320" s="68">
        <v>0</v>
      </c>
      <c r="Y320" s="68">
        <v>1</v>
      </c>
      <c r="Z320" s="68">
        <v>1</v>
      </c>
      <c r="AA320" s="68">
        <v>1</v>
      </c>
      <c r="AB320" s="68">
        <v>1</v>
      </c>
      <c r="AC320" s="68">
        <v>1</v>
      </c>
      <c r="AD320" s="68" t="s">
        <v>138</v>
      </c>
      <c r="AE320" s="68" t="s">
        <v>138</v>
      </c>
      <c r="AF320" s="68"/>
      <c r="AG320" s="68"/>
      <c r="AH320" s="68"/>
      <c r="AI320" s="68"/>
    </row>
    <row r="321" spans="1:35" s="67" customFormat="1" ht="15" customHeight="1" x14ac:dyDescent="0.3">
      <c r="A321" s="69" t="s">
        <v>13029</v>
      </c>
      <c r="B321" s="69" t="s">
        <v>13025</v>
      </c>
      <c r="C321" s="69" t="s">
        <v>13028</v>
      </c>
      <c r="D321" s="69" t="s">
        <v>13027</v>
      </c>
      <c r="E321" s="69" t="s">
        <v>13026</v>
      </c>
      <c r="F321" s="69" t="s">
        <v>13025</v>
      </c>
      <c r="G321" s="69" t="s">
        <v>13024</v>
      </c>
      <c r="H321" s="69" t="s">
        <v>11040</v>
      </c>
      <c r="I321" s="69" t="s">
        <v>13023</v>
      </c>
      <c r="J321" s="69" t="s">
        <v>13022</v>
      </c>
      <c r="K321" s="69" t="s">
        <v>13021</v>
      </c>
      <c r="L321" s="134" t="s">
        <v>13020</v>
      </c>
      <c r="M321" s="68">
        <v>1</v>
      </c>
      <c r="N321" s="68">
        <v>2</v>
      </c>
      <c r="O321" s="68">
        <v>2</v>
      </c>
      <c r="P321" s="68">
        <v>4</v>
      </c>
      <c r="Q321" s="68">
        <v>2</v>
      </c>
      <c r="R321" s="68">
        <v>2</v>
      </c>
      <c r="S321" s="68">
        <v>4</v>
      </c>
      <c r="T321" s="68">
        <v>2</v>
      </c>
      <c r="U321" s="68">
        <v>1</v>
      </c>
      <c r="V321" s="68">
        <v>5</v>
      </c>
      <c r="W321" s="68">
        <v>1</v>
      </c>
      <c r="X321" s="68">
        <v>1</v>
      </c>
      <c r="Y321" s="68">
        <v>3</v>
      </c>
      <c r="Z321" s="68">
        <v>2</v>
      </c>
      <c r="AA321" s="68">
        <v>2</v>
      </c>
      <c r="AB321" s="68">
        <v>2</v>
      </c>
      <c r="AC321" s="68">
        <v>2</v>
      </c>
      <c r="AD321" s="68" t="s">
        <v>13019</v>
      </c>
      <c r="AE321" s="68" t="s">
        <v>7996</v>
      </c>
      <c r="AF321" s="68"/>
      <c r="AG321" s="68"/>
      <c r="AH321" s="68"/>
      <c r="AI321" s="68"/>
    </row>
    <row r="322" spans="1:35" s="67" customFormat="1" ht="15" customHeight="1" x14ac:dyDescent="0.3">
      <c r="A322" s="69" t="s">
        <v>12974</v>
      </c>
      <c r="B322" s="69" t="s">
        <v>13016</v>
      </c>
      <c r="C322" s="69" t="s">
        <v>13018</v>
      </c>
      <c r="D322" s="69" t="s">
        <v>12980</v>
      </c>
      <c r="E322" s="69" t="s">
        <v>13017</v>
      </c>
      <c r="F322" s="69" t="s">
        <v>13016</v>
      </c>
      <c r="G322" s="69" t="s">
        <v>13015</v>
      </c>
      <c r="H322" s="69" t="s">
        <v>11040</v>
      </c>
      <c r="I322" s="69" t="s">
        <v>11156</v>
      </c>
      <c r="J322" s="69"/>
      <c r="K322" s="69" t="s">
        <v>13014</v>
      </c>
      <c r="L322" s="134" t="s">
        <v>13013</v>
      </c>
      <c r="M322" s="68">
        <v>1</v>
      </c>
      <c r="N322" s="68">
        <v>1</v>
      </c>
      <c r="O322" s="68">
        <v>1</v>
      </c>
      <c r="P322" s="68">
        <v>3</v>
      </c>
      <c r="Q322" s="68">
        <v>1</v>
      </c>
      <c r="R322" s="68">
        <v>1</v>
      </c>
      <c r="S322" s="68">
        <v>3</v>
      </c>
      <c r="T322" s="68">
        <v>1</v>
      </c>
      <c r="U322" s="68">
        <v>2</v>
      </c>
      <c r="V322" s="68">
        <v>4</v>
      </c>
      <c r="W322" s="68">
        <v>1</v>
      </c>
      <c r="X322" s="68">
        <v>1</v>
      </c>
      <c r="Y322" s="68">
        <v>2</v>
      </c>
      <c r="Z322" s="68">
        <v>1</v>
      </c>
      <c r="AA322" s="68">
        <v>3</v>
      </c>
      <c r="AB322" s="68">
        <v>2</v>
      </c>
      <c r="AC322" s="68">
        <v>1</v>
      </c>
      <c r="AD322" s="68" t="s">
        <v>13012</v>
      </c>
      <c r="AE322" s="68" t="s">
        <v>13011</v>
      </c>
      <c r="AF322" s="68"/>
      <c r="AG322" s="68"/>
      <c r="AH322" s="68"/>
      <c r="AI322" s="68"/>
    </row>
    <row r="323" spans="1:35" s="67" customFormat="1" ht="15" customHeight="1" x14ac:dyDescent="0.3">
      <c r="A323" s="69" t="s">
        <v>12974</v>
      </c>
      <c r="B323" s="69" t="s">
        <v>12970</v>
      </c>
      <c r="C323" s="69" t="s">
        <v>12973</v>
      </c>
      <c r="D323" s="69" t="s">
        <v>12972</v>
      </c>
      <c r="E323" s="69" t="s">
        <v>13010</v>
      </c>
      <c r="F323" s="69" t="s">
        <v>12970</v>
      </c>
      <c r="G323" s="69" t="s">
        <v>13009</v>
      </c>
      <c r="H323" s="69" t="s">
        <v>11040</v>
      </c>
      <c r="I323" s="69" t="s">
        <v>10968</v>
      </c>
      <c r="J323" s="69" t="s">
        <v>13008</v>
      </c>
      <c r="K323" s="69" t="s">
        <v>13007</v>
      </c>
      <c r="L323" s="134" t="s">
        <v>13006</v>
      </c>
      <c r="M323" s="68">
        <v>4</v>
      </c>
      <c r="N323" s="68">
        <v>3</v>
      </c>
      <c r="O323" s="68">
        <v>1</v>
      </c>
      <c r="P323" s="68">
        <v>4</v>
      </c>
      <c r="Q323" s="68">
        <v>4</v>
      </c>
      <c r="R323" s="68">
        <v>4</v>
      </c>
      <c r="S323" s="68">
        <v>2</v>
      </c>
      <c r="T323" s="68">
        <v>4</v>
      </c>
      <c r="U323" s="68">
        <v>3</v>
      </c>
      <c r="V323" s="68">
        <v>3</v>
      </c>
      <c r="W323" s="68">
        <v>2</v>
      </c>
      <c r="X323" s="68">
        <v>3</v>
      </c>
      <c r="Y323" s="68">
        <v>4</v>
      </c>
      <c r="Z323" s="68">
        <v>7</v>
      </c>
      <c r="AA323" s="68">
        <v>2</v>
      </c>
      <c r="AB323" s="68">
        <v>2</v>
      </c>
      <c r="AC323" s="68">
        <v>1</v>
      </c>
      <c r="AD323" s="68" t="s">
        <v>5236</v>
      </c>
      <c r="AE323" s="68" t="s">
        <v>2808</v>
      </c>
      <c r="AF323" s="68"/>
      <c r="AG323" s="68"/>
      <c r="AH323" s="68"/>
      <c r="AI323" s="68"/>
    </row>
    <row r="324" spans="1:35" s="67" customFormat="1" ht="15" customHeight="1" x14ac:dyDescent="0.3">
      <c r="A324" s="69" t="s">
        <v>12974</v>
      </c>
      <c r="B324" s="69" t="s">
        <v>11569</v>
      </c>
      <c r="C324" s="69" t="s">
        <v>11571</v>
      </c>
      <c r="D324" s="69"/>
      <c r="E324" s="69" t="s">
        <v>13005</v>
      </c>
      <c r="F324" s="69" t="s">
        <v>11569</v>
      </c>
      <c r="G324" s="69"/>
      <c r="H324" s="69" t="s">
        <v>11040</v>
      </c>
      <c r="I324" s="69"/>
      <c r="J324" s="69" t="s">
        <v>13004</v>
      </c>
      <c r="K324" s="69"/>
      <c r="L324" s="134"/>
      <c r="M324" s="68">
        <v>1</v>
      </c>
      <c r="N324" s="68">
        <v>1</v>
      </c>
      <c r="O324" s="68">
        <v>1</v>
      </c>
      <c r="P324" s="68">
        <v>1</v>
      </c>
      <c r="Q324" s="68">
        <v>2</v>
      </c>
      <c r="R324" s="68">
        <v>1</v>
      </c>
      <c r="S324" s="68">
        <v>2</v>
      </c>
      <c r="T324" s="68">
        <v>1</v>
      </c>
      <c r="U324" s="68">
        <v>1</v>
      </c>
      <c r="V324" s="68">
        <v>1</v>
      </c>
      <c r="W324" s="68">
        <v>0</v>
      </c>
      <c r="X324" s="68">
        <v>0</v>
      </c>
      <c r="Y324" s="68">
        <v>1</v>
      </c>
      <c r="Z324" s="68">
        <v>0</v>
      </c>
      <c r="AA324" s="68">
        <v>1</v>
      </c>
      <c r="AB324" s="68">
        <v>1</v>
      </c>
      <c r="AC324" s="68">
        <v>0</v>
      </c>
      <c r="AD324" s="68" t="s">
        <v>138</v>
      </c>
      <c r="AE324" s="68" t="s">
        <v>138</v>
      </c>
      <c r="AF324" s="68"/>
      <c r="AG324" s="68"/>
      <c r="AH324" s="68"/>
      <c r="AI324" s="68"/>
    </row>
    <row r="325" spans="1:35" s="67" customFormat="1" ht="15" customHeight="1" x14ac:dyDescent="0.3">
      <c r="A325" s="69" t="s">
        <v>12974</v>
      </c>
      <c r="B325" s="69" t="s">
        <v>11532</v>
      </c>
      <c r="C325" s="69" t="s">
        <v>11535</v>
      </c>
      <c r="D325" s="69" t="s">
        <v>11534</v>
      </c>
      <c r="E325" s="69" t="s">
        <v>13003</v>
      </c>
      <c r="F325" s="69" t="s">
        <v>11532</v>
      </c>
      <c r="G325" s="69" t="s">
        <v>13002</v>
      </c>
      <c r="H325" s="69" t="s">
        <v>13001</v>
      </c>
      <c r="I325" s="69" t="s">
        <v>12996</v>
      </c>
      <c r="J325" s="69"/>
      <c r="K325" s="69"/>
      <c r="L325" s="134" t="s">
        <v>12995</v>
      </c>
      <c r="M325" s="68">
        <v>1</v>
      </c>
      <c r="N325" s="68">
        <v>1</v>
      </c>
      <c r="O325" s="68">
        <v>1</v>
      </c>
      <c r="P325" s="68">
        <v>1</v>
      </c>
      <c r="Q325" s="68">
        <v>2</v>
      </c>
      <c r="R325" s="68">
        <v>1</v>
      </c>
      <c r="S325" s="68">
        <v>2</v>
      </c>
      <c r="T325" s="68">
        <v>1</v>
      </c>
      <c r="U325" s="68">
        <v>1</v>
      </c>
      <c r="V325" s="68">
        <v>2</v>
      </c>
      <c r="W325" s="68">
        <v>1</v>
      </c>
      <c r="X325" s="68">
        <v>1</v>
      </c>
      <c r="Y325" s="68">
        <v>1</v>
      </c>
      <c r="Z325" s="68">
        <v>2</v>
      </c>
      <c r="AA325" s="68">
        <v>1</v>
      </c>
      <c r="AB325" s="68">
        <v>1</v>
      </c>
      <c r="AC325" s="68">
        <v>1</v>
      </c>
      <c r="AD325" s="68" t="s">
        <v>13000</v>
      </c>
      <c r="AE325" s="68" t="s">
        <v>6706</v>
      </c>
      <c r="AF325" s="68"/>
      <c r="AG325" s="68"/>
      <c r="AH325" s="68"/>
      <c r="AI325" s="68"/>
    </row>
    <row r="326" spans="1:35" s="67" customFormat="1" ht="15" customHeight="1" x14ac:dyDescent="0.3">
      <c r="A326" s="69" t="s">
        <v>12974</v>
      </c>
      <c r="B326" s="69" t="s">
        <v>11532</v>
      </c>
      <c r="C326" s="69" t="s">
        <v>11535</v>
      </c>
      <c r="D326" s="69" t="s">
        <v>11534</v>
      </c>
      <c r="E326" s="69" t="s">
        <v>12999</v>
      </c>
      <c r="F326" s="69" t="s">
        <v>11532</v>
      </c>
      <c r="G326" s="69" t="s">
        <v>12998</v>
      </c>
      <c r="H326" s="69" t="s">
        <v>12997</v>
      </c>
      <c r="I326" s="69" t="s">
        <v>12996</v>
      </c>
      <c r="J326" s="69"/>
      <c r="K326" s="69"/>
      <c r="L326" s="134" t="s">
        <v>12995</v>
      </c>
      <c r="M326" s="68">
        <v>1</v>
      </c>
      <c r="N326" s="68">
        <v>1</v>
      </c>
      <c r="O326" s="68">
        <v>1</v>
      </c>
      <c r="P326" s="68">
        <v>2</v>
      </c>
      <c r="Q326" s="68">
        <v>1</v>
      </c>
      <c r="R326" s="68">
        <v>1</v>
      </c>
      <c r="S326" s="68">
        <v>1</v>
      </c>
      <c r="T326" s="68">
        <v>1</v>
      </c>
      <c r="U326" s="68">
        <v>1</v>
      </c>
      <c r="V326" s="68">
        <v>1</v>
      </c>
      <c r="W326" s="68">
        <v>0</v>
      </c>
      <c r="X326" s="68">
        <v>0</v>
      </c>
      <c r="Y326" s="68">
        <v>2</v>
      </c>
      <c r="Z326" s="68">
        <v>1</v>
      </c>
      <c r="AA326" s="68">
        <v>2</v>
      </c>
      <c r="AB326" s="68">
        <v>1</v>
      </c>
      <c r="AC326" s="68">
        <v>1</v>
      </c>
      <c r="AD326" s="68" t="s">
        <v>138</v>
      </c>
      <c r="AE326" s="68" t="s">
        <v>138</v>
      </c>
      <c r="AF326" s="68"/>
      <c r="AG326" s="68"/>
      <c r="AH326" s="68"/>
      <c r="AI326" s="68"/>
    </row>
    <row r="327" spans="1:35" s="67" customFormat="1" ht="15" customHeight="1" x14ac:dyDescent="0.3">
      <c r="A327" s="69" t="s">
        <v>12974</v>
      </c>
      <c r="B327" s="69" t="s">
        <v>12970</v>
      </c>
      <c r="C327" s="69" t="s">
        <v>12973</v>
      </c>
      <c r="D327" s="69" t="s">
        <v>12972</v>
      </c>
      <c r="E327" s="69" t="s">
        <v>12994</v>
      </c>
      <c r="F327" s="69" t="s">
        <v>12970</v>
      </c>
      <c r="G327" s="69" t="s">
        <v>2792</v>
      </c>
      <c r="H327" s="69" t="s">
        <v>11040</v>
      </c>
      <c r="I327" s="69" t="s">
        <v>11156</v>
      </c>
      <c r="J327" s="69" t="s">
        <v>12993</v>
      </c>
      <c r="K327" s="69" t="s">
        <v>12992</v>
      </c>
      <c r="L327" s="134" t="s">
        <v>12991</v>
      </c>
      <c r="M327" s="68">
        <v>4</v>
      </c>
      <c r="N327" s="68">
        <v>3</v>
      </c>
      <c r="O327" s="68">
        <v>1</v>
      </c>
      <c r="P327" s="68">
        <v>4</v>
      </c>
      <c r="Q327" s="68">
        <v>4</v>
      </c>
      <c r="R327" s="68">
        <v>4</v>
      </c>
      <c r="S327" s="68">
        <v>2</v>
      </c>
      <c r="T327" s="68">
        <v>4</v>
      </c>
      <c r="U327" s="68">
        <v>3</v>
      </c>
      <c r="V327" s="68">
        <v>3</v>
      </c>
      <c r="W327" s="68">
        <v>2</v>
      </c>
      <c r="X327" s="68">
        <v>3</v>
      </c>
      <c r="Y327" s="68">
        <v>4</v>
      </c>
      <c r="Z327" s="68">
        <v>7</v>
      </c>
      <c r="AA327" s="68">
        <v>2</v>
      </c>
      <c r="AB327" s="68">
        <v>2</v>
      </c>
      <c r="AC327" s="68">
        <v>1</v>
      </c>
      <c r="AD327" s="68" t="s">
        <v>5236</v>
      </c>
      <c r="AE327" s="68" t="s">
        <v>2808</v>
      </c>
      <c r="AF327" s="68"/>
      <c r="AG327" s="68"/>
      <c r="AH327" s="68"/>
      <c r="AI327" s="68"/>
    </row>
    <row r="328" spans="1:35" s="67" customFormat="1" ht="15" customHeight="1" x14ac:dyDescent="0.3">
      <c r="A328" s="69" t="s">
        <v>12974</v>
      </c>
      <c r="B328" s="69" t="s">
        <v>12970</v>
      </c>
      <c r="C328" s="69" t="s">
        <v>12973</v>
      </c>
      <c r="D328" s="69" t="s">
        <v>12972</v>
      </c>
      <c r="E328" s="69" t="s">
        <v>12990</v>
      </c>
      <c r="F328" s="69" t="s">
        <v>12970</v>
      </c>
      <c r="G328" s="69" t="s">
        <v>12989</v>
      </c>
      <c r="H328" s="69" t="s">
        <v>11040</v>
      </c>
      <c r="I328" s="69" t="s">
        <v>10968</v>
      </c>
      <c r="J328" s="69"/>
      <c r="K328" s="69"/>
      <c r="L328" s="134"/>
      <c r="M328" s="68"/>
      <c r="N328" s="68"/>
      <c r="O328" s="68"/>
      <c r="P328" s="68"/>
      <c r="Q328" s="68"/>
      <c r="R328" s="68"/>
      <c r="S328" s="68"/>
      <c r="T328" s="68"/>
      <c r="U328" s="68"/>
      <c r="V328" s="68"/>
      <c r="W328" s="68"/>
      <c r="X328" s="68"/>
      <c r="Y328" s="68"/>
      <c r="Z328" s="68"/>
      <c r="AA328" s="68"/>
      <c r="AB328" s="68"/>
      <c r="AC328" s="68"/>
      <c r="AD328" s="68"/>
      <c r="AE328" s="68"/>
      <c r="AF328" s="68"/>
      <c r="AG328" s="68"/>
      <c r="AH328" s="68"/>
      <c r="AI328" s="68"/>
    </row>
    <row r="329" spans="1:35" s="67" customFormat="1" ht="15" customHeight="1" x14ac:dyDescent="0.3">
      <c r="A329" s="69" t="s">
        <v>12974</v>
      </c>
      <c r="B329" s="69" t="s">
        <v>12970</v>
      </c>
      <c r="C329" s="69" t="s">
        <v>12973</v>
      </c>
      <c r="D329" s="69" t="s">
        <v>12972</v>
      </c>
      <c r="E329" s="69" t="s">
        <v>12988</v>
      </c>
      <c r="F329" s="69" t="s">
        <v>12970</v>
      </c>
      <c r="G329" s="69" t="s">
        <v>12987</v>
      </c>
      <c r="H329" s="69" t="s">
        <v>11040</v>
      </c>
      <c r="I329" s="69" t="s">
        <v>11140</v>
      </c>
      <c r="J329" s="69"/>
      <c r="K329" s="69"/>
      <c r="L329" s="134" t="s">
        <v>12968</v>
      </c>
      <c r="M329" s="68"/>
      <c r="N329" s="68"/>
      <c r="O329" s="68"/>
      <c r="P329" s="68"/>
      <c r="Q329" s="68"/>
      <c r="R329" s="68"/>
      <c r="S329" s="68"/>
      <c r="T329" s="68"/>
      <c r="U329" s="68"/>
      <c r="V329" s="68"/>
      <c r="W329" s="68"/>
      <c r="X329" s="68"/>
      <c r="Y329" s="68"/>
      <c r="Z329" s="68"/>
      <c r="AA329" s="68"/>
      <c r="AB329" s="68"/>
      <c r="AC329" s="68"/>
      <c r="AD329" s="68"/>
      <c r="AE329" s="68"/>
      <c r="AF329" s="68"/>
      <c r="AG329" s="68"/>
      <c r="AH329" s="68"/>
      <c r="AI329" s="68"/>
    </row>
    <row r="330" spans="1:35" s="67" customFormat="1" ht="15" customHeight="1" x14ac:dyDescent="0.3">
      <c r="A330" s="69" t="s">
        <v>12974</v>
      </c>
      <c r="B330" s="69" t="s">
        <v>12970</v>
      </c>
      <c r="C330" s="69" t="s">
        <v>12973</v>
      </c>
      <c r="D330" s="69" t="s">
        <v>12972</v>
      </c>
      <c r="E330" s="69" t="s">
        <v>12986</v>
      </c>
      <c r="F330" s="69" t="s">
        <v>12970</v>
      </c>
      <c r="G330" s="69" t="s">
        <v>12985</v>
      </c>
      <c r="H330" s="69" t="s">
        <v>11040</v>
      </c>
      <c r="I330" s="69" t="s">
        <v>11140</v>
      </c>
      <c r="J330" s="69"/>
      <c r="K330" s="69"/>
      <c r="L330" s="134" t="s">
        <v>12968</v>
      </c>
      <c r="M330" s="68">
        <v>4</v>
      </c>
      <c r="N330" s="68">
        <v>3</v>
      </c>
      <c r="O330" s="68">
        <v>1</v>
      </c>
      <c r="P330" s="68">
        <v>4</v>
      </c>
      <c r="Q330" s="68">
        <v>4</v>
      </c>
      <c r="R330" s="68">
        <v>4</v>
      </c>
      <c r="S330" s="68">
        <v>2</v>
      </c>
      <c r="T330" s="68">
        <v>4</v>
      </c>
      <c r="U330" s="68">
        <v>3</v>
      </c>
      <c r="V330" s="68">
        <v>3</v>
      </c>
      <c r="W330" s="68">
        <v>2</v>
      </c>
      <c r="X330" s="68">
        <v>3</v>
      </c>
      <c r="Y330" s="68">
        <v>4</v>
      </c>
      <c r="Z330" s="68">
        <v>7</v>
      </c>
      <c r="AA330" s="68">
        <v>2</v>
      </c>
      <c r="AB330" s="68">
        <v>2</v>
      </c>
      <c r="AC330" s="68">
        <v>1</v>
      </c>
      <c r="AD330" s="68" t="s">
        <v>5236</v>
      </c>
      <c r="AE330" s="68" t="s">
        <v>2808</v>
      </c>
      <c r="AF330" s="68"/>
      <c r="AG330" s="68"/>
      <c r="AH330" s="68"/>
      <c r="AI330" s="68"/>
    </row>
    <row r="331" spans="1:35" s="67" customFormat="1" ht="15" customHeight="1" x14ac:dyDescent="0.3">
      <c r="A331" s="69" t="s">
        <v>12974</v>
      </c>
      <c r="B331" s="69" t="s">
        <v>12978</v>
      </c>
      <c r="C331" s="69" t="s">
        <v>12981</v>
      </c>
      <c r="D331" s="69" t="s">
        <v>12980</v>
      </c>
      <c r="E331" s="69" t="s">
        <v>12984</v>
      </c>
      <c r="F331" s="69" t="s">
        <v>12978</v>
      </c>
      <c r="G331" s="69" t="s">
        <v>12983</v>
      </c>
      <c r="H331" s="69" t="s">
        <v>11040</v>
      </c>
      <c r="I331" s="69" t="s">
        <v>11140</v>
      </c>
      <c r="J331" s="69"/>
      <c r="K331" s="69"/>
      <c r="L331" s="134" t="s">
        <v>12982</v>
      </c>
      <c r="M331" s="68">
        <v>2</v>
      </c>
      <c r="N331" s="68">
        <v>1</v>
      </c>
      <c r="O331" s="68">
        <v>1</v>
      </c>
      <c r="P331" s="68">
        <v>3</v>
      </c>
      <c r="Q331" s="68">
        <v>1</v>
      </c>
      <c r="R331" s="68">
        <v>2</v>
      </c>
      <c r="S331" s="68">
        <v>1</v>
      </c>
      <c r="T331" s="68">
        <v>2</v>
      </c>
      <c r="U331" s="68">
        <v>1</v>
      </c>
      <c r="V331" s="68">
        <v>3</v>
      </c>
      <c r="W331" s="68">
        <v>1</v>
      </c>
      <c r="X331" s="68">
        <v>0</v>
      </c>
      <c r="Y331" s="68">
        <v>2</v>
      </c>
      <c r="Z331" s="68">
        <v>1</v>
      </c>
      <c r="AA331" s="68">
        <v>1</v>
      </c>
      <c r="AB331" s="68">
        <v>2</v>
      </c>
      <c r="AC331" s="68">
        <v>1</v>
      </c>
      <c r="AD331" s="68" t="s">
        <v>12977</v>
      </c>
      <c r="AE331" s="68" t="s">
        <v>138</v>
      </c>
      <c r="AF331" s="68"/>
      <c r="AG331" s="68"/>
      <c r="AH331" s="68"/>
      <c r="AI331" s="68"/>
    </row>
    <row r="332" spans="1:35" s="67" customFormat="1" ht="15" customHeight="1" x14ac:dyDescent="0.3">
      <c r="A332" s="69" t="s">
        <v>12974</v>
      </c>
      <c r="B332" s="69" t="s">
        <v>12978</v>
      </c>
      <c r="C332" s="69" t="s">
        <v>12981</v>
      </c>
      <c r="D332" s="69" t="s">
        <v>12980</v>
      </c>
      <c r="E332" s="69" t="s">
        <v>12979</v>
      </c>
      <c r="F332" s="69" t="s">
        <v>12978</v>
      </c>
      <c r="G332" s="69"/>
      <c r="H332" s="69" t="s">
        <v>11040</v>
      </c>
      <c r="I332" s="69"/>
      <c r="J332" s="69"/>
      <c r="K332" s="69"/>
      <c r="L332" s="134"/>
      <c r="M332" s="68">
        <v>2</v>
      </c>
      <c r="N332" s="68">
        <v>1</v>
      </c>
      <c r="O332" s="68">
        <v>1</v>
      </c>
      <c r="P332" s="68">
        <v>3</v>
      </c>
      <c r="Q332" s="68">
        <v>1</v>
      </c>
      <c r="R332" s="68">
        <v>2</v>
      </c>
      <c r="S332" s="68">
        <v>1</v>
      </c>
      <c r="T332" s="68">
        <v>2</v>
      </c>
      <c r="U332" s="68">
        <v>1</v>
      </c>
      <c r="V332" s="68">
        <v>3</v>
      </c>
      <c r="W332" s="68">
        <v>1</v>
      </c>
      <c r="X332" s="68">
        <v>0</v>
      </c>
      <c r="Y332" s="68">
        <v>2</v>
      </c>
      <c r="Z332" s="68">
        <v>1</v>
      </c>
      <c r="AA332" s="68">
        <v>1</v>
      </c>
      <c r="AB332" s="68">
        <v>2</v>
      </c>
      <c r="AC332" s="68">
        <v>1</v>
      </c>
      <c r="AD332" s="68" t="s">
        <v>12977</v>
      </c>
      <c r="AE332" s="68" t="s">
        <v>138</v>
      </c>
      <c r="AF332" s="68"/>
      <c r="AG332" s="68"/>
      <c r="AH332" s="68"/>
      <c r="AI332" s="68"/>
    </row>
    <row r="333" spans="1:35" s="67" customFormat="1" ht="15" customHeight="1" x14ac:dyDescent="0.3">
      <c r="A333" s="69" t="s">
        <v>12974</v>
      </c>
      <c r="B333" s="69" t="s">
        <v>12970</v>
      </c>
      <c r="C333" s="69" t="s">
        <v>12973</v>
      </c>
      <c r="D333" s="69" t="s">
        <v>12972</v>
      </c>
      <c r="E333" s="69" t="s">
        <v>12976</v>
      </c>
      <c r="F333" s="69" t="s">
        <v>12970</v>
      </c>
      <c r="G333" s="69" t="s">
        <v>12975</v>
      </c>
      <c r="H333" s="69" t="s">
        <v>11040</v>
      </c>
      <c r="I333" s="69" t="s">
        <v>10968</v>
      </c>
      <c r="J333" s="69"/>
      <c r="K333" s="69"/>
      <c r="L333" s="134"/>
      <c r="M333" s="68"/>
      <c r="N333" s="68"/>
      <c r="O333" s="68"/>
      <c r="P333" s="68"/>
      <c r="Q333" s="68"/>
      <c r="R333" s="68"/>
      <c r="S333" s="68"/>
      <c r="T333" s="68"/>
      <c r="U333" s="68"/>
      <c r="V333" s="68"/>
      <c r="W333" s="68"/>
      <c r="X333" s="68"/>
      <c r="Y333" s="68"/>
      <c r="Z333" s="68"/>
      <c r="AA333" s="68"/>
      <c r="AB333" s="68"/>
      <c r="AC333" s="68"/>
      <c r="AD333" s="68"/>
      <c r="AE333" s="68"/>
      <c r="AF333" s="68"/>
      <c r="AG333" s="68"/>
      <c r="AH333" s="68"/>
      <c r="AI333" s="68"/>
    </row>
    <row r="334" spans="1:35" s="67" customFormat="1" ht="15" customHeight="1" x14ac:dyDescent="0.3">
      <c r="A334" s="69" t="s">
        <v>12974</v>
      </c>
      <c r="B334" s="69" t="s">
        <v>12970</v>
      </c>
      <c r="C334" s="69" t="s">
        <v>12973</v>
      </c>
      <c r="D334" s="69" t="s">
        <v>12972</v>
      </c>
      <c r="E334" s="69" t="s">
        <v>12971</v>
      </c>
      <c r="F334" s="69" t="s">
        <v>12970</v>
      </c>
      <c r="G334" s="69" t="s">
        <v>12969</v>
      </c>
      <c r="H334" s="69" t="s">
        <v>11040</v>
      </c>
      <c r="I334" s="69" t="s">
        <v>11140</v>
      </c>
      <c r="J334" s="69"/>
      <c r="K334" s="69"/>
      <c r="L334" s="134" t="s">
        <v>12968</v>
      </c>
      <c r="M334" s="68">
        <v>4</v>
      </c>
      <c r="N334" s="68">
        <v>3</v>
      </c>
      <c r="O334" s="68">
        <v>1</v>
      </c>
      <c r="P334" s="68">
        <v>4</v>
      </c>
      <c r="Q334" s="68">
        <v>4</v>
      </c>
      <c r="R334" s="68">
        <v>4</v>
      </c>
      <c r="S334" s="68">
        <v>2</v>
      </c>
      <c r="T334" s="68">
        <v>4</v>
      </c>
      <c r="U334" s="68">
        <v>3</v>
      </c>
      <c r="V334" s="68">
        <v>3</v>
      </c>
      <c r="W334" s="68">
        <v>2</v>
      </c>
      <c r="X334" s="68">
        <v>3</v>
      </c>
      <c r="Y334" s="68">
        <v>4</v>
      </c>
      <c r="Z334" s="68">
        <v>7</v>
      </c>
      <c r="AA334" s="68">
        <v>2</v>
      </c>
      <c r="AB334" s="68">
        <v>2</v>
      </c>
      <c r="AC334" s="68">
        <v>1</v>
      </c>
      <c r="AD334" s="68" t="s">
        <v>5236</v>
      </c>
      <c r="AE334" s="68" t="s">
        <v>2808</v>
      </c>
      <c r="AF334" s="68"/>
      <c r="AG334" s="68"/>
      <c r="AH334" s="68"/>
      <c r="AI334" s="68"/>
    </row>
    <row r="335" spans="1:35" s="70" customFormat="1" ht="15" customHeight="1" x14ac:dyDescent="0.3">
      <c r="A335" s="72" t="s">
        <v>12967</v>
      </c>
      <c r="B335" s="72" t="s">
        <v>12963</v>
      </c>
      <c r="C335" s="72" t="s">
        <v>12966</v>
      </c>
      <c r="D335" s="72" t="s">
        <v>12965</v>
      </c>
      <c r="E335" s="72" t="s">
        <v>12964</v>
      </c>
      <c r="F335" s="72" t="s">
        <v>12963</v>
      </c>
      <c r="G335" s="72" t="s">
        <v>12962</v>
      </c>
      <c r="H335" s="72" t="s">
        <v>11040</v>
      </c>
      <c r="I335" s="72" t="s">
        <v>10979</v>
      </c>
      <c r="J335" s="72"/>
      <c r="K335" s="72" t="s">
        <v>12961</v>
      </c>
      <c r="L335" s="133" t="s">
        <v>12960</v>
      </c>
      <c r="M335" s="71">
        <v>2</v>
      </c>
      <c r="N335" s="71">
        <v>1</v>
      </c>
      <c r="O335" s="71">
        <v>1</v>
      </c>
      <c r="P335" s="71">
        <v>3</v>
      </c>
      <c r="Q335" s="71">
        <v>3</v>
      </c>
      <c r="R335" s="71">
        <v>1</v>
      </c>
      <c r="S335" s="71">
        <v>1</v>
      </c>
      <c r="T335" s="71">
        <v>1</v>
      </c>
      <c r="U335" s="71">
        <v>1</v>
      </c>
      <c r="V335" s="71">
        <v>4</v>
      </c>
      <c r="W335" s="71">
        <v>0</v>
      </c>
      <c r="X335" s="71">
        <v>0</v>
      </c>
      <c r="Y335" s="71">
        <v>3</v>
      </c>
      <c r="Z335" s="71">
        <v>0</v>
      </c>
      <c r="AA335" s="71">
        <v>0</v>
      </c>
      <c r="AB335" s="71">
        <v>1</v>
      </c>
      <c r="AC335" s="71">
        <v>0</v>
      </c>
      <c r="AD335" s="71" t="s">
        <v>138</v>
      </c>
      <c r="AE335" s="71" t="s">
        <v>138</v>
      </c>
      <c r="AF335" s="71"/>
      <c r="AG335" s="71"/>
      <c r="AH335" s="71"/>
      <c r="AI335" s="71"/>
    </row>
    <row r="336" spans="1:35" s="70" customFormat="1" ht="15" customHeight="1" x14ac:dyDescent="0.3">
      <c r="A336" s="72" t="s">
        <v>12959</v>
      </c>
      <c r="B336" s="72" t="s">
        <v>12957</v>
      </c>
      <c r="C336" s="72" t="s">
        <v>12956</v>
      </c>
      <c r="D336" s="72"/>
      <c r="E336" s="72" t="s">
        <v>12958</v>
      </c>
      <c r="F336" s="72" t="s">
        <v>12957</v>
      </c>
      <c r="G336" s="72" t="s">
        <v>12956</v>
      </c>
      <c r="H336" s="72" t="s">
        <v>12955</v>
      </c>
      <c r="I336" s="72" t="s">
        <v>10979</v>
      </c>
      <c r="J336" s="72"/>
      <c r="K336" s="72" t="s">
        <v>12954</v>
      </c>
      <c r="L336" s="133" t="s">
        <v>12953</v>
      </c>
      <c r="M336" s="71">
        <v>1</v>
      </c>
      <c r="N336" s="71">
        <v>1</v>
      </c>
      <c r="O336" s="71">
        <v>1</v>
      </c>
      <c r="P336" s="71">
        <v>1</v>
      </c>
      <c r="Q336" s="71">
        <v>2</v>
      </c>
      <c r="R336" s="71">
        <v>1</v>
      </c>
      <c r="S336" s="71">
        <v>1</v>
      </c>
      <c r="T336" s="71">
        <v>1</v>
      </c>
      <c r="U336" s="71">
        <v>1</v>
      </c>
      <c r="V336" s="71">
        <v>2</v>
      </c>
      <c r="W336" s="71">
        <v>1</v>
      </c>
      <c r="X336" s="71">
        <v>2</v>
      </c>
      <c r="Y336" s="71">
        <v>1</v>
      </c>
      <c r="Z336" s="71">
        <v>1</v>
      </c>
      <c r="AA336" s="71">
        <v>1</v>
      </c>
      <c r="AB336" s="71">
        <v>1</v>
      </c>
      <c r="AC336" s="71">
        <v>2</v>
      </c>
      <c r="AD336" s="71" t="s">
        <v>12952</v>
      </c>
      <c r="AE336" s="71" t="s">
        <v>7419</v>
      </c>
      <c r="AF336" s="71"/>
      <c r="AG336" s="71"/>
      <c r="AH336" s="71"/>
      <c r="AI336" s="71"/>
    </row>
    <row r="337" spans="1:35" s="70" customFormat="1" ht="15" customHeight="1" x14ac:dyDescent="0.3">
      <c r="A337" s="72" t="s">
        <v>12951</v>
      </c>
      <c r="B337" s="72" t="s">
        <v>11037</v>
      </c>
      <c r="C337" s="72"/>
      <c r="D337" s="72"/>
      <c r="E337" s="72" t="s">
        <v>12950</v>
      </c>
      <c r="F337" s="72" t="s">
        <v>12949</v>
      </c>
      <c r="G337" s="72" t="s">
        <v>12948</v>
      </c>
      <c r="H337" s="72"/>
      <c r="I337" s="72" t="s">
        <v>12947</v>
      </c>
      <c r="J337" s="72" t="s">
        <v>12946</v>
      </c>
      <c r="K337" s="72" t="s">
        <v>12945</v>
      </c>
      <c r="L337" s="133" t="s">
        <v>12944</v>
      </c>
      <c r="M337" s="71">
        <v>1</v>
      </c>
      <c r="N337" s="71">
        <v>1</v>
      </c>
      <c r="O337" s="71">
        <v>1</v>
      </c>
      <c r="P337" s="71">
        <v>2</v>
      </c>
      <c r="Q337" s="71">
        <v>2</v>
      </c>
      <c r="R337" s="71">
        <v>1</v>
      </c>
      <c r="S337" s="71">
        <v>2</v>
      </c>
      <c r="T337" s="71">
        <v>1</v>
      </c>
      <c r="U337" s="71">
        <v>1</v>
      </c>
      <c r="V337" s="71">
        <v>2</v>
      </c>
      <c r="W337" s="71">
        <v>1</v>
      </c>
      <c r="X337" s="71">
        <v>1</v>
      </c>
      <c r="Y337" s="71">
        <v>2</v>
      </c>
      <c r="Z337" s="71">
        <v>1</v>
      </c>
      <c r="AA337" s="71">
        <v>1</v>
      </c>
      <c r="AB337" s="71">
        <v>1</v>
      </c>
      <c r="AC337" s="71">
        <v>1</v>
      </c>
      <c r="AD337" s="71" t="s">
        <v>12943</v>
      </c>
      <c r="AE337" s="71" t="s">
        <v>12942</v>
      </c>
      <c r="AF337" s="71"/>
      <c r="AG337" s="71"/>
      <c r="AH337" s="71"/>
      <c r="AI337" s="71"/>
    </row>
    <row r="338" spans="1:35" s="73" customFormat="1" ht="15" customHeight="1" x14ac:dyDescent="0.3">
      <c r="A338" s="75" t="s">
        <v>12934</v>
      </c>
      <c r="B338" s="75" t="s">
        <v>12940</v>
      </c>
      <c r="C338" s="75" t="s">
        <v>12939</v>
      </c>
      <c r="D338" s="75"/>
      <c r="E338" s="75" t="s">
        <v>12941</v>
      </c>
      <c r="F338" s="75" t="s">
        <v>12940</v>
      </c>
      <c r="G338" s="75" t="s">
        <v>12939</v>
      </c>
      <c r="H338" s="75" t="s">
        <v>12938</v>
      </c>
      <c r="I338" s="75" t="s">
        <v>10979</v>
      </c>
      <c r="J338" s="75"/>
      <c r="K338" s="75" t="s">
        <v>12937</v>
      </c>
      <c r="L338" s="135" t="s">
        <v>12936</v>
      </c>
      <c r="M338" s="74">
        <v>1</v>
      </c>
      <c r="N338" s="74">
        <v>2</v>
      </c>
      <c r="O338" s="74">
        <v>1</v>
      </c>
      <c r="P338" s="74">
        <v>2</v>
      </c>
      <c r="Q338" s="74">
        <v>1</v>
      </c>
      <c r="R338" s="74">
        <v>1</v>
      </c>
      <c r="S338" s="74">
        <v>2</v>
      </c>
      <c r="T338" s="74">
        <v>2</v>
      </c>
      <c r="U338" s="74">
        <v>1</v>
      </c>
      <c r="V338" s="74">
        <v>2</v>
      </c>
      <c r="W338" s="74">
        <v>1</v>
      </c>
      <c r="X338" s="74">
        <v>1</v>
      </c>
      <c r="Y338" s="74">
        <v>1</v>
      </c>
      <c r="Z338" s="74">
        <v>2</v>
      </c>
      <c r="AA338" s="74">
        <v>1</v>
      </c>
      <c r="AB338" s="74">
        <v>1</v>
      </c>
      <c r="AC338" s="74">
        <v>1</v>
      </c>
      <c r="AD338" s="74" t="s">
        <v>12935</v>
      </c>
      <c r="AE338" s="74" t="s">
        <v>7664</v>
      </c>
      <c r="AF338" s="74"/>
      <c r="AG338" s="74"/>
      <c r="AH338" s="74"/>
      <c r="AI338" s="74"/>
    </row>
    <row r="339" spans="1:35" s="73" customFormat="1" ht="15" customHeight="1" x14ac:dyDescent="0.3">
      <c r="A339" s="75" t="s">
        <v>12934</v>
      </c>
      <c r="B339" s="75" t="s">
        <v>12930</v>
      </c>
      <c r="C339" s="75" t="s">
        <v>12933</v>
      </c>
      <c r="D339" s="75" t="s">
        <v>12932</v>
      </c>
      <c r="E339" s="75" t="s">
        <v>12931</v>
      </c>
      <c r="F339" s="75" t="s">
        <v>12930</v>
      </c>
      <c r="G339" s="75" t="s">
        <v>12929</v>
      </c>
      <c r="H339" s="75"/>
      <c r="I339" s="75" t="s">
        <v>12152</v>
      </c>
      <c r="J339" s="75"/>
      <c r="K339" s="75"/>
      <c r="L339" s="135" t="s">
        <v>12928</v>
      </c>
      <c r="M339" s="74">
        <v>1</v>
      </c>
      <c r="N339" s="74">
        <v>1</v>
      </c>
      <c r="O339" s="74">
        <v>1</v>
      </c>
      <c r="P339" s="74">
        <v>3</v>
      </c>
      <c r="Q339" s="74">
        <v>2</v>
      </c>
      <c r="R339" s="74">
        <v>1</v>
      </c>
      <c r="S339" s="74">
        <v>4</v>
      </c>
      <c r="T339" s="74">
        <v>1</v>
      </c>
      <c r="U339" s="74">
        <v>1</v>
      </c>
      <c r="V339" s="74">
        <v>3</v>
      </c>
      <c r="W339" s="74">
        <v>1</v>
      </c>
      <c r="X339" s="74">
        <v>1</v>
      </c>
      <c r="Y339" s="74">
        <v>1</v>
      </c>
      <c r="Z339" s="74">
        <v>1</v>
      </c>
      <c r="AA339" s="74">
        <v>1</v>
      </c>
      <c r="AB339" s="74">
        <v>1</v>
      </c>
      <c r="AC339" s="74">
        <v>1</v>
      </c>
      <c r="AD339" s="74" t="s">
        <v>12927</v>
      </c>
      <c r="AE339" s="74" t="s">
        <v>12926</v>
      </c>
      <c r="AF339" s="74"/>
      <c r="AG339" s="74"/>
      <c r="AH339" s="74"/>
      <c r="AI339" s="74"/>
    </row>
    <row r="340" spans="1:35" s="73" customFormat="1" ht="15" customHeight="1" x14ac:dyDescent="0.3">
      <c r="A340" s="75" t="s">
        <v>12925</v>
      </c>
      <c r="B340" s="75" t="s">
        <v>10945</v>
      </c>
      <c r="C340" s="75" t="s">
        <v>10947</v>
      </c>
      <c r="D340" s="75"/>
      <c r="E340" s="75" t="s">
        <v>12924</v>
      </c>
      <c r="F340" s="75" t="s">
        <v>10945</v>
      </c>
      <c r="G340" s="75"/>
      <c r="H340" s="75"/>
      <c r="I340" s="75" t="s">
        <v>10979</v>
      </c>
      <c r="J340" s="75" t="s">
        <v>12923</v>
      </c>
      <c r="K340" s="75" t="s">
        <v>12922</v>
      </c>
      <c r="L340" s="135" t="s">
        <v>12921</v>
      </c>
      <c r="M340" s="74">
        <v>1</v>
      </c>
      <c r="N340" s="74">
        <v>2</v>
      </c>
      <c r="O340" s="74">
        <v>2</v>
      </c>
      <c r="P340" s="74">
        <v>2</v>
      </c>
      <c r="Q340" s="74">
        <v>2</v>
      </c>
      <c r="R340" s="74">
        <v>1</v>
      </c>
      <c r="S340" s="74">
        <v>2</v>
      </c>
      <c r="T340" s="74">
        <v>0</v>
      </c>
      <c r="U340" s="74">
        <v>2</v>
      </c>
      <c r="V340" s="74">
        <v>2</v>
      </c>
      <c r="W340" s="74">
        <v>1</v>
      </c>
      <c r="X340" s="74">
        <v>1</v>
      </c>
      <c r="Y340" s="74">
        <v>4</v>
      </c>
      <c r="Z340" s="74">
        <v>1</v>
      </c>
      <c r="AA340" s="74">
        <v>1</v>
      </c>
      <c r="AB340" s="74">
        <v>2</v>
      </c>
      <c r="AC340" s="74">
        <v>4</v>
      </c>
      <c r="AD340" s="74" t="s">
        <v>12920</v>
      </c>
      <c r="AE340" s="74" t="s">
        <v>12919</v>
      </c>
      <c r="AF340" s="74"/>
      <c r="AG340" s="74"/>
      <c r="AH340" s="74"/>
      <c r="AI340" s="74"/>
    </row>
    <row r="341" spans="1:35" s="70" customFormat="1" ht="15" customHeight="1" x14ac:dyDescent="0.3">
      <c r="A341" s="72" t="s">
        <v>12851</v>
      </c>
      <c r="B341" s="72" t="s">
        <v>12915</v>
      </c>
      <c r="C341" s="72" t="s">
        <v>12918</v>
      </c>
      <c r="D341" s="72" t="s">
        <v>12917</v>
      </c>
      <c r="E341" s="72" t="s">
        <v>12916</v>
      </c>
      <c r="F341" s="72" t="s">
        <v>12915</v>
      </c>
      <c r="G341" s="72" t="s">
        <v>12914</v>
      </c>
      <c r="H341" s="72" t="s">
        <v>11484</v>
      </c>
      <c r="I341" s="72" t="s">
        <v>12152</v>
      </c>
      <c r="J341" s="72"/>
      <c r="K341" s="72"/>
      <c r="L341" s="133" t="s">
        <v>12913</v>
      </c>
      <c r="M341" s="71">
        <v>1</v>
      </c>
      <c r="N341" s="71">
        <v>1</v>
      </c>
      <c r="O341" s="71">
        <v>1</v>
      </c>
      <c r="P341" s="71">
        <v>1</v>
      </c>
      <c r="Q341" s="71">
        <v>1</v>
      </c>
      <c r="R341" s="71">
        <v>1</v>
      </c>
      <c r="S341" s="71">
        <v>1</v>
      </c>
      <c r="T341" s="71">
        <v>1</v>
      </c>
      <c r="U341" s="71">
        <v>1</v>
      </c>
      <c r="V341" s="71">
        <v>1</v>
      </c>
      <c r="W341" s="71">
        <v>1</v>
      </c>
      <c r="X341" s="71">
        <v>1</v>
      </c>
      <c r="Y341" s="71">
        <v>2</v>
      </c>
      <c r="Z341" s="71">
        <v>2</v>
      </c>
      <c r="AA341" s="71">
        <v>1</v>
      </c>
      <c r="AB341" s="71">
        <v>2</v>
      </c>
      <c r="AC341" s="71">
        <v>1</v>
      </c>
      <c r="AD341" s="71" t="s">
        <v>12912</v>
      </c>
      <c r="AE341" s="71" t="s">
        <v>12911</v>
      </c>
      <c r="AF341" s="71"/>
      <c r="AG341" s="71"/>
      <c r="AH341" s="71"/>
      <c r="AI341" s="71"/>
    </row>
    <row r="342" spans="1:35" s="70" customFormat="1" ht="15" customHeight="1" x14ac:dyDescent="0.3">
      <c r="A342" s="72" t="s">
        <v>12851</v>
      </c>
      <c r="B342" s="72" t="s">
        <v>12908</v>
      </c>
      <c r="C342" s="72" t="s">
        <v>12907</v>
      </c>
      <c r="D342" s="72" t="s">
        <v>12910</v>
      </c>
      <c r="E342" s="72" t="s">
        <v>12909</v>
      </c>
      <c r="F342" s="72" t="s">
        <v>12908</v>
      </c>
      <c r="G342" s="72" t="s">
        <v>12907</v>
      </c>
      <c r="H342" s="72" t="s">
        <v>11484</v>
      </c>
      <c r="I342" s="72"/>
      <c r="J342" s="72"/>
      <c r="K342" s="72"/>
      <c r="L342" s="133"/>
      <c r="M342" s="71">
        <v>6</v>
      </c>
      <c r="N342" s="71">
        <v>3</v>
      </c>
      <c r="O342" s="71">
        <v>2</v>
      </c>
      <c r="P342" s="71">
        <v>5</v>
      </c>
      <c r="Q342" s="71">
        <v>5</v>
      </c>
      <c r="R342" s="71">
        <v>6</v>
      </c>
      <c r="S342" s="71">
        <v>12</v>
      </c>
      <c r="T342" s="71">
        <v>1</v>
      </c>
      <c r="U342" s="71">
        <v>4</v>
      </c>
      <c r="V342" s="71">
        <v>1</v>
      </c>
      <c r="W342" s="71">
        <v>1</v>
      </c>
      <c r="X342" s="71">
        <v>1</v>
      </c>
      <c r="Y342" s="71">
        <v>2</v>
      </c>
      <c r="Z342" s="71">
        <v>2</v>
      </c>
      <c r="AA342" s="71">
        <v>1</v>
      </c>
      <c r="AB342" s="71">
        <v>3</v>
      </c>
      <c r="AC342" s="71">
        <v>1</v>
      </c>
      <c r="AD342" s="71" t="s">
        <v>12906</v>
      </c>
      <c r="AE342" s="71" t="s">
        <v>12905</v>
      </c>
      <c r="AF342" s="71"/>
      <c r="AG342" s="71"/>
      <c r="AH342" s="71"/>
      <c r="AI342" s="71"/>
    </row>
    <row r="343" spans="1:35" s="70" customFormat="1" ht="15" customHeight="1" x14ac:dyDescent="0.3">
      <c r="A343" s="72" t="s">
        <v>12851</v>
      </c>
      <c r="B343" s="72" t="s">
        <v>12866</v>
      </c>
      <c r="C343" s="72" t="s">
        <v>12865</v>
      </c>
      <c r="D343" s="72"/>
      <c r="E343" s="72" t="s">
        <v>12904</v>
      </c>
      <c r="F343" s="72" t="s">
        <v>12866</v>
      </c>
      <c r="G343" s="72" t="s">
        <v>12865</v>
      </c>
      <c r="H343" s="72" t="s">
        <v>11484</v>
      </c>
      <c r="I343" s="72"/>
      <c r="J343" s="72"/>
      <c r="K343" s="72"/>
      <c r="L343" s="133"/>
      <c r="M343" s="71">
        <v>2</v>
      </c>
      <c r="N343" s="71">
        <v>1</v>
      </c>
      <c r="O343" s="71">
        <v>1</v>
      </c>
      <c r="P343" s="71">
        <v>2</v>
      </c>
      <c r="Q343" s="71">
        <v>1</v>
      </c>
      <c r="R343" s="71">
        <v>1</v>
      </c>
      <c r="S343" s="71">
        <v>1</v>
      </c>
      <c r="T343" s="71">
        <v>1</v>
      </c>
      <c r="U343" s="71">
        <v>0</v>
      </c>
      <c r="V343" s="71">
        <v>3</v>
      </c>
      <c r="W343" s="71">
        <v>1</v>
      </c>
      <c r="X343" s="71">
        <v>1</v>
      </c>
      <c r="Y343" s="71">
        <v>1</v>
      </c>
      <c r="Z343" s="71">
        <v>1</v>
      </c>
      <c r="AA343" s="71">
        <v>1</v>
      </c>
      <c r="AB343" s="71">
        <v>3</v>
      </c>
      <c r="AC343" s="71">
        <v>2</v>
      </c>
      <c r="AD343" s="71" t="s">
        <v>12903</v>
      </c>
      <c r="AE343" s="71" t="s">
        <v>12902</v>
      </c>
      <c r="AF343" s="71"/>
      <c r="AG343" s="71"/>
      <c r="AH343" s="71"/>
      <c r="AI343" s="71"/>
    </row>
    <row r="344" spans="1:35" s="70" customFormat="1" ht="15" customHeight="1" x14ac:dyDescent="0.3">
      <c r="A344" s="72" t="s">
        <v>12851</v>
      </c>
      <c r="B344" s="72" t="s">
        <v>12899</v>
      </c>
      <c r="C344" s="72" t="s">
        <v>12898</v>
      </c>
      <c r="D344" s="72" t="s">
        <v>12901</v>
      </c>
      <c r="E344" s="72" t="s">
        <v>12900</v>
      </c>
      <c r="F344" s="72" t="s">
        <v>12899</v>
      </c>
      <c r="G344" s="72" t="s">
        <v>12898</v>
      </c>
      <c r="H344" s="72" t="s">
        <v>11484</v>
      </c>
      <c r="I344" s="72" t="s">
        <v>12152</v>
      </c>
      <c r="J344" s="72"/>
      <c r="K344" s="72" t="s">
        <v>12897</v>
      </c>
      <c r="L344" s="133" t="s">
        <v>12896</v>
      </c>
      <c r="M344" s="71">
        <v>1</v>
      </c>
      <c r="N344" s="71">
        <v>1</v>
      </c>
      <c r="O344" s="71">
        <v>1</v>
      </c>
      <c r="P344" s="71">
        <v>1</v>
      </c>
      <c r="Q344" s="71">
        <v>1</v>
      </c>
      <c r="R344" s="71">
        <v>1</v>
      </c>
      <c r="S344" s="71">
        <v>1</v>
      </c>
      <c r="T344" s="71">
        <v>1</v>
      </c>
      <c r="U344" s="71">
        <v>1</v>
      </c>
      <c r="V344" s="71">
        <v>1</v>
      </c>
      <c r="W344" s="71">
        <v>1</v>
      </c>
      <c r="X344" s="71">
        <v>1</v>
      </c>
      <c r="Y344" s="71">
        <v>1</v>
      </c>
      <c r="Z344" s="71">
        <v>1</v>
      </c>
      <c r="AA344" s="71">
        <v>1</v>
      </c>
      <c r="AB344" s="71">
        <v>1</v>
      </c>
      <c r="AC344" s="71">
        <v>1</v>
      </c>
      <c r="AD344" s="71" t="s">
        <v>12895</v>
      </c>
      <c r="AE344" s="71" t="s">
        <v>12894</v>
      </c>
      <c r="AF344" s="71"/>
      <c r="AG344" s="71"/>
      <c r="AH344" s="71"/>
      <c r="AI344" s="71"/>
    </row>
    <row r="345" spans="1:35" s="70" customFormat="1" ht="15" customHeight="1" x14ac:dyDescent="0.3">
      <c r="A345" s="72" t="s">
        <v>12851</v>
      </c>
      <c r="B345" s="72" t="s">
        <v>12890</v>
      </c>
      <c r="C345" s="72" t="s">
        <v>12893</v>
      </c>
      <c r="D345" s="72" t="s">
        <v>12892</v>
      </c>
      <c r="E345" s="72" t="s">
        <v>12891</v>
      </c>
      <c r="F345" s="72" t="s">
        <v>12890</v>
      </c>
      <c r="G345" s="72" t="s">
        <v>12889</v>
      </c>
      <c r="H345" s="72" t="s">
        <v>11484</v>
      </c>
      <c r="I345" s="72" t="s">
        <v>12152</v>
      </c>
      <c r="J345" s="72"/>
      <c r="K345" s="72"/>
      <c r="L345" s="133" t="s">
        <v>12888</v>
      </c>
      <c r="M345" s="71">
        <v>1</v>
      </c>
      <c r="N345" s="71">
        <v>1</v>
      </c>
      <c r="O345" s="71">
        <v>3</v>
      </c>
      <c r="P345" s="71">
        <v>2</v>
      </c>
      <c r="Q345" s="71">
        <v>1</v>
      </c>
      <c r="R345" s="71">
        <v>1</v>
      </c>
      <c r="S345" s="71">
        <v>2</v>
      </c>
      <c r="T345" s="71">
        <v>1</v>
      </c>
      <c r="U345" s="71">
        <v>1</v>
      </c>
      <c r="V345" s="71">
        <v>1</v>
      </c>
      <c r="W345" s="71">
        <v>2</v>
      </c>
      <c r="X345" s="71">
        <v>1</v>
      </c>
      <c r="Y345" s="71">
        <v>1</v>
      </c>
      <c r="Z345" s="71">
        <v>1</v>
      </c>
      <c r="AA345" s="71">
        <v>1</v>
      </c>
      <c r="AB345" s="71">
        <v>1</v>
      </c>
      <c r="AC345" s="71">
        <v>1</v>
      </c>
      <c r="AD345" s="71" t="s">
        <v>12887</v>
      </c>
      <c r="AE345" s="71" t="s">
        <v>12886</v>
      </c>
      <c r="AF345" s="71"/>
      <c r="AG345" s="71"/>
      <c r="AH345" s="71"/>
      <c r="AI345" s="71"/>
    </row>
    <row r="346" spans="1:35" s="70" customFormat="1" ht="15" customHeight="1" x14ac:dyDescent="0.3">
      <c r="A346" s="72" t="s">
        <v>12851</v>
      </c>
      <c r="B346" s="72" t="s">
        <v>12866</v>
      </c>
      <c r="C346" s="72" t="s">
        <v>12865</v>
      </c>
      <c r="D346" s="72"/>
      <c r="E346" s="72" t="s">
        <v>12885</v>
      </c>
      <c r="F346" s="72" t="s">
        <v>12866</v>
      </c>
      <c r="G346" s="72" t="s">
        <v>12865</v>
      </c>
      <c r="H346" s="72" t="s">
        <v>11484</v>
      </c>
      <c r="I346" s="72" t="s">
        <v>11140</v>
      </c>
      <c r="J346" s="72"/>
      <c r="K346" s="72"/>
      <c r="L346" s="133" t="s">
        <v>12884</v>
      </c>
      <c r="M346" s="71">
        <v>1</v>
      </c>
      <c r="N346" s="71">
        <v>1</v>
      </c>
      <c r="O346" s="71">
        <v>1</v>
      </c>
      <c r="P346" s="71">
        <v>3</v>
      </c>
      <c r="Q346" s="71">
        <v>1</v>
      </c>
      <c r="R346" s="71">
        <v>1</v>
      </c>
      <c r="S346" s="71">
        <v>1</v>
      </c>
      <c r="T346" s="71">
        <v>1</v>
      </c>
      <c r="U346" s="71">
        <v>4</v>
      </c>
      <c r="V346" s="71">
        <v>2</v>
      </c>
      <c r="W346" s="71">
        <v>0</v>
      </c>
      <c r="X346" s="71">
        <v>0</v>
      </c>
      <c r="Y346" s="71">
        <v>1</v>
      </c>
      <c r="Z346" s="71">
        <v>1</v>
      </c>
      <c r="AA346" s="71">
        <v>1</v>
      </c>
      <c r="AB346" s="71">
        <v>1</v>
      </c>
      <c r="AC346" s="71">
        <v>2</v>
      </c>
      <c r="AD346" s="71" t="s">
        <v>138</v>
      </c>
      <c r="AE346" s="71" t="s">
        <v>138</v>
      </c>
      <c r="AF346" s="71"/>
      <c r="AG346" s="71"/>
      <c r="AH346" s="71"/>
      <c r="AI346" s="71"/>
    </row>
    <row r="347" spans="1:35" s="70" customFormat="1" ht="15" customHeight="1" x14ac:dyDescent="0.3">
      <c r="A347" s="72" t="s">
        <v>12851</v>
      </c>
      <c r="B347" s="72" t="s">
        <v>12880</v>
      </c>
      <c r="C347" s="72" t="s">
        <v>12883</v>
      </c>
      <c r="D347" s="72" t="s">
        <v>12882</v>
      </c>
      <c r="E347" s="72" t="s">
        <v>12881</v>
      </c>
      <c r="F347" s="72" t="s">
        <v>12880</v>
      </c>
      <c r="G347" s="72" t="s">
        <v>12879</v>
      </c>
      <c r="H347" s="72" t="s">
        <v>11484</v>
      </c>
      <c r="I347" s="72" t="s">
        <v>12878</v>
      </c>
      <c r="J347" s="72"/>
      <c r="K347" s="72" t="s">
        <v>12877</v>
      </c>
      <c r="L347" s="133" t="s">
        <v>12876</v>
      </c>
      <c r="M347" s="71">
        <v>1</v>
      </c>
      <c r="N347" s="71">
        <v>1</v>
      </c>
      <c r="O347" s="71">
        <v>1</v>
      </c>
      <c r="P347" s="71">
        <v>2</v>
      </c>
      <c r="Q347" s="71">
        <v>2</v>
      </c>
      <c r="R347" s="71">
        <v>2</v>
      </c>
      <c r="S347" s="71">
        <v>3</v>
      </c>
      <c r="T347" s="71">
        <v>1</v>
      </c>
      <c r="U347" s="71">
        <v>1</v>
      </c>
      <c r="V347" s="71">
        <v>1</v>
      </c>
      <c r="W347" s="71">
        <v>3</v>
      </c>
      <c r="X347" s="71">
        <v>1</v>
      </c>
      <c r="Y347" s="71">
        <v>1</v>
      </c>
      <c r="Z347" s="71">
        <v>1</v>
      </c>
      <c r="AA347" s="71">
        <v>1</v>
      </c>
      <c r="AB347" s="71">
        <v>1</v>
      </c>
      <c r="AC347" s="71">
        <v>3</v>
      </c>
      <c r="AD347" s="71" t="s">
        <v>12875</v>
      </c>
      <c r="AE347" s="71" t="s">
        <v>12874</v>
      </c>
      <c r="AF347" s="71"/>
      <c r="AG347" s="71"/>
      <c r="AH347" s="71"/>
      <c r="AI347" s="71"/>
    </row>
    <row r="348" spans="1:35" s="70" customFormat="1" ht="15" customHeight="1" x14ac:dyDescent="0.3">
      <c r="A348" s="72" t="s">
        <v>12851</v>
      </c>
      <c r="B348" s="72" t="s">
        <v>12871</v>
      </c>
      <c r="C348" s="72" t="s">
        <v>3040</v>
      </c>
      <c r="D348" s="72" t="s">
        <v>12873</v>
      </c>
      <c r="E348" s="72" t="s">
        <v>12872</v>
      </c>
      <c r="F348" s="72" t="s">
        <v>12871</v>
      </c>
      <c r="G348" s="72" t="s">
        <v>3040</v>
      </c>
      <c r="H348" s="72" t="s">
        <v>11484</v>
      </c>
      <c r="I348" s="72" t="s">
        <v>10968</v>
      </c>
      <c r="J348" s="72" t="s">
        <v>12870</v>
      </c>
      <c r="K348" s="72"/>
      <c r="L348" s="133"/>
      <c r="M348" s="71">
        <v>1</v>
      </c>
      <c r="N348" s="71">
        <v>1</v>
      </c>
      <c r="O348" s="71">
        <v>1</v>
      </c>
      <c r="P348" s="71">
        <v>1</v>
      </c>
      <c r="Q348" s="71">
        <v>1</v>
      </c>
      <c r="R348" s="71">
        <v>1</v>
      </c>
      <c r="S348" s="71">
        <v>3</v>
      </c>
      <c r="T348" s="71">
        <v>1</v>
      </c>
      <c r="U348" s="71">
        <v>1</v>
      </c>
      <c r="V348" s="71">
        <v>1</v>
      </c>
      <c r="W348" s="71">
        <v>1</v>
      </c>
      <c r="X348" s="71">
        <v>1</v>
      </c>
      <c r="Y348" s="71">
        <v>1</v>
      </c>
      <c r="Z348" s="71">
        <v>1</v>
      </c>
      <c r="AA348" s="71">
        <v>1</v>
      </c>
      <c r="AB348" s="71">
        <v>1</v>
      </c>
      <c r="AC348" s="71">
        <v>1</v>
      </c>
      <c r="AD348" s="71" t="s">
        <v>12869</v>
      </c>
      <c r="AE348" s="71" t="s">
        <v>12868</v>
      </c>
      <c r="AF348" s="71"/>
      <c r="AG348" s="71"/>
      <c r="AH348" s="71"/>
      <c r="AI348" s="71"/>
    </row>
    <row r="349" spans="1:35" s="70" customFormat="1" ht="15" customHeight="1" x14ac:dyDescent="0.3">
      <c r="A349" s="72" t="s">
        <v>12851</v>
      </c>
      <c r="B349" s="72" t="s">
        <v>12866</v>
      </c>
      <c r="C349" s="72" t="s">
        <v>12865</v>
      </c>
      <c r="D349" s="72"/>
      <c r="E349" s="72" t="s">
        <v>12867</v>
      </c>
      <c r="F349" s="72" t="s">
        <v>12866</v>
      </c>
      <c r="G349" s="72" t="s">
        <v>12865</v>
      </c>
      <c r="H349" s="72" t="s">
        <v>11484</v>
      </c>
      <c r="I349" s="72"/>
      <c r="J349" s="72"/>
      <c r="K349" s="72"/>
      <c r="L349" s="133"/>
      <c r="M349" s="71">
        <v>1</v>
      </c>
      <c r="N349" s="71">
        <v>1</v>
      </c>
      <c r="O349" s="71">
        <v>1</v>
      </c>
      <c r="P349" s="71">
        <v>1</v>
      </c>
      <c r="Q349" s="71">
        <v>2</v>
      </c>
      <c r="R349" s="71">
        <v>1</v>
      </c>
      <c r="S349" s="71">
        <v>1</v>
      </c>
      <c r="T349" s="71">
        <v>1</v>
      </c>
      <c r="U349" s="71">
        <v>1</v>
      </c>
      <c r="V349" s="71">
        <v>0</v>
      </c>
      <c r="W349" s="71">
        <v>0</v>
      </c>
      <c r="X349" s="71">
        <v>0</v>
      </c>
      <c r="Y349" s="71">
        <v>0</v>
      </c>
      <c r="Z349" s="71">
        <v>0</v>
      </c>
      <c r="AA349" s="71">
        <v>0</v>
      </c>
      <c r="AB349" s="71">
        <v>0</v>
      </c>
      <c r="AC349" s="71">
        <v>0</v>
      </c>
      <c r="AD349" s="71" t="s">
        <v>138</v>
      </c>
      <c r="AE349" s="71" t="s">
        <v>138</v>
      </c>
      <c r="AF349" s="71"/>
      <c r="AG349" s="71"/>
      <c r="AH349" s="71"/>
      <c r="AI349" s="71"/>
    </row>
    <row r="350" spans="1:35" s="70" customFormat="1" ht="15" customHeight="1" x14ac:dyDescent="0.3">
      <c r="A350" s="72" t="s">
        <v>12851</v>
      </c>
      <c r="B350" s="72" t="s">
        <v>12862</v>
      </c>
      <c r="C350" s="72" t="s">
        <v>12861</v>
      </c>
      <c r="D350" s="72" t="s">
        <v>12864</v>
      </c>
      <c r="E350" s="72" t="s">
        <v>12863</v>
      </c>
      <c r="F350" s="72" t="s">
        <v>12862</v>
      </c>
      <c r="G350" s="72" t="s">
        <v>12861</v>
      </c>
      <c r="H350" s="72" t="s">
        <v>11484</v>
      </c>
      <c r="I350" s="72" t="s">
        <v>10968</v>
      </c>
      <c r="J350" s="72" t="s">
        <v>12860</v>
      </c>
      <c r="K350" s="72"/>
      <c r="L350" s="133"/>
      <c r="M350" s="71">
        <v>1</v>
      </c>
      <c r="N350" s="71">
        <v>2</v>
      </c>
      <c r="O350" s="71">
        <v>3</v>
      </c>
      <c r="P350" s="71">
        <v>1</v>
      </c>
      <c r="Q350" s="71">
        <v>1</v>
      </c>
      <c r="R350" s="71">
        <v>1</v>
      </c>
      <c r="S350" s="71">
        <v>1</v>
      </c>
      <c r="T350" s="71">
        <v>1</v>
      </c>
      <c r="U350" s="71">
        <v>1</v>
      </c>
      <c r="V350" s="71">
        <v>1</v>
      </c>
      <c r="W350" s="71">
        <v>1</v>
      </c>
      <c r="X350" s="71">
        <v>1</v>
      </c>
      <c r="Y350" s="71">
        <v>1</v>
      </c>
      <c r="Z350" s="71">
        <v>1</v>
      </c>
      <c r="AA350" s="71">
        <v>2</v>
      </c>
      <c r="AB350" s="71">
        <v>1</v>
      </c>
      <c r="AC350" s="71">
        <v>1</v>
      </c>
      <c r="AD350" s="71" t="s">
        <v>12859</v>
      </c>
      <c r="AE350" s="71" t="s">
        <v>12858</v>
      </c>
      <c r="AF350" s="71"/>
      <c r="AG350" s="71"/>
      <c r="AH350" s="71"/>
      <c r="AI350" s="71"/>
    </row>
    <row r="351" spans="1:35" s="70" customFormat="1" ht="15" customHeight="1" x14ac:dyDescent="0.3">
      <c r="A351" s="72" t="s">
        <v>12851</v>
      </c>
      <c r="B351" s="72" t="s">
        <v>11045</v>
      </c>
      <c r="C351" s="72" t="s">
        <v>11048</v>
      </c>
      <c r="D351" s="72" t="s">
        <v>11047</v>
      </c>
      <c r="E351" s="72" t="s">
        <v>12857</v>
      </c>
      <c r="F351" s="72" t="s">
        <v>11045</v>
      </c>
      <c r="G351" s="72" t="s">
        <v>12856</v>
      </c>
      <c r="H351" s="72" t="s">
        <v>11484</v>
      </c>
      <c r="I351" s="72"/>
      <c r="J351" s="72"/>
      <c r="K351" s="72"/>
      <c r="L351" s="133"/>
      <c r="M351" s="71"/>
      <c r="N351" s="71"/>
      <c r="O351" s="71"/>
      <c r="P351" s="71"/>
      <c r="Q351" s="71"/>
      <c r="R351" s="71"/>
      <c r="S351" s="71"/>
      <c r="T351" s="71"/>
      <c r="U351" s="71"/>
      <c r="V351" s="71"/>
      <c r="W351" s="71"/>
      <c r="X351" s="71"/>
      <c r="Y351" s="71"/>
      <c r="Z351" s="71"/>
      <c r="AA351" s="71"/>
      <c r="AB351" s="71"/>
      <c r="AC351" s="71"/>
      <c r="AD351" s="71"/>
      <c r="AE351" s="71"/>
      <c r="AF351" s="71"/>
      <c r="AG351" s="71"/>
      <c r="AH351" s="71"/>
      <c r="AI351" s="71"/>
    </row>
    <row r="352" spans="1:35" s="70" customFormat="1" ht="15" customHeight="1" x14ac:dyDescent="0.3">
      <c r="A352" s="72" t="s">
        <v>12851</v>
      </c>
      <c r="B352" s="72" t="s">
        <v>12853</v>
      </c>
      <c r="C352" s="72" t="s">
        <v>12852</v>
      </c>
      <c r="D352" s="72" t="s">
        <v>12855</v>
      </c>
      <c r="E352" s="72" t="s">
        <v>12854</v>
      </c>
      <c r="F352" s="72" t="s">
        <v>12853</v>
      </c>
      <c r="G352" s="72" t="s">
        <v>12852</v>
      </c>
      <c r="H352" s="72" t="s">
        <v>11484</v>
      </c>
      <c r="I352" s="72"/>
      <c r="J352" s="72"/>
      <c r="K352" s="72"/>
      <c r="L352" s="133"/>
      <c r="M352" s="71"/>
      <c r="N352" s="71"/>
      <c r="O352" s="71"/>
      <c r="P352" s="71"/>
      <c r="Q352" s="71"/>
      <c r="R352" s="71"/>
      <c r="S352" s="71"/>
      <c r="T352" s="71"/>
      <c r="U352" s="71"/>
      <c r="V352" s="71"/>
      <c r="W352" s="71"/>
      <c r="X352" s="71"/>
      <c r="Y352" s="71"/>
      <c r="Z352" s="71"/>
      <c r="AA352" s="71"/>
      <c r="AB352" s="71"/>
      <c r="AC352" s="71"/>
      <c r="AD352" s="71"/>
      <c r="AE352" s="71"/>
      <c r="AF352" s="71"/>
      <c r="AG352" s="71"/>
      <c r="AH352" s="71"/>
      <c r="AI352" s="71"/>
    </row>
    <row r="353" spans="1:35" s="70" customFormat="1" ht="15" customHeight="1" x14ac:dyDescent="0.3">
      <c r="A353" s="72" t="s">
        <v>12851</v>
      </c>
      <c r="B353" s="72" t="s">
        <v>12848</v>
      </c>
      <c r="C353" s="72" t="s">
        <v>12847</v>
      </c>
      <c r="D353" s="72" t="s">
        <v>12850</v>
      </c>
      <c r="E353" s="72" t="s">
        <v>12849</v>
      </c>
      <c r="F353" s="72" t="s">
        <v>12848</v>
      </c>
      <c r="G353" s="72" t="s">
        <v>12847</v>
      </c>
      <c r="H353" s="72" t="s">
        <v>11484</v>
      </c>
      <c r="I353" s="72"/>
      <c r="J353" s="72"/>
      <c r="K353" s="72"/>
      <c r="L353" s="133"/>
      <c r="M353" s="71"/>
      <c r="N353" s="71"/>
      <c r="O353" s="71"/>
      <c r="P353" s="71"/>
      <c r="Q353" s="71"/>
      <c r="R353" s="71"/>
      <c r="S353" s="71"/>
      <c r="T353" s="71"/>
      <c r="U353" s="71"/>
      <c r="V353" s="71"/>
      <c r="W353" s="71"/>
      <c r="X353" s="71"/>
      <c r="Y353" s="71"/>
      <c r="Z353" s="71"/>
      <c r="AA353" s="71"/>
      <c r="AB353" s="71"/>
      <c r="AC353" s="71"/>
      <c r="AD353" s="71"/>
      <c r="AE353" s="71"/>
      <c r="AF353" s="71"/>
      <c r="AG353" s="71"/>
      <c r="AH353" s="71"/>
      <c r="AI353" s="71"/>
    </row>
    <row r="354" spans="1:35" s="67" customFormat="1" ht="15" customHeight="1" x14ac:dyDescent="0.3">
      <c r="A354" s="69" t="s">
        <v>12835</v>
      </c>
      <c r="B354" s="69" t="s">
        <v>12134</v>
      </c>
      <c r="C354" s="69" t="s">
        <v>12136</v>
      </c>
      <c r="D354" s="69" t="s">
        <v>12135</v>
      </c>
      <c r="E354" s="69" t="s">
        <v>12846</v>
      </c>
      <c r="F354" s="69" t="s">
        <v>12134</v>
      </c>
      <c r="G354" s="69" t="s">
        <v>12845</v>
      </c>
      <c r="H354" s="69" t="s">
        <v>12844</v>
      </c>
      <c r="I354" s="69" t="s">
        <v>12152</v>
      </c>
      <c r="J354" s="69"/>
      <c r="K354" s="69"/>
      <c r="L354" s="134" t="s">
        <v>12128</v>
      </c>
      <c r="M354" s="68">
        <v>2</v>
      </c>
      <c r="N354" s="68">
        <v>2</v>
      </c>
      <c r="O354" s="68">
        <v>3</v>
      </c>
      <c r="P354" s="68">
        <v>2</v>
      </c>
      <c r="Q354" s="68">
        <v>2</v>
      </c>
      <c r="R354" s="68">
        <v>1</v>
      </c>
      <c r="S354" s="68">
        <v>2</v>
      </c>
      <c r="T354" s="68">
        <v>1</v>
      </c>
      <c r="U354" s="68">
        <v>2</v>
      </c>
      <c r="V354" s="68">
        <v>3</v>
      </c>
      <c r="W354" s="68">
        <v>0</v>
      </c>
      <c r="X354" s="68">
        <v>0</v>
      </c>
      <c r="Y354" s="68">
        <v>2</v>
      </c>
      <c r="Z354" s="68">
        <v>2</v>
      </c>
      <c r="AA354" s="68">
        <v>1</v>
      </c>
      <c r="AB354" s="68">
        <v>1</v>
      </c>
      <c r="AC354" s="68">
        <v>1</v>
      </c>
      <c r="AD354" s="68" t="s">
        <v>138</v>
      </c>
      <c r="AE354" s="68" t="s">
        <v>138</v>
      </c>
      <c r="AF354" s="68"/>
      <c r="AG354" s="68"/>
      <c r="AH354" s="68"/>
      <c r="AI354" s="68"/>
    </row>
    <row r="355" spans="1:35" s="67" customFormat="1" ht="15" customHeight="1" x14ac:dyDescent="0.3">
      <c r="A355" s="69" t="s">
        <v>12835</v>
      </c>
      <c r="B355" s="69"/>
      <c r="C355" s="69"/>
      <c r="D355" s="69"/>
      <c r="E355" s="69" t="s">
        <v>12843</v>
      </c>
      <c r="F355" s="69" t="s">
        <v>12842</v>
      </c>
      <c r="G355" s="69" t="s">
        <v>12841</v>
      </c>
      <c r="H355" s="69" t="s">
        <v>11484</v>
      </c>
      <c r="I355" s="69" t="s">
        <v>10968</v>
      </c>
      <c r="J355" s="69" t="s">
        <v>12840</v>
      </c>
      <c r="K355" s="69"/>
      <c r="L355" s="134" t="s">
        <v>12839</v>
      </c>
      <c r="M355" s="68">
        <v>1</v>
      </c>
      <c r="N355" s="68">
        <v>1</v>
      </c>
      <c r="O355" s="68">
        <v>1</v>
      </c>
      <c r="P355" s="68">
        <v>1</v>
      </c>
      <c r="Q355" s="68">
        <v>1</v>
      </c>
      <c r="R355" s="68">
        <v>1</v>
      </c>
      <c r="S355" s="68">
        <v>0</v>
      </c>
      <c r="T355" s="68">
        <v>2</v>
      </c>
      <c r="U355" s="68">
        <v>1</v>
      </c>
      <c r="V355" s="68">
        <v>1</v>
      </c>
      <c r="W355" s="68">
        <v>1</v>
      </c>
      <c r="X355" s="68">
        <v>2</v>
      </c>
      <c r="Y355" s="68">
        <v>1</v>
      </c>
      <c r="Z355" s="68">
        <v>1</v>
      </c>
      <c r="AA355" s="68">
        <v>1</v>
      </c>
      <c r="AB355" s="68">
        <v>1</v>
      </c>
      <c r="AC355" s="68">
        <v>1</v>
      </c>
      <c r="AD355" s="68" t="s">
        <v>12838</v>
      </c>
      <c r="AE355" s="68" t="s">
        <v>12837</v>
      </c>
      <c r="AF355" s="68"/>
      <c r="AG355" s="68"/>
      <c r="AH355" s="68"/>
      <c r="AI355" s="68"/>
    </row>
    <row r="356" spans="1:35" s="67" customFormat="1" ht="15" customHeight="1" x14ac:dyDescent="0.3">
      <c r="A356" s="69" t="s">
        <v>12835</v>
      </c>
      <c r="B356" s="69" t="s">
        <v>12084</v>
      </c>
      <c r="C356" s="69" t="s">
        <v>12087</v>
      </c>
      <c r="D356" s="69" t="s">
        <v>12086</v>
      </c>
      <c r="E356" s="69" t="s">
        <v>12836</v>
      </c>
      <c r="F356" s="69" t="s">
        <v>12084</v>
      </c>
      <c r="G356" s="69" t="s">
        <v>12087</v>
      </c>
      <c r="H356" s="69" t="s">
        <v>11484</v>
      </c>
      <c r="I356" s="69"/>
      <c r="J356" s="69"/>
      <c r="K356" s="69"/>
      <c r="L356" s="134"/>
      <c r="M356" s="68"/>
      <c r="N356" s="68"/>
      <c r="O356" s="68"/>
      <c r="P356" s="68"/>
      <c r="Q356" s="68"/>
      <c r="R356" s="68"/>
      <c r="S356" s="68"/>
      <c r="T356" s="68"/>
      <c r="U356" s="68"/>
      <c r="V356" s="68"/>
      <c r="W356" s="68"/>
      <c r="X356" s="68"/>
      <c r="Y356" s="68"/>
      <c r="Z356" s="68"/>
      <c r="AA356" s="68"/>
      <c r="AB356" s="68"/>
      <c r="AC356" s="68"/>
      <c r="AD356" s="68"/>
      <c r="AE356" s="68"/>
      <c r="AF356" s="68"/>
      <c r="AG356" s="68"/>
      <c r="AH356" s="68"/>
      <c r="AI356" s="68"/>
    </row>
    <row r="357" spans="1:35" s="67" customFormat="1" ht="15" customHeight="1" x14ac:dyDescent="0.3">
      <c r="A357" s="69" t="s">
        <v>12835</v>
      </c>
      <c r="B357" s="69" t="s">
        <v>12833</v>
      </c>
      <c r="C357" s="69" t="s">
        <v>12832</v>
      </c>
      <c r="D357" s="69"/>
      <c r="E357" s="69" t="s">
        <v>12834</v>
      </c>
      <c r="F357" s="69" t="s">
        <v>12833</v>
      </c>
      <c r="G357" s="69" t="s">
        <v>12832</v>
      </c>
      <c r="H357" s="69" t="s">
        <v>11484</v>
      </c>
      <c r="I357" s="69"/>
      <c r="J357" s="69"/>
      <c r="K357" s="69"/>
      <c r="L357" s="134"/>
      <c r="M357" s="68"/>
      <c r="N357" s="68"/>
      <c r="O357" s="68"/>
      <c r="P357" s="68"/>
      <c r="Q357" s="68"/>
      <c r="R357" s="68"/>
      <c r="S357" s="68"/>
      <c r="T357" s="68"/>
      <c r="U357" s="68"/>
      <c r="V357" s="68"/>
      <c r="W357" s="68"/>
      <c r="X357" s="68"/>
      <c r="Y357" s="68"/>
      <c r="Z357" s="68"/>
      <c r="AA357" s="68"/>
      <c r="AB357" s="68"/>
      <c r="AC357" s="68"/>
      <c r="AD357" s="68"/>
      <c r="AE357" s="68"/>
      <c r="AF357" s="68"/>
      <c r="AG357" s="68"/>
      <c r="AH357" s="68"/>
      <c r="AI357" s="68"/>
    </row>
    <row r="358" spans="1:35" s="67" customFormat="1" ht="15" customHeight="1" x14ac:dyDescent="0.3">
      <c r="A358" s="69" t="s">
        <v>12831</v>
      </c>
      <c r="B358" s="69" t="s">
        <v>11106</v>
      </c>
      <c r="C358" s="69" t="s">
        <v>11105</v>
      </c>
      <c r="D358" s="69" t="s">
        <v>11104</v>
      </c>
      <c r="E358" s="69" t="s">
        <v>15158</v>
      </c>
      <c r="F358" s="69" t="s">
        <v>11783</v>
      </c>
      <c r="G358" s="69" t="s">
        <v>12830</v>
      </c>
      <c r="H358" s="69" t="s">
        <v>12829</v>
      </c>
      <c r="I358" s="69" t="s">
        <v>11156</v>
      </c>
      <c r="J358" s="69" t="s">
        <v>12828</v>
      </c>
      <c r="K358" s="69" t="s">
        <v>12827</v>
      </c>
      <c r="L358" s="134" t="s">
        <v>12826</v>
      </c>
      <c r="M358" s="68">
        <v>1</v>
      </c>
      <c r="N358" s="68">
        <v>2</v>
      </c>
      <c r="O358" s="68">
        <v>1</v>
      </c>
      <c r="P358" s="68">
        <v>2</v>
      </c>
      <c r="Q358" s="68">
        <v>4</v>
      </c>
      <c r="R358" s="68">
        <v>2</v>
      </c>
      <c r="S358" s="68">
        <v>1</v>
      </c>
      <c r="T358" s="68">
        <v>1</v>
      </c>
      <c r="U358" s="68">
        <v>1</v>
      </c>
      <c r="V358" s="68">
        <v>1</v>
      </c>
      <c r="W358" s="68">
        <v>0</v>
      </c>
      <c r="X358" s="68">
        <v>0</v>
      </c>
      <c r="Y358" s="68">
        <v>2</v>
      </c>
      <c r="Z358" s="68">
        <v>1</v>
      </c>
      <c r="AA358" s="68">
        <v>1</v>
      </c>
      <c r="AB358" s="68">
        <v>1</v>
      </c>
      <c r="AC358" s="68">
        <v>2</v>
      </c>
      <c r="AD358" s="68" t="s">
        <v>138</v>
      </c>
      <c r="AE358" s="68" t="s">
        <v>138</v>
      </c>
      <c r="AF358" s="68"/>
      <c r="AG358" s="68"/>
      <c r="AH358" s="68"/>
      <c r="AI358" s="68"/>
    </row>
    <row r="359" spans="1:35" s="73" customFormat="1" ht="15" customHeight="1" x14ac:dyDescent="0.3">
      <c r="A359" s="75" t="s">
        <v>12817</v>
      </c>
      <c r="B359" s="75" t="s">
        <v>12816</v>
      </c>
      <c r="C359" s="75" t="s">
        <v>12815</v>
      </c>
      <c r="D359" s="75" t="s">
        <v>12814</v>
      </c>
      <c r="E359" s="75" t="s">
        <v>12825</v>
      </c>
      <c r="F359" s="75" t="s">
        <v>12812</v>
      </c>
      <c r="G359" s="75" t="s">
        <v>12824</v>
      </c>
      <c r="H359" s="75" t="s">
        <v>11484</v>
      </c>
      <c r="I359" s="75" t="s">
        <v>12810</v>
      </c>
      <c r="J359" s="75"/>
      <c r="K359" s="75"/>
      <c r="L359" s="135" t="s">
        <v>12764</v>
      </c>
      <c r="M359" s="74">
        <v>4</v>
      </c>
      <c r="N359" s="74">
        <v>1</v>
      </c>
      <c r="O359" s="74">
        <v>1</v>
      </c>
      <c r="P359" s="74">
        <v>2</v>
      </c>
      <c r="Q359" s="74">
        <v>1</v>
      </c>
      <c r="R359" s="74">
        <v>1</v>
      </c>
      <c r="S359" s="74">
        <v>1</v>
      </c>
      <c r="T359" s="74">
        <v>1</v>
      </c>
      <c r="U359" s="74">
        <v>2</v>
      </c>
      <c r="V359" s="74">
        <v>7</v>
      </c>
      <c r="W359" s="74">
        <v>1</v>
      </c>
      <c r="X359" s="74">
        <v>1</v>
      </c>
      <c r="Y359" s="74">
        <v>1</v>
      </c>
      <c r="Z359" s="74">
        <v>1</v>
      </c>
      <c r="AA359" s="74">
        <v>1</v>
      </c>
      <c r="AB359" s="74">
        <v>1</v>
      </c>
      <c r="AC359" s="74">
        <v>0</v>
      </c>
      <c r="AD359" s="74" t="s">
        <v>12809</v>
      </c>
      <c r="AE359" s="74" t="s">
        <v>12808</v>
      </c>
      <c r="AF359" s="74"/>
      <c r="AG359" s="74"/>
      <c r="AH359" s="74"/>
      <c r="AI359" s="74"/>
    </row>
    <row r="360" spans="1:35" s="73" customFormat="1" ht="15" customHeight="1" x14ac:dyDescent="0.3">
      <c r="A360" s="75" t="s">
        <v>12817</v>
      </c>
      <c r="B360" s="75" t="s">
        <v>12816</v>
      </c>
      <c r="C360" s="75" t="s">
        <v>12815</v>
      </c>
      <c r="D360" s="75" t="s">
        <v>12814</v>
      </c>
      <c r="E360" s="75" t="s">
        <v>12823</v>
      </c>
      <c r="F360" s="75" t="s">
        <v>12812</v>
      </c>
      <c r="G360" s="75" t="s">
        <v>12822</v>
      </c>
      <c r="H360" s="75" t="s">
        <v>11484</v>
      </c>
      <c r="I360" s="75" t="s">
        <v>12810</v>
      </c>
      <c r="J360" s="75"/>
      <c r="K360" s="75"/>
      <c r="L360" s="135" t="s">
        <v>12764</v>
      </c>
      <c r="M360" s="74"/>
      <c r="N360" s="74"/>
      <c r="O360" s="74"/>
      <c r="P360" s="74"/>
      <c r="Q360" s="74"/>
      <c r="R360" s="74"/>
      <c r="S360" s="74"/>
      <c r="T360" s="74"/>
      <c r="U360" s="74"/>
      <c r="V360" s="74"/>
      <c r="W360" s="74"/>
      <c r="X360" s="74"/>
      <c r="Y360" s="74"/>
      <c r="Z360" s="74"/>
      <c r="AA360" s="74"/>
      <c r="AB360" s="74"/>
      <c r="AC360" s="74"/>
      <c r="AD360" s="74"/>
      <c r="AE360" s="74"/>
      <c r="AF360" s="74"/>
      <c r="AG360" s="74"/>
      <c r="AH360" s="74"/>
      <c r="AI360" s="74"/>
    </row>
    <row r="361" spans="1:35" s="73" customFormat="1" ht="15" customHeight="1" x14ac:dyDescent="0.3">
      <c r="A361" s="75" t="s">
        <v>12817</v>
      </c>
      <c r="B361" s="75" t="s">
        <v>12816</v>
      </c>
      <c r="C361" s="75" t="s">
        <v>12815</v>
      </c>
      <c r="D361" s="75" t="s">
        <v>12814</v>
      </c>
      <c r="E361" s="75" t="s">
        <v>12821</v>
      </c>
      <c r="F361" s="75" t="s">
        <v>12812</v>
      </c>
      <c r="G361" s="75" t="s">
        <v>12820</v>
      </c>
      <c r="H361" s="75" t="s">
        <v>11484</v>
      </c>
      <c r="I361" s="75" t="s">
        <v>12810</v>
      </c>
      <c r="J361" s="75"/>
      <c r="K361" s="75"/>
      <c r="L361" s="135" t="s">
        <v>12764</v>
      </c>
      <c r="M361" s="74">
        <v>4</v>
      </c>
      <c r="N361" s="74">
        <v>1</v>
      </c>
      <c r="O361" s="74">
        <v>1</v>
      </c>
      <c r="P361" s="74">
        <v>2</v>
      </c>
      <c r="Q361" s="74">
        <v>1</v>
      </c>
      <c r="R361" s="74">
        <v>1</v>
      </c>
      <c r="S361" s="74">
        <v>1</v>
      </c>
      <c r="T361" s="74">
        <v>1</v>
      </c>
      <c r="U361" s="74">
        <v>2</v>
      </c>
      <c r="V361" s="74">
        <v>7</v>
      </c>
      <c r="W361" s="74">
        <v>1</v>
      </c>
      <c r="X361" s="74">
        <v>1</v>
      </c>
      <c r="Y361" s="74">
        <v>1</v>
      </c>
      <c r="Z361" s="74">
        <v>1</v>
      </c>
      <c r="AA361" s="74">
        <v>1</v>
      </c>
      <c r="AB361" s="74">
        <v>1</v>
      </c>
      <c r="AC361" s="74">
        <v>0</v>
      </c>
      <c r="AD361" s="74" t="s">
        <v>12809</v>
      </c>
      <c r="AE361" s="74" t="s">
        <v>12808</v>
      </c>
      <c r="AF361" s="74"/>
      <c r="AG361" s="74"/>
      <c r="AH361" s="74"/>
      <c r="AI361" s="74"/>
    </row>
    <row r="362" spans="1:35" s="73" customFormat="1" ht="15" customHeight="1" x14ac:dyDescent="0.3">
      <c r="A362" s="75" t="s">
        <v>12817</v>
      </c>
      <c r="B362" s="75" t="s">
        <v>12816</v>
      </c>
      <c r="C362" s="75" t="s">
        <v>12815</v>
      </c>
      <c r="D362" s="75" t="s">
        <v>12814</v>
      </c>
      <c r="E362" s="75" t="s">
        <v>12819</v>
      </c>
      <c r="F362" s="75" t="s">
        <v>12812</v>
      </c>
      <c r="G362" s="75" t="s">
        <v>12818</v>
      </c>
      <c r="H362" s="75" t="s">
        <v>11484</v>
      </c>
      <c r="I362" s="75" t="s">
        <v>12810</v>
      </c>
      <c r="J362" s="75"/>
      <c r="K362" s="75"/>
      <c r="L362" s="135" t="s">
        <v>12764</v>
      </c>
      <c r="M362" s="74">
        <v>4</v>
      </c>
      <c r="N362" s="74">
        <v>1</v>
      </c>
      <c r="O362" s="74">
        <v>1</v>
      </c>
      <c r="P362" s="74">
        <v>2</v>
      </c>
      <c r="Q362" s="74">
        <v>1</v>
      </c>
      <c r="R362" s="74">
        <v>1</v>
      </c>
      <c r="S362" s="74">
        <v>1</v>
      </c>
      <c r="T362" s="74">
        <v>1</v>
      </c>
      <c r="U362" s="74">
        <v>2</v>
      </c>
      <c r="V362" s="74">
        <v>7</v>
      </c>
      <c r="W362" s="74">
        <v>1</v>
      </c>
      <c r="X362" s="74">
        <v>1</v>
      </c>
      <c r="Y362" s="74">
        <v>1</v>
      </c>
      <c r="Z362" s="74">
        <v>1</v>
      </c>
      <c r="AA362" s="74">
        <v>1</v>
      </c>
      <c r="AB362" s="74">
        <v>1</v>
      </c>
      <c r="AC362" s="74">
        <v>0</v>
      </c>
      <c r="AD362" s="74" t="s">
        <v>12809</v>
      </c>
      <c r="AE362" s="74" t="s">
        <v>12808</v>
      </c>
      <c r="AF362" s="74"/>
      <c r="AG362" s="74"/>
      <c r="AH362" s="74"/>
      <c r="AI362" s="74"/>
    </row>
    <row r="363" spans="1:35" s="73" customFormat="1" ht="15" customHeight="1" x14ac:dyDescent="0.3">
      <c r="A363" s="75" t="s">
        <v>12817</v>
      </c>
      <c r="B363" s="75" t="s">
        <v>12816</v>
      </c>
      <c r="C363" s="75" t="s">
        <v>12815</v>
      </c>
      <c r="D363" s="75" t="s">
        <v>12814</v>
      </c>
      <c r="E363" s="75" t="s">
        <v>12813</v>
      </c>
      <c r="F363" s="75" t="s">
        <v>12812</v>
      </c>
      <c r="G363" s="75" t="s">
        <v>12811</v>
      </c>
      <c r="H363" s="75" t="s">
        <v>11484</v>
      </c>
      <c r="I363" s="75" t="s">
        <v>12810</v>
      </c>
      <c r="J363" s="75"/>
      <c r="K363" s="75"/>
      <c r="L363" s="135" t="s">
        <v>12764</v>
      </c>
      <c r="M363" s="74">
        <v>4</v>
      </c>
      <c r="N363" s="74">
        <v>1</v>
      </c>
      <c r="O363" s="74">
        <v>1</v>
      </c>
      <c r="P363" s="74">
        <v>2</v>
      </c>
      <c r="Q363" s="74">
        <v>1</v>
      </c>
      <c r="R363" s="74">
        <v>1</v>
      </c>
      <c r="S363" s="74">
        <v>1</v>
      </c>
      <c r="T363" s="74">
        <v>1</v>
      </c>
      <c r="U363" s="74">
        <v>2</v>
      </c>
      <c r="V363" s="74">
        <v>7</v>
      </c>
      <c r="W363" s="74">
        <v>1</v>
      </c>
      <c r="X363" s="74">
        <v>1</v>
      </c>
      <c r="Y363" s="74">
        <v>1</v>
      </c>
      <c r="Z363" s="74">
        <v>1</v>
      </c>
      <c r="AA363" s="74">
        <v>1</v>
      </c>
      <c r="AB363" s="74">
        <v>1</v>
      </c>
      <c r="AC363" s="74">
        <v>0</v>
      </c>
      <c r="AD363" s="74" t="s">
        <v>12809</v>
      </c>
      <c r="AE363" s="74" t="s">
        <v>12808</v>
      </c>
      <c r="AF363" s="74"/>
      <c r="AG363" s="74"/>
      <c r="AH363" s="74"/>
      <c r="AI363" s="74"/>
    </row>
    <row r="364" spans="1:35" s="73" customFormat="1" ht="15" customHeight="1" x14ac:dyDescent="0.3">
      <c r="A364" s="75" t="s">
        <v>12751</v>
      </c>
      <c r="B364" s="75" t="s">
        <v>12804</v>
      </c>
      <c r="C364" s="75" t="s">
        <v>12807</v>
      </c>
      <c r="D364" s="75" t="s">
        <v>12806</v>
      </c>
      <c r="E364" s="75" t="s">
        <v>12805</v>
      </c>
      <c r="F364" s="75" t="s">
        <v>12804</v>
      </c>
      <c r="G364" s="75" t="s">
        <v>12803</v>
      </c>
      <c r="H364" s="75" t="s">
        <v>11484</v>
      </c>
      <c r="I364" s="75" t="s">
        <v>11246</v>
      </c>
      <c r="J364" s="75"/>
      <c r="K364" s="75" t="s">
        <v>12802</v>
      </c>
      <c r="L364" s="135" t="s">
        <v>12764</v>
      </c>
      <c r="M364" s="74">
        <v>1</v>
      </c>
      <c r="N364" s="74">
        <v>1</v>
      </c>
      <c r="O364" s="74">
        <v>1</v>
      </c>
      <c r="P364" s="74">
        <v>1</v>
      </c>
      <c r="Q364" s="74">
        <v>1</v>
      </c>
      <c r="R364" s="74">
        <v>1</v>
      </c>
      <c r="S364" s="74">
        <v>1</v>
      </c>
      <c r="T364" s="74">
        <v>1</v>
      </c>
      <c r="U364" s="74">
        <v>1</v>
      </c>
      <c r="V364" s="74">
        <v>1</v>
      </c>
      <c r="W364" s="74">
        <v>1</v>
      </c>
      <c r="X364" s="74">
        <v>1</v>
      </c>
      <c r="Y364" s="74">
        <v>1</v>
      </c>
      <c r="Z364" s="74">
        <v>1</v>
      </c>
      <c r="AA364" s="74">
        <v>1</v>
      </c>
      <c r="AB364" s="74">
        <v>1</v>
      </c>
      <c r="AC364" s="74">
        <v>0</v>
      </c>
      <c r="AD364" s="74" t="s">
        <v>12801</v>
      </c>
      <c r="AE364" s="74" t="s">
        <v>12800</v>
      </c>
      <c r="AF364" s="74"/>
      <c r="AG364" s="74"/>
      <c r="AH364" s="74"/>
      <c r="AI364" s="74"/>
    </row>
    <row r="365" spans="1:35" s="73" customFormat="1" ht="15" customHeight="1" x14ac:dyDescent="0.3">
      <c r="A365" s="75" t="s">
        <v>12751</v>
      </c>
      <c r="B365" s="75" t="s">
        <v>12796</v>
      </c>
      <c r="C365" s="75" t="s">
        <v>12799</v>
      </c>
      <c r="D365" s="75" t="s">
        <v>12798</v>
      </c>
      <c r="E365" s="75" t="s">
        <v>12797</v>
      </c>
      <c r="F365" s="75" t="s">
        <v>12796</v>
      </c>
      <c r="G365" s="75" t="s">
        <v>12795</v>
      </c>
      <c r="H365" s="75" t="s">
        <v>11484</v>
      </c>
      <c r="I365" s="75" t="s">
        <v>11246</v>
      </c>
      <c r="J365" s="75"/>
      <c r="K365" s="75" t="s">
        <v>12794</v>
      </c>
      <c r="L365" s="135" t="s">
        <v>12793</v>
      </c>
      <c r="M365" s="74">
        <v>1</v>
      </c>
      <c r="N365" s="74">
        <v>2</v>
      </c>
      <c r="O365" s="74">
        <v>2</v>
      </c>
      <c r="P365" s="74">
        <v>1</v>
      </c>
      <c r="Q365" s="74">
        <v>2</v>
      </c>
      <c r="R365" s="74">
        <v>1</v>
      </c>
      <c r="S365" s="74">
        <v>2</v>
      </c>
      <c r="T365" s="74">
        <v>1</v>
      </c>
      <c r="U365" s="74">
        <v>1</v>
      </c>
      <c r="V365" s="74">
        <v>2</v>
      </c>
      <c r="W365" s="74">
        <v>1</v>
      </c>
      <c r="X365" s="74">
        <v>2</v>
      </c>
      <c r="Y365" s="74">
        <v>1</v>
      </c>
      <c r="Z365" s="74">
        <v>1</v>
      </c>
      <c r="AA365" s="74">
        <v>1</v>
      </c>
      <c r="AB365" s="74">
        <v>1</v>
      </c>
      <c r="AC365" s="74">
        <v>1</v>
      </c>
      <c r="AD365" s="74" t="s">
        <v>12792</v>
      </c>
      <c r="AE365" s="74" t="s">
        <v>12791</v>
      </c>
      <c r="AF365" s="74"/>
      <c r="AG365" s="74"/>
      <c r="AH365" s="74"/>
      <c r="AI365" s="74"/>
    </row>
    <row r="366" spans="1:35" s="73" customFormat="1" ht="15" customHeight="1" x14ac:dyDescent="0.3">
      <c r="A366" s="75" t="s">
        <v>12751</v>
      </c>
      <c r="B366" s="75" t="s">
        <v>12787</v>
      </c>
      <c r="C366" s="75" t="s">
        <v>12790</v>
      </c>
      <c r="D366" s="75" t="s">
        <v>12789</v>
      </c>
      <c r="E366" s="75" t="s">
        <v>12788</v>
      </c>
      <c r="F366" s="75" t="s">
        <v>12787</v>
      </c>
      <c r="G366" s="75" t="s">
        <v>12786</v>
      </c>
      <c r="H366" s="75" t="s">
        <v>11484</v>
      </c>
      <c r="I366" s="75" t="s">
        <v>11246</v>
      </c>
      <c r="J366" s="75"/>
      <c r="K366" s="75" t="s">
        <v>12785</v>
      </c>
      <c r="L366" s="135" t="s">
        <v>12764</v>
      </c>
      <c r="M366" s="74">
        <v>1</v>
      </c>
      <c r="N366" s="74">
        <v>1</v>
      </c>
      <c r="O366" s="74">
        <v>1</v>
      </c>
      <c r="P366" s="74">
        <v>1</v>
      </c>
      <c r="Q366" s="74">
        <v>1</v>
      </c>
      <c r="R366" s="74">
        <v>1</v>
      </c>
      <c r="S366" s="74">
        <v>1</v>
      </c>
      <c r="T366" s="74">
        <v>1</v>
      </c>
      <c r="U366" s="74">
        <v>1</v>
      </c>
      <c r="V366" s="74">
        <v>1</v>
      </c>
      <c r="W366" s="74">
        <v>1</v>
      </c>
      <c r="X366" s="74">
        <v>1</v>
      </c>
      <c r="Y366" s="74">
        <v>1</v>
      </c>
      <c r="Z366" s="74">
        <v>1</v>
      </c>
      <c r="AA366" s="74">
        <v>1</v>
      </c>
      <c r="AB366" s="74">
        <v>1</v>
      </c>
      <c r="AC366" s="74">
        <v>0</v>
      </c>
      <c r="AD366" s="74" t="s">
        <v>12784</v>
      </c>
      <c r="AE366" s="74" t="s">
        <v>12783</v>
      </c>
      <c r="AF366" s="74"/>
      <c r="AG366" s="74"/>
      <c r="AH366" s="74"/>
      <c r="AI366" s="74"/>
    </row>
    <row r="367" spans="1:35" s="73" customFormat="1" ht="15" customHeight="1" x14ac:dyDescent="0.3">
      <c r="A367" s="75" t="s">
        <v>12751</v>
      </c>
      <c r="B367" s="75" t="s">
        <v>12781</v>
      </c>
      <c r="C367" s="75" t="s">
        <v>12780</v>
      </c>
      <c r="D367" s="75" t="s">
        <v>11349</v>
      </c>
      <c r="E367" s="75" t="s">
        <v>12782</v>
      </c>
      <c r="F367" s="75" t="s">
        <v>12781</v>
      </c>
      <c r="G367" s="75" t="s">
        <v>12780</v>
      </c>
      <c r="H367" s="75" t="s">
        <v>11484</v>
      </c>
      <c r="I367" s="75" t="s">
        <v>12152</v>
      </c>
      <c r="J367" s="75"/>
      <c r="K367" s="75" t="s">
        <v>12779</v>
      </c>
      <c r="L367" s="135" t="s">
        <v>12778</v>
      </c>
      <c r="M367" s="74">
        <v>1</v>
      </c>
      <c r="N367" s="74">
        <v>1</v>
      </c>
      <c r="O367" s="74">
        <v>1</v>
      </c>
      <c r="P367" s="74">
        <v>1</v>
      </c>
      <c r="Q367" s="74">
        <v>1</v>
      </c>
      <c r="R367" s="74">
        <v>1</v>
      </c>
      <c r="S367" s="74">
        <v>1</v>
      </c>
      <c r="T367" s="74">
        <v>1</v>
      </c>
      <c r="U367" s="74">
        <v>1</v>
      </c>
      <c r="V367" s="74">
        <v>1</v>
      </c>
      <c r="W367" s="74">
        <v>1</v>
      </c>
      <c r="X367" s="74">
        <v>1</v>
      </c>
      <c r="Y367" s="74">
        <v>1</v>
      </c>
      <c r="Z367" s="74">
        <v>1</v>
      </c>
      <c r="AA367" s="74">
        <v>1</v>
      </c>
      <c r="AB367" s="74">
        <v>1</v>
      </c>
      <c r="AC367" s="74">
        <v>1</v>
      </c>
      <c r="AD367" s="74" t="s">
        <v>12777</v>
      </c>
      <c r="AE367" s="74" t="s">
        <v>12776</v>
      </c>
      <c r="AF367" s="74"/>
      <c r="AG367" s="74"/>
      <c r="AH367" s="74"/>
      <c r="AI367" s="74"/>
    </row>
    <row r="368" spans="1:35" s="73" customFormat="1" ht="15" customHeight="1" x14ac:dyDescent="0.3">
      <c r="A368" s="75" t="s">
        <v>12751</v>
      </c>
      <c r="B368" s="75" t="s">
        <v>12768</v>
      </c>
      <c r="C368" s="75" t="s">
        <v>12771</v>
      </c>
      <c r="D368" s="75" t="s">
        <v>12770</v>
      </c>
      <c r="E368" s="75" t="s">
        <v>12775</v>
      </c>
      <c r="F368" s="75" t="s">
        <v>12768</v>
      </c>
      <c r="G368" s="75" t="s">
        <v>12774</v>
      </c>
      <c r="H368" s="75" t="s">
        <v>11484</v>
      </c>
      <c r="I368" s="75" t="s">
        <v>11246</v>
      </c>
      <c r="J368" s="75" t="s">
        <v>12773</v>
      </c>
      <c r="K368" s="75" t="s">
        <v>12772</v>
      </c>
      <c r="L368" s="135" t="s">
        <v>12764</v>
      </c>
      <c r="M368" s="74">
        <v>2</v>
      </c>
      <c r="N368" s="74">
        <v>1</v>
      </c>
      <c r="O368" s="74">
        <v>1</v>
      </c>
      <c r="P368" s="74">
        <v>1</v>
      </c>
      <c r="Q368" s="74">
        <v>2</v>
      </c>
      <c r="R368" s="74">
        <v>1</v>
      </c>
      <c r="S368" s="74">
        <v>1</v>
      </c>
      <c r="T368" s="74">
        <v>1</v>
      </c>
      <c r="U368" s="74">
        <v>1</v>
      </c>
      <c r="V368" s="74">
        <v>1</v>
      </c>
      <c r="W368" s="74">
        <v>1</v>
      </c>
      <c r="X368" s="74">
        <v>1</v>
      </c>
      <c r="Y368" s="74">
        <v>1</v>
      </c>
      <c r="Z368" s="74">
        <v>1</v>
      </c>
      <c r="AA368" s="74">
        <v>2</v>
      </c>
      <c r="AB368" s="74">
        <v>1</v>
      </c>
      <c r="AC368" s="74">
        <v>0</v>
      </c>
      <c r="AD368" s="162" t="s">
        <v>15425</v>
      </c>
      <c r="AE368" s="74" t="s">
        <v>12763</v>
      </c>
      <c r="AF368" s="74"/>
      <c r="AG368" s="74"/>
      <c r="AH368" s="74"/>
      <c r="AI368" s="74"/>
    </row>
    <row r="369" spans="1:35" s="73" customFormat="1" ht="15" customHeight="1" x14ac:dyDescent="0.3">
      <c r="A369" s="75" t="s">
        <v>12751</v>
      </c>
      <c r="B369" s="75" t="s">
        <v>12768</v>
      </c>
      <c r="C369" s="75" t="s">
        <v>12771</v>
      </c>
      <c r="D369" s="75" t="s">
        <v>12770</v>
      </c>
      <c r="E369" s="75" t="s">
        <v>12769</v>
      </c>
      <c r="F369" s="75" t="s">
        <v>12768</v>
      </c>
      <c r="G369" s="75" t="s">
        <v>12767</v>
      </c>
      <c r="H369" s="75" t="s">
        <v>11484</v>
      </c>
      <c r="I369" s="75" t="s">
        <v>11246</v>
      </c>
      <c r="J369" s="75" t="s">
        <v>12766</v>
      </c>
      <c r="K369" s="75" t="s">
        <v>12765</v>
      </c>
      <c r="L369" s="135" t="s">
        <v>12764</v>
      </c>
      <c r="M369" s="74">
        <v>2</v>
      </c>
      <c r="N369" s="74">
        <v>1</v>
      </c>
      <c r="O369" s="74">
        <v>1</v>
      </c>
      <c r="P369" s="74">
        <v>1</v>
      </c>
      <c r="Q369" s="74">
        <v>2</v>
      </c>
      <c r="R369" s="74">
        <v>1</v>
      </c>
      <c r="S369" s="74">
        <v>1</v>
      </c>
      <c r="T369" s="74">
        <v>1</v>
      </c>
      <c r="U369" s="74">
        <v>1</v>
      </c>
      <c r="V369" s="74">
        <v>1</v>
      </c>
      <c r="W369" s="74">
        <v>1</v>
      </c>
      <c r="X369" s="74">
        <v>1</v>
      </c>
      <c r="Y369" s="74">
        <v>1</v>
      </c>
      <c r="Z369" s="74">
        <v>1</v>
      </c>
      <c r="AA369" s="74">
        <v>2</v>
      </c>
      <c r="AB369" s="74">
        <v>1</v>
      </c>
      <c r="AC369" s="74">
        <v>0</v>
      </c>
      <c r="AD369" s="162" t="s">
        <v>15425</v>
      </c>
      <c r="AE369" s="74" t="s">
        <v>15426</v>
      </c>
      <c r="AF369" s="74"/>
      <c r="AG369" s="74"/>
      <c r="AH369" s="74"/>
      <c r="AI369" s="74"/>
    </row>
    <row r="370" spans="1:35" s="73" customFormat="1" ht="15" customHeight="1" x14ac:dyDescent="0.3">
      <c r="A370" s="75" t="s">
        <v>12751</v>
      </c>
      <c r="B370" s="75" t="s">
        <v>12759</v>
      </c>
      <c r="C370" s="75" t="s">
        <v>12762</v>
      </c>
      <c r="D370" s="75" t="s">
        <v>12761</v>
      </c>
      <c r="E370" s="75" t="s">
        <v>12760</v>
      </c>
      <c r="F370" s="75" t="s">
        <v>12759</v>
      </c>
      <c r="G370" s="75" t="s">
        <v>12758</v>
      </c>
      <c r="H370" s="75" t="s">
        <v>11484</v>
      </c>
      <c r="I370" s="75" t="s">
        <v>12757</v>
      </c>
      <c r="J370" s="75" t="s">
        <v>12756</v>
      </c>
      <c r="K370" s="75" t="s">
        <v>12755</v>
      </c>
      <c r="L370" s="135" t="s">
        <v>12754</v>
      </c>
      <c r="M370" s="74">
        <v>1</v>
      </c>
      <c r="N370" s="74">
        <v>1</v>
      </c>
      <c r="O370" s="74">
        <v>1</v>
      </c>
      <c r="P370" s="74">
        <v>1</v>
      </c>
      <c r="Q370" s="74">
        <v>1</v>
      </c>
      <c r="R370" s="74">
        <v>1</v>
      </c>
      <c r="S370" s="74">
        <v>1</v>
      </c>
      <c r="T370" s="74">
        <v>1</v>
      </c>
      <c r="U370" s="74">
        <v>1</v>
      </c>
      <c r="V370" s="74">
        <v>1</v>
      </c>
      <c r="W370" s="74">
        <v>1</v>
      </c>
      <c r="X370" s="74">
        <v>1</v>
      </c>
      <c r="Y370" s="74">
        <v>1</v>
      </c>
      <c r="Z370" s="74">
        <v>1</v>
      </c>
      <c r="AA370" s="74">
        <v>1</v>
      </c>
      <c r="AB370" s="74">
        <v>1</v>
      </c>
      <c r="AC370" s="74">
        <v>0</v>
      </c>
      <c r="AD370" s="74" t="s">
        <v>12753</v>
      </c>
      <c r="AE370" s="74" t="s">
        <v>12752</v>
      </c>
      <c r="AF370" s="74"/>
      <c r="AG370" s="74"/>
      <c r="AH370" s="74"/>
      <c r="AI370" s="74"/>
    </row>
    <row r="371" spans="1:35" s="73" customFormat="1" ht="15" customHeight="1" x14ac:dyDescent="0.3">
      <c r="A371" s="75" t="s">
        <v>12751</v>
      </c>
      <c r="B371" s="75" t="s">
        <v>12747</v>
      </c>
      <c r="C371" s="75" t="s">
        <v>12750</v>
      </c>
      <c r="D371" s="75" t="s">
        <v>12749</v>
      </c>
      <c r="E371" s="75" t="s">
        <v>12748</v>
      </c>
      <c r="F371" s="75" t="s">
        <v>12747</v>
      </c>
      <c r="G371" s="75" t="s">
        <v>12746</v>
      </c>
      <c r="H371" s="75" t="s">
        <v>11484</v>
      </c>
      <c r="I371" s="75" t="s">
        <v>11246</v>
      </c>
      <c r="J371" s="75"/>
      <c r="K371" s="75" t="s">
        <v>12745</v>
      </c>
      <c r="L371" s="135" t="s">
        <v>12744</v>
      </c>
      <c r="M371" s="74">
        <v>1</v>
      </c>
      <c r="N371" s="74">
        <v>1</v>
      </c>
      <c r="O371" s="74">
        <v>1</v>
      </c>
      <c r="P371" s="74">
        <v>1</v>
      </c>
      <c r="Q371" s="74">
        <v>1</v>
      </c>
      <c r="R371" s="74">
        <v>1</v>
      </c>
      <c r="S371" s="74">
        <v>1</v>
      </c>
      <c r="T371" s="74">
        <v>1</v>
      </c>
      <c r="U371" s="74">
        <v>1</v>
      </c>
      <c r="V371" s="74">
        <v>1</v>
      </c>
      <c r="W371" s="74">
        <v>2</v>
      </c>
      <c r="X371" s="74">
        <v>0</v>
      </c>
      <c r="Y371" s="74">
        <v>1</v>
      </c>
      <c r="Z371" s="74">
        <v>1</v>
      </c>
      <c r="AA371" s="74">
        <v>1</v>
      </c>
      <c r="AB371" s="74">
        <v>1</v>
      </c>
      <c r="AC371" s="74">
        <v>0</v>
      </c>
      <c r="AD371" s="74" t="s">
        <v>12743</v>
      </c>
      <c r="AE371" s="74" t="s">
        <v>138</v>
      </c>
      <c r="AF371" s="74"/>
      <c r="AG371" s="74"/>
      <c r="AH371" s="74"/>
      <c r="AI371" s="74"/>
    </row>
    <row r="372" spans="1:35" s="73" customFormat="1" ht="15" customHeight="1" x14ac:dyDescent="0.3">
      <c r="A372" s="75" t="s">
        <v>12742</v>
      </c>
      <c r="B372" s="75" t="s">
        <v>12741</v>
      </c>
      <c r="C372" s="75" t="s">
        <v>12740</v>
      </c>
      <c r="D372" s="75" t="s">
        <v>12574</v>
      </c>
      <c r="E372" s="75" t="s">
        <v>12739</v>
      </c>
      <c r="F372" s="75" t="s">
        <v>12738</v>
      </c>
      <c r="G372" s="75"/>
      <c r="H372" s="75" t="s">
        <v>11484</v>
      </c>
      <c r="I372" s="75" t="s">
        <v>12737</v>
      </c>
      <c r="J372" s="75" t="s">
        <v>12736</v>
      </c>
      <c r="K372" s="75"/>
      <c r="L372" s="135" t="s">
        <v>12735</v>
      </c>
      <c r="M372" s="74">
        <v>1</v>
      </c>
      <c r="N372" s="74">
        <v>1</v>
      </c>
      <c r="O372" s="74">
        <v>1</v>
      </c>
      <c r="P372" s="74">
        <v>2</v>
      </c>
      <c r="Q372" s="74">
        <v>0</v>
      </c>
      <c r="R372" s="74">
        <v>1</v>
      </c>
      <c r="S372" s="74">
        <v>1</v>
      </c>
      <c r="T372" s="74">
        <v>5</v>
      </c>
      <c r="U372" s="74">
        <v>1</v>
      </c>
      <c r="V372" s="74">
        <v>3</v>
      </c>
      <c r="W372" s="74">
        <v>0</v>
      </c>
      <c r="X372" s="74">
        <v>0</v>
      </c>
      <c r="Y372" s="74">
        <v>2</v>
      </c>
      <c r="Z372" s="74">
        <v>0</v>
      </c>
      <c r="AA372" s="74">
        <v>0</v>
      </c>
      <c r="AB372" s="74">
        <v>0</v>
      </c>
      <c r="AC372" s="74">
        <v>0</v>
      </c>
      <c r="AD372" s="74" t="s">
        <v>138</v>
      </c>
      <c r="AE372" s="74" t="s">
        <v>138</v>
      </c>
      <c r="AF372" s="74"/>
      <c r="AG372" s="74"/>
      <c r="AH372" s="74"/>
      <c r="AI372" s="74"/>
    </row>
    <row r="373" spans="1:35" s="73" customFormat="1" ht="15" customHeight="1" x14ac:dyDescent="0.3">
      <c r="A373" s="75"/>
      <c r="B373" s="75"/>
      <c r="C373" s="75"/>
      <c r="D373" s="75"/>
      <c r="E373" s="75" t="s">
        <v>12734</v>
      </c>
      <c r="F373" s="75"/>
      <c r="G373" s="75"/>
      <c r="H373" s="75"/>
      <c r="I373" s="75"/>
      <c r="J373" s="75"/>
      <c r="K373" s="75"/>
      <c r="L373" s="135"/>
      <c r="M373" s="74"/>
      <c r="N373" s="74"/>
      <c r="O373" s="74"/>
      <c r="P373" s="74"/>
      <c r="Q373" s="74"/>
      <c r="R373" s="74"/>
      <c r="S373" s="74"/>
      <c r="T373" s="74"/>
      <c r="U373" s="74"/>
      <c r="V373" s="74"/>
      <c r="W373" s="74"/>
      <c r="X373" s="74"/>
      <c r="Y373" s="74"/>
      <c r="Z373" s="74"/>
      <c r="AA373" s="74"/>
      <c r="AB373" s="74"/>
      <c r="AC373" s="74"/>
      <c r="AD373" s="74"/>
      <c r="AE373" s="74"/>
      <c r="AF373" s="74"/>
      <c r="AG373" s="74"/>
      <c r="AH373" s="74"/>
      <c r="AI373" s="74"/>
    </row>
    <row r="374" spans="1:35" s="73" customFormat="1" ht="15" customHeight="1" x14ac:dyDescent="0.3">
      <c r="A374" s="75"/>
      <c r="B374" s="75"/>
      <c r="C374" s="75"/>
      <c r="D374" s="75"/>
      <c r="E374" s="75" t="s">
        <v>12733</v>
      </c>
      <c r="F374" s="75"/>
      <c r="G374" s="75"/>
      <c r="H374" s="75"/>
      <c r="I374" s="75"/>
      <c r="J374" s="75"/>
      <c r="K374" s="75"/>
      <c r="L374" s="135"/>
      <c r="M374" s="74"/>
      <c r="N374" s="74"/>
      <c r="O374" s="74"/>
      <c r="P374" s="74"/>
      <c r="Q374" s="74"/>
      <c r="R374" s="74"/>
      <c r="S374" s="74"/>
      <c r="T374" s="74"/>
      <c r="U374" s="74"/>
      <c r="V374" s="74"/>
      <c r="W374" s="74"/>
      <c r="X374" s="74"/>
      <c r="Y374" s="74"/>
      <c r="Z374" s="74"/>
      <c r="AA374" s="74"/>
      <c r="AB374" s="74"/>
      <c r="AC374" s="74"/>
      <c r="AD374" s="74"/>
      <c r="AE374" s="74"/>
      <c r="AF374" s="74"/>
      <c r="AG374" s="74"/>
      <c r="AH374" s="74"/>
      <c r="AI374" s="74"/>
    </row>
    <row r="375" spans="1:35" s="70" customFormat="1" ht="15" customHeight="1" x14ac:dyDescent="0.3">
      <c r="A375" s="72" t="s">
        <v>12669</v>
      </c>
      <c r="B375" s="72" t="s">
        <v>12717</v>
      </c>
      <c r="C375" s="72" t="s">
        <v>12720</v>
      </c>
      <c r="D375" s="72" t="s">
        <v>12719</v>
      </c>
      <c r="E375" s="72" t="s">
        <v>12732</v>
      </c>
      <c r="F375" s="72" t="s">
        <v>12717</v>
      </c>
      <c r="G375" s="72"/>
      <c r="H375" s="72"/>
      <c r="I375" s="72"/>
      <c r="J375" s="72"/>
      <c r="K375" s="72"/>
      <c r="L375" s="133"/>
      <c r="M375" s="71">
        <v>5</v>
      </c>
      <c r="N375" s="71">
        <v>2</v>
      </c>
      <c r="O375" s="71">
        <v>7</v>
      </c>
      <c r="P375" s="71">
        <v>7</v>
      </c>
      <c r="Q375" s="71">
        <v>9</v>
      </c>
      <c r="R375" s="71">
        <v>14</v>
      </c>
      <c r="S375" s="71">
        <v>21</v>
      </c>
      <c r="T375" s="71">
        <v>10</v>
      </c>
      <c r="U375" s="71">
        <v>1</v>
      </c>
      <c r="V375" s="71">
        <v>1</v>
      </c>
      <c r="W375" s="71">
        <v>2</v>
      </c>
      <c r="X375" s="71">
        <v>2</v>
      </c>
      <c r="Y375" s="71">
        <v>1</v>
      </c>
      <c r="Z375" s="71">
        <v>5</v>
      </c>
      <c r="AA375" s="71">
        <v>3</v>
      </c>
      <c r="AB375" s="71">
        <v>8</v>
      </c>
      <c r="AC375" s="71">
        <v>0</v>
      </c>
      <c r="AD375" s="71" t="s">
        <v>12722</v>
      </c>
      <c r="AE375" s="71" t="s">
        <v>12721</v>
      </c>
      <c r="AF375" s="71"/>
      <c r="AG375" s="71"/>
      <c r="AH375" s="71"/>
      <c r="AI375" s="71"/>
    </row>
    <row r="376" spans="1:35" s="70" customFormat="1" ht="15" customHeight="1" x14ac:dyDescent="0.3">
      <c r="A376" s="72" t="s">
        <v>12669</v>
      </c>
      <c r="B376" s="72" t="s">
        <v>12717</v>
      </c>
      <c r="C376" s="72" t="s">
        <v>12720</v>
      </c>
      <c r="D376" s="72" t="s">
        <v>12719</v>
      </c>
      <c r="E376" s="72" t="s">
        <v>12731</v>
      </c>
      <c r="F376" s="72" t="s">
        <v>12717</v>
      </c>
      <c r="G376" s="72"/>
      <c r="H376" s="72"/>
      <c r="I376" s="72"/>
      <c r="J376" s="72"/>
      <c r="K376" s="72"/>
      <c r="L376" s="133"/>
      <c r="M376" s="71">
        <v>5</v>
      </c>
      <c r="N376" s="71">
        <v>2</v>
      </c>
      <c r="O376" s="71">
        <v>7</v>
      </c>
      <c r="P376" s="71">
        <v>7</v>
      </c>
      <c r="Q376" s="71">
        <v>9</v>
      </c>
      <c r="R376" s="71">
        <v>14</v>
      </c>
      <c r="S376" s="71">
        <v>21</v>
      </c>
      <c r="T376" s="71">
        <v>10</v>
      </c>
      <c r="U376" s="71">
        <v>1</v>
      </c>
      <c r="V376" s="71">
        <v>1</v>
      </c>
      <c r="W376" s="71">
        <v>2</v>
      </c>
      <c r="X376" s="71">
        <v>2</v>
      </c>
      <c r="Y376" s="71">
        <v>1</v>
      </c>
      <c r="Z376" s="71">
        <v>5</v>
      </c>
      <c r="AA376" s="71">
        <v>3</v>
      </c>
      <c r="AB376" s="71">
        <v>8</v>
      </c>
      <c r="AC376" s="71">
        <v>0</v>
      </c>
      <c r="AD376" s="71" t="s">
        <v>12722</v>
      </c>
      <c r="AE376" s="71" t="s">
        <v>12721</v>
      </c>
      <c r="AF376" s="71"/>
      <c r="AG376" s="71"/>
      <c r="AH376" s="71"/>
      <c r="AI376" s="71"/>
    </row>
    <row r="377" spans="1:35" s="70" customFormat="1" ht="15" customHeight="1" x14ac:dyDescent="0.3">
      <c r="A377" s="72" t="s">
        <v>12669</v>
      </c>
      <c r="B377" s="72" t="s">
        <v>12727</v>
      </c>
      <c r="C377" s="72" t="s">
        <v>12730</v>
      </c>
      <c r="D377" s="72" t="s">
        <v>12729</v>
      </c>
      <c r="E377" s="72" t="s">
        <v>12728</v>
      </c>
      <c r="F377" s="72" t="s">
        <v>12727</v>
      </c>
      <c r="G377" s="72"/>
      <c r="H377" s="72"/>
      <c r="I377" s="72" t="s">
        <v>12726</v>
      </c>
      <c r="J377" s="72"/>
      <c r="K377" s="72"/>
      <c r="L377" s="133"/>
      <c r="M377" s="71"/>
      <c r="N377" s="71"/>
      <c r="O377" s="71"/>
      <c r="P377" s="71"/>
      <c r="Q377" s="71"/>
      <c r="R377" s="71"/>
      <c r="S377" s="71"/>
      <c r="T377" s="71"/>
      <c r="U377" s="71"/>
      <c r="V377" s="71"/>
      <c r="W377" s="71"/>
      <c r="X377" s="71"/>
      <c r="Y377" s="71"/>
      <c r="Z377" s="71"/>
      <c r="AA377" s="71"/>
      <c r="AB377" s="71"/>
      <c r="AC377" s="71"/>
      <c r="AD377" s="71"/>
      <c r="AE377" s="71"/>
      <c r="AF377" s="71"/>
      <c r="AG377" s="71"/>
      <c r="AH377" s="71"/>
      <c r="AI377" s="71"/>
    </row>
    <row r="378" spans="1:35" s="70" customFormat="1" ht="15" customHeight="1" x14ac:dyDescent="0.3">
      <c r="A378" s="72" t="s">
        <v>12669</v>
      </c>
      <c r="B378" s="72" t="s">
        <v>12679</v>
      </c>
      <c r="C378" s="72" t="s">
        <v>12681</v>
      </c>
      <c r="D378" s="72" t="s">
        <v>12596</v>
      </c>
      <c r="E378" s="72" t="s">
        <v>12725</v>
      </c>
      <c r="F378" s="72" t="s">
        <v>12679</v>
      </c>
      <c r="G378" s="72"/>
      <c r="H378" s="72"/>
      <c r="I378" s="72"/>
      <c r="J378" s="72"/>
      <c r="K378" s="72"/>
      <c r="L378" s="133"/>
      <c r="M378" s="71">
        <v>1</v>
      </c>
      <c r="N378" s="71">
        <v>1</v>
      </c>
      <c r="O378" s="71">
        <v>1</v>
      </c>
      <c r="P378" s="71">
        <v>1</v>
      </c>
      <c r="Q378" s="71">
        <v>1</v>
      </c>
      <c r="R378" s="71">
        <v>1</v>
      </c>
      <c r="S378" s="71">
        <v>2</v>
      </c>
      <c r="T378" s="71">
        <v>1</v>
      </c>
      <c r="U378" s="71">
        <v>2</v>
      </c>
      <c r="V378" s="71">
        <v>2</v>
      </c>
      <c r="W378" s="71">
        <v>0</v>
      </c>
      <c r="X378" s="71">
        <v>0</v>
      </c>
      <c r="Y378" s="71">
        <v>1</v>
      </c>
      <c r="Z378" s="71">
        <v>1</v>
      </c>
      <c r="AA378" s="71">
        <v>1</v>
      </c>
      <c r="AB378" s="71">
        <v>1</v>
      </c>
      <c r="AC378" s="71">
        <v>1</v>
      </c>
      <c r="AD378" s="71" t="s">
        <v>138</v>
      </c>
      <c r="AE378" s="71" t="s">
        <v>138</v>
      </c>
      <c r="AF378" s="71"/>
      <c r="AG378" s="71"/>
      <c r="AH378" s="71"/>
      <c r="AI378" s="71"/>
    </row>
    <row r="379" spans="1:35" s="70" customFormat="1" ht="15" customHeight="1" x14ac:dyDescent="0.3">
      <c r="A379" s="72" t="s">
        <v>12669</v>
      </c>
      <c r="B379" s="72" t="s">
        <v>12717</v>
      </c>
      <c r="C379" s="72" t="s">
        <v>12720</v>
      </c>
      <c r="D379" s="72" t="s">
        <v>12719</v>
      </c>
      <c r="E379" s="72" t="s">
        <v>12724</v>
      </c>
      <c r="F379" s="72" t="s">
        <v>12717</v>
      </c>
      <c r="G379" s="72"/>
      <c r="H379" s="72"/>
      <c r="I379" s="72"/>
      <c r="J379" s="72"/>
      <c r="K379" s="72"/>
      <c r="L379" s="133"/>
      <c r="M379" s="71">
        <v>5</v>
      </c>
      <c r="N379" s="71">
        <v>2</v>
      </c>
      <c r="O379" s="71">
        <v>7</v>
      </c>
      <c r="P379" s="71">
        <v>7</v>
      </c>
      <c r="Q379" s="71">
        <v>9</v>
      </c>
      <c r="R379" s="71">
        <v>14</v>
      </c>
      <c r="S379" s="71">
        <v>21</v>
      </c>
      <c r="T379" s="71">
        <v>10</v>
      </c>
      <c r="U379" s="71">
        <v>1</v>
      </c>
      <c r="V379" s="71">
        <v>1</v>
      </c>
      <c r="W379" s="71">
        <v>2</v>
      </c>
      <c r="X379" s="71">
        <v>2</v>
      </c>
      <c r="Y379" s="71">
        <v>1</v>
      </c>
      <c r="Z379" s="71">
        <v>5</v>
      </c>
      <c r="AA379" s="71">
        <v>3</v>
      </c>
      <c r="AB379" s="71">
        <v>8</v>
      </c>
      <c r="AC379" s="71">
        <v>0</v>
      </c>
      <c r="AD379" s="71" t="s">
        <v>12722</v>
      </c>
      <c r="AE379" s="71" t="s">
        <v>12721</v>
      </c>
      <c r="AF379" s="71"/>
      <c r="AG379" s="71"/>
      <c r="AH379" s="71"/>
      <c r="AI379" s="71"/>
    </row>
    <row r="380" spans="1:35" s="70" customFormat="1" ht="15" customHeight="1" x14ac:dyDescent="0.3">
      <c r="A380" s="72" t="s">
        <v>12669</v>
      </c>
      <c r="B380" s="72" t="s">
        <v>12717</v>
      </c>
      <c r="C380" s="72" t="s">
        <v>12720</v>
      </c>
      <c r="D380" s="72" t="s">
        <v>12719</v>
      </c>
      <c r="E380" s="72" t="s">
        <v>12723</v>
      </c>
      <c r="F380" s="72" t="s">
        <v>12717</v>
      </c>
      <c r="G380" s="72"/>
      <c r="H380" s="72"/>
      <c r="I380" s="72"/>
      <c r="J380" s="72"/>
      <c r="K380" s="72"/>
      <c r="L380" s="133"/>
      <c r="M380" s="71">
        <v>5</v>
      </c>
      <c r="N380" s="71">
        <v>2</v>
      </c>
      <c r="O380" s="71">
        <v>7</v>
      </c>
      <c r="P380" s="71">
        <v>7</v>
      </c>
      <c r="Q380" s="71">
        <v>9</v>
      </c>
      <c r="R380" s="71">
        <v>14</v>
      </c>
      <c r="S380" s="71">
        <v>21</v>
      </c>
      <c r="T380" s="71">
        <v>10</v>
      </c>
      <c r="U380" s="71">
        <v>1</v>
      </c>
      <c r="V380" s="71">
        <v>1</v>
      </c>
      <c r="W380" s="71">
        <v>2</v>
      </c>
      <c r="X380" s="71">
        <v>2</v>
      </c>
      <c r="Y380" s="71">
        <v>1</v>
      </c>
      <c r="Z380" s="71">
        <v>5</v>
      </c>
      <c r="AA380" s="71">
        <v>3</v>
      </c>
      <c r="AB380" s="71">
        <v>8</v>
      </c>
      <c r="AC380" s="71">
        <v>0</v>
      </c>
      <c r="AD380" s="71" t="s">
        <v>12722</v>
      </c>
      <c r="AE380" s="71" t="s">
        <v>12721</v>
      </c>
      <c r="AF380" s="71"/>
      <c r="AG380" s="71"/>
      <c r="AH380" s="71"/>
      <c r="AI380" s="71"/>
    </row>
    <row r="381" spans="1:35" s="70" customFormat="1" ht="15" customHeight="1" x14ac:dyDescent="0.3">
      <c r="A381" s="72" t="s">
        <v>12669</v>
      </c>
      <c r="B381" s="72" t="s">
        <v>12717</v>
      </c>
      <c r="C381" s="72" t="s">
        <v>12720</v>
      </c>
      <c r="D381" s="72" t="s">
        <v>12719</v>
      </c>
      <c r="E381" s="72" t="s">
        <v>12718</v>
      </c>
      <c r="F381" s="72" t="s">
        <v>12717</v>
      </c>
      <c r="G381" s="72"/>
      <c r="H381" s="72"/>
      <c r="I381" s="72" t="s">
        <v>10979</v>
      </c>
      <c r="J381" s="72" t="s">
        <v>12716</v>
      </c>
      <c r="K381" s="72" t="s">
        <v>12715</v>
      </c>
      <c r="L381" s="133" t="s">
        <v>12714</v>
      </c>
      <c r="M381" s="71">
        <v>1</v>
      </c>
      <c r="N381" s="71">
        <v>1</v>
      </c>
      <c r="O381" s="71">
        <v>1</v>
      </c>
      <c r="P381" s="71">
        <v>2</v>
      </c>
      <c r="Q381" s="71">
        <v>1</v>
      </c>
      <c r="R381" s="71">
        <v>1</v>
      </c>
      <c r="S381" s="71">
        <v>2</v>
      </c>
      <c r="T381" s="71">
        <v>1</v>
      </c>
      <c r="U381" s="71">
        <v>1</v>
      </c>
      <c r="V381" s="71">
        <v>2</v>
      </c>
      <c r="W381" s="71">
        <v>1</v>
      </c>
      <c r="X381" s="71">
        <v>1</v>
      </c>
      <c r="Y381" s="71">
        <v>3</v>
      </c>
      <c r="Z381" s="71">
        <v>0</v>
      </c>
      <c r="AA381" s="71">
        <v>1</v>
      </c>
      <c r="AB381" s="71">
        <v>1</v>
      </c>
      <c r="AC381" s="71">
        <v>1</v>
      </c>
      <c r="AD381" s="71" t="s">
        <v>12713</v>
      </c>
      <c r="AE381" s="71" t="s">
        <v>12712</v>
      </c>
      <c r="AF381" s="71"/>
      <c r="AG381" s="71"/>
      <c r="AH381" s="71"/>
      <c r="AI381" s="71"/>
    </row>
    <row r="382" spans="1:35" s="70" customFormat="1" ht="15" customHeight="1" x14ac:dyDescent="0.3">
      <c r="A382" s="72" t="s">
        <v>12669</v>
      </c>
      <c r="B382" s="72" t="s">
        <v>12679</v>
      </c>
      <c r="C382" s="72" t="s">
        <v>12681</v>
      </c>
      <c r="D382" s="72" t="s">
        <v>12596</v>
      </c>
      <c r="E382" s="72" t="s">
        <v>12711</v>
      </c>
      <c r="F382" s="72" t="s">
        <v>12679</v>
      </c>
      <c r="G382" s="72"/>
      <c r="H382" s="72"/>
      <c r="I382" s="72" t="s">
        <v>10979</v>
      </c>
      <c r="J382" s="72" t="s">
        <v>12710</v>
      </c>
      <c r="K382" s="72" t="s">
        <v>12709</v>
      </c>
      <c r="L382" s="133" t="s">
        <v>12708</v>
      </c>
      <c r="M382" s="71"/>
      <c r="N382" s="71"/>
      <c r="O382" s="71"/>
      <c r="P382" s="71"/>
      <c r="Q382" s="71"/>
      <c r="R382" s="71"/>
      <c r="S382" s="71"/>
      <c r="T382" s="71"/>
      <c r="U382" s="71"/>
      <c r="V382" s="71"/>
      <c r="W382" s="71"/>
      <c r="X382" s="71"/>
      <c r="Y382" s="71"/>
      <c r="Z382" s="71"/>
      <c r="AA382" s="71"/>
      <c r="AB382" s="71"/>
      <c r="AC382" s="71"/>
      <c r="AD382" s="71"/>
      <c r="AE382" s="71"/>
      <c r="AF382" s="71"/>
      <c r="AG382" s="71"/>
      <c r="AH382" s="71"/>
      <c r="AI382" s="71"/>
    </row>
    <row r="383" spans="1:35" s="70" customFormat="1" ht="15" customHeight="1" x14ac:dyDescent="0.3">
      <c r="A383" s="72" t="s">
        <v>12669</v>
      </c>
      <c r="B383" s="72" t="s">
        <v>12679</v>
      </c>
      <c r="C383" s="72" t="s">
        <v>12681</v>
      </c>
      <c r="D383" s="72" t="s">
        <v>12596</v>
      </c>
      <c r="E383" s="72" t="s">
        <v>12707</v>
      </c>
      <c r="F383" s="72" t="s">
        <v>12679</v>
      </c>
      <c r="G383" s="72"/>
      <c r="H383" s="72"/>
      <c r="I383" s="72" t="s">
        <v>10979</v>
      </c>
      <c r="J383" s="72" t="s">
        <v>12706</v>
      </c>
      <c r="K383" s="72" t="s">
        <v>12705</v>
      </c>
      <c r="L383" s="133" t="s">
        <v>12676</v>
      </c>
      <c r="M383" s="71">
        <v>2</v>
      </c>
      <c r="N383" s="71">
        <v>2</v>
      </c>
      <c r="O383" s="71">
        <v>1</v>
      </c>
      <c r="P383" s="71">
        <v>3</v>
      </c>
      <c r="Q383" s="71">
        <v>2</v>
      </c>
      <c r="R383" s="71">
        <v>1</v>
      </c>
      <c r="S383" s="71">
        <v>4</v>
      </c>
      <c r="T383" s="71">
        <v>1</v>
      </c>
      <c r="U383" s="71">
        <v>1</v>
      </c>
      <c r="V383" s="71">
        <v>2</v>
      </c>
      <c r="W383" s="71">
        <v>1</v>
      </c>
      <c r="X383" s="71">
        <v>1</v>
      </c>
      <c r="Y383" s="71">
        <v>3</v>
      </c>
      <c r="Z383" s="71">
        <v>1</v>
      </c>
      <c r="AA383" s="71">
        <v>1</v>
      </c>
      <c r="AB383" s="71">
        <v>2</v>
      </c>
      <c r="AC383" s="71">
        <v>0</v>
      </c>
      <c r="AD383" s="71" t="s">
        <v>12701</v>
      </c>
      <c r="AE383" s="71" t="s">
        <v>12700</v>
      </c>
      <c r="AF383" s="71"/>
      <c r="AG383" s="71"/>
      <c r="AH383" s="71"/>
      <c r="AI383" s="71"/>
    </row>
    <row r="384" spans="1:35" s="70" customFormat="1" ht="15" customHeight="1" x14ac:dyDescent="0.3">
      <c r="A384" s="72" t="s">
        <v>12669</v>
      </c>
      <c r="B384" s="72" t="s">
        <v>12679</v>
      </c>
      <c r="C384" s="72" t="s">
        <v>12681</v>
      </c>
      <c r="D384" s="72" t="s">
        <v>12596</v>
      </c>
      <c r="E384" s="72" t="s">
        <v>12704</v>
      </c>
      <c r="F384" s="72" t="s">
        <v>12679</v>
      </c>
      <c r="G384" s="72"/>
      <c r="H384" s="72"/>
      <c r="I384" s="72" t="s">
        <v>10979</v>
      </c>
      <c r="J384" s="72" t="s">
        <v>12703</v>
      </c>
      <c r="K384" s="72" t="s">
        <v>12702</v>
      </c>
      <c r="L384" s="133" t="s">
        <v>12676</v>
      </c>
      <c r="M384" s="71">
        <v>2</v>
      </c>
      <c r="N384" s="71">
        <v>2</v>
      </c>
      <c r="O384" s="71">
        <v>1</v>
      </c>
      <c r="P384" s="71">
        <v>3</v>
      </c>
      <c r="Q384" s="71">
        <v>2</v>
      </c>
      <c r="R384" s="71">
        <v>1</v>
      </c>
      <c r="S384" s="71">
        <v>4</v>
      </c>
      <c r="T384" s="71">
        <v>1</v>
      </c>
      <c r="U384" s="71">
        <v>1</v>
      </c>
      <c r="V384" s="71">
        <v>2</v>
      </c>
      <c r="W384" s="71">
        <v>1</v>
      </c>
      <c r="X384" s="71">
        <v>1</v>
      </c>
      <c r="Y384" s="71">
        <v>3</v>
      </c>
      <c r="Z384" s="71">
        <v>1</v>
      </c>
      <c r="AA384" s="71">
        <v>1</v>
      </c>
      <c r="AB384" s="71">
        <v>2</v>
      </c>
      <c r="AC384" s="71">
        <v>0</v>
      </c>
      <c r="AD384" s="71" t="s">
        <v>12701</v>
      </c>
      <c r="AE384" s="71" t="s">
        <v>12700</v>
      </c>
      <c r="AF384" s="71"/>
      <c r="AG384" s="71"/>
      <c r="AH384" s="71"/>
      <c r="AI384" s="71"/>
    </row>
    <row r="385" spans="1:35" s="70" customFormat="1" ht="15" customHeight="1" x14ac:dyDescent="0.3">
      <c r="A385" s="72" t="s">
        <v>12669</v>
      </c>
      <c r="B385" s="72" t="s">
        <v>12679</v>
      </c>
      <c r="C385" s="72" t="s">
        <v>12681</v>
      </c>
      <c r="D385" s="72" t="s">
        <v>12596</v>
      </c>
      <c r="E385" s="72" t="s">
        <v>12699</v>
      </c>
      <c r="F385" s="72" t="s">
        <v>12679</v>
      </c>
      <c r="G385" s="72"/>
      <c r="H385" s="72"/>
      <c r="I385" s="72" t="s">
        <v>11291</v>
      </c>
      <c r="J385" s="72" t="s">
        <v>12698</v>
      </c>
      <c r="K385" s="72" t="s">
        <v>12697</v>
      </c>
      <c r="L385" s="133" t="s">
        <v>12676</v>
      </c>
      <c r="M385" s="71">
        <v>1</v>
      </c>
      <c r="N385" s="71">
        <v>2</v>
      </c>
      <c r="O385" s="71">
        <v>1</v>
      </c>
      <c r="P385" s="71">
        <v>1</v>
      </c>
      <c r="Q385" s="71">
        <v>2</v>
      </c>
      <c r="R385" s="71">
        <v>1</v>
      </c>
      <c r="S385" s="71">
        <v>1</v>
      </c>
      <c r="T385" s="71">
        <v>1</v>
      </c>
      <c r="U385" s="71">
        <v>1</v>
      </c>
      <c r="V385" s="71">
        <v>3</v>
      </c>
      <c r="W385" s="71">
        <v>1</v>
      </c>
      <c r="X385" s="71">
        <v>1</v>
      </c>
      <c r="Y385" s="71">
        <v>0</v>
      </c>
      <c r="Z385" s="71">
        <v>2</v>
      </c>
      <c r="AA385" s="71">
        <v>1</v>
      </c>
      <c r="AB385" s="71">
        <v>2</v>
      </c>
      <c r="AC385" s="71">
        <v>0</v>
      </c>
      <c r="AD385" s="71" t="s">
        <v>12696</v>
      </c>
      <c r="AE385" s="161" t="s">
        <v>15419</v>
      </c>
      <c r="AF385" s="71"/>
      <c r="AG385" s="71"/>
      <c r="AH385" s="71"/>
      <c r="AI385" s="71"/>
    </row>
    <row r="386" spans="1:35" s="70" customFormat="1" ht="15" customHeight="1" x14ac:dyDescent="0.3">
      <c r="A386" s="72" t="s">
        <v>12669</v>
      </c>
      <c r="B386" s="72" t="s">
        <v>12693</v>
      </c>
      <c r="C386" s="72" t="s">
        <v>12695</v>
      </c>
      <c r="D386" s="72"/>
      <c r="E386" s="72" t="s">
        <v>12694</v>
      </c>
      <c r="F386" s="72" t="s">
        <v>12693</v>
      </c>
      <c r="G386" s="72"/>
      <c r="H386" s="72"/>
      <c r="I386" s="72"/>
      <c r="J386" s="72"/>
      <c r="K386" s="72"/>
      <c r="L386" s="133"/>
      <c r="M386" s="71">
        <v>1</v>
      </c>
      <c r="N386" s="71">
        <v>1</v>
      </c>
      <c r="O386" s="71">
        <v>1</v>
      </c>
      <c r="P386" s="71">
        <v>1</v>
      </c>
      <c r="Q386" s="71">
        <v>1</v>
      </c>
      <c r="R386" s="71">
        <v>1</v>
      </c>
      <c r="S386" s="71">
        <v>2</v>
      </c>
      <c r="T386" s="71">
        <v>1</v>
      </c>
      <c r="U386" s="71">
        <v>1</v>
      </c>
      <c r="V386" s="71">
        <v>1</v>
      </c>
      <c r="W386" s="71">
        <v>0</v>
      </c>
      <c r="X386" s="71">
        <v>0</v>
      </c>
      <c r="Y386" s="71">
        <v>1</v>
      </c>
      <c r="Z386" s="71">
        <v>1</v>
      </c>
      <c r="AA386" s="71">
        <v>1</v>
      </c>
      <c r="AB386" s="71">
        <v>1</v>
      </c>
      <c r="AC386" s="71">
        <v>0</v>
      </c>
      <c r="AD386" s="71" t="s">
        <v>138</v>
      </c>
      <c r="AE386" s="71" t="s">
        <v>138</v>
      </c>
      <c r="AF386" s="71"/>
      <c r="AG386" s="71"/>
      <c r="AH386" s="71"/>
      <c r="AI386" s="71"/>
    </row>
    <row r="387" spans="1:35" s="70" customFormat="1" ht="15" customHeight="1" x14ac:dyDescent="0.3">
      <c r="A387" s="72" t="s">
        <v>12669</v>
      </c>
      <c r="B387" s="72" t="s">
        <v>12679</v>
      </c>
      <c r="C387" s="72" t="s">
        <v>12681</v>
      </c>
      <c r="D387" s="72" t="s">
        <v>12596</v>
      </c>
      <c r="E387" s="72" t="s">
        <v>12692</v>
      </c>
      <c r="F387" s="72" t="s">
        <v>12679</v>
      </c>
      <c r="G387" s="72"/>
      <c r="H387" s="72"/>
      <c r="I387" s="72"/>
      <c r="J387" s="72"/>
      <c r="K387" s="72"/>
      <c r="L387" s="133"/>
      <c r="M387" s="71"/>
      <c r="N387" s="71"/>
      <c r="O387" s="71"/>
      <c r="P387" s="71"/>
      <c r="Q387" s="71"/>
      <c r="R387" s="71"/>
      <c r="S387" s="71"/>
      <c r="T387" s="71"/>
      <c r="U387" s="71"/>
      <c r="V387" s="71"/>
      <c r="W387" s="71"/>
      <c r="X387" s="71"/>
      <c r="Y387" s="71"/>
      <c r="Z387" s="71"/>
      <c r="AA387" s="71"/>
      <c r="AB387" s="71"/>
      <c r="AC387" s="71"/>
      <c r="AD387" s="71"/>
      <c r="AE387" s="71"/>
      <c r="AF387" s="71"/>
      <c r="AG387" s="71"/>
      <c r="AH387" s="71"/>
      <c r="AI387" s="71"/>
    </row>
    <row r="388" spans="1:35" s="70" customFormat="1" ht="15" customHeight="1" x14ac:dyDescent="0.3">
      <c r="A388" s="72" t="s">
        <v>12669</v>
      </c>
      <c r="B388" s="72" t="s">
        <v>12679</v>
      </c>
      <c r="C388" s="72" t="s">
        <v>12681</v>
      </c>
      <c r="D388" s="72" t="s">
        <v>12596</v>
      </c>
      <c r="E388" s="72" t="s">
        <v>12691</v>
      </c>
      <c r="F388" s="72" t="s">
        <v>12679</v>
      </c>
      <c r="G388" s="72"/>
      <c r="H388" s="72"/>
      <c r="I388" s="72" t="s">
        <v>10979</v>
      </c>
      <c r="J388" s="72" t="s">
        <v>12690</v>
      </c>
      <c r="K388" s="72" t="s">
        <v>12689</v>
      </c>
      <c r="L388" s="133" t="s">
        <v>12682</v>
      </c>
      <c r="M388" s="71"/>
      <c r="N388" s="71"/>
      <c r="O388" s="71"/>
      <c r="P388" s="71"/>
      <c r="Q388" s="71"/>
      <c r="R388" s="71"/>
      <c r="S388" s="71"/>
      <c r="T388" s="71"/>
      <c r="U388" s="71"/>
      <c r="V388" s="71"/>
      <c r="W388" s="71"/>
      <c r="X388" s="71"/>
      <c r="Y388" s="71"/>
      <c r="Z388" s="71"/>
      <c r="AA388" s="71"/>
      <c r="AB388" s="71"/>
      <c r="AC388" s="71"/>
      <c r="AD388" s="71"/>
      <c r="AE388" s="71"/>
      <c r="AF388" s="71"/>
      <c r="AG388" s="71"/>
      <c r="AH388" s="71"/>
      <c r="AI388" s="71"/>
    </row>
    <row r="389" spans="1:35" s="70" customFormat="1" ht="15" customHeight="1" x14ac:dyDescent="0.3">
      <c r="A389" s="72" t="s">
        <v>12669</v>
      </c>
      <c r="B389" s="72" t="s">
        <v>12679</v>
      </c>
      <c r="C389" s="72" t="s">
        <v>12681</v>
      </c>
      <c r="D389" s="72" t="s">
        <v>12596</v>
      </c>
      <c r="E389" s="72" t="s">
        <v>12688</v>
      </c>
      <c r="F389" s="72" t="s">
        <v>12679</v>
      </c>
      <c r="G389" s="72"/>
      <c r="H389" s="72"/>
      <c r="I389" s="72" t="s">
        <v>10979</v>
      </c>
      <c r="J389" s="72" t="s">
        <v>12687</v>
      </c>
      <c r="K389" s="72" t="s">
        <v>12686</v>
      </c>
      <c r="L389" s="133" t="s">
        <v>12682</v>
      </c>
      <c r="M389" s="71"/>
      <c r="N389" s="71"/>
      <c r="O389" s="71"/>
      <c r="P389" s="71"/>
      <c r="Q389" s="71"/>
      <c r="R389" s="71"/>
      <c r="S389" s="71"/>
      <c r="T389" s="71"/>
      <c r="U389" s="71"/>
      <c r="V389" s="71"/>
      <c r="W389" s="71"/>
      <c r="X389" s="71"/>
      <c r="Y389" s="71"/>
      <c r="Z389" s="71"/>
      <c r="AA389" s="71"/>
      <c r="AB389" s="71"/>
      <c r="AC389" s="71"/>
      <c r="AD389" s="71"/>
      <c r="AE389" s="71"/>
      <c r="AF389" s="71"/>
      <c r="AG389" s="71"/>
      <c r="AH389" s="71"/>
      <c r="AI389" s="71"/>
    </row>
    <row r="390" spans="1:35" s="70" customFormat="1" ht="15" customHeight="1" x14ac:dyDescent="0.3">
      <c r="A390" s="72" t="s">
        <v>12669</v>
      </c>
      <c r="B390" s="72" t="s">
        <v>12679</v>
      </c>
      <c r="C390" s="72" t="s">
        <v>12681</v>
      </c>
      <c r="D390" s="72" t="s">
        <v>12596</v>
      </c>
      <c r="E390" s="72" t="s">
        <v>12685</v>
      </c>
      <c r="F390" s="72" t="s">
        <v>12679</v>
      </c>
      <c r="G390" s="72"/>
      <c r="H390" s="72"/>
      <c r="I390" s="72" t="s">
        <v>10979</v>
      </c>
      <c r="J390" s="72" t="s">
        <v>12684</v>
      </c>
      <c r="K390" s="72" t="s">
        <v>12683</v>
      </c>
      <c r="L390" s="133" t="s">
        <v>12682</v>
      </c>
      <c r="M390" s="71"/>
      <c r="N390" s="71"/>
      <c r="O390" s="71"/>
      <c r="P390" s="71"/>
      <c r="Q390" s="71"/>
      <c r="R390" s="71"/>
      <c r="S390" s="71"/>
      <c r="T390" s="71"/>
      <c r="U390" s="71"/>
      <c r="V390" s="71"/>
      <c r="W390" s="71"/>
      <c r="X390" s="71"/>
      <c r="Y390" s="71"/>
      <c r="Z390" s="71"/>
      <c r="AA390" s="71"/>
      <c r="AB390" s="71"/>
      <c r="AC390" s="71"/>
      <c r="AD390" s="71"/>
      <c r="AE390" s="71"/>
      <c r="AF390" s="71"/>
      <c r="AG390" s="71"/>
      <c r="AH390" s="71"/>
      <c r="AI390" s="71"/>
    </row>
    <row r="391" spans="1:35" s="70" customFormat="1" ht="15" customHeight="1" x14ac:dyDescent="0.3">
      <c r="A391" s="72" t="s">
        <v>12669</v>
      </c>
      <c r="B391" s="72" t="s">
        <v>12679</v>
      </c>
      <c r="C391" s="72" t="s">
        <v>12681</v>
      </c>
      <c r="D391" s="72" t="s">
        <v>12596</v>
      </c>
      <c r="E391" s="72" t="s">
        <v>12680</v>
      </c>
      <c r="F391" s="72" t="s">
        <v>12679</v>
      </c>
      <c r="G391" s="72"/>
      <c r="H391" s="72"/>
      <c r="I391" s="72" t="s">
        <v>10979</v>
      </c>
      <c r="J391" s="72" t="s">
        <v>12678</v>
      </c>
      <c r="K391" s="72" t="s">
        <v>12677</v>
      </c>
      <c r="L391" s="133" t="s">
        <v>12676</v>
      </c>
      <c r="M391" s="71"/>
      <c r="N391" s="71"/>
      <c r="O391" s="71"/>
      <c r="P391" s="71"/>
      <c r="Q391" s="71"/>
      <c r="R391" s="71"/>
      <c r="S391" s="71"/>
      <c r="T391" s="71"/>
      <c r="U391" s="71"/>
      <c r="V391" s="71"/>
      <c r="W391" s="71"/>
      <c r="X391" s="71"/>
      <c r="Y391" s="71"/>
      <c r="Z391" s="71"/>
      <c r="AA391" s="71"/>
      <c r="AB391" s="71"/>
      <c r="AC391" s="71"/>
      <c r="AD391" s="71"/>
      <c r="AE391" s="71"/>
      <c r="AF391" s="71"/>
      <c r="AG391" s="71"/>
      <c r="AH391" s="71"/>
      <c r="AI391" s="71"/>
    </row>
    <row r="392" spans="1:35" s="70" customFormat="1" ht="15" customHeight="1" x14ac:dyDescent="0.3">
      <c r="A392" s="72" t="s">
        <v>12669</v>
      </c>
      <c r="B392" s="72" t="s">
        <v>12671</v>
      </c>
      <c r="C392" s="72" t="s">
        <v>12674</v>
      </c>
      <c r="D392" s="72" t="s">
        <v>12673</v>
      </c>
      <c r="E392" s="72" t="s">
        <v>12675</v>
      </c>
      <c r="F392" s="72" t="s">
        <v>12671</v>
      </c>
      <c r="G392" s="72"/>
      <c r="H392" s="72"/>
      <c r="I392" s="72"/>
      <c r="J392" s="72"/>
      <c r="K392" s="72"/>
      <c r="L392" s="133"/>
      <c r="M392" s="71"/>
      <c r="N392" s="71"/>
      <c r="O392" s="71"/>
      <c r="P392" s="71"/>
      <c r="Q392" s="71"/>
      <c r="R392" s="71"/>
      <c r="S392" s="71"/>
      <c r="T392" s="71"/>
      <c r="U392" s="71"/>
      <c r="V392" s="71"/>
      <c r="W392" s="71"/>
      <c r="X392" s="71"/>
      <c r="Y392" s="71"/>
      <c r="Z392" s="71"/>
      <c r="AA392" s="71"/>
      <c r="AB392" s="71"/>
      <c r="AC392" s="71"/>
      <c r="AD392" s="71"/>
      <c r="AE392" s="71"/>
      <c r="AF392" s="71"/>
      <c r="AG392" s="71"/>
      <c r="AH392" s="71"/>
      <c r="AI392" s="71"/>
    </row>
    <row r="393" spans="1:35" s="70" customFormat="1" ht="15" customHeight="1" x14ac:dyDescent="0.3">
      <c r="A393" s="72" t="s">
        <v>12669</v>
      </c>
      <c r="B393" s="72" t="s">
        <v>12671</v>
      </c>
      <c r="C393" s="72" t="s">
        <v>12674</v>
      </c>
      <c r="D393" s="72" t="s">
        <v>12673</v>
      </c>
      <c r="E393" s="72" t="s">
        <v>12672</v>
      </c>
      <c r="F393" s="72" t="s">
        <v>12671</v>
      </c>
      <c r="G393" s="72"/>
      <c r="H393" s="72"/>
      <c r="I393" s="72"/>
      <c r="J393" s="72"/>
      <c r="K393" s="72"/>
      <c r="L393" s="133"/>
      <c r="M393" s="71"/>
      <c r="N393" s="71"/>
      <c r="O393" s="71"/>
      <c r="P393" s="71"/>
      <c r="Q393" s="71"/>
      <c r="R393" s="71"/>
      <c r="S393" s="71"/>
      <c r="T393" s="71"/>
      <c r="U393" s="71"/>
      <c r="V393" s="71"/>
      <c r="W393" s="71"/>
      <c r="X393" s="71"/>
      <c r="Y393" s="71"/>
      <c r="Z393" s="71"/>
      <c r="AA393" s="71"/>
      <c r="AB393" s="71"/>
      <c r="AC393" s="71"/>
      <c r="AD393" s="71"/>
      <c r="AE393" s="71"/>
      <c r="AF393" s="71"/>
      <c r="AG393" s="71"/>
      <c r="AH393" s="71"/>
      <c r="AI393" s="71"/>
    </row>
    <row r="394" spans="1:35" s="70" customFormat="1" ht="15" customHeight="1" x14ac:dyDescent="0.3">
      <c r="A394" s="72" t="s">
        <v>12669</v>
      </c>
      <c r="B394" s="72" t="s">
        <v>12666</v>
      </c>
      <c r="C394" s="72" t="s">
        <v>12668</v>
      </c>
      <c r="D394" s="72"/>
      <c r="E394" s="72" t="s">
        <v>12670</v>
      </c>
      <c r="F394" s="72" t="s">
        <v>12666</v>
      </c>
      <c r="G394" s="72"/>
      <c r="H394" s="72"/>
      <c r="I394" s="72"/>
      <c r="J394" s="72"/>
      <c r="K394" s="72"/>
      <c r="L394" s="133"/>
      <c r="M394" s="71"/>
      <c r="N394" s="71"/>
      <c r="O394" s="71"/>
      <c r="P394" s="71"/>
      <c r="Q394" s="71"/>
      <c r="R394" s="71"/>
      <c r="S394" s="71"/>
      <c r="T394" s="71"/>
      <c r="U394" s="71"/>
      <c r="V394" s="71"/>
      <c r="W394" s="71"/>
      <c r="X394" s="71"/>
      <c r="Y394" s="71"/>
      <c r="Z394" s="71"/>
      <c r="AA394" s="71"/>
      <c r="AB394" s="71"/>
      <c r="AC394" s="71"/>
      <c r="AD394" s="71"/>
      <c r="AE394" s="71"/>
      <c r="AF394" s="71"/>
      <c r="AG394" s="71"/>
      <c r="AH394" s="71"/>
      <c r="AI394" s="71"/>
    </row>
    <row r="395" spans="1:35" s="70" customFormat="1" ht="15" customHeight="1" x14ac:dyDescent="0.3">
      <c r="A395" s="72" t="s">
        <v>12669</v>
      </c>
      <c r="B395" s="72" t="s">
        <v>12666</v>
      </c>
      <c r="C395" s="72" t="s">
        <v>12668</v>
      </c>
      <c r="D395" s="72"/>
      <c r="E395" s="72" t="s">
        <v>12667</v>
      </c>
      <c r="F395" s="72" t="s">
        <v>12666</v>
      </c>
      <c r="G395" s="72"/>
      <c r="H395" s="72"/>
      <c r="I395" s="72"/>
      <c r="J395" s="72"/>
      <c r="K395" s="72"/>
      <c r="L395" s="133"/>
      <c r="M395" s="71"/>
      <c r="N395" s="71"/>
      <c r="O395" s="71"/>
      <c r="P395" s="71"/>
      <c r="Q395" s="71"/>
      <c r="R395" s="71"/>
      <c r="S395" s="71"/>
      <c r="T395" s="71"/>
      <c r="U395" s="71"/>
      <c r="V395" s="71"/>
      <c r="W395" s="71"/>
      <c r="X395" s="71"/>
      <c r="Y395" s="71"/>
      <c r="Z395" s="71"/>
      <c r="AA395" s="71"/>
      <c r="AB395" s="71"/>
      <c r="AC395" s="71"/>
      <c r="AD395" s="71"/>
      <c r="AE395" s="71"/>
      <c r="AF395" s="71"/>
      <c r="AG395" s="71"/>
      <c r="AH395" s="71"/>
      <c r="AI395" s="71"/>
    </row>
    <row r="396" spans="1:35" s="67" customFormat="1" ht="15" customHeight="1" x14ac:dyDescent="0.3">
      <c r="A396" s="69" t="s">
        <v>12579</v>
      </c>
      <c r="B396" s="69" t="s">
        <v>12594</v>
      </c>
      <c r="C396" s="69" t="s">
        <v>12597</v>
      </c>
      <c r="D396" s="69" t="s">
        <v>12596</v>
      </c>
      <c r="E396" s="69" t="s">
        <v>15156</v>
      </c>
      <c r="F396" s="69" t="s">
        <v>12594</v>
      </c>
      <c r="G396" s="69"/>
      <c r="H396" s="69"/>
      <c r="I396" s="69"/>
      <c r="J396" s="69"/>
      <c r="K396" s="69"/>
      <c r="L396" s="134"/>
      <c r="M396" s="68">
        <v>2</v>
      </c>
      <c r="N396" s="68">
        <v>2</v>
      </c>
      <c r="O396" s="68">
        <v>1</v>
      </c>
      <c r="P396" s="68">
        <v>2</v>
      </c>
      <c r="Q396" s="68">
        <v>2</v>
      </c>
      <c r="R396" s="68">
        <v>1</v>
      </c>
      <c r="S396" s="68">
        <v>3</v>
      </c>
      <c r="T396" s="68">
        <v>1</v>
      </c>
      <c r="U396" s="68">
        <v>1</v>
      </c>
      <c r="V396" s="68">
        <v>2</v>
      </c>
      <c r="W396" s="68">
        <v>2</v>
      </c>
      <c r="X396" s="68">
        <v>2</v>
      </c>
      <c r="Y396" s="68">
        <v>2</v>
      </c>
      <c r="Z396" s="68">
        <v>1</v>
      </c>
      <c r="AA396" s="68">
        <v>2</v>
      </c>
      <c r="AB396" s="68">
        <v>1</v>
      </c>
      <c r="AC396" s="68">
        <v>0</v>
      </c>
      <c r="AD396" s="68" t="s">
        <v>12616</v>
      </c>
      <c r="AE396" s="68" t="s">
        <v>12615</v>
      </c>
      <c r="AF396" s="68"/>
      <c r="AG396" s="68"/>
      <c r="AH396" s="68"/>
      <c r="AI396" s="68"/>
    </row>
    <row r="397" spans="1:35" s="67" customFormat="1" ht="15" customHeight="1" x14ac:dyDescent="0.3">
      <c r="A397" s="69" t="s">
        <v>12579</v>
      </c>
      <c r="B397" s="69" t="s">
        <v>12603</v>
      </c>
      <c r="C397" s="69" t="s">
        <v>12605</v>
      </c>
      <c r="D397" s="69" t="s">
        <v>12574</v>
      </c>
      <c r="E397" s="69" t="s">
        <v>12665</v>
      </c>
      <c r="F397" s="69" t="s">
        <v>12603</v>
      </c>
      <c r="G397" s="69"/>
      <c r="H397" s="69"/>
      <c r="I397" s="69"/>
      <c r="J397" s="69"/>
      <c r="K397" s="69"/>
      <c r="L397" s="134"/>
      <c r="M397" s="68">
        <v>2</v>
      </c>
      <c r="N397" s="68">
        <v>1</v>
      </c>
      <c r="O397" s="68">
        <v>1</v>
      </c>
      <c r="P397" s="68">
        <v>1</v>
      </c>
      <c r="Q397" s="68">
        <v>1</v>
      </c>
      <c r="R397" s="68">
        <v>1</v>
      </c>
      <c r="S397" s="68">
        <v>2</v>
      </c>
      <c r="T397" s="68">
        <v>1</v>
      </c>
      <c r="U397" s="68">
        <v>1</v>
      </c>
      <c r="V397" s="68">
        <v>3</v>
      </c>
      <c r="W397" s="68">
        <v>0</v>
      </c>
      <c r="X397" s="68">
        <v>0</v>
      </c>
      <c r="Y397" s="68">
        <v>0</v>
      </c>
      <c r="Z397" s="68">
        <v>5</v>
      </c>
      <c r="AA397" s="68">
        <v>2</v>
      </c>
      <c r="AB397" s="68">
        <v>1</v>
      </c>
      <c r="AC397" s="68">
        <v>0</v>
      </c>
      <c r="AD397" s="68" t="s">
        <v>138</v>
      </c>
      <c r="AE397" s="68" t="s">
        <v>138</v>
      </c>
      <c r="AF397" s="68"/>
      <c r="AG397" s="68"/>
      <c r="AH397" s="68"/>
      <c r="AI397" s="68"/>
    </row>
    <row r="398" spans="1:35" s="67" customFormat="1" ht="15" customHeight="1" x14ac:dyDescent="0.3">
      <c r="A398" s="69" t="s">
        <v>12579</v>
      </c>
      <c r="B398" s="69" t="s">
        <v>12603</v>
      </c>
      <c r="C398" s="69" t="s">
        <v>12605</v>
      </c>
      <c r="D398" s="69" t="s">
        <v>12574</v>
      </c>
      <c r="E398" s="69" t="s">
        <v>12664</v>
      </c>
      <c r="F398" s="69" t="s">
        <v>12603</v>
      </c>
      <c r="G398" s="69"/>
      <c r="H398" s="69"/>
      <c r="I398" s="69"/>
      <c r="J398" s="69"/>
      <c r="K398" s="69"/>
      <c r="L398" s="134"/>
      <c r="M398" s="68"/>
      <c r="N398" s="68"/>
      <c r="O398" s="68"/>
      <c r="P398" s="68"/>
      <c r="Q398" s="68"/>
      <c r="R398" s="68"/>
      <c r="S398" s="68"/>
      <c r="T398" s="68"/>
      <c r="U398" s="68"/>
      <c r="V398" s="68"/>
      <c r="W398" s="68"/>
      <c r="X398" s="68"/>
      <c r="Y398" s="68"/>
      <c r="Z398" s="68"/>
      <c r="AA398" s="68"/>
      <c r="AB398" s="68"/>
      <c r="AC398" s="68"/>
      <c r="AD398" s="68"/>
      <c r="AE398" s="68"/>
      <c r="AF398" s="68"/>
      <c r="AG398" s="68"/>
      <c r="AH398" s="68"/>
      <c r="AI398" s="68"/>
    </row>
    <row r="399" spans="1:35" s="67" customFormat="1" ht="15" customHeight="1" x14ac:dyDescent="0.3">
      <c r="A399" s="69" t="s">
        <v>12579</v>
      </c>
      <c r="B399" s="69" t="s">
        <v>12603</v>
      </c>
      <c r="C399" s="69" t="s">
        <v>12605</v>
      </c>
      <c r="D399" s="69" t="s">
        <v>12574</v>
      </c>
      <c r="E399" s="69" t="s">
        <v>12663</v>
      </c>
      <c r="F399" s="69" t="s">
        <v>12603</v>
      </c>
      <c r="G399" s="69"/>
      <c r="H399" s="69"/>
      <c r="I399" s="69"/>
      <c r="J399" s="69"/>
      <c r="K399" s="69"/>
      <c r="L399" s="134"/>
      <c r="M399" s="68">
        <v>2</v>
      </c>
      <c r="N399" s="68">
        <v>2</v>
      </c>
      <c r="O399" s="68">
        <v>1</v>
      </c>
      <c r="P399" s="68">
        <v>0</v>
      </c>
      <c r="Q399" s="68">
        <v>3</v>
      </c>
      <c r="R399" s="68">
        <v>2</v>
      </c>
      <c r="S399" s="68">
        <v>1</v>
      </c>
      <c r="T399" s="68">
        <v>1</v>
      </c>
      <c r="U399" s="68">
        <v>3</v>
      </c>
      <c r="V399" s="68">
        <v>2</v>
      </c>
      <c r="W399" s="68">
        <v>0</v>
      </c>
      <c r="X399" s="68">
        <v>0</v>
      </c>
      <c r="Y399" s="68">
        <v>0</v>
      </c>
      <c r="Z399" s="68">
        <v>1</v>
      </c>
      <c r="AA399" s="68">
        <v>0</v>
      </c>
      <c r="AB399" s="68">
        <v>0</v>
      </c>
      <c r="AC399" s="68">
        <v>0</v>
      </c>
      <c r="AD399" s="68" t="s">
        <v>138</v>
      </c>
      <c r="AE399" s="68" t="s">
        <v>138</v>
      </c>
      <c r="AF399" s="68"/>
      <c r="AG399" s="68"/>
      <c r="AH399" s="68"/>
      <c r="AI399" s="68"/>
    </row>
    <row r="400" spans="1:35" s="67" customFormat="1" ht="15" customHeight="1" x14ac:dyDescent="0.3">
      <c r="A400" s="69" t="s">
        <v>12579</v>
      </c>
      <c r="B400" s="69" t="s">
        <v>12588</v>
      </c>
      <c r="C400" s="69" t="s">
        <v>12591</v>
      </c>
      <c r="D400" s="69" t="s">
        <v>12590</v>
      </c>
      <c r="E400" s="69" t="s">
        <v>12662</v>
      </c>
      <c r="F400" s="69" t="s">
        <v>12588</v>
      </c>
      <c r="G400" s="69"/>
      <c r="H400" s="69"/>
      <c r="I400" s="69"/>
      <c r="J400" s="69"/>
      <c r="K400" s="69"/>
      <c r="L400" s="134"/>
      <c r="M400" s="68">
        <v>4</v>
      </c>
      <c r="N400" s="68">
        <v>1</v>
      </c>
      <c r="O400" s="68">
        <v>2</v>
      </c>
      <c r="P400" s="68">
        <v>2</v>
      </c>
      <c r="Q400" s="68">
        <v>6</v>
      </c>
      <c r="R400" s="68">
        <v>2</v>
      </c>
      <c r="S400" s="68">
        <v>3</v>
      </c>
      <c r="T400" s="68">
        <v>2</v>
      </c>
      <c r="U400" s="68">
        <v>2</v>
      </c>
      <c r="V400" s="68">
        <v>5</v>
      </c>
      <c r="W400" s="68">
        <v>1</v>
      </c>
      <c r="X400" s="68">
        <v>2</v>
      </c>
      <c r="Y400" s="68">
        <v>4</v>
      </c>
      <c r="Z400" s="68">
        <v>1</v>
      </c>
      <c r="AA400" s="68">
        <v>1</v>
      </c>
      <c r="AB400" s="68">
        <v>1</v>
      </c>
      <c r="AC400" s="68">
        <v>1</v>
      </c>
      <c r="AD400" s="68" t="s">
        <v>12627</v>
      </c>
      <c r="AE400" s="68" t="s">
        <v>6660</v>
      </c>
      <c r="AF400" s="68"/>
      <c r="AG400" s="68"/>
      <c r="AH400" s="68"/>
      <c r="AI400" s="68"/>
    </row>
    <row r="401" spans="1:35" s="67" customFormat="1" ht="15" customHeight="1" x14ac:dyDescent="0.3">
      <c r="A401" s="69" t="s">
        <v>12579</v>
      </c>
      <c r="B401" s="69" t="s">
        <v>12623</v>
      </c>
      <c r="C401" s="69" t="s">
        <v>12626</v>
      </c>
      <c r="D401" s="69" t="s">
        <v>12625</v>
      </c>
      <c r="E401" s="69" t="s">
        <v>12661</v>
      </c>
      <c r="F401" s="69" t="s">
        <v>12623</v>
      </c>
      <c r="G401" s="69"/>
      <c r="H401" s="69"/>
      <c r="I401" s="69"/>
      <c r="J401" s="69"/>
      <c r="K401" s="69"/>
      <c r="L401" s="134"/>
      <c r="M401" s="68">
        <v>2</v>
      </c>
      <c r="N401" s="68">
        <v>2</v>
      </c>
      <c r="O401" s="68">
        <v>1</v>
      </c>
      <c r="P401" s="68">
        <v>2</v>
      </c>
      <c r="Q401" s="68">
        <v>2</v>
      </c>
      <c r="R401" s="68">
        <v>2</v>
      </c>
      <c r="S401" s="68">
        <v>3</v>
      </c>
      <c r="T401" s="68">
        <v>2</v>
      </c>
      <c r="U401" s="68">
        <v>1</v>
      </c>
      <c r="V401" s="68">
        <v>1</v>
      </c>
      <c r="W401" s="68">
        <v>3</v>
      </c>
      <c r="X401" s="68">
        <v>1</v>
      </c>
      <c r="Y401" s="68">
        <v>2</v>
      </c>
      <c r="Z401" s="68">
        <v>1</v>
      </c>
      <c r="AA401" s="68">
        <v>2</v>
      </c>
      <c r="AB401" s="68">
        <v>4</v>
      </c>
      <c r="AC401" s="68">
        <v>1</v>
      </c>
      <c r="AD401" s="68" t="s">
        <v>12652</v>
      </c>
      <c r="AE401" s="68" t="s">
        <v>12651</v>
      </c>
      <c r="AF401" s="68"/>
      <c r="AG401" s="68"/>
      <c r="AH401" s="68"/>
      <c r="AI401" s="68"/>
    </row>
    <row r="402" spans="1:35" s="67" customFormat="1" ht="15" customHeight="1" x14ac:dyDescent="0.3">
      <c r="A402" s="69" t="s">
        <v>12579</v>
      </c>
      <c r="B402" s="69" t="s">
        <v>12603</v>
      </c>
      <c r="C402" s="69" t="s">
        <v>12605</v>
      </c>
      <c r="D402" s="69" t="s">
        <v>12574</v>
      </c>
      <c r="E402" s="69" t="s">
        <v>12660</v>
      </c>
      <c r="F402" s="69" t="s">
        <v>12603</v>
      </c>
      <c r="G402" s="69"/>
      <c r="H402" s="69"/>
      <c r="I402" s="69"/>
      <c r="J402" s="69"/>
      <c r="K402" s="69"/>
      <c r="L402" s="134"/>
      <c r="M402" s="68">
        <v>1</v>
      </c>
      <c r="N402" s="68">
        <v>2</v>
      </c>
      <c r="O402" s="68">
        <v>1</v>
      </c>
      <c r="P402" s="68">
        <v>3</v>
      </c>
      <c r="Q402" s="68">
        <v>1</v>
      </c>
      <c r="R402" s="68">
        <v>1</v>
      </c>
      <c r="S402" s="68">
        <v>1</v>
      </c>
      <c r="T402" s="68">
        <v>1</v>
      </c>
      <c r="U402" s="68">
        <v>1</v>
      </c>
      <c r="V402" s="68">
        <v>1</v>
      </c>
      <c r="W402" s="68">
        <v>0</v>
      </c>
      <c r="X402" s="68">
        <v>0</v>
      </c>
      <c r="Y402" s="68">
        <v>0</v>
      </c>
      <c r="Z402" s="68">
        <v>1</v>
      </c>
      <c r="AA402" s="68">
        <v>1</v>
      </c>
      <c r="AB402" s="68">
        <v>1</v>
      </c>
      <c r="AC402" s="68">
        <v>0</v>
      </c>
      <c r="AD402" s="68" t="s">
        <v>138</v>
      </c>
      <c r="AE402" s="68" t="s">
        <v>138</v>
      </c>
      <c r="AF402" s="68"/>
      <c r="AG402" s="68"/>
      <c r="AH402" s="68"/>
      <c r="AI402" s="68"/>
    </row>
    <row r="403" spans="1:35" s="67" customFormat="1" ht="15" customHeight="1" x14ac:dyDescent="0.3">
      <c r="A403" s="69" t="s">
        <v>12579</v>
      </c>
      <c r="B403" s="69" t="s">
        <v>12623</v>
      </c>
      <c r="C403" s="69" t="s">
        <v>12626</v>
      </c>
      <c r="D403" s="69" t="s">
        <v>12625</v>
      </c>
      <c r="E403" s="69" t="s">
        <v>12659</v>
      </c>
      <c r="F403" s="69" t="s">
        <v>12623</v>
      </c>
      <c r="G403" s="69"/>
      <c r="H403" s="69" t="s">
        <v>11044</v>
      </c>
      <c r="I403" s="69" t="s">
        <v>10979</v>
      </c>
      <c r="J403" s="69" t="s">
        <v>12638</v>
      </c>
      <c r="K403" s="69" t="s">
        <v>12658</v>
      </c>
      <c r="L403" s="134" t="s">
        <v>12636</v>
      </c>
      <c r="M403" s="68">
        <v>2</v>
      </c>
      <c r="N403" s="68">
        <v>2</v>
      </c>
      <c r="O403" s="68">
        <v>2</v>
      </c>
      <c r="P403" s="68">
        <v>5</v>
      </c>
      <c r="Q403" s="68">
        <v>23</v>
      </c>
      <c r="R403" s="68">
        <v>5</v>
      </c>
      <c r="S403" s="68">
        <v>8</v>
      </c>
      <c r="T403" s="68">
        <v>4</v>
      </c>
      <c r="U403" s="68">
        <v>3</v>
      </c>
      <c r="V403" s="68">
        <v>6</v>
      </c>
      <c r="W403" s="68">
        <v>2</v>
      </c>
      <c r="X403" s="68">
        <v>4</v>
      </c>
      <c r="Y403" s="68">
        <v>4</v>
      </c>
      <c r="Z403" s="68">
        <v>5</v>
      </c>
      <c r="AA403" s="68">
        <v>2</v>
      </c>
      <c r="AB403" s="68">
        <v>3</v>
      </c>
      <c r="AC403" s="68">
        <v>0</v>
      </c>
      <c r="AD403" s="68" t="s">
        <v>12635</v>
      </c>
      <c r="AE403" s="68" t="s">
        <v>12634</v>
      </c>
      <c r="AF403" s="68"/>
      <c r="AG403" s="68"/>
      <c r="AH403" s="68"/>
      <c r="AI403" s="68"/>
    </row>
    <row r="404" spans="1:35" s="67" customFormat="1" ht="15" customHeight="1" x14ac:dyDescent="0.3">
      <c r="A404" s="69" t="s">
        <v>12579</v>
      </c>
      <c r="B404" s="69" t="s">
        <v>12623</v>
      </c>
      <c r="C404" s="69" t="s">
        <v>12626</v>
      </c>
      <c r="D404" s="69" t="s">
        <v>12625</v>
      </c>
      <c r="E404" s="69" t="s">
        <v>12657</v>
      </c>
      <c r="F404" s="69" t="s">
        <v>12623</v>
      </c>
      <c r="G404" s="69"/>
      <c r="H404" s="69"/>
      <c r="I404" s="69" t="s">
        <v>10979</v>
      </c>
      <c r="J404" s="69" t="s">
        <v>12656</v>
      </c>
      <c r="K404" s="69" t="s">
        <v>12655</v>
      </c>
      <c r="L404" s="134" t="s">
        <v>12654</v>
      </c>
      <c r="M404" s="68"/>
      <c r="N404" s="68"/>
      <c r="O404" s="68"/>
      <c r="P404" s="68"/>
      <c r="Q404" s="68"/>
      <c r="R404" s="68"/>
      <c r="S404" s="68"/>
      <c r="T404" s="68"/>
      <c r="U404" s="68"/>
      <c r="V404" s="68"/>
      <c r="W404" s="68"/>
      <c r="X404" s="68"/>
      <c r="Y404" s="68"/>
      <c r="Z404" s="68"/>
      <c r="AA404" s="68"/>
      <c r="AB404" s="68"/>
      <c r="AC404" s="68"/>
      <c r="AD404" s="68"/>
      <c r="AE404" s="68"/>
      <c r="AF404" s="68"/>
      <c r="AG404" s="68"/>
      <c r="AH404" s="68"/>
      <c r="AI404" s="68"/>
    </row>
    <row r="405" spans="1:35" s="67" customFormat="1" ht="15" customHeight="1" x14ac:dyDescent="0.3">
      <c r="A405" s="69" t="s">
        <v>12579</v>
      </c>
      <c r="B405" s="69" t="s">
        <v>12623</v>
      </c>
      <c r="C405" s="69" t="s">
        <v>12626</v>
      </c>
      <c r="D405" s="69" t="s">
        <v>12625</v>
      </c>
      <c r="E405" s="69" t="s">
        <v>12653</v>
      </c>
      <c r="F405" s="69" t="s">
        <v>12623</v>
      </c>
      <c r="G405" s="69"/>
      <c r="H405" s="69"/>
      <c r="I405" s="69"/>
      <c r="J405" s="69"/>
      <c r="K405" s="69"/>
      <c r="L405" s="134"/>
      <c r="M405" s="68">
        <v>2</v>
      </c>
      <c r="N405" s="68">
        <v>2</v>
      </c>
      <c r="O405" s="68">
        <v>1</v>
      </c>
      <c r="P405" s="68">
        <v>2</v>
      </c>
      <c r="Q405" s="68">
        <v>2</v>
      </c>
      <c r="R405" s="68">
        <v>2</v>
      </c>
      <c r="S405" s="68">
        <v>3</v>
      </c>
      <c r="T405" s="68">
        <v>2</v>
      </c>
      <c r="U405" s="68">
        <v>1</v>
      </c>
      <c r="V405" s="68">
        <v>1</v>
      </c>
      <c r="W405" s="68">
        <v>3</v>
      </c>
      <c r="X405" s="68">
        <v>1</v>
      </c>
      <c r="Y405" s="68">
        <v>2</v>
      </c>
      <c r="Z405" s="68">
        <v>1</v>
      </c>
      <c r="AA405" s="68">
        <v>2</v>
      </c>
      <c r="AB405" s="68">
        <v>4</v>
      </c>
      <c r="AC405" s="68">
        <v>1</v>
      </c>
      <c r="AD405" s="68" t="s">
        <v>12652</v>
      </c>
      <c r="AE405" s="68" t="s">
        <v>12651</v>
      </c>
      <c r="AF405" s="68"/>
      <c r="AG405" s="68"/>
      <c r="AH405" s="68"/>
      <c r="AI405" s="68"/>
    </row>
    <row r="406" spans="1:35" s="67" customFormat="1" ht="15" customHeight="1" x14ac:dyDescent="0.3">
      <c r="A406" s="69" t="s">
        <v>12579</v>
      </c>
      <c r="B406" s="69" t="s">
        <v>12594</v>
      </c>
      <c r="C406" s="69" t="s">
        <v>12597</v>
      </c>
      <c r="D406" s="69" t="s">
        <v>12596</v>
      </c>
      <c r="E406" s="69" t="s">
        <v>12650</v>
      </c>
      <c r="F406" s="69" t="s">
        <v>12594</v>
      </c>
      <c r="G406" s="69"/>
      <c r="H406" s="69"/>
      <c r="I406" s="69"/>
      <c r="J406" s="69"/>
      <c r="K406" s="69"/>
      <c r="L406" s="134"/>
      <c r="M406" s="68">
        <v>3</v>
      </c>
      <c r="N406" s="68">
        <v>2</v>
      </c>
      <c r="O406" s="68">
        <v>1</v>
      </c>
      <c r="P406" s="68">
        <v>2</v>
      </c>
      <c r="Q406" s="68">
        <v>3</v>
      </c>
      <c r="R406" s="68">
        <v>2</v>
      </c>
      <c r="S406" s="68">
        <v>5</v>
      </c>
      <c r="T406" s="68">
        <v>1</v>
      </c>
      <c r="U406" s="68">
        <v>1</v>
      </c>
      <c r="V406" s="68">
        <v>4</v>
      </c>
      <c r="W406" s="68">
        <v>0</v>
      </c>
      <c r="X406" s="68">
        <v>0</v>
      </c>
      <c r="Y406" s="68">
        <v>1</v>
      </c>
      <c r="Z406" s="68">
        <v>2</v>
      </c>
      <c r="AA406" s="68">
        <v>2</v>
      </c>
      <c r="AB406" s="68">
        <v>2</v>
      </c>
      <c r="AC406" s="68">
        <v>1</v>
      </c>
      <c r="AD406" s="68" t="s">
        <v>138</v>
      </c>
      <c r="AE406" s="68" t="s">
        <v>138</v>
      </c>
      <c r="AF406" s="68"/>
      <c r="AG406" s="68"/>
      <c r="AH406" s="68"/>
      <c r="AI406" s="68"/>
    </row>
    <row r="407" spans="1:35" s="67" customFormat="1" ht="15" customHeight="1" x14ac:dyDescent="0.3">
      <c r="A407" s="69" t="s">
        <v>12579</v>
      </c>
      <c r="B407" s="69" t="s">
        <v>12603</v>
      </c>
      <c r="C407" s="69" t="s">
        <v>12605</v>
      </c>
      <c r="D407" s="69" t="s">
        <v>12574</v>
      </c>
      <c r="E407" s="69" t="s">
        <v>12649</v>
      </c>
      <c r="F407" s="69" t="s">
        <v>12603</v>
      </c>
      <c r="G407" s="69"/>
      <c r="H407" s="69"/>
      <c r="I407" s="69"/>
      <c r="J407" s="69"/>
      <c r="K407" s="69"/>
      <c r="L407" s="134"/>
      <c r="M407" s="68">
        <v>2</v>
      </c>
      <c r="N407" s="68">
        <v>2</v>
      </c>
      <c r="O407" s="68">
        <v>1</v>
      </c>
      <c r="P407" s="68">
        <v>0</v>
      </c>
      <c r="Q407" s="68">
        <v>3</v>
      </c>
      <c r="R407" s="68">
        <v>2</v>
      </c>
      <c r="S407" s="68">
        <v>1</v>
      </c>
      <c r="T407" s="68">
        <v>1</v>
      </c>
      <c r="U407" s="68">
        <v>3</v>
      </c>
      <c r="V407" s="68">
        <v>2</v>
      </c>
      <c r="W407" s="68">
        <v>0</v>
      </c>
      <c r="X407" s="68">
        <v>0</v>
      </c>
      <c r="Y407" s="68">
        <v>0</v>
      </c>
      <c r="Z407" s="68">
        <v>1</v>
      </c>
      <c r="AA407" s="68">
        <v>0</v>
      </c>
      <c r="AB407" s="68">
        <v>0</v>
      </c>
      <c r="AC407" s="68">
        <v>0</v>
      </c>
      <c r="AD407" s="68" t="s">
        <v>138</v>
      </c>
      <c r="AE407" s="68" t="s">
        <v>138</v>
      </c>
      <c r="AF407" s="68"/>
      <c r="AG407" s="68"/>
      <c r="AH407" s="68"/>
      <c r="AI407" s="68"/>
    </row>
    <row r="408" spans="1:35" s="67" customFormat="1" ht="15" customHeight="1" x14ac:dyDescent="0.3">
      <c r="A408" s="69" t="s">
        <v>12579</v>
      </c>
      <c r="B408" s="69" t="s">
        <v>12603</v>
      </c>
      <c r="C408" s="69" t="s">
        <v>12605</v>
      </c>
      <c r="D408" s="69" t="s">
        <v>12574</v>
      </c>
      <c r="E408" s="69" t="s">
        <v>12648</v>
      </c>
      <c r="F408" s="69" t="s">
        <v>12603</v>
      </c>
      <c r="G408" s="69"/>
      <c r="H408" s="69"/>
      <c r="I408" s="69"/>
      <c r="J408" s="69"/>
      <c r="K408" s="69"/>
      <c r="L408" s="134"/>
      <c r="M408" s="68"/>
      <c r="N408" s="68"/>
      <c r="O408" s="68"/>
      <c r="P408" s="68"/>
      <c r="Q408" s="68"/>
      <c r="R408" s="68"/>
      <c r="S408" s="68"/>
      <c r="T408" s="68"/>
      <c r="U408" s="68"/>
      <c r="V408" s="68"/>
      <c r="W408" s="68"/>
      <c r="X408" s="68"/>
      <c r="Y408" s="68"/>
      <c r="Z408" s="68"/>
      <c r="AA408" s="68"/>
      <c r="AB408" s="68"/>
      <c r="AC408" s="68"/>
      <c r="AD408" s="68"/>
      <c r="AE408" s="68"/>
      <c r="AF408" s="68"/>
      <c r="AG408" s="68"/>
      <c r="AH408" s="68"/>
      <c r="AI408" s="68"/>
    </row>
    <row r="409" spans="1:35" s="67" customFormat="1" ht="15" customHeight="1" x14ac:dyDescent="0.3">
      <c r="A409" s="69" t="s">
        <v>12579</v>
      </c>
      <c r="B409" s="69" t="s">
        <v>12594</v>
      </c>
      <c r="C409" s="69" t="s">
        <v>12597</v>
      </c>
      <c r="D409" s="69" t="s">
        <v>12596</v>
      </c>
      <c r="E409" s="69" t="s">
        <v>12647</v>
      </c>
      <c r="F409" s="69" t="s">
        <v>12594</v>
      </c>
      <c r="G409" s="69"/>
      <c r="H409" s="69"/>
      <c r="I409" s="69"/>
      <c r="J409" s="69"/>
      <c r="K409" s="69"/>
      <c r="L409" s="134"/>
      <c r="M409" s="68">
        <v>1</v>
      </c>
      <c r="N409" s="68">
        <v>1</v>
      </c>
      <c r="O409" s="68">
        <v>1</v>
      </c>
      <c r="P409" s="68">
        <v>1</v>
      </c>
      <c r="Q409" s="68">
        <v>1</v>
      </c>
      <c r="R409" s="68">
        <v>1</v>
      </c>
      <c r="S409" s="68">
        <v>2</v>
      </c>
      <c r="T409" s="68">
        <v>1</v>
      </c>
      <c r="U409" s="68">
        <v>1</v>
      </c>
      <c r="V409" s="68">
        <v>1</v>
      </c>
      <c r="W409" s="68">
        <v>0</v>
      </c>
      <c r="X409" s="68">
        <v>0</v>
      </c>
      <c r="Y409" s="68">
        <v>1</v>
      </c>
      <c r="Z409" s="68">
        <v>1</v>
      </c>
      <c r="AA409" s="68">
        <v>2</v>
      </c>
      <c r="AB409" s="68">
        <v>1</v>
      </c>
      <c r="AC409" s="68">
        <v>1</v>
      </c>
      <c r="AD409" s="68" t="s">
        <v>138</v>
      </c>
      <c r="AE409" s="68" t="s">
        <v>138</v>
      </c>
      <c r="AF409" s="68"/>
      <c r="AG409" s="68"/>
      <c r="AH409" s="68"/>
      <c r="AI409" s="68"/>
    </row>
    <row r="410" spans="1:35" s="67" customFormat="1" ht="15" customHeight="1" x14ac:dyDescent="0.3">
      <c r="A410" s="69" t="s">
        <v>12579</v>
      </c>
      <c r="B410" s="69" t="s">
        <v>12603</v>
      </c>
      <c r="C410" s="69" t="s">
        <v>12605</v>
      </c>
      <c r="D410" s="69" t="s">
        <v>12574</v>
      </c>
      <c r="E410" s="69" t="s">
        <v>12646</v>
      </c>
      <c r="F410" s="69" t="s">
        <v>12603</v>
      </c>
      <c r="G410" s="69"/>
      <c r="H410" s="69"/>
      <c r="I410" s="69"/>
      <c r="J410" s="69"/>
      <c r="K410" s="69"/>
      <c r="L410" s="134"/>
      <c r="M410" s="68">
        <v>1</v>
      </c>
      <c r="N410" s="68">
        <v>2</v>
      </c>
      <c r="O410" s="68">
        <v>2</v>
      </c>
      <c r="P410" s="68">
        <v>2</v>
      </c>
      <c r="Q410" s="68">
        <v>1</v>
      </c>
      <c r="R410" s="68">
        <v>2</v>
      </c>
      <c r="S410" s="68">
        <v>3</v>
      </c>
      <c r="T410" s="68">
        <v>1</v>
      </c>
      <c r="U410" s="68">
        <v>0</v>
      </c>
      <c r="V410" s="68">
        <v>1</v>
      </c>
      <c r="W410" s="68">
        <v>0</v>
      </c>
      <c r="X410" s="68">
        <v>0</v>
      </c>
      <c r="Y410" s="68">
        <v>0</v>
      </c>
      <c r="Z410" s="68">
        <v>1</v>
      </c>
      <c r="AA410" s="68">
        <v>1</v>
      </c>
      <c r="AB410" s="68">
        <v>0</v>
      </c>
      <c r="AC410" s="68">
        <v>0</v>
      </c>
      <c r="AD410" s="68" t="s">
        <v>138</v>
      </c>
      <c r="AE410" s="68" t="s">
        <v>138</v>
      </c>
      <c r="AF410" s="68"/>
      <c r="AG410" s="68"/>
      <c r="AH410" s="68"/>
      <c r="AI410" s="68"/>
    </row>
    <row r="411" spans="1:35" s="67" customFormat="1" ht="15" customHeight="1" x14ac:dyDescent="0.3">
      <c r="A411" s="69" t="s">
        <v>12579</v>
      </c>
      <c r="B411" s="69" t="s">
        <v>12603</v>
      </c>
      <c r="C411" s="69" t="s">
        <v>12605</v>
      </c>
      <c r="D411" s="69" t="s">
        <v>12574</v>
      </c>
      <c r="E411" s="69" t="s">
        <v>12645</v>
      </c>
      <c r="F411" s="69" t="s">
        <v>12603</v>
      </c>
      <c r="G411" s="69"/>
      <c r="H411" s="69"/>
      <c r="I411" s="69"/>
      <c r="J411" s="69" t="s">
        <v>12644</v>
      </c>
      <c r="K411" s="69" t="s">
        <v>12643</v>
      </c>
      <c r="L411" s="134" t="s">
        <v>12642</v>
      </c>
      <c r="M411" s="68">
        <v>1</v>
      </c>
      <c r="N411" s="68">
        <v>2</v>
      </c>
      <c r="O411" s="68">
        <v>1</v>
      </c>
      <c r="P411" s="68">
        <v>3</v>
      </c>
      <c r="Q411" s="68">
        <v>2</v>
      </c>
      <c r="R411" s="68">
        <v>1</v>
      </c>
      <c r="S411" s="68">
        <v>8</v>
      </c>
      <c r="T411" s="68">
        <v>2</v>
      </c>
      <c r="U411" s="68">
        <v>3</v>
      </c>
      <c r="V411" s="68">
        <v>3</v>
      </c>
      <c r="W411" s="68">
        <v>0</v>
      </c>
      <c r="X411" s="68">
        <v>0</v>
      </c>
      <c r="Y411" s="68">
        <v>2</v>
      </c>
      <c r="Z411" s="68">
        <v>1</v>
      </c>
      <c r="AA411" s="68">
        <v>1</v>
      </c>
      <c r="AB411" s="68">
        <v>3</v>
      </c>
      <c r="AC411" s="68">
        <v>1</v>
      </c>
      <c r="AD411" s="68" t="s">
        <v>138</v>
      </c>
      <c r="AE411" s="68" t="s">
        <v>138</v>
      </c>
      <c r="AF411" s="68"/>
      <c r="AG411" s="68"/>
      <c r="AH411" s="68"/>
      <c r="AI411" s="68"/>
    </row>
    <row r="412" spans="1:35" s="67" customFormat="1" ht="15" customHeight="1" x14ac:dyDescent="0.3">
      <c r="A412" s="69" t="s">
        <v>12579</v>
      </c>
      <c r="B412" s="69" t="s">
        <v>12594</v>
      </c>
      <c r="C412" s="69" t="s">
        <v>12597</v>
      </c>
      <c r="D412" s="69" t="s">
        <v>12596</v>
      </c>
      <c r="E412" s="69" t="s">
        <v>12641</v>
      </c>
      <c r="F412" s="69" t="s">
        <v>12594</v>
      </c>
      <c r="G412" s="69"/>
      <c r="H412" s="69"/>
      <c r="I412" s="69"/>
      <c r="J412" s="69"/>
      <c r="K412" s="69"/>
      <c r="L412" s="134"/>
      <c r="M412" s="68">
        <v>1</v>
      </c>
      <c r="N412" s="68">
        <v>1</v>
      </c>
      <c r="O412" s="68">
        <v>1</v>
      </c>
      <c r="P412" s="68">
        <v>1</v>
      </c>
      <c r="Q412" s="68">
        <v>1</v>
      </c>
      <c r="R412" s="68">
        <v>1</v>
      </c>
      <c r="S412" s="68">
        <v>1</v>
      </c>
      <c r="T412" s="68">
        <v>1</v>
      </c>
      <c r="U412" s="68">
        <v>1</v>
      </c>
      <c r="V412" s="68">
        <v>2</v>
      </c>
      <c r="W412" s="68">
        <v>0</v>
      </c>
      <c r="X412" s="68">
        <v>0</v>
      </c>
      <c r="Y412" s="68">
        <v>1</v>
      </c>
      <c r="Z412" s="68">
        <v>1</v>
      </c>
      <c r="AA412" s="68">
        <v>1</v>
      </c>
      <c r="AB412" s="68">
        <v>1</v>
      </c>
      <c r="AC412" s="68">
        <v>0</v>
      </c>
      <c r="AD412" s="68" t="s">
        <v>138</v>
      </c>
      <c r="AE412" s="68" t="s">
        <v>138</v>
      </c>
      <c r="AF412" s="68"/>
      <c r="AG412" s="68"/>
      <c r="AH412" s="68"/>
      <c r="AI412" s="68"/>
    </row>
    <row r="413" spans="1:35" s="67" customFormat="1" ht="15" customHeight="1" x14ac:dyDescent="0.3">
      <c r="A413" s="69" t="s">
        <v>12579</v>
      </c>
      <c r="B413" s="69" t="s">
        <v>12594</v>
      </c>
      <c r="C413" s="69" t="s">
        <v>12597</v>
      </c>
      <c r="D413" s="69" t="s">
        <v>12596</v>
      </c>
      <c r="E413" s="69" t="s">
        <v>12640</v>
      </c>
      <c r="F413" s="69" t="s">
        <v>12594</v>
      </c>
      <c r="G413" s="69"/>
      <c r="H413" s="69"/>
      <c r="I413" s="69"/>
      <c r="J413" s="69"/>
      <c r="K413" s="69"/>
      <c r="L413" s="134"/>
      <c r="M413" s="68"/>
      <c r="N413" s="68"/>
      <c r="O413" s="68"/>
      <c r="P413" s="68"/>
      <c r="Q413" s="68"/>
      <c r="R413" s="68"/>
      <c r="S413" s="68"/>
      <c r="T413" s="68"/>
      <c r="U413" s="68"/>
      <c r="V413" s="68"/>
      <c r="W413" s="68"/>
      <c r="X413" s="68"/>
      <c r="Y413" s="68"/>
      <c r="Z413" s="68"/>
      <c r="AA413" s="68"/>
      <c r="AB413" s="68"/>
      <c r="AC413" s="68"/>
      <c r="AD413" s="68"/>
      <c r="AE413" s="68"/>
      <c r="AF413" s="68"/>
      <c r="AG413" s="68"/>
      <c r="AH413" s="68"/>
      <c r="AI413" s="68"/>
    </row>
    <row r="414" spans="1:35" s="67" customFormat="1" ht="15" customHeight="1" x14ac:dyDescent="0.3">
      <c r="A414" s="69" t="s">
        <v>12579</v>
      </c>
      <c r="B414" s="69" t="s">
        <v>12623</v>
      </c>
      <c r="C414" s="69" t="s">
        <v>12626</v>
      </c>
      <c r="D414" s="69" t="s">
        <v>12625</v>
      </c>
      <c r="E414" s="69" t="s">
        <v>12639</v>
      </c>
      <c r="F414" s="69" t="s">
        <v>12623</v>
      </c>
      <c r="G414" s="69"/>
      <c r="H414" s="69" t="s">
        <v>11044</v>
      </c>
      <c r="I414" s="69" t="s">
        <v>10979</v>
      </c>
      <c r="J414" s="69" t="s">
        <v>12638</v>
      </c>
      <c r="K414" s="69" t="s">
        <v>12637</v>
      </c>
      <c r="L414" s="134" t="s">
        <v>12636</v>
      </c>
      <c r="M414" s="68">
        <v>2</v>
      </c>
      <c r="N414" s="68">
        <v>2</v>
      </c>
      <c r="O414" s="68">
        <v>2</v>
      </c>
      <c r="P414" s="68">
        <v>5</v>
      </c>
      <c r="Q414" s="68">
        <v>23</v>
      </c>
      <c r="R414" s="68">
        <v>5</v>
      </c>
      <c r="S414" s="68">
        <v>8</v>
      </c>
      <c r="T414" s="68">
        <v>4</v>
      </c>
      <c r="U414" s="68">
        <v>3</v>
      </c>
      <c r="V414" s="68">
        <v>6</v>
      </c>
      <c r="W414" s="68">
        <v>2</v>
      </c>
      <c r="X414" s="68">
        <v>4</v>
      </c>
      <c r="Y414" s="68">
        <v>4</v>
      </c>
      <c r="Z414" s="68">
        <v>5</v>
      </c>
      <c r="AA414" s="68">
        <v>2</v>
      </c>
      <c r="AB414" s="68">
        <v>3</v>
      </c>
      <c r="AC414" s="68">
        <v>0</v>
      </c>
      <c r="AD414" s="68" t="s">
        <v>12635</v>
      </c>
      <c r="AE414" s="68" t="s">
        <v>12634</v>
      </c>
      <c r="AF414" s="68"/>
      <c r="AG414" s="68"/>
      <c r="AH414" s="68"/>
      <c r="AI414" s="68"/>
    </row>
    <row r="415" spans="1:35" s="67" customFormat="1" ht="15" customHeight="1" x14ac:dyDescent="0.3">
      <c r="A415" s="69" t="s">
        <v>12579</v>
      </c>
      <c r="B415" s="69" t="s">
        <v>12628</v>
      </c>
      <c r="C415" s="69" t="s">
        <v>12631</v>
      </c>
      <c r="D415" s="69" t="s">
        <v>12630</v>
      </c>
      <c r="E415" s="69" t="s">
        <v>12633</v>
      </c>
      <c r="F415" s="69" t="s">
        <v>12628</v>
      </c>
      <c r="G415" s="69"/>
      <c r="H415" s="69"/>
      <c r="I415" s="69"/>
      <c r="J415" s="69"/>
      <c r="K415" s="69"/>
      <c r="L415" s="134"/>
      <c r="M415" s="68">
        <v>4</v>
      </c>
      <c r="N415" s="68">
        <v>1</v>
      </c>
      <c r="O415" s="68">
        <v>2</v>
      </c>
      <c r="P415" s="68">
        <v>2</v>
      </c>
      <c r="Q415" s="68">
        <v>6</v>
      </c>
      <c r="R415" s="68">
        <v>2</v>
      </c>
      <c r="S415" s="68">
        <v>3</v>
      </c>
      <c r="T415" s="68">
        <v>2</v>
      </c>
      <c r="U415" s="68">
        <v>2</v>
      </c>
      <c r="V415" s="68">
        <v>5</v>
      </c>
      <c r="W415" s="68">
        <v>1</v>
      </c>
      <c r="X415" s="68">
        <v>2</v>
      </c>
      <c r="Y415" s="68">
        <v>4</v>
      </c>
      <c r="Z415" s="68">
        <v>1</v>
      </c>
      <c r="AA415" s="68">
        <v>1</v>
      </c>
      <c r="AB415" s="68">
        <v>1</v>
      </c>
      <c r="AC415" s="68">
        <v>1</v>
      </c>
      <c r="AD415" s="68" t="s">
        <v>12627</v>
      </c>
      <c r="AE415" s="68" t="s">
        <v>6660</v>
      </c>
      <c r="AF415" s="68"/>
      <c r="AG415" s="68"/>
      <c r="AH415" s="68"/>
      <c r="AI415" s="68"/>
    </row>
    <row r="416" spans="1:35" s="67" customFormat="1" ht="15" customHeight="1" x14ac:dyDescent="0.3">
      <c r="A416" s="69" t="s">
        <v>12579</v>
      </c>
      <c r="B416" s="69" t="s">
        <v>12628</v>
      </c>
      <c r="C416" s="69" t="s">
        <v>12631</v>
      </c>
      <c r="D416" s="69" t="s">
        <v>12630</v>
      </c>
      <c r="E416" s="69" t="s">
        <v>12632</v>
      </c>
      <c r="F416" s="69" t="s">
        <v>12628</v>
      </c>
      <c r="G416" s="69"/>
      <c r="H416" s="69"/>
      <c r="I416" s="69"/>
      <c r="J416" s="69"/>
      <c r="K416" s="69"/>
      <c r="L416" s="134"/>
      <c r="M416" s="68">
        <v>4</v>
      </c>
      <c r="N416" s="68">
        <v>1</v>
      </c>
      <c r="O416" s="68">
        <v>2</v>
      </c>
      <c r="P416" s="68">
        <v>2</v>
      </c>
      <c r="Q416" s="68">
        <v>6</v>
      </c>
      <c r="R416" s="68">
        <v>2</v>
      </c>
      <c r="S416" s="68">
        <v>3</v>
      </c>
      <c r="T416" s="68">
        <v>2</v>
      </c>
      <c r="U416" s="68">
        <v>2</v>
      </c>
      <c r="V416" s="68">
        <v>5</v>
      </c>
      <c r="W416" s="68">
        <v>1</v>
      </c>
      <c r="X416" s="68">
        <v>2</v>
      </c>
      <c r="Y416" s="68">
        <v>4</v>
      </c>
      <c r="Z416" s="68">
        <v>1</v>
      </c>
      <c r="AA416" s="68">
        <v>1</v>
      </c>
      <c r="AB416" s="68">
        <v>1</v>
      </c>
      <c r="AC416" s="68">
        <v>1</v>
      </c>
      <c r="AD416" s="68" t="s">
        <v>12627</v>
      </c>
      <c r="AE416" s="68" t="s">
        <v>6660</v>
      </c>
      <c r="AF416" s="68"/>
      <c r="AG416" s="68"/>
      <c r="AH416" s="68"/>
      <c r="AI416" s="68"/>
    </row>
    <row r="417" spans="1:35" s="67" customFormat="1" ht="15" customHeight="1" x14ac:dyDescent="0.3">
      <c r="A417" s="69" t="s">
        <v>12579</v>
      </c>
      <c r="B417" s="69" t="s">
        <v>12628</v>
      </c>
      <c r="C417" s="69" t="s">
        <v>12631</v>
      </c>
      <c r="D417" s="69" t="s">
        <v>12630</v>
      </c>
      <c r="E417" s="69" t="s">
        <v>12629</v>
      </c>
      <c r="F417" s="69" t="s">
        <v>12628</v>
      </c>
      <c r="G417" s="69"/>
      <c r="H417" s="69"/>
      <c r="I417" s="69"/>
      <c r="J417" s="69"/>
      <c r="K417" s="69"/>
      <c r="L417" s="134"/>
      <c r="M417" s="68">
        <v>4</v>
      </c>
      <c r="N417" s="68">
        <v>1</v>
      </c>
      <c r="O417" s="68">
        <v>2</v>
      </c>
      <c r="P417" s="68">
        <v>2</v>
      </c>
      <c r="Q417" s="68">
        <v>6</v>
      </c>
      <c r="R417" s="68">
        <v>2</v>
      </c>
      <c r="S417" s="68">
        <v>3</v>
      </c>
      <c r="T417" s="68">
        <v>2</v>
      </c>
      <c r="U417" s="68">
        <v>2</v>
      </c>
      <c r="V417" s="68">
        <v>5</v>
      </c>
      <c r="W417" s="68">
        <v>1</v>
      </c>
      <c r="X417" s="68">
        <v>2</v>
      </c>
      <c r="Y417" s="68">
        <v>4</v>
      </c>
      <c r="Z417" s="68">
        <v>1</v>
      </c>
      <c r="AA417" s="68">
        <v>1</v>
      </c>
      <c r="AB417" s="68">
        <v>1</v>
      </c>
      <c r="AC417" s="68">
        <v>1</v>
      </c>
      <c r="AD417" s="68" t="s">
        <v>12627</v>
      </c>
      <c r="AE417" s="68" t="s">
        <v>6660</v>
      </c>
      <c r="AF417" s="68"/>
      <c r="AG417" s="68"/>
      <c r="AH417" s="68"/>
      <c r="AI417" s="68"/>
    </row>
    <row r="418" spans="1:35" s="67" customFormat="1" ht="15" customHeight="1" x14ac:dyDescent="0.3">
      <c r="A418" s="69" t="s">
        <v>12579</v>
      </c>
      <c r="B418" s="69" t="s">
        <v>12623</v>
      </c>
      <c r="C418" s="69" t="s">
        <v>12626</v>
      </c>
      <c r="D418" s="69" t="s">
        <v>12625</v>
      </c>
      <c r="E418" s="69" t="s">
        <v>12624</v>
      </c>
      <c r="F418" s="69" t="s">
        <v>12623</v>
      </c>
      <c r="G418" s="69"/>
      <c r="H418" s="69"/>
      <c r="I418" s="69" t="s">
        <v>10979</v>
      </c>
      <c r="J418" s="69" t="s">
        <v>12622</v>
      </c>
      <c r="K418" s="69" t="s">
        <v>12621</v>
      </c>
      <c r="L418" s="134" t="s">
        <v>12620</v>
      </c>
      <c r="M418" s="68">
        <v>1</v>
      </c>
      <c r="N418" s="68">
        <v>4</v>
      </c>
      <c r="O418" s="68">
        <v>4</v>
      </c>
      <c r="P418" s="68">
        <v>1</v>
      </c>
      <c r="Q418" s="68">
        <v>4</v>
      </c>
      <c r="R418" s="68">
        <v>1</v>
      </c>
      <c r="S418" s="68">
        <v>13</v>
      </c>
      <c r="T418" s="68">
        <v>6</v>
      </c>
      <c r="U418" s="68">
        <v>2</v>
      </c>
      <c r="V418" s="68">
        <v>2</v>
      </c>
      <c r="W418" s="68">
        <v>0</v>
      </c>
      <c r="X418" s="68">
        <v>0</v>
      </c>
      <c r="Y418" s="68">
        <v>4</v>
      </c>
      <c r="Z418" s="68">
        <v>1</v>
      </c>
      <c r="AA418" s="68">
        <v>1</v>
      </c>
      <c r="AB418" s="68">
        <v>1</v>
      </c>
      <c r="AC418" s="68">
        <v>0</v>
      </c>
      <c r="AD418" s="68" t="s">
        <v>138</v>
      </c>
      <c r="AE418" s="68" t="s">
        <v>138</v>
      </c>
      <c r="AF418" s="68"/>
      <c r="AG418" s="68"/>
      <c r="AH418" s="68"/>
      <c r="AI418" s="68"/>
    </row>
    <row r="419" spans="1:35" s="67" customFormat="1" ht="15" customHeight="1" x14ac:dyDescent="0.3">
      <c r="A419" s="69" t="s">
        <v>12579</v>
      </c>
      <c r="B419" s="69" t="s">
        <v>12594</v>
      </c>
      <c r="C419" s="69" t="s">
        <v>12597</v>
      </c>
      <c r="D419" s="69" t="s">
        <v>12596</v>
      </c>
      <c r="E419" s="69" t="s">
        <v>12619</v>
      </c>
      <c r="F419" s="69" t="s">
        <v>12594</v>
      </c>
      <c r="G419" s="69"/>
      <c r="H419" s="69"/>
      <c r="I419" s="69"/>
      <c r="J419" s="69"/>
      <c r="K419" s="69"/>
      <c r="L419" s="134"/>
      <c r="M419" s="68">
        <v>2</v>
      </c>
      <c r="N419" s="68">
        <v>2</v>
      </c>
      <c r="O419" s="68">
        <v>1</v>
      </c>
      <c r="P419" s="68">
        <v>4</v>
      </c>
      <c r="Q419" s="68">
        <v>2</v>
      </c>
      <c r="R419" s="68">
        <v>2</v>
      </c>
      <c r="S419" s="68">
        <v>1</v>
      </c>
      <c r="T419" s="68">
        <v>2</v>
      </c>
      <c r="U419" s="68">
        <v>2</v>
      </c>
      <c r="V419" s="68">
        <v>3</v>
      </c>
      <c r="W419" s="68">
        <v>2</v>
      </c>
      <c r="X419" s="68">
        <v>2</v>
      </c>
      <c r="Y419" s="68">
        <v>3</v>
      </c>
      <c r="Z419" s="68">
        <v>3</v>
      </c>
      <c r="AA419" s="68">
        <v>3</v>
      </c>
      <c r="AB419" s="68">
        <v>2</v>
      </c>
      <c r="AC419" s="68">
        <v>0</v>
      </c>
      <c r="AD419" s="68" t="s">
        <v>12613</v>
      </c>
      <c r="AE419" s="68" t="s">
        <v>12612</v>
      </c>
      <c r="AF419" s="68"/>
      <c r="AG419" s="68"/>
      <c r="AH419" s="68"/>
      <c r="AI419" s="68"/>
    </row>
    <row r="420" spans="1:35" s="67" customFormat="1" ht="15" customHeight="1" x14ac:dyDescent="0.3">
      <c r="A420" s="69" t="s">
        <v>12579</v>
      </c>
      <c r="B420" s="69" t="s">
        <v>12594</v>
      </c>
      <c r="C420" s="69" t="s">
        <v>12597</v>
      </c>
      <c r="D420" s="69" t="s">
        <v>12596</v>
      </c>
      <c r="E420" s="69" t="s">
        <v>12618</v>
      </c>
      <c r="F420" s="69" t="s">
        <v>12594</v>
      </c>
      <c r="G420" s="69"/>
      <c r="H420" s="69"/>
      <c r="I420" s="69"/>
      <c r="J420" s="69"/>
      <c r="K420" s="69"/>
      <c r="L420" s="134"/>
      <c r="M420" s="68">
        <v>1</v>
      </c>
      <c r="N420" s="68">
        <v>1</v>
      </c>
      <c r="O420" s="68">
        <v>1</v>
      </c>
      <c r="P420" s="68">
        <v>1</v>
      </c>
      <c r="Q420" s="68">
        <v>1</v>
      </c>
      <c r="R420" s="68">
        <v>2</v>
      </c>
      <c r="S420" s="68">
        <v>3</v>
      </c>
      <c r="T420" s="68">
        <v>1</v>
      </c>
      <c r="U420" s="68">
        <v>1</v>
      </c>
      <c r="V420" s="68">
        <v>3</v>
      </c>
      <c r="W420" s="68">
        <v>0</v>
      </c>
      <c r="X420" s="68">
        <v>0</v>
      </c>
      <c r="Y420" s="68">
        <v>0</v>
      </c>
      <c r="Z420" s="68">
        <v>1</v>
      </c>
      <c r="AA420" s="68">
        <v>1</v>
      </c>
      <c r="AB420" s="68">
        <v>0</v>
      </c>
      <c r="AC420" s="68">
        <v>0</v>
      </c>
      <c r="AD420" s="68" t="s">
        <v>138</v>
      </c>
      <c r="AE420" s="68" t="s">
        <v>138</v>
      </c>
      <c r="AF420" s="68"/>
      <c r="AG420" s="68"/>
      <c r="AH420" s="68"/>
      <c r="AI420" s="68"/>
    </row>
    <row r="421" spans="1:35" s="67" customFormat="1" ht="15" customHeight="1" x14ac:dyDescent="0.3">
      <c r="A421" s="69" t="s">
        <v>12579</v>
      </c>
      <c r="B421" s="69" t="s">
        <v>12594</v>
      </c>
      <c r="C421" s="69" t="s">
        <v>12597</v>
      </c>
      <c r="D421" s="69" t="s">
        <v>12596</v>
      </c>
      <c r="E421" s="69" t="s">
        <v>12617</v>
      </c>
      <c r="F421" s="69" t="s">
        <v>12594</v>
      </c>
      <c r="G421" s="69"/>
      <c r="H421" s="69"/>
      <c r="I421" s="69"/>
      <c r="J421" s="69"/>
      <c r="K421" s="69"/>
      <c r="L421" s="134"/>
      <c r="M421" s="68">
        <v>2</v>
      </c>
      <c r="N421" s="68">
        <v>2</v>
      </c>
      <c r="O421" s="68">
        <v>1</v>
      </c>
      <c r="P421" s="68">
        <v>2</v>
      </c>
      <c r="Q421" s="68">
        <v>2</v>
      </c>
      <c r="R421" s="68">
        <v>1</v>
      </c>
      <c r="S421" s="68">
        <v>3</v>
      </c>
      <c r="T421" s="68">
        <v>1</v>
      </c>
      <c r="U421" s="68">
        <v>1</v>
      </c>
      <c r="V421" s="68">
        <v>2</v>
      </c>
      <c r="W421" s="68">
        <v>2</v>
      </c>
      <c r="X421" s="68">
        <v>2</v>
      </c>
      <c r="Y421" s="68">
        <v>2</v>
      </c>
      <c r="Z421" s="68">
        <v>1</v>
      </c>
      <c r="AA421" s="68">
        <v>2</v>
      </c>
      <c r="AB421" s="68">
        <v>1</v>
      </c>
      <c r="AC421" s="68">
        <v>0</v>
      </c>
      <c r="AD421" s="68" t="s">
        <v>12616</v>
      </c>
      <c r="AE421" s="68" t="s">
        <v>12615</v>
      </c>
      <c r="AF421" s="68"/>
      <c r="AG421" s="68"/>
      <c r="AH421" s="68"/>
      <c r="AI421" s="68"/>
    </row>
    <row r="422" spans="1:35" s="67" customFormat="1" ht="15" customHeight="1" x14ac:dyDescent="0.3">
      <c r="A422" s="69" t="s">
        <v>12579</v>
      </c>
      <c r="B422" s="69" t="s">
        <v>12594</v>
      </c>
      <c r="C422" s="69" t="s">
        <v>12597</v>
      </c>
      <c r="D422" s="69" t="s">
        <v>12596</v>
      </c>
      <c r="E422" s="69" t="s">
        <v>12614</v>
      </c>
      <c r="F422" s="69" t="s">
        <v>12594</v>
      </c>
      <c r="G422" s="69"/>
      <c r="H422" s="69"/>
      <c r="I422" s="69"/>
      <c r="J422" s="69"/>
      <c r="K422" s="69"/>
      <c r="L422" s="134"/>
      <c r="M422" s="68">
        <v>2</v>
      </c>
      <c r="N422" s="68">
        <v>2</v>
      </c>
      <c r="O422" s="68">
        <v>1</v>
      </c>
      <c r="P422" s="68">
        <v>4</v>
      </c>
      <c r="Q422" s="68">
        <v>2</v>
      </c>
      <c r="R422" s="68">
        <v>2</v>
      </c>
      <c r="S422" s="68">
        <v>1</v>
      </c>
      <c r="T422" s="68">
        <v>2</v>
      </c>
      <c r="U422" s="68">
        <v>2</v>
      </c>
      <c r="V422" s="68">
        <v>3</v>
      </c>
      <c r="W422" s="68">
        <v>2</v>
      </c>
      <c r="X422" s="68">
        <v>2</v>
      </c>
      <c r="Y422" s="68">
        <v>3</v>
      </c>
      <c r="Z422" s="68">
        <v>3</v>
      </c>
      <c r="AA422" s="68">
        <v>3</v>
      </c>
      <c r="AB422" s="68">
        <v>2</v>
      </c>
      <c r="AC422" s="68">
        <v>0</v>
      </c>
      <c r="AD422" s="68" t="s">
        <v>12613</v>
      </c>
      <c r="AE422" s="68" t="s">
        <v>12612</v>
      </c>
      <c r="AF422" s="68"/>
      <c r="AG422" s="68"/>
      <c r="AH422" s="68"/>
      <c r="AI422" s="68"/>
    </row>
    <row r="423" spans="1:35" s="67" customFormat="1" ht="15" customHeight="1" x14ac:dyDescent="0.3">
      <c r="A423" s="69" t="s">
        <v>12579</v>
      </c>
      <c r="B423" s="69" t="s">
        <v>12594</v>
      </c>
      <c r="C423" s="69" t="s">
        <v>12597</v>
      </c>
      <c r="D423" s="69" t="s">
        <v>12596</v>
      </c>
      <c r="E423" s="69" t="s">
        <v>12611</v>
      </c>
      <c r="F423" s="69" t="s">
        <v>12594</v>
      </c>
      <c r="G423" s="69"/>
      <c r="H423" s="69"/>
      <c r="I423" s="69"/>
      <c r="J423" s="69"/>
      <c r="K423" s="69"/>
      <c r="L423" s="134"/>
      <c r="M423" s="68">
        <v>1</v>
      </c>
      <c r="N423" s="68">
        <v>1</v>
      </c>
      <c r="O423" s="68">
        <v>1</v>
      </c>
      <c r="P423" s="68">
        <v>3</v>
      </c>
      <c r="Q423" s="68">
        <v>1</v>
      </c>
      <c r="R423" s="68">
        <v>1</v>
      </c>
      <c r="S423" s="68">
        <v>2</v>
      </c>
      <c r="T423" s="68">
        <v>1</v>
      </c>
      <c r="U423" s="68">
        <v>3</v>
      </c>
      <c r="V423" s="68">
        <v>1</v>
      </c>
      <c r="W423" s="68">
        <v>0</v>
      </c>
      <c r="X423" s="68">
        <v>0</v>
      </c>
      <c r="Y423" s="68">
        <v>1</v>
      </c>
      <c r="Z423" s="68">
        <v>1</v>
      </c>
      <c r="AA423" s="68">
        <v>1</v>
      </c>
      <c r="AB423" s="68">
        <v>1</v>
      </c>
      <c r="AC423" s="68">
        <v>0</v>
      </c>
      <c r="AD423" s="68" t="s">
        <v>138</v>
      </c>
      <c r="AE423" s="68" t="s">
        <v>138</v>
      </c>
      <c r="AF423" s="68"/>
      <c r="AG423" s="68"/>
      <c r="AH423" s="68"/>
      <c r="AI423" s="68"/>
    </row>
    <row r="424" spans="1:35" s="67" customFormat="1" ht="15" customHeight="1" x14ac:dyDescent="0.3">
      <c r="A424" s="69" t="s">
        <v>12579</v>
      </c>
      <c r="B424" s="69" t="s">
        <v>12594</v>
      </c>
      <c r="C424" s="69" t="s">
        <v>12597</v>
      </c>
      <c r="D424" s="69" t="s">
        <v>12596</v>
      </c>
      <c r="E424" s="69" t="s">
        <v>12610</v>
      </c>
      <c r="F424" s="69" t="s">
        <v>12594</v>
      </c>
      <c r="G424" s="69"/>
      <c r="H424" s="69"/>
      <c r="I424" s="69"/>
      <c r="J424" s="69"/>
      <c r="K424" s="69"/>
      <c r="L424" s="134"/>
      <c r="M424" s="68">
        <v>1</v>
      </c>
      <c r="N424" s="68">
        <v>1</v>
      </c>
      <c r="O424" s="68">
        <v>1</v>
      </c>
      <c r="P424" s="68">
        <v>1</v>
      </c>
      <c r="Q424" s="68">
        <v>1</v>
      </c>
      <c r="R424" s="68">
        <v>1</v>
      </c>
      <c r="S424" s="68">
        <v>1</v>
      </c>
      <c r="T424" s="68">
        <v>1</v>
      </c>
      <c r="U424" s="68">
        <v>1</v>
      </c>
      <c r="V424" s="68">
        <v>1</v>
      </c>
      <c r="W424" s="68">
        <v>0</v>
      </c>
      <c r="X424" s="68">
        <v>0</v>
      </c>
      <c r="Y424" s="68">
        <v>1</v>
      </c>
      <c r="Z424" s="68">
        <v>1</v>
      </c>
      <c r="AA424" s="68">
        <v>1</v>
      </c>
      <c r="AB424" s="68">
        <v>1</v>
      </c>
      <c r="AC424" s="68">
        <v>0</v>
      </c>
      <c r="AD424" s="68" t="s">
        <v>138</v>
      </c>
      <c r="AE424" s="68" t="s">
        <v>138</v>
      </c>
      <c r="AF424" s="68"/>
      <c r="AG424" s="68"/>
      <c r="AH424" s="68"/>
      <c r="AI424" s="68"/>
    </row>
    <row r="425" spans="1:35" s="67" customFormat="1" ht="15" customHeight="1" x14ac:dyDescent="0.3">
      <c r="A425" s="69" t="s">
        <v>12579</v>
      </c>
      <c r="B425" s="69" t="s">
        <v>12594</v>
      </c>
      <c r="C425" s="69" t="s">
        <v>12597</v>
      </c>
      <c r="D425" s="69" t="s">
        <v>12596</v>
      </c>
      <c r="E425" s="69" t="s">
        <v>12609</v>
      </c>
      <c r="F425" s="69" t="s">
        <v>12594</v>
      </c>
      <c r="G425" s="69"/>
      <c r="H425" s="69"/>
      <c r="I425" s="69"/>
      <c r="J425" s="69"/>
      <c r="K425" s="69"/>
      <c r="L425" s="134"/>
      <c r="M425" s="68">
        <v>1</v>
      </c>
      <c r="N425" s="68">
        <v>2</v>
      </c>
      <c r="O425" s="68">
        <v>1</v>
      </c>
      <c r="P425" s="68">
        <v>1</v>
      </c>
      <c r="Q425" s="68">
        <v>1</v>
      </c>
      <c r="R425" s="68">
        <v>2</v>
      </c>
      <c r="S425" s="68">
        <v>1</v>
      </c>
      <c r="T425" s="68">
        <v>1</v>
      </c>
      <c r="U425" s="68">
        <v>1</v>
      </c>
      <c r="V425" s="68">
        <v>2</v>
      </c>
      <c r="W425" s="68">
        <v>0</v>
      </c>
      <c r="X425" s="68">
        <v>0</v>
      </c>
      <c r="Y425" s="68">
        <v>1</v>
      </c>
      <c r="Z425" s="68">
        <v>1</v>
      </c>
      <c r="AA425" s="68">
        <v>0</v>
      </c>
      <c r="AB425" s="68">
        <v>1</v>
      </c>
      <c r="AC425" s="68">
        <v>1</v>
      </c>
      <c r="AD425" s="68" t="s">
        <v>138</v>
      </c>
      <c r="AE425" s="68" t="s">
        <v>138</v>
      </c>
      <c r="AF425" s="68"/>
      <c r="AG425" s="68"/>
      <c r="AH425" s="68"/>
      <c r="AI425" s="68"/>
    </row>
    <row r="426" spans="1:35" s="67" customFormat="1" ht="15" customHeight="1" x14ac:dyDescent="0.3">
      <c r="A426" s="69" t="s">
        <v>12579</v>
      </c>
      <c r="B426" s="69" t="s">
        <v>12603</v>
      </c>
      <c r="C426" s="69" t="s">
        <v>12605</v>
      </c>
      <c r="D426" s="69" t="s">
        <v>12574</v>
      </c>
      <c r="E426" s="69" t="s">
        <v>12608</v>
      </c>
      <c r="F426" s="69" t="s">
        <v>12603</v>
      </c>
      <c r="G426" s="69"/>
      <c r="H426" s="69"/>
      <c r="I426" s="69"/>
      <c r="J426" s="69"/>
      <c r="K426" s="69"/>
      <c r="L426" s="134"/>
      <c r="M426" s="68">
        <v>1</v>
      </c>
      <c r="N426" s="68">
        <v>2</v>
      </c>
      <c r="O426" s="68">
        <v>1</v>
      </c>
      <c r="P426" s="68">
        <v>2</v>
      </c>
      <c r="Q426" s="68">
        <v>2</v>
      </c>
      <c r="R426" s="68">
        <v>1</v>
      </c>
      <c r="S426" s="68">
        <v>1</v>
      </c>
      <c r="T426" s="68">
        <v>1</v>
      </c>
      <c r="U426" s="68">
        <v>1</v>
      </c>
      <c r="V426" s="68">
        <v>4</v>
      </c>
      <c r="W426" s="68">
        <v>1</v>
      </c>
      <c r="X426" s="68">
        <v>1</v>
      </c>
      <c r="Y426" s="68">
        <v>1</v>
      </c>
      <c r="Z426" s="68">
        <v>1</v>
      </c>
      <c r="AA426" s="68">
        <v>1</v>
      </c>
      <c r="AB426" s="68">
        <v>1</v>
      </c>
      <c r="AC426" s="68">
        <v>0</v>
      </c>
      <c r="AD426" s="68" t="s">
        <v>12607</v>
      </c>
      <c r="AE426" s="68" t="s">
        <v>12606</v>
      </c>
      <c r="AF426" s="68"/>
      <c r="AG426" s="68"/>
      <c r="AH426" s="68"/>
      <c r="AI426" s="68"/>
    </row>
    <row r="427" spans="1:35" s="67" customFormat="1" ht="15" customHeight="1" x14ac:dyDescent="0.3">
      <c r="A427" s="69" t="s">
        <v>12579</v>
      </c>
      <c r="B427" s="69" t="s">
        <v>12603</v>
      </c>
      <c r="C427" s="69" t="s">
        <v>12605</v>
      </c>
      <c r="D427" s="69" t="s">
        <v>12574</v>
      </c>
      <c r="E427" s="69" t="s">
        <v>12604</v>
      </c>
      <c r="F427" s="69" t="s">
        <v>12603</v>
      </c>
      <c r="G427" s="69"/>
      <c r="H427" s="69"/>
      <c r="I427" s="69"/>
      <c r="J427" s="69"/>
      <c r="K427" s="69"/>
      <c r="L427" s="134"/>
      <c r="M427" s="68">
        <v>1</v>
      </c>
      <c r="N427" s="68">
        <v>4</v>
      </c>
      <c r="O427" s="68">
        <v>1</v>
      </c>
      <c r="P427" s="68">
        <v>5</v>
      </c>
      <c r="Q427" s="68">
        <v>1</v>
      </c>
      <c r="R427" s="68">
        <v>3</v>
      </c>
      <c r="S427" s="68">
        <v>1</v>
      </c>
      <c r="T427" s="68">
        <v>2</v>
      </c>
      <c r="U427" s="68">
        <v>2</v>
      </c>
      <c r="V427" s="68">
        <v>2</v>
      </c>
      <c r="W427" s="68">
        <v>2</v>
      </c>
      <c r="X427" s="68">
        <v>1</v>
      </c>
      <c r="Y427" s="68">
        <v>1</v>
      </c>
      <c r="Z427" s="68">
        <v>5</v>
      </c>
      <c r="AA427" s="68">
        <v>2</v>
      </c>
      <c r="AB427" s="68">
        <v>1</v>
      </c>
      <c r="AC427" s="68">
        <v>0</v>
      </c>
      <c r="AD427" s="68" t="s">
        <v>12602</v>
      </c>
      <c r="AE427" s="68" t="s">
        <v>12601</v>
      </c>
      <c r="AF427" s="68"/>
      <c r="AG427" s="68"/>
      <c r="AH427" s="68"/>
      <c r="AI427" s="68"/>
    </row>
    <row r="428" spans="1:35" s="67" customFormat="1" ht="15" customHeight="1" x14ac:dyDescent="0.3">
      <c r="A428" s="69" t="s">
        <v>12579</v>
      </c>
      <c r="B428" s="69" t="s">
        <v>12594</v>
      </c>
      <c r="C428" s="69" t="s">
        <v>12597</v>
      </c>
      <c r="D428" s="69" t="s">
        <v>12596</v>
      </c>
      <c r="E428" s="69" t="s">
        <v>12600</v>
      </c>
      <c r="F428" s="69" t="s">
        <v>12594</v>
      </c>
      <c r="G428" s="69"/>
      <c r="H428" s="69"/>
      <c r="I428" s="69"/>
      <c r="J428" s="69"/>
      <c r="K428" s="69"/>
      <c r="L428" s="134"/>
      <c r="M428" s="68"/>
      <c r="N428" s="68"/>
      <c r="O428" s="68"/>
      <c r="P428" s="68"/>
      <c r="Q428" s="68"/>
      <c r="R428" s="68"/>
      <c r="S428" s="68"/>
      <c r="T428" s="68"/>
      <c r="U428" s="68"/>
      <c r="V428" s="68"/>
      <c r="W428" s="68"/>
      <c r="X428" s="68"/>
      <c r="Y428" s="68"/>
      <c r="Z428" s="68"/>
      <c r="AA428" s="68"/>
      <c r="AB428" s="68"/>
      <c r="AC428" s="68"/>
      <c r="AD428" s="68"/>
      <c r="AE428" s="68"/>
      <c r="AF428" s="68"/>
      <c r="AG428" s="68"/>
      <c r="AH428" s="68"/>
      <c r="AI428" s="68"/>
    </row>
    <row r="429" spans="1:35" s="67" customFormat="1" ht="15" customHeight="1" x14ac:dyDescent="0.3">
      <c r="A429" s="69" t="s">
        <v>12579</v>
      </c>
      <c r="B429" s="69" t="s">
        <v>12594</v>
      </c>
      <c r="C429" s="69" t="s">
        <v>12597</v>
      </c>
      <c r="D429" s="69" t="s">
        <v>12596</v>
      </c>
      <c r="E429" s="69" t="s">
        <v>12599</v>
      </c>
      <c r="F429" s="69" t="s">
        <v>12594</v>
      </c>
      <c r="G429" s="69"/>
      <c r="H429" s="69"/>
      <c r="I429" s="69"/>
      <c r="J429" s="69"/>
      <c r="K429" s="69"/>
      <c r="L429" s="134"/>
      <c r="M429" s="68"/>
      <c r="N429" s="68"/>
      <c r="O429" s="68"/>
      <c r="P429" s="68"/>
      <c r="Q429" s="68"/>
      <c r="R429" s="68"/>
      <c r="S429" s="68"/>
      <c r="T429" s="68"/>
      <c r="U429" s="68"/>
      <c r="V429" s="68"/>
      <c r="W429" s="68"/>
      <c r="X429" s="68"/>
      <c r="Y429" s="68"/>
      <c r="Z429" s="68"/>
      <c r="AA429" s="68"/>
      <c r="AB429" s="68"/>
      <c r="AC429" s="68"/>
      <c r="AD429" s="68"/>
      <c r="AE429" s="68"/>
      <c r="AF429" s="68"/>
      <c r="AG429" s="68"/>
      <c r="AH429" s="68"/>
      <c r="AI429" s="68"/>
    </row>
    <row r="430" spans="1:35" s="67" customFormat="1" ht="15" customHeight="1" x14ac:dyDescent="0.3">
      <c r="A430" s="69" t="s">
        <v>12579</v>
      </c>
      <c r="B430" s="69" t="s">
        <v>12594</v>
      </c>
      <c r="C430" s="69" t="s">
        <v>12597</v>
      </c>
      <c r="D430" s="69" t="s">
        <v>12596</v>
      </c>
      <c r="E430" s="69" t="s">
        <v>12598</v>
      </c>
      <c r="F430" s="69" t="s">
        <v>12594</v>
      </c>
      <c r="G430" s="69"/>
      <c r="H430" s="69"/>
      <c r="I430" s="69"/>
      <c r="J430" s="69"/>
      <c r="K430" s="69"/>
      <c r="L430" s="134"/>
      <c r="M430" s="68"/>
      <c r="N430" s="68"/>
      <c r="O430" s="68"/>
      <c r="P430" s="68"/>
      <c r="Q430" s="68"/>
      <c r="R430" s="68"/>
      <c r="S430" s="68"/>
      <c r="T430" s="68"/>
      <c r="U430" s="68"/>
      <c r="V430" s="68"/>
      <c r="W430" s="68"/>
      <c r="X430" s="68"/>
      <c r="Y430" s="68"/>
      <c r="Z430" s="68"/>
      <c r="AA430" s="68"/>
      <c r="AB430" s="68"/>
      <c r="AC430" s="68"/>
      <c r="AD430" s="68"/>
      <c r="AE430" s="68"/>
      <c r="AF430" s="68"/>
      <c r="AG430" s="68"/>
      <c r="AH430" s="68"/>
      <c r="AI430" s="68"/>
    </row>
    <row r="431" spans="1:35" s="67" customFormat="1" ht="15" customHeight="1" x14ac:dyDescent="0.3">
      <c r="A431" s="69" t="s">
        <v>12579</v>
      </c>
      <c r="B431" s="69" t="s">
        <v>12594</v>
      </c>
      <c r="C431" s="69" t="s">
        <v>12597</v>
      </c>
      <c r="D431" s="69" t="s">
        <v>12596</v>
      </c>
      <c r="E431" s="69" t="s">
        <v>12595</v>
      </c>
      <c r="F431" s="69" t="s">
        <v>12594</v>
      </c>
      <c r="G431" s="69"/>
      <c r="H431" s="69"/>
      <c r="I431" s="69"/>
      <c r="J431" s="69"/>
      <c r="K431" s="69"/>
      <c r="L431" s="134"/>
      <c r="M431" s="68">
        <v>1</v>
      </c>
      <c r="N431" s="68">
        <v>2</v>
      </c>
      <c r="O431" s="68">
        <v>1</v>
      </c>
      <c r="P431" s="68">
        <v>2</v>
      </c>
      <c r="Q431" s="68">
        <v>1</v>
      </c>
      <c r="R431" s="68">
        <v>2</v>
      </c>
      <c r="S431" s="68">
        <v>2</v>
      </c>
      <c r="T431" s="68">
        <v>1</v>
      </c>
      <c r="U431" s="68">
        <v>1</v>
      </c>
      <c r="V431" s="68">
        <v>1</v>
      </c>
      <c r="W431" s="68">
        <v>1</v>
      </c>
      <c r="X431" s="68">
        <v>2</v>
      </c>
      <c r="Y431" s="68">
        <v>1</v>
      </c>
      <c r="Z431" s="68">
        <v>1</v>
      </c>
      <c r="AA431" s="68">
        <v>1</v>
      </c>
      <c r="AB431" s="68">
        <v>1</v>
      </c>
      <c r="AC431" s="68">
        <v>1</v>
      </c>
      <c r="AD431" s="68" t="s">
        <v>12593</v>
      </c>
      <c r="AE431" s="68" t="s">
        <v>12592</v>
      </c>
      <c r="AF431" s="68"/>
      <c r="AG431" s="68"/>
      <c r="AH431" s="68"/>
      <c r="AI431" s="68"/>
    </row>
    <row r="432" spans="1:35" s="67" customFormat="1" ht="15" customHeight="1" x14ac:dyDescent="0.3">
      <c r="A432" s="69" t="s">
        <v>12579</v>
      </c>
      <c r="B432" s="69" t="s">
        <v>12588</v>
      </c>
      <c r="C432" s="69" t="s">
        <v>12591</v>
      </c>
      <c r="D432" s="69" t="s">
        <v>12590</v>
      </c>
      <c r="E432" s="69" t="s">
        <v>12589</v>
      </c>
      <c r="F432" s="69" t="s">
        <v>12588</v>
      </c>
      <c r="G432" s="69"/>
      <c r="H432" s="69"/>
      <c r="I432" s="69" t="s">
        <v>10979</v>
      </c>
      <c r="J432" s="69" t="s">
        <v>12587</v>
      </c>
      <c r="K432" s="69" t="s">
        <v>12586</v>
      </c>
      <c r="L432" s="134" t="s">
        <v>12585</v>
      </c>
      <c r="M432" s="68">
        <v>1</v>
      </c>
      <c r="N432" s="68">
        <v>2</v>
      </c>
      <c r="O432" s="68">
        <v>1</v>
      </c>
      <c r="P432" s="68">
        <v>3</v>
      </c>
      <c r="Q432" s="68">
        <v>2</v>
      </c>
      <c r="R432" s="68">
        <v>2</v>
      </c>
      <c r="S432" s="68">
        <v>3</v>
      </c>
      <c r="T432" s="68">
        <v>1</v>
      </c>
      <c r="U432" s="68">
        <v>1</v>
      </c>
      <c r="V432" s="68">
        <v>4</v>
      </c>
      <c r="W432" s="68">
        <v>1</v>
      </c>
      <c r="X432" s="68">
        <v>2</v>
      </c>
      <c r="Y432" s="68">
        <v>1</v>
      </c>
      <c r="Z432" s="68">
        <v>2</v>
      </c>
      <c r="AA432" s="68">
        <v>1</v>
      </c>
      <c r="AB432" s="68">
        <v>1</v>
      </c>
      <c r="AC432" s="68">
        <v>1</v>
      </c>
      <c r="AD432" s="68" t="s">
        <v>5207</v>
      </c>
      <c r="AE432" s="68" t="s">
        <v>5208</v>
      </c>
      <c r="AF432" s="68"/>
      <c r="AG432" s="68"/>
      <c r="AH432" s="68"/>
      <c r="AI432" s="68"/>
    </row>
    <row r="433" spans="1:35" s="67" customFormat="1" ht="15" customHeight="1" x14ac:dyDescent="0.3">
      <c r="A433" s="69" t="s">
        <v>12579</v>
      </c>
      <c r="B433" s="69" t="s">
        <v>12581</v>
      </c>
      <c r="C433" s="69" t="s">
        <v>12583</v>
      </c>
      <c r="D433" s="69"/>
      <c r="E433" s="69" t="s">
        <v>12584</v>
      </c>
      <c r="F433" s="69" t="s">
        <v>12581</v>
      </c>
      <c r="G433" s="69"/>
      <c r="H433" s="69"/>
      <c r="I433" s="69"/>
      <c r="J433" s="69"/>
      <c r="K433" s="69"/>
      <c r="L433" s="134"/>
      <c r="M433" s="68"/>
      <c r="N433" s="68"/>
      <c r="O433" s="68"/>
      <c r="P433" s="68"/>
      <c r="Q433" s="68"/>
      <c r="R433" s="68"/>
      <c r="S433" s="68"/>
      <c r="T433" s="68"/>
      <c r="U433" s="68"/>
      <c r="V433" s="68"/>
      <c r="W433" s="68"/>
      <c r="X433" s="68"/>
      <c r="Y433" s="68"/>
      <c r="Z433" s="68"/>
      <c r="AA433" s="68"/>
      <c r="AB433" s="68"/>
      <c r="AC433" s="68"/>
      <c r="AD433" s="68"/>
      <c r="AE433" s="68"/>
      <c r="AF433" s="68"/>
      <c r="AG433" s="68"/>
      <c r="AH433" s="68"/>
      <c r="AI433" s="68"/>
    </row>
    <row r="434" spans="1:35" s="67" customFormat="1" ht="15" customHeight="1" x14ac:dyDescent="0.3">
      <c r="A434" s="69" t="s">
        <v>12579</v>
      </c>
      <c r="B434" s="69" t="s">
        <v>12581</v>
      </c>
      <c r="C434" s="69" t="s">
        <v>12583</v>
      </c>
      <c r="D434" s="69"/>
      <c r="E434" s="69" t="s">
        <v>12582</v>
      </c>
      <c r="F434" s="69" t="s">
        <v>12581</v>
      </c>
      <c r="G434" s="69"/>
      <c r="H434" s="69"/>
      <c r="I434" s="69"/>
      <c r="J434" s="69"/>
      <c r="K434" s="69"/>
      <c r="L434" s="134"/>
      <c r="M434" s="68"/>
      <c r="N434" s="68"/>
      <c r="O434" s="68"/>
      <c r="P434" s="68"/>
      <c r="Q434" s="68"/>
      <c r="R434" s="68"/>
      <c r="S434" s="68"/>
      <c r="T434" s="68"/>
      <c r="U434" s="68"/>
      <c r="V434" s="68"/>
      <c r="W434" s="68"/>
      <c r="X434" s="68"/>
      <c r="Y434" s="68"/>
      <c r="Z434" s="68"/>
      <c r="AA434" s="68"/>
      <c r="AB434" s="68"/>
      <c r="AC434" s="68"/>
      <c r="AD434" s="68"/>
      <c r="AE434" s="68"/>
      <c r="AF434" s="68"/>
      <c r="AG434" s="68"/>
      <c r="AH434" s="68"/>
      <c r="AI434" s="68"/>
    </row>
    <row r="435" spans="1:35" s="67" customFormat="1" ht="15" customHeight="1" x14ac:dyDescent="0.3">
      <c r="A435" s="69" t="s">
        <v>12579</v>
      </c>
      <c r="B435" s="69" t="s">
        <v>12576</v>
      </c>
      <c r="C435" s="69" t="s">
        <v>12578</v>
      </c>
      <c r="D435" s="69"/>
      <c r="E435" s="69" t="s">
        <v>12580</v>
      </c>
      <c r="F435" s="69" t="s">
        <v>12576</v>
      </c>
      <c r="G435" s="69"/>
      <c r="H435" s="69"/>
      <c r="I435" s="69"/>
      <c r="J435" s="69"/>
      <c r="K435" s="69"/>
      <c r="L435" s="134"/>
      <c r="M435" s="68"/>
      <c r="N435" s="68"/>
      <c r="O435" s="68"/>
      <c r="P435" s="68"/>
      <c r="Q435" s="68"/>
      <c r="R435" s="68"/>
      <c r="S435" s="68"/>
      <c r="T435" s="68"/>
      <c r="U435" s="68"/>
      <c r="V435" s="68"/>
      <c r="W435" s="68"/>
      <c r="X435" s="68"/>
      <c r="Y435" s="68"/>
      <c r="Z435" s="68"/>
      <c r="AA435" s="68"/>
      <c r="AB435" s="68"/>
      <c r="AC435" s="68"/>
      <c r="AD435" s="68"/>
      <c r="AE435" s="68"/>
      <c r="AF435" s="68"/>
      <c r="AG435" s="68"/>
      <c r="AH435" s="68"/>
      <c r="AI435" s="68"/>
    </row>
    <row r="436" spans="1:35" s="67" customFormat="1" ht="15" customHeight="1" x14ac:dyDescent="0.3">
      <c r="A436" s="69" t="s">
        <v>12579</v>
      </c>
      <c r="B436" s="69" t="s">
        <v>12576</v>
      </c>
      <c r="C436" s="69" t="s">
        <v>12578</v>
      </c>
      <c r="D436" s="69"/>
      <c r="E436" s="69" t="s">
        <v>12577</v>
      </c>
      <c r="F436" s="69" t="s">
        <v>12576</v>
      </c>
      <c r="G436" s="69"/>
      <c r="H436" s="69"/>
      <c r="I436" s="69"/>
      <c r="J436" s="69"/>
      <c r="K436" s="69"/>
      <c r="L436" s="134"/>
      <c r="M436" s="68"/>
      <c r="N436" s="68"/>
      <c r="O436" s="68"/>
      <c r="P436" s="68"/>
      <c r="Q436" s="68"/>
      <c r="R436" s="68"/>
      <c r="S436" s="68"/>
      <c r="T436" s="68"/>
      <c r="U436" s="68"/>
      <c r="V436" s="68"/>
      <c r="W436" s="68"/>
      <c r="X436" s="68"/>
      <c r="Y436" s="68"/>
      <c r="Z436" s="68"/>
      <c r="AA436" s="68"/>
      <c r="AB436" s="68"/>
      <c r="AC436" s="68"/>
      <c r="AD436" s="68"/>
      <c r="AE436" s="68"/>
      <c r="AF436" s="68"/>
      <c r="AG436" s="68"/>
      <c r="AH436" s="68"/>
      <c r="AI436" s="68"/>
    </row>
    <row r="437" spans="1:35" s="67" customFormat="1" ht="15" customHeight="1" x14ac:dyDescent="0.3">
      <c r="A437" s="69" t="s">
        <v>12551</v>
      </c>
      <c r="B437" s="69" t="s">
        <v>12572</v>
      </c>
      <c r="C437" s="69" t="s">
        <v>12575</v>
      </c>
      <c r="D437" s="69" t="s">
        <v>12574</v>
      </c>
      <c r="E437" s="69" t="s">
        <v>12573</v>
      </c>
      <c r="F437" s="69" t="s">
        <v>12572</v>
      </c>
      <c r="G437" s="69"/>
      <c r="H437" s="69"/>
      <c r="I437" s="69" t="s">
        <v>11156</v>
      </c>
      <c r="J437" s="69" t="s">
        <v>12571</v>
      </c>
      <c r="K437" s="69" t="s">
        <v>12570</v>
      </c>
      <c r="L437" s="134" t="s">
        <v>12569</v>
      </c>
      <c r="M437" s="68">
        <v>1</v>
      </c>
      <c r="N437" s="68">
        <v>2</v>
      </c>
      <c r="O437" s="68">
        <v>3</v>
      </c>
      <c r="P437" s="68">
        <v>1</v>
      </c>
      <c r="Q437" s="68">
        <v>1</v>
      </c>
      <c r="R437" s="68">
        <v>1</v>
      </c>
      <c r="S437" s="68">
        <v>1</v>
      </c>
      <c r="T437" s="68">
        <v>1</v>
      </c>
      <c r="U437" s="68">
        <v>2</v>
      </c>
      <c r="V437" s="68">
        <v>2</v>
      </c>
      <c r="W437" s="68">
        <v>2</v>
      </c>
      <c r="X437" s="68">
        <v>3</v>
      </c>
      <c r="Y437" s="68">
        <v>1</v>
      </c>
      <c r="Z437" s="68">
        <v>0</v>
      </c>
      <c r="AA437" s="68">
        <v>1</v>
      </c>
      <c r="AB437" s="68">
        <v>2</v>
      </c>
      <c r="AC437" s="68">
        <v>1</v>
      </c>
      <c r="AD437" s="68" t="s">
        <v>12568</v>
      </c>
      <c r="AE437" s="68" t="s">
        <v>12567</v>
      </c>
      <c r="AF437" s="68"/>
      <c r="AG437" s="68"/>
      <c r="AH437" s="68"/>
      <c r="AI437" s="68"/>
    </row>
    <row r="438" spans="1:35" s="67" customFormat="1" ht="15" customHeight="1" x14ac:dyDescent="0.3">
      <c r="A438" s="69" t="s">
        <v>12551</v>
      </c>
      <c r="B438" s="69" t="s">
        <v>11209</v>
      </c>
      <c r="C438" s="69" t="s">
        <v>11212</v>
      </c>
      <c r="D438" s="69" t="s">
        <v>11211</v>
      </c>
      <c r="E438" s="69" t="s">
        <v>12566</v>
      </c>
      <c r="F438" s="69" t="s">
        <v>11209</v>
      </c>
      <c r="G438" s="69"/>
      <c r="H438" s="69"/>
      <c r="I438" s="69" t="s">
        <v>10924</v>
      </c>
      <c r="J438" s="69" t="s">
        <v>12565</v>
      </c>
      <c r="K438" s="69" t="s">
        <v>12564</v>
      </c>
      <c r="L438" s="134" t="s">
        <v>12563</v>
      </c>
      <c r="M438" s="68">
        <v>3</v>
      </c>
      <c r="N438" s="68">
        <v>1</v>
      </c>
      <c r="O438" s="68">
        <v>2</v>
      </c>
      <c r="P438" s="68">
        <v>1</v>
      </c>
      <c r="Q438" s="68">
        <v>4</v>
      </c>
      <c r="R438" s="68">
        <v>1</v>
      </c>
      <c r="S438" s="68">
        <v>1</v>
      </c>
      <c r="T438" s="68">
        <v>1</v>
      </c>
      <c r="U438" s="68">
        <v>1</v>
      </c>
      <c r="V438" s="68">
        <v>2</v>
      </c>
      <c r="W438" s="68">
        <v>0</v>
      </c>
      <c r="X438" s="68">
        <v>0</v>
      </c>
      <c r="Y438" s="68">
        <v>1</v>
      </c>
      <c r="Z438" s="68">
        <v>0</v>
      </c>
      <c r="AA438" s="68">
        <v>1</v>
      </c>
      <c r="AB438" s="68">
        <v>1</v>
      </c>
      <c r="AC438" s="68">
        <v>1</v>
      </c>
      <c r="AD438" s="68" t="s">
        <v>138</v>
      </c>
      <c r="AE438" s="68" t="s">
        <v>138</v>
      </c>
      <c r="AF438" s="68"/>
      <c r="AG438" s="68"/>
      <c r="AH438" s="68"/>
      <c r="AI438" s="68"/>
    </row>
    <row r="439" spans="1:35" s="67" customFormat="1" ht="15" customHeight="1" x14ac:dyDescent="0.3">
      <c r="A439" s="69" t="s">
        <v>12551</v>
      </c>
      <c r="B439" s="69" t="s">
        <v>11209</v>
      </c>
      <c r="C439" s="69" t="s">
        <v>11212</v>
      </c>
      <c r="D439" s="69" t="s">
        <v>11211</v>
      </c>
      <c r="E439" s="69" t="s">
        <v>12562</v>
      </c>
      <c r="F439" s="69" t="s">
        <v>11209</v>
      </c>
      <c r="G439" s="69"/>
      <c r="H439" s="69"/>
      <c r="I439" s="69" t="s">
        <v>12561</v>
      </c>
      <c r="J439" s="69"/>
      <c r="K439" s="69"/>
      <c r="L439" s="134"/>
      <c r="M439" s="68">
        <v>1</v>
      </c>
      <c r="N439" s="68">
        <v>1</v>
      </c>
      <c r="O439" s="68">
        <v>2</v>
      </c>
      <c r="P439" s="68">
        <v>2</v>
      </c>
      <c r="Q439" s="68">
        <v>1</v>
      </c>
      <c r="R439" s="68">
        <v>1</v>
      </c>
      <c r="S439" s="68">
        <v>1</v>
      </c>
      <c r="T439" s="68">
        <v>1</v>
      </c>
      <c r="U439" s="68">
        <v>2</v>
      </c>
      <c r="V439" s="68">
        <v>1</v>
      </c>
      <c r="W439" s="68">
        <v>1</v>
      </c>
      <c r="X439" s="68">
        <v>3</v>
      </c>
      <c r="Y439" s="68">
        <v>1</v>
      </c>
      <c r="Z439" s="68">
        <v>2</v>
      </c>
      <c r="AA439" s="68">
        <v>1</v>
      </c>
      <c r="AB439" s="68">
        <v>1</v>
      </c>
      <c r="AC439" s="68">
        <v>2</v>
      </c>
      <c r="AD439" s="68" t="s">
        <v>12560</v>
      </c>
      <c r="AE439" s="68" t="s">
        <v>12559</v>
      </c>
      <c r="AF439" s="68"/>
      <c r="AG439" s="68"/>
      <c r="AH439" s="68"/>
      <c r="AI439" s="68"/>
    </row>
    <row r="440" spans="1:35" s="67" customFormat="1" ht="15" customHeight="1" x14ac:dyDescent="0.3">
      <c r="A440" s="69" t="s">
        <v>12551</v>
      </c>
      <c r="B440" s="69" t="s">
        <v>11209</v>
      </c>
      <c r="C440" s="69" t="s">
        <v>11212</v>
      </c>
      <c r="D440" s="69" t="s">
        <v>11211</v>
      </c>
      <c r="E440" s="69" t="s">
        <v>12558</v>
      </c>
      <c r="F440" s="69" t="s">
        <v>11209</v>
      </c>
      <c r="G440" s="69"/>
      <c r="H440" s="69"/>
      <c r="I440" s="69" t="s">
        <v>11291</v>
      </c>
      <c r="J440" s="69" t="s">
        <v>12557</v>
      </c>
      <c r="K440" s="69" t="s">
        <v>12556</v>
      </c>
      <c r="L440" s="134" t="s">
        <v>12555</v>
      </c>
      <c r="M440" s="68">
        <v>1</v>
      </c>
      <c r="N440" s="68">
        <v>1</v>
      </c>
      <c r="O440" s="68">
        <v>1</v>
      </c>
      <c r="P440" s="68">
        <v>1</v>
      </c>
      <c r="Q440" s="68">
        <v>1</v>
      </c>
      <c r="R440" s="68">
        <v>1</v>
      </c>
      <c r="S440" s="68">
        <v>1</v>
      </c>
      <c r="T440" s="68">
        <v>1</v>
      </c>
      <c r="U440" s="68">
        <v>1</v>
      </c>
      <c r="V440" s="68">
        <v>1</v>
      </c>
      <c r="W440" s="68">
        <v>1</v>
      </c>
      <c r="X440" s="68">
        <v>1</v>
      </c>
      <c r="Y440" s="68">
        <v>1</v>
      </c>
      <c r="Z440" s="68">
        <v>1</v>
      </c>
      <c r="AA440" s="68">
        <v>1</v>
      </c>
      <c r="AB440" s="68">
        <v>1</v>
      </c>
      <c r="AC440" s="68">
        <v>1</v>
      </c>
      <c r="AD440" s="68" t="s">
        <v>12554</v>
      </c>
      <c r="AE440" s="68" t="s">
        <v>12553</v>
      </c>
      <c r="AF440" s="68"/>
      <c r="AG440" s="68"/>
      <c r="AH440" s="68"/>
      <c r="AI440" s="68"/>
    </row>
    <row r="441" spans="1:35" s="67" customFormat="1" ht="15" customHeight="1" x14ac:dyDescent="0.3">
      <c r="A441" s="69" t="s">
        <v>12551</v>
      </c>
      <c r="B441" s="69" t="s">
        <v>11209</v>
      </c>
      <c r="C441" s="69" t="s">
        <v>11212</v>
      </c>
      <c r="D441" s="69" t="s">
        <v>11211</v>
      </c>
      <c r="E441" s="69" t="s">
        <v>12552</v>
      </c>
      <c r="F441" s="69" t="s">
        <v>11209</v>
      </c>
      <c r="G441" s="69"/>
      <c r="H441" s="69"/>
      <c r="I441" s="69"/>
      <c r="J441" s="69"/>
      <c r="K441" s="69"/>
      <c r="L441" s="134"/>
      <c r="M441" s="68">
        <v>3</v>
      </c>
      <c r="N441" s="68">
        <v>1</v>
      </c>
      <c r="O441" s="68">
        <v>2</v>
      </c>
      <c r="P441" s="68">
        <v>1</v>
      </c>
      <c r="Q441" s="68">
        <v>4</v>
      </c>
      <c r="R441" s="68">
        <v>1</v>
      </c>
      <c r="S441" s="68">
        <v>1</v>
      </c>
      <c r="T441" s="68">
        <v>1</v>
      </c>
      <c r="U441" s="68">
        <v>1</v>
      </c>
      <c r="V441" s="68">
        <v>2</v>
      </c>
      <c r="W441" s="68">
        <v>0</v>
      </c>
      <c r="X441" s="68">
        <v>0</v>
      </c>
      <c r="Y441" s="68">
        <v>1</v>
      </c>
      <c r="Z441" s="68">
        <v>0</v>
      </c>
      <c r="AA441" s="68">
        <v>1</v>
      </c>
      <c r="AB441" s="68">
        <v>1</v>
      </c>
      <c r="AC441" s="68">
        <v>0</v>
      </c>
      <c r="AD441" s="68" t="s">
        <v>138</v>
      </c>
      <c r="AE441" s="68" t="s">
        <v>138</v>
      </c>
      <c r="AF441" s="68"/>
      <c r="AG441" s="68"/>
      <c r="AH441" s="68"/>
      <c r="AI441" s="68"/>
    </row>
    <row r="442" spans="1:35" s="67" customFormat="1" ht="15" customHeight="1" x14ac:dyDescent="0.3">
      <c r="A442" s="69" t="s">
        <v>12551</v>
      </c>
      <c r="B442" s="69" t="s">
        <v>11209</v>
      </c>
      <c r="C442" s="69" t="s">
        <v>11212</v>
      </c>
      <c r="D442" s="69" t="s">
        <v>11211</v>
      </c>
      <c r="E442" s="69" t="s">
        <v>12550</v>
      </c>
      <c r="F442" s="69" t="s">
        <v>11209</v>
      </c>
      <c r="G442" s="69"/>
      <c r="H442" s="69"/>
      <c r="I442" s="69"/>
      <c r="J442" s="69"/>
      <c r="K442" s="69"/>
      <c r="L442" s="134"/>
      <c r="M442" s="68">
        <v>3</v>
      </c>
      <c r="N442" s="68">
        <v>1</v>
      </c>
      <c r="O442" s="68">
        <v>2</v>
      </c>
      <c r="P442" s="68">
        <v>1</v>
      </c>
      <c r="Q442" s="68">
        <v>4</v>
      </c>
      <c r="R442" s="68">
        <v>1</v>
      </c>
      <c r="S442" s="68">
        <v>1</v>
      </c>
      <c r="T442" s="68">
        <v>1</v>
      </c>
      <c r="U442" s="68">
        <v>1</v>
      </c>
      <c r="V442" s="68">
        <v>2</v>
      </c>
      <c r="W442" s="68">
        <v>0</v>
      </c>
      <c r="X442" s="68">
        <v>0</v>
      </c>
      <c r="Y442" s="68">
        <v>1</v>
      </c>
      <c r="Z442" s="68">
        <v>0</v>
      </c>
      <c r="AA442" s="68">
        <v>1</v>
      </c>
      <c r="AB442" s="68">
        <v>1</v>
      </c>
      <c r="AC442" s="68">
        <v>0</v>
      </c>
      <c r="AD442" s="68" t="s">
        <v>138</v>
      </c>
      <c r="AE442" s="68" t="s">
        <v>138</v>
      </c>
      <c r="AF442" s="68"/>
      <c r="AG442" s="68"/>
      <c r="AH442" s="68"/>
      <c r="AI442" s="68"/>
    </row>
    <row r="443" spans="1:35" s="67" customFormat="1" ht="15" customHeight="1" x14ac:dyDescent="0.3">
      <c r="A443" s="69" t="s">
        <v>12543</v>
      </c>
      <c r="B443" s="69" t="s">
        <v>12549</v>
      </c>
      <c r="C443" s="69" t="s">
        <v>3263</v>
      </c>
      <c r="D443" s="69"/>
      <c r="E443" s="69" t="s">
        <v>12548</v>
      </c>
      <c r="F443" s="69" t="s">
        <v>12547</v>
      </c>
      <c r="G443" s="69"/>
      <c r="H443" s="69"/>
      <c r="I443" s="69"/>
      <c r="J443" s="69"/>
      <c r="K443" s="69"/>
      <c r="L443" s="134"/>
      <c r="M443" s="68">
        <v>1</v>
      </c>
      <c r="N443" s="68">
        <v>1</v>
      </c>
      <c r="O443" s="68">
        <v>1</v>
      </c>
      <c r="P443" s="68">
        <v>2</v>
      </c>
      <c r="Q443" s="68">
        <v>1</v>
      </c>
      <c r="R443" s="68">
        <v>1</v>
      </c>
      <c r="S443" s="68">
        <v>2</v>
      </c>
      <c r="T443" s="68">
        <v>1</v>
      </c>
      <c r="U443" s="68">
        <v>1</v>
      </c>
      <c r="V443" s="68">
        <v>1</v>
      </c>
      <c r="W443" s="68">
        <v>1</v>
      </c>
      <c r="X443" s="68">
        <v>1</v>
      </c>
      <c r="Y443" s="68">
        <v>1</v>
      </c>
      <c r="Z443" s="68">
        <v>0</v>
      </c>
      <c r="AA443" s="68">
        <v>1</v>
      </c>
      <c r="AB443" s="68">
        <v>1</v>
      </c>
      <c r="AC443" s="68">
        <v>0</v>
      </c>
      <c r="AD443" s="68" t="s">
        <v>12546</v>
      </c>
      <c r="AE443" s="68" t="s">
        <v>12545</v>
      </c>
      <c r="AF443" s="68"/>
      <c r="AG443" s="68"/>
      <c r="AH443" s="68"/>
      <c r="AI443" s="68"/>
    </row>
    <row r="444" spans="1:35" s="67" customFormat="1" ht="15" customHeight="1" x14ac:dyDescent="0.3">
      <c r="A444" s="69" t="s">
        <v>12543</v>
      </c>
      <c r="B444" s="69" t="s">
        <v>12542</v>
      </c>
      <c r="C444" s="69" t="s">
        <v>12541</v>
      </c>
      <c r="D444" s="69"/>
      <c r="E444" s="69" t="s">
        <v>12544</v>
      </c>
      <c r="F444" s="69" t="s">
        <v>12539</v>
      </c>
      <c r="G444" s="69"/>
      <c r="H444" s="69"/>
      <c r="I444" s="69"/>
      <c r="J444" s="69"/>
      <c r="K444" s="69"/>
      <c r="L444" s="134"/>
      <c r="M444" s="68">
        <v>2</v>
      </c>
      <c r="N444" s="68">
        <v>3</v>
      </c>
      <c r="O444" s="68">
        <v>2</v>
      </c>
      <c r="P444" s="68">
        <v>1</v>
      </c>
      <c r="Q444" s="68">
        <v>4</v>
      </c>
      <c r="R444" s="68">
        <v>2</v>
      </c>
      <c r="S444" s="68">
        <v>5</v>
      </c>
      <c r="T444" s="68">
        <v>3</v>
      </c>
      <c r="U444" s="68">
        <v>4</v>
      </c>
      <c r="V444" s="68">
        <v>3</v>
      </c>
      <c r="W444" s="68">
        <v>0</v>
      </c>
      <c r="X444" s="68">
        <v>0</v>
      </c>
      <c r="Y444" s="68">
        <v>0</v>
      </c>
      <c r="Z444" s="68">
        <v>2</v>
      </c>
      <c r="AA444" s="68">
        <v>2</v>
      </c>
      <c r="AB444" s="68">
        <v>1</v>
      </c>
      <c r="AC444" s="68">
        <v>0</v>
      </c>
      <c r="AD444" s="68" t="s">
        <v>138</v>
      </c>
      <c r="AE444" s="68" t="s">
        <v>138</v>
      </c>
      <c r="AF444" s="68"/>
      <c r="AG444" s="68"/>
      <c r="AH444" s="68"/>
      <c r="AI444" s="68"/>
    </row>
    <row r="445" spans="1:35" s="67" customFormat="1" ht="15" customHeight="1" x14ac:dyDescent="0.3">
      <c r="A445" s="69" t="s">
        <v>12543</v>
      </c>
      <c r="B445" s="69" t="s">
        <v>12542</v>
      </c>
      <c r="C445" s="69" t="s">
        <v>12541</v>
      </c>
      <c r="D445" s="69"/>
      <c r="E445" s="69" t="s">
        <v>12540</v>
      </c>
      <c r="F445" s="69" t="s">
        <v>12539</v>
      </c>
      <c r="G445" s="69"/>
      <c r="H445" s="69"/>
      <c r="I445" s="69"/>
      <c r="J445" s="69"/>
      <c r="K445" s="69"/>
      <c r="L445" s="134"/>
      <c r="M445" s="68">
        <v>2</v>
      </c>
      <c r="N445" s="68">
        <v>3</v>
      </c>
      <c r="O445" s="68">
        <v>2</v>
      </c>
      <c r="P445" s="68">
        <v>1</v>
      </c>
      <c r="Q445" s="68">
        <v>4</v>
      </c>
      <c r="R445" s="68">
        <v>2</v>
      </c>
      <c r="S445" s="68">
        <v>5</v>
      </c>
      <c r="T445" s="68">
        <v>3</v>
      </c>
      <c r="U445" s="68">
        <v>4</v>
      </c>
      <c r="V445" s="68">
        <v>3</v>
      </c>
      <c r="W445" s="68">
        <v>0</v>
      </c>
      <c r="X445" s="68">
        <v>0</v>
      </c>
      <c r="Y445" s="68">
        <v>0</v>
      </c>
      <c r="Z445" s="68">
        <v>2</v>
      </c>
      <c r="AA445" s="68">
        <v>2</v>
      </c>
      <c r="AB445" s="68">
        <v>1</v>
      </c>
      <c r="AC445" s="68">
        <v>0</v>
      </c>
      <c r="AD445" s="68" t="s">
        <v>138</v>
      </c>
      <c r="AE445" s="68" t="s">
        <v>138</v>
      </c>
      <c r="AF445" s="68"/>
      <c r="AG445" s="68"/>
      <c r="AH445" s="68"/>
      <c r="AI445" s="68"/>
    </row>
    <row r="446" spans="1:35" s="73" customFormat="1" ht="15" customHeight="1" x14ac:dyDescent="0.3">
      <c r="A446" s="75" t="s">
        <v>12262</v>
      </c>
      <c r="B446" s="75" t="s">
        <v>12393</v>
      </c>
      <c r="C446" s="75" t="s">
        <v>12395</v>
      </c>
      <c r="D446" s="75" t="s">
        <v>12376</v>
      </c>
      <c r="E446" s="75" t="s">
        <v>12538</v>
      </c>
      <c r="F446" s="75" t="s">
        <v>12393</v>
      </c>
      <c r="G446" s="75"/>
      <c r="H446" s="75"/>
      <c r="I446" s="75" t="s">
        <v>11027</v>
      </c>
      <c r="J446" s="75" t="s">
        <v>12537</v>
      </c>
      <c r="K446" s="75" t="s">
        <v>12536</v>
      </c>
      <c r="L446" s="135" t="s">
        <v>12391</v>
      </c>
      <c r="M446" s="74"/>
      <c r="N446" s="74"/>
      <c r="O446" s="74"/>
      <c r="P446" s="74"/>
      <c r="Q446" s="74"/>
      <c r="R446" s="74"/>
      <c r="S446" s="74"/>
      <c r="T446" s="74"/>
      <c r="U446" s="74"/>
      <c r="V446" s="74"/>
      <c r="W446" s="74"/>
      <c r="X446" s="74"/>
      <c r="Y446" s="74"/>
      <c r="Z446" s="74"/>
      <c r="AA446" s="74"/>
      <c r="AB446" s="74"/>
      <c r="AC446" s="74"/>
      <c r="AD446" s="74"/>
      <c r="AE446" s="74"/>
      <c r="AF446" s="74"/>
      <c r="AG446" s="74"/>
      <c r="AH446" s="74"/>
      <c r="AI446" s="74"/>
    </row>
    <row r="447" spans="1:35" s="73" customFormat="1" ht="15" customHeight="1" x14ac:dyDescent="0.3">
      <c r="A447" s="75" t="s">
        <v>12262</v>
      </c>
      <c r="B447" s="75" t="s">
        <v>12448</v>
      </c>
      <c r="C447" s="75" t="s">
        <v>12451</v>
      </c>
      <c r="D447" s="75" t="s">
        <v>12450</v>
      </c>
      <c r="E447" s="75" t="s">
        <v>12535</v>
      </c>
      <c r="F447" s="75" t="s">
        <v>12448</v>
      </c>
      <c r="G447" s="75"/>
      <c r="H447" s="75"/>
      <c r="I447" s="75" t="s">
        <v>10979</v>
      </c>
      <c r="J447" s="75"/>
      <c r="K447" s="75" t="s">
        <v>12534</v>
      </c>
      <c r="L447" s="135" t="s">
        <v>12533</v>
      </c>
      <c r="M447" s="74"/>
      <c r="N447" s="74"/>
      <c r="O447" s="74"/>
      <c r="P447" s="74"/>
      <c r="Q447" s="74"/>
      <c r="R447" s="74"/>
      <c r="S447" s="74"/>
      <c r="T447" s="74"/>
      <c r="U447" s="74"/>
      <c r="V447" s="74"/>
      <c r="W447" s="74"/>
      <c r="X447" s="74"/>
      <c r="Y447" s="74"/>
      <c r="Z447" s="74"/>
      <c r="AA447" s="74"/>
      <c r="AB447" s="74"/>
      <c r="AC447" s="74"/>
      <c r="AD447" s="74"/>
      <c r="AE447" s="74"/>
      <c r="AF447" s="74"/>
      <c r="AG447" s="74"/>
      <c r="AH447" s="74"/>
      <c r="AI447" s="74"/>
    </row>
    <row r="448" spans="1:35" s="73" customFormat="1" ht="15" customHeight="1" x14ac:dyDescent="0.3">
      <c r="A448" s="75" t="s">
        <v>12262</v>
      </c>
      <c r="B448" s="75" t="s">
        <v>12290</v>
      </c>
      <c r="C448" s="75" t="s">
        <v>12293</v>
      </c>
      <c r="D448" s="75" t="s">
        <v>12292</v>
      </c>
      <c r="E448" s="75" t="s">
        <v>12532</v>
      </c>
      <c r="F448" s="75" t="s">
        <v>12290</v>
      </c>
      <c r="G448" s="75"/>
      <c r="H448" s="75"/>
      <c r="I448" s="75"/>
      <c r="J448" s="75"/>
      <c r="K448" s="75"/>
      <c r="L448" s="135"/>
      <c r="M448" s="74">
        <v>1</v>
      </c>
      <c r="N448" s="74">
        <v>1</v>
      </c>
      <c r="O448" s="74">
        <v>1</v>
      </c>
      <c r="P448" s="74">
        <v>1</v>
      </c>
      <c r="Q448" s="74">
        <v>1</v>
      </c>
      <c r="R448" s="74">
        <v>1</v>
      </c>
      <c r="S448" s="74">
        <v>1</v>
      </c>
      <c r="T448" s="74">
        <v>1</v>
      </c>
      <c r="U448" s="74">
        <v>2</v>
      </c>
      <c r="V448" s="74">
        <v>2</v>
      </c>
      <c r="W448" s="74">
        <v>0</v>
      </c>
      <c r="X448" s="74">
        <v>0</v>
      </c>
      <c r="Y448" s="74">
        <v>0</v>
      </c>
      <c r="Z448" s="74">
        <v>3</v>
      </c>
      <c r="AA448" s="74">
        <v>1</v>
      </c>
      <c r="AB448" s="74">
        <v>2</v>
      </c>
      <c r="AC448" s="74">
        <v>0</v>
      </c>
      <c r="AD448" s="74" t="s">
        <v>138</v>
      </c>
      <c r="AE448" s="74" t="s">
        <v>138</v>
      </c>
      <c r="AF448" s="74"/>
      <c r="AG448" s="74"/>
      <c r="AH448" s="74"/>
      <c r="AI448" s="74"/>
    </row>
    <row r="449" spans="1:35" s="73" customFormat="1" ht="15" customHeight="1" x14ac:dyDescent="0.3">
      <c r="A449" s="75" t="s">
        <v>12262</v>
      </c>
      <c r="B449" s="75" t="s">
        <v>12412</v>
      </c>
      <c r="C449" s="75" t="s">
        <v>12414</v>
      </c>
      <c r="D449" s="75" t="s">
        <v>12376</v>
      </c>
      <c r="E449" s="75" t="s">
        <v>12531</v>
      </c>
      <c r="F449" s="75" t="s">
        <v>12412</v>
      </c>
      <c r="G449" s="75"/>
      <c r="H449" s="75"/>
      <c r="I449" s="75"/>
      <c r="J449" s="75"/>
      <c r="K449" s="75"/>
      <c r="L449" s="135"/>
      <c r="M449" s="74">
        <v>2</v>
      </c>
      <c r="N449" s="74">
        <v>2</v>
      </c>
      <c r="O449" s="74">
        <v>1</v>
      </c>
      <c r="P449" s="74">
        <v>2</v>
      </c>
      <c r="Q449" s="74">
        <v>1</v>
      </c>
      <c r="R449" s="74">
        <v>1</v>
      </c>
      <c r="S449" s="74">
        <v>2</v>
      </c>
      <c r="T449" s="74">
        <v>1</v>
      </c>
      <c r="U449" s="74">
        <v>3</v>
      </c>
      <c r="V449" s="74">
        <v>2</v>
      </c>
      <c r="W449" s="74">
        <v>0</v>
      </c>
      <c r="X449" s="74">
        <v>0</v>
      </c>
      <c r="Y449" s="74">
        <v>1</v>
      </c>
      <c r="Z449" s="74">
        <v>1</v>
      </c>
      <c r="AA449" s="74">
        <v>1</v>
      </c>
      <c r="AB449" s="74">
        <v>0</v>
      </c>
      <c r="AC449" s="74">
        <v>0</v>
      </c>
      <c r="AD449" s="74" t="s">
        <v>138</v>
      </c>
      <c r="AE449" s="74" t="s">
        <v>138</v>
      </c>
      <c r="AF449" s="74"/>
      <c r="AG449" s="74"/>
      <c r="AH449" s="74"/>
      <c r="AI449" s="74"/>
    </row>
    <row r="450" spans="1:35" s="73" customFormat="1" ht="15" customHeight="1" x14ac:dyDescent="0.3">
      <c r="A450" s="75" t="s">
        <v>12262</v>
      </c>
      <c r="B450" s="75" t="s">
        <v>12334</v>
      </c>
      <c r="C450" s="75" t="s">
        <v>12336</v>
      </c>
      <c r="D450" s="75" t="s">
        <v>12301</v>
      </c>
      <c r="E450" s="75" t="s">
        <v>12530</v>
      </c>
      <c r="F450" s="75" t="s">
        <v>12334</v>
      </c>
      <c r="G450" s="75"/>
      <c r="H450" s="75"/>
      <c r="I450" s="75"/>
      <c r="J450" s="75"/>
      <c r="K450" s="75"/>
      <c r="L450" s="135"/>
      <c r="M450" s="74"/>
      <c r="N450" s="74"/>
      <c r="O450" s="74"/>
      <c r="P450" s="74"/>
      <c r="Q450" s="74"/>
      <c r="R450" s="74"/>
      <c r="S450" s="74"/>
      <c r="T450" s="74"/>
      <c r="U450" s="74"/>
      <c r="V450" s="74"/>
      <c r="W450" s="74"/>
      <c r="X450" s="74"/>
      <c r="Y450" s="74"/>
      <c r="Z450" s="74"/>
      <c r="AA450" s="74"/>
      <c r="AB450" s="74"/>
      <c r="AC450" s="74"/>
      <c r="AD450" s="74"/>
      <c r="AE450" s="74"/>
      <c r="AF450" s="74"/>
      <c r="AG450" s="74"/>
      <c r="AH450" s="74"/>
      <c r="AI450" s="74"/>
    </row>
    <row r="451" spans="1:35" s="73" customFormat="1" ht="15" customHeight="1" x14ac:dyDescent="0.3">
      <c r="A451" s="75" t="s">
        <v>12262</v>
      </c>
      <c r="B451" s="75" t="s">
        <v>12281</v>
      </c>
      <c r="C451" s="75" t="s">
        <v>12284</v>
      </c>
      <c r="D451" s="75" t="s">
        <v>12283</v>
      </c>
      <c r="E451" s="75" t="s">
        <v>12529</v>
      </c>
      <c r="F451" s="75" t="s">
        <v>12281</v>
      </c>
      <c r="G451" s="75"/>
      <c r="H451" s="75"/>
      <c r="I451" s="75"/>
      <c r="J451" s="75"/>
      <c r="K451" s="75"/>
      <c r="L451" s="135"/>
      <c r="M451" s="74"/>
      <c r="N451" s="74"/>
      <c r="O451" s="74"/>
      <c r="P451" s="74"/>
      <c r="Q451" s="74"/>
      <c r="R451" s="74"/>
      <c r="S451" s="74"/>
      <c r="T451" s="74"/>
      <c r="U451" s="74"/>
      <c r="V451" s="74"/>
      <c r="W451" s="74"/>
      <c r="X451" s="74"/>
      <c r="Y451" s="74"/>
      <c r="Z451" s="74"/>
      <c r="AA451" s="74"/>
      <c r="AB451" s="74"/>
      <c r="AC451" s="74"/>
      <c r="AD451" s="74"/>
      <c r="AE451" s="74"/>
      <c r="AF451" s="74"/>
      <c r="AG451" s="74"/>
      <c r="AH451" s="74"/>
      <c r="AI451" s="74"/>
    </row>
    <row r="452" spans="1:35" s="73" customFormat="1" ht="15" customHeight="1" x14ac:dyDescent="0.3">
      <c r="A452" s="75" t="s">
        <v>12262</v>
      </c>
      <c r="B452" s="75" t="s">
        <v>12412</v>
      </c>
      <c r="C452" s="75" t="s">
        <v>12414</v>
      </c>
      <c r="D452" s="75" t="s">
        <v>12376</v>
      </c>
      <c r="E452" s="75" t="s">
        <v>12528</v>
      </c>
      <c r="F452" s="75" t="s">
        <v>12412</v>
      </c>
      <c r="G452" s="75"/>
      <c r="H452" s="75"/>
      <c r="I452" s="75"/>
      <c r="J452" s="75"/>
      <c r="K452" s="75"/>
      <c r="L452" s="135"/>
      <c r="M452" s="74">
        <v>2</v>
      </c>
      <c r="N452" s="74">
        <v>2</v>
      </c>
      <c r="O452" s="74">
        <v>1</v>
      </c>
      <c r="P452" s="74">
        <v>1</v>
      </c>
      <c r="Q452" s="74">
        <v>2</v>
      </c>
      <c r="R452" s="74">
        <v>1</v>
      </c>
      <c r="S452" s="74">
        <v>1</v>
      </c>
      <c r="T452" s="74">
        <v>1</v>
      </c>
      <c r="U452" s="74">
        <v>2</v>
      </c>
      <c r="V452" s="74">
        <v>2</v>
      </c>
      <c r="W452" s="74">
        <v>1</v>
      </c>
      <c r="X452" s="74">
        <v>1</v>
      </c>
      <c r="Y452" s="74">
        <v>0</v>
      </c>
      <c r="Z452" s="74">
        <v>1</v>
      </c>
      <c r="AA452" s="74">
        <v>2</v>
      </c>
      <c r="AB452" s="74">
        <v>1</v>
      </c>
      <c r="AC452" s="74">
        <v>0</v>
      </c>
      <c r="AD452" s="74" t="s">
        <v>12486</v>
      </c>
      <c r="AE452" s="74" t="s">
        <v>12485</v>
      </c>
      <c r="AF452" s="74"/>
      <c r="AG452" s="74"/>
      <c r="AH452" s="74"/>
      <c r="AI452" s="74"/>
    </row>
    <row r="453" spans="1:35" s="73" customFormat="1" ht="15" customHeight="1" x14ac:dyDescent="0.3">
      <c r="A453" s="75" t="s">
        <v>12262</v>
      </c>
      <c r="B453" s="75" t="s">
        <v>12412</v>
      </c>
      <c r="C453" s="75" t="s">
        <v>12414</v>
      </c>
      <c r="D453" s="75" t="s">
        <v>12376</v>
      </c>
      <c r="E453" s="75" t="s">
        <v>12527</v>
      </c>
      <c r="F453" s="75" t="s">
        <v>12412</v>
      </c>
      <c r="G453" s="75"/>
      <c r="H453" s="75"/>
      <c r="I453" s="75"/>
      <c r="J453" s="75"/>
      <c r="K453" s="75"/>
      <c r="L453" s="135"/>
      <c r="M453" s="74">
        <v>2</v>
      </c>
      <c r="N453" s="74">
        <v>2</v>
      </c>
      <c r="O453" s="74">
        <v>1</v>
      </c>
      <c r="P453" s="74">
        <v>2</v>
      </c>
      <c r="Q453" s="74">
        <v>4</v>
      </c>
      <c r="R453" s="74">
        <v>1</v>
      </c>
      <c r="S453" s="74">
        <v>2</v>
      </c>
      <c r="T453" s="74">
        <v>1</v>
      </c>
      <c r="U453" s="74">
        <v>2</v>
      </c>
      <c r="V453" s="74">
        <v>2</v>
      </c>
      <c r="W453" s="74">
        <v>1</v>
      </c>
      <c r="X453" s="74">
        <v>1</v>
      </c>
      <c r="Y453" s="74">
        <v>2</v>
      </c>
      <c r="Z453" s="74">
        <v>1</v>
      </c>
      <c r="AA453" s="74">
        <v>2</v>
      </c>
      <c r="AB453" s="74">
        <v>1</v>
      </c>
      <c r="AC453" s="74">
        <v>1</v>
      </c>
      <c r="AD453" s="74" t="s">
        <v>12483</v>
      </c>
      <c r="AE453" s="74" t="s">
        <v>12482</v>
      </c>
      <c r="AF453" s="74"/>
      <c r="AG453" s="74"/>
      <c r="AH453" s="74"/>
      <c r="AI453" s="74"/>
    </row>
    <row r="454" spans="1:35" s="73" customFormat="1" ht="15" customHeight="1" x14ac:dyDescent="0.3">
      <c r="A454" s="75" t="s">
        <v>12262</v>
      </c>
      <c r="B454" s="75" t="s">
        <v>12281</v>
      </c>
      <c r="C454" s="75" t="s">
        <v>12284</v>
      </c>
      <c r="D454" s="75" t="s">
        <v>12283</v>
      </c>
      <c r="E454" s="75" t="s">
        <v>12526</v>
      </c>
      <c r="F454" s="75" t="s">
        <v>12281</v>
      </c>
      <c r="G454" s="75"/>
      <c r="H454" s="75"/>
      <c r="I454" s="75" t="s">
        <v>10924</v>
      </c>
      <c r="J454" s="75" t="s">
        <v>12525</v>
      </c>
      <c r="K454" s="75" t="s">
        <v>12524</v>
      </c>
      <c r="L454" s="135" t="s">
        <v>12523</v>
      </c>
      <c r="M454" s="74">
        <v>1</v>
      </c>
      <c r="N454" s="74">
        <v>1</v>
      </c>
      <c r="O454" s="74">
        <v>1</v>
      </c>
      <c r="P454" s="74">
        <v>1</v>
      </c>
      <c r="Q454" s="74">
        <v>2</v>
      </c>
      <c r="R454" s="74">
        <v>1</v>
      </c>
      <c r="S454" s="74">
        <v>1</v>
      </c>
      <c r="T454" s="74">
        <v>2</v>
      </c>
      <c r="U454" s="74">
        <v>0</v>
      </c>
      <c r="V454" s="74">
        <v>1</v>
      </c>
      <c r="W454" s="74">
        <v>1</v>
      </c>
      <c r="X454" s="74">
        <v>1</v>
      </c>
      <c r="Y454" s="74">
        <v>1</v>
      </c>
      <c r="Z454" s="74">
        <v>1</v>
      </c>
      <c r="AA454" s="74">
        <v>1</v>
      </c>
      <c r="AB454" s="74">
        <v>2</v>
      </c>
      <c r="AC454" s="74">
        <v>2</v>
      </c>
      <c r="AD454" s="74" t="s">
        <v>12522</v>
      </c>
      <c r="AE454" s="74" t="s">
        <v>12521</v>
      </c>
      <c r="AF454" s="74"/>
      <c r="AG454" s="74"/>
      <c r="AH454" s="74"/>
      <c r="AI454" s="74"/>
    </row>
    <row r="455" spans="1:35" s="73" customFormat="1" ht="15" customHeight="1" x14ac:dyDescent="0.3">
      <c r="A455" s="75" t="s">
        <v>12262</v>
      </c>
      <c r="B455" s="75" t="s">
        <v>12334</v>
      </c>
      <c r="C455" s="75" t="s">
        <v>12336</v>
      </c>
      <c r="D455" s="75" t="s">
        <v>12301</v>
      </c>
      <c r="E455" s="75" t="s">
        <v>12520</v>
      </c>
      <c r="F455" s="75" t="s">
        <v>12334</v>
      </c>
      <c r="G455" s="75"/>
      <c r="H455" s="75"/>
      <c r="I455" s="75"/>
      <c r="J455" s="75"/>
      <c r="K455" s="75"/>
      <c r="L455" s="135"/>
      <c r="M455" s="74"/>
      <c r="N455" s="74"/>
      <c r="O455" s="74"/>
      <c r="P455" s="74"/>
      <c r="Q455" s="74"/>
      <c r="R455" s="74"/>
      <c r="S455" s="74"/>
      <c r="T455" s="74"/>
      <c r="U455" s="74"/>
      <c r="V455" s="74"/>
      <c r="W455" s="74"/>
      <c r="X455" s="74"/>
      <c r="Y455" s="74"/>
      <c r="Z455" s="74"/>
      <c r="AA455" s="74"/>
      <c r="AB455" s="74"/>
      <c r="AC455" s="74"/>
      <c r="AD455" s="74"/>
      <c r="AE455" s="74"/>
      <c r="AF455" s="74"/>
      <c r="AG455" s="74"/>
      <c r="AH455" s="74"/>
      <c r="AI455" s="74"/>
    </row>
    <row r="456" spans="1:35" s="73" customFormat="1" ht="15" customHeight="1" x14ac:dyDescent="0.3">
      <c r="A456" s="75" t="s">
        <v>12262</v>
      </c>
      <c r="B456" s="75" t="s">
        <v>12374</v>
      </c>
      <c r="C456" s="75" t="s">
        <v>12377</v>
      </c>
      <c r="D456" s="75" t="s">
        <v>12376</v>
      </c>
      <c r="E456" s="75" t="s">
        <v>12519</v>
      </c>
      <c r="F456" s="75" t="s">
        <v>12374</v>
      </c>
      <c r="G456" s="75"/>
      <c r="H456" s="75"/>
      <c r="I456" s="75"/>
      <c r="J456" s="75"/>
      <c r="K456" s="75"/>
      <c r="L456" s="135"/>
      <c r="M456" s="74">
        <v>1</v>
      </c>
      <c r="N456" s="74">
        <v>2</v>
      </c>
      <c r="O456" s="74">
        <v>1</v>
      </c>
      <c r="P456" s="74">
        <v>1</v>
      </c>
      <c r="Q456" s="74">
        <v>1</v>
      </c>
      <c r="R456" s="74">
        <v>1</v>
      </c>
      <c r="S456" s="74">
        <v>1</v>
      </c>
      <c r="T456" s="74">
        <v>1</v>
      </c>
      <c r="U456" s="74">
        <v>1</v>
      </c>
      <c r="V456" s="74">
        <v>2</v>
      </c>
      <c r="W456" s="74">
        <v>1</v>
      </c>
      <c r="X456" s="74">
        <v>1</v>
      </c>
      <c r="Y456" s="74">
        <v>1</v>
      </c>
      <c r="Z456" s="74">
        <v>1</v>
      </c>
      <c r="AA456" s="74">
        <v>1</v>
      </c>
      <c r="AB456" s="74">
        <v>1</v>
      </c>
      <c r="AC456" s="74">
        <v>2</v>
      </c>
      <c r="AD456" s="74" t="s">
        <v>12518</v>
      </c>
      <c r="AE456" s="74" t="s">
        <v>12517</v>
      </c>
      <c r="AF456" s="74"/>
      <c r="AG456" s="74"/>
      <c r="AH456" s="74"/>
      <c r="AI456" s="74"/>
    </row>
    <row r="457" spans="1:35" s="73" customFormat="1" ht="15" customHeight="1" x14ac:dyDescent="0.3">
      <c r="A457" s="75" t="s">
        <v>12262</v>
      </c>
      <c r="B457" s="75" t="s">
        <v>12513</v>
      </c>
      <c r="C457" s="75" t="s">
        <v>12512</v>
      </c>
      <c r="D457" s="75" t="s">
        <v>12301</v>
      </c>
      <c r="E457" s="75" t="s">
        <v>12516</v>
      </c>
      <c r="F457" s="75" t="s">
        <v>12510</v>
      </c>
      <c r="G457" s="75"/>
      <c r="H457" s="75"/>
      <c r="I457" s="75"/>
      <c r="J457" s="75"/>
      <c r="K457" s="75"/>
      <c r="L457" s="135"/>
      <c r="M457" s="74">
        <v>1</v>
      </c>
      <c r="N457" s="74">
        <v>2</v>
      </c>
      <c r="O457" s="74">
        <v>1</v>
      </c>
      <c r="P457" s="74">
        <v>2</v>
      </c>
      <c r="Q457" s="74">
        <v>1</v>
      </c>
      <c r="R457" s="74">
        <v>1</v>
      </c>
      <c r="S457" s="74">
        <v>2</v>
      </c>
      <c r="T457" s="74">
        <v>1</v>
      </c>
      <c r="U457" s="74">
        <v>2</v>
      </c>
      <c r="V457" s="74">
        <v>2</v>
      </c>
      <c r="W457" s="74">
        <v>1</v>
      </c>
      <c r="X457" s="74">
        <v>3</v>
      </c>
      <c r="Y457" s="74">
        <v>2</v>
      </c>
      <c r="Z457" s="74">
        <v>1</v>
      </c>
      <c r="AA457" s="74">
        <v>1</v>
      </c>
      <c r="AB457" s="74">
        <v>3</v>
      </c>
      <c r="AC457" s="74">
        <v>1</v>
      </c>
      <c r="AD457" s="74" t="s">
        <v>12515</v>
      </c>
      <c r="AE457" s="74" t="s">
        <v>12514</v>
      </c>
      <c r="AF457" s="74"/>
      <c r="AG457" s="74"/>
      <c r="AH457" s="74"/>
      <c r="AI457" s="74"/>
    </row>
    <row r="458" spans="1:35" s="73" customFormat="1" ht="15" customHeight="1" x14ac:dyDescent="0.3">
      <c r="A458" s="75" t="s">
        <v>12262</v>
      </c>
      <c r="B458" s="75" t="s">
        <v>12513</v>
      </c>
      <c r="C458" s="75" t="s">
        <v>12512</v>
      </c>
      <c r="D458" s="75" t="s">
        <v>12301</v>
      </c>
      <c r="E458" s="75" t="s">
        <v>12511</v>
      </c>
      <c r="F458" s="75" t="s">
        <v>12510</v>
      </c>
      <c r="G458" s="75"/>
      <c r="H458" s="75"/>
      <c r="I458" s="75"/>
      <c r="J458" s="75"/>
      <c r="K458" s="75"/>
      <c r="L458" s="135"/>
      <c r="M458" s="74"/>
      <c r="N458" s="74"/>
      <c r="O458" s="74"/>
      <c r="P458" s="74"/>
      <c r="Q458" s="74"/>
      <c r="R458" s="74"/>
      <c r="S458" s="74"/>
      <c r="T458" s="74"/>
      <c r="U458" s="74"/>
      <c r="V458" s="74"/>
      <c r="W458" s="74"/>
      <c r="X458" s="74"/>
      <c r="Y458" s="74"/>
      <c r="Z458" s="74"/>
      <c r="AA458" s="74"/>
      <c r="AB458" s="74"/>
      <c r="AC458" s="74"/>
      <c r="AD458" s="74"/>
      <c r="AE458" s="74"/>
      <c r="AF458" s="74"/>
      <c r="AG458" s="74"/>
      <c r="AH458" s="74"/>
      <c r="AI458" s="74"/>
    </row>
    <row r="459" spans="1:35" s="73" customFormat="1" ht="15" customHeight="1" x14ac:dyDescent="0.3">
      <c r="A459" s="75" t="s">
        <v>12262</v>
      </c>
      <c r="B459" s="75" t="s">
        <v>12331</v>
      </c>
      <c r="C459" s="75" t="s">
        <v>12330</v>
      </c>
      <c r="D459" s="75" t="s">
        <v>12329</v>
      </c>
      <c r="E459" s="75" t="s">
        <v>12509</v>
      </c>
      <c r="F459" s="75" t="s">
        <v>12328</v>
      </c>
      <c r="G459" s="75"/>
      <c r="H459" s="75"/>
      <c r="I459" s="75"/>
      <c r="J459" s="75"/>
      <c r="K459" s="75"/>
      <c r="L459" s="135"/>
      <c r="M459" s="74">
        <v>2</v>
      </c>
      <c r="N459" s="74">
        <v>2</v>
      </c>
      <c r="O459" s="74">
        <v>2</v>
      </c>
      <c r="P459" s="74">
        <v>3</v>
      </c>
      <c r="Q459" s="74">
        <v>2</v>
      </c>
      <c r="R459" s="74">
        <v>2</v>
      </c>
      <c r="S459" s="74">
        <v>4</v>
      </c>
      <c r="T459" s="74">
        <v>2</v>
      </c>
      <c r="U459" s="74">
        <v>3</v>
      </c>
      <c r="V459" s="74">
        <v>1</v>
      </c>
      <c r="W459" s="74">
        <v>1</v>
      </c>
      <c r="X459" s="74">
        <v>1</v>
      </c>
      <c r="Y459" s="74">
        <v>3</v>
      </c>
      <c r="Z459" s="74">
        <v>3</v>
      </c>
      <c r="AA459" s="74">
        <v>2</v>
      </c>
      <c r="AB459" s="74">
        <v>2</v>
      </c>
      <c r="AC459" s="74">
        <v>1</v>
      </c>
      <c r="AD459" s="74" t="s">
        <v>12430</v>
      </c>
      <c r="AE459" s="74" t="s">
        <v>12429</v>
      </c>
      <c r="AF459" s="74"/>
      <c r="AG459" s="74"/>
      <c r="AH459" s="74"/>
      <c r="AI459" s="74"/>
    </row>
    <row r="460" spans="1:35" s="73" customFormat="1" ht="15" customHeight="1" x14ac:dyDescent="0.3">
      <c r="A460" s="75" t="s">
        <v>12262</v>
      </c>
      <c r="B460" s="75" t="s">
        <v>12342</v>
      </c>
      <c r="C460" s="75" t="s">
        <v>12345</v>
      </c>
      <c r="D460" s="75" t="s">
        <v>12344</v>
      </c>
      <c r="E460" s="75" t="s">
        <v>12508</v>
      </c>
      <c r="F460" s="75" t="s">
        <v>12342</v>
      </c>
      <c r="G460" s="75"/>
      <c r="H460" s="75"/>
      <c r="I460" s="75"/>
      <c r="J460" s="75"/>
      <c r="K460" s="75"/>
      <c r="L460" s="135"/>
      <c r="M460" s="74">
        <v>3</v>
      </c>
      <c r="N460" s="74">
        <v>2</v>
      </c>
      <c r="O460" s="74">
        <v>3</v>
      </c>
      <c r="P460" s="74">
        <v>3</v>
      </c>
      <c r="Q460" s="74">
        <v>4</v>
      </c>
      <c r="R460" s="74">
        <v>3</v>
      </c>
      <c r="S460" s="74">
        <v>12</v>
      </c>
      <c r="T460" s="74">
        <v>3</v>
      </c>
      <c r="U460" s="74">
        <v>3</v>
      </c>
      <c r="V460" s="74">
        <v>7</v>
      </c>
      <c r="W460" s="74">
        <v>1</v>
      </c>
      <c r="X460" s="74">
        <v>1</v>
      </c>
      <c r="Y460" s="74">
        <v>2</v>
      </c>
      <c r="Z460" s="74">
        <v>3</v>
      </c>
      <c r="AA460" s="74">
        <v>3</v>
      </c>
      <c r="AB460" s="74">
        <v>4</v>
      </c>
      <c r="AC460" s="74">
        <v>2</v>
      </c>
      <c r="AD460" s="74" t="s">
        <v>12341</v>
      </c>
      <c r="AE460" s="74" t="s">
        <v>12340</v>
      </c>
      <c r="AF460" s="74"/>
      <c r="AG460" s="74"/>
      <c r="AH460" s="74"/>
      <c r="AI460" s="74"/>
    </row>
    <row r="461" spans="1:35" s="73" customFormat="1" ht="15" customHeight="1" x14ac:dyDescent="0.3">
      <c r="A461" s="75" t="s">
        <v>12262</v>
      </c>
      <c r="B461" s="75" t="s">
        <v>12331</v>
      </c>
      <c r="C461" s="75" t="s">
        <v>12330</v>
      </c>
      <c r="D461" s="75" t="s">
        <v>12329</v>
      </c>
      <c r="E461" s="75" t="s">
        <v>12507</v>
      </c>
      <c r="F461" s="75" t="s">
        <v>12328</v>
      </c>
      <c r="G461" s="75"/>
      <c r="H461" s="75"/>
      <c r="I461" s="75" t="s">
        <v>11156</v>
      </c>
      <c r="J461" s="75" t="s">
        <v>12506</v>
      </c>
      <c r="K461" s="75" t="s">
        <v>12505</v>
      </c>
      <c r="L461" s="135" t="s">
        <v>12504</v>
      </c>
      <c r="M461" s="74">
        <v>1</v>
      </c>
      <c r="N461" s="74">
        <v>1</v>
      </c>
      <c r="O461" s="74">
        <v>1</v>
      </c>
      <c r="P461" s="74">
        <v>1</v>
      </c>
      <c r="Q461" s="74">
        <v>2</v>
      </c>
      <c r="R461" s="74">
        <v>1</v>
      </c>
      <c r="S461" s="74">
        <v>0</v>
      </c>
      <c r="T461" s="74">
        <v>1</v>
      </c>
      <c r="U461" s="74">
        <v>1</v>
      </c>
      <c r="V461" s="74">
        <v>1</v>
      </c>
      <c r="W461" s="74">
        <v>0</v>
      </c>
      <c r="X461" s="74">
        <v>0</v>
      </c>
      <c r="Y461" s="74">
        <v>1</v>
      </c>
      <c r="Z461" s="74">
        <v>1</v>
      </c>
      <c r="AA461" s="74">
        <v>1</v>
      </c>
      <c r="AB461" s="74">
        <v>0</v>
      </c>
      <c r="AC461" s="74">
        <v>0</v>
      </c>
      <c r="AD461" s="74" t="s">
        <v>138</v>
      </c>
      <c r="AE461" s="74" t="s">
        <v>138</v>
      </c>
      <c r="AF461" s="74"/>
      <c r="AG461" s="74"/>
      <c r="AH461" s="74"/>
      <c r="AI461" s="74"/>
    </row>
    <row r="462" spans="1:35" s="73" customFormat="1" ht="15" customHeight="1" x14ac:dyDescent="0.3">
      <c r="A462" s="75" t="s">
        <v>12262</v>
      </c>
      <c r="B462" s="75" t="s">
        <v>12500</v>
      </c>
      <c r="C462" s="75" t="s">
        <v>12503</v>
      </c>
      <c r="D462" s="75" t="s">
        <v>12502</v>
      </c>
      <c r="E462" s="75" t="s">
        <v>12501</v>
      </c>
      <c r="F462" s="75" t="s">
        <v>12500</v>
      </c>
      <c r="G462" s="75"/>
      <c r="H462" s="75"/>
      <c r="I462" s="75" t="s">
        <v>12499</v>
      </c>
      <c r="J462" s="75" t="s">
        <v>12498</v>
      </c>
      <c r="K462" s="75" t="s">
        <v>12497</v>
      </c>
      <c r="L462" s="135" t="s">
        <v>12496</v>
      </c>
      <c r="M462" s="74">
        <v>1</v>
      </c>
      <c r="N462" s="74">
        <v>1</v>
      </c>
      <c r="O462" s="74">
        <v>1</v>
      </c>
      <c r="P462" s="74">
        <v>1</v>
      </c>
      <c r="Q462" s="74">
        <v>2</v>
      </c>
      <c r="R462" s="74">
        <v>1</v>
      </c>
      <c r="S462" s="74">
        <v>2</v>
      </c>
      <c r="T462" s="74">
        <v>1</v>
      </c>
      <c r="U462" s="74">
        <v>1</v>
      </c>
      <c r="V462" s="74">
        <v>3</v>
      </c>
      <c r="W462" s="74">
        <v>0</v>
      </c>
      <c r="X462" s="74">
        <v>1</v>
      </c>
      <c r="Y462" s="74">
        <v>1</v>
      </c>
      <c r="Z462" s="74">
        <v>1</v>
      </c>
      <c r="AA462" s="74">
        <v>1</v>
      </c>
      <c r="AB462" s="74">
        <v>2</v>
      </c>
      <c r="AC462" s="74">
        <v>5</v>
      </c>
      <c r="AD462" s="74" t="s">
        <v>138</v>
      </c>
      <c r="AE462" s="74" t="s">
        <v>12495</v>
      </c>
      <c r="AF462" s="74"/>
      <c r="AG462" s="74"/>
      <c r="AH462" s="74"/>
      <c r="AI462" s="74"/>
    </row>
    <row r="463" spans="1:35" s="73" customFormat="1" ht="15" customHeight="1" x14ac:dyDescent="0.3">
      <c r="A463" s="75" t="s">
        <v>12262</v>
      </c>
      <c r="B463" s="75" t="s">
        <v>12412</v>
      </c>
      <c r="C463" s="75" t="s">
        <v>12414</v>
      </c>
      <c r="D463" s="75" t="s">
        <v>12376</v>
      </c>
      <c r="E463" s="75" t="s">
        <v>12494</v>
      </c>
      <c r="F463" s="75" t="s">
        <v>12412</v>
      </c>
      <c r="G463" s="75"/>
      <c r="H463" s="75"/>
      <c r="I463" s="75"/>
      <c r="J463" s="75"/>
      <c r="K463" s="75"/>
      <c r="L463" s="135"/>
      <c r="M463" s="74">
        <v>2</v>
      </c>
      <c r="N463" s="74">
        <v>2</v>
      </c>
      <c r="O463" s="74">
        <v>1</v>
      </c>
      <c r="P463" s="74">
        <v>2</v>
      </c>
      <c r="Q463" s="74">
        <v>1</v>
      </c>
      <c r="R463" s="74">
        <v>1</v>
      </c>
      <c r="S463" s="74">
        <v>2</v>
      </c>
      <c r="T463" s="74">
        <v>1</v>
      </c>
      <c r="U463" s="74">
        <v>3</v>
      </c>
      <c r="V463" s="74">
        <v>2</v>
      </c>
      <c r="W463" s="74">
        <v>0</v>
      </c>
      <c r="X463" s="74">
        <v>0</v>
      </c>
      <c r="Y463" s="74">
        <v>1</v>
      </c>
      <c r="Z463" s="74">
        <v>1</v>
      </c>
      <c r="AA463" s="74">
        <v>1</v>
      </c>
      <c r="AB463" s="74">
        <v>0</v>
      </c>
      <c r="AC463" s="74">
        <v>0</v>
      </c>
      <c r="AD463" s="74" t="s">
        <v>138</v>
      </c>
      <c r="AE463" s="74" t="s">
        <v>138</v>
      </c>
      <c r="AF463" s="74"/>
      <c r="AG463" s="74"/>
      <c r="AH463" s="74"/>
      <c r="AI463" s="74"/>
    </row>
    <row r="464" spans="1:35" s="73" customFormat="1" ht="15" customHeight="1" x14ac:dyDescent="0.3">
      <c r="A464" s="75" t="s">
        <v>12262</v>
      </c>
      <c r="B464" s="75" t="s">
        <v>12334</v>
      </c>
      <c r="C464" s="75" t="s">
        <v>12336</v>
      </c>
      <c r="D464" s="75" t="s">
        <v>12301</v>
      </c>
      <c r="E464" s="75" t="s">
        <v>12493</v>
      </c>
      <c r="F464" s="75" t="s">
        <v>12334</v>
      </c>
      <c r="G464" s="75"/>
      <c r="H464" s="75"/>
      <c r="I464" s="75"/>
      <c r="J464" s="75"/>
      <c r="K464" s="75"/>
      <c r="L464" s="135"/>
      <c r="M464" s="74">
        <v>3</v>
      </c>
      <c r="N464" s="74">
        <v>1</v>
      </c>
      <c r="O464" s="74">
        <v>2</v>
      </c>
      <c r="P464" s="74">
        <v>3</v>
      </c>
      <c r="Q464" s="74">
        <v>5</v>
      </c>
      <c r="R464" s="74">
        <v>3</v>
      </c>
      <c r="S464" s="74">
        <v>6</v>
      </c>
      <c r="T464" s="74">
        <v>3</v>
      </c>
      <c r="U464" s="74">
        <v>1</v>
      </c>
      <c r="V464" s="74">
        <v>7</v>
      </c>
      <c r="W464" s="74">
        <v>1</v>
      </c>
      <c r="X464" s="74">
        <v>1</v>
      </c>
      <c r="Y464" s="74">
        <v>2</v>
      </c>
      <c r="Z464" s="74">
        <v>3</v>
      </c>
      <c r="AA464" s="74">
        <v>3</v>
      </c>
      <c r="AB464" s="74">
        <v>3</v>
      </c>
      <c r="AC464" s="74">
        <v>0</v>
      </c>
      <c r="AD464" s="74" t="s">
        <v>12333</v>
      </c>
      <c r="AE464" s="74" t="s">
        <v>12332</v>
      </c>
      <c r="AF464" s="74"/>
      <c r="AG464" s="74"/>
      <c r="AH464" s="74"/>
      <c r="AI464" s="74"/>
    </row>
    <row r="465" spans="1:35" s="73" customFormat="1" ht="15" customHeight="1" x14ac:dyDescent="0.3">
      <c r="A465" s="75" t="s">
        <v>12262</v>
      </c>
      <c r="B465" s="75" t="s">
        <v>12334</v>
      </c>
      <c r="C465" s="75" t="s">
        <v>12336</v>
      </c>
      <c r="D465" s="75" t="s">
        <v>12301</v>
      </c>
      <c r="E465" s="75" t="s">
        <v>12492</v>
      </c>
      <c r="F465" s="75" t="s">
        <v>12334</v>
      </c>
      <c r="G465" s="75"/>
      <c r="H465" s="75"/>
      <c r="I465" s="75"/>
      <c r="J465" s="75"/>
      <c r="K465" s="75"/>
      <c r="L465" s="135"/>
      <c r="M465" s="74"/>
      <c r="N465" s="74"/>
      <c r="O465" s="74"/>
      <c r="P465" s="74"/>
      <c r="Q465" s="74"/>
      <c r="R465" s="74"/>
      <c r="S465" s="74"/>
      <c r="T465" s="74"/>
      <c r="U465" s="74"/>
      <c r="V465" s="74"/>
      <c r="W465" s="74"/>
      <c r="X465" s="74"/>
      <c r="Y465" s="74"/>
      <c r="Z465" s="74"/>
      <c r="AA465" s="74"/>
      <c r="AB465" s="74"/>
      <c r="AC465" s="74"/>
      <c r="AD465" s="74"/>
      <c r="AE465" s="74"/>
      <c r="AF465" s="74"/>
      <c r="AG465" s="74"/>
      <c r="AH465" s="74"/>
      <c r="AI465" s="74"/>
    </row>
    <row r="466" spans="1:35" s="73" customFormat="1" ht="15" customHeight="1" x14ac:dyDescent="0.3">
      <c r="A466" s="75" t="s">
        <v>12262</v>
      </c>
      <c r="B466" s="75" t="s">
        <v>12448</v>
      </c>
      <c r="C466" s="75" t="s">
        <v>12451</v>
      </c>
      <c r="D466" s="75" t="s">
        <v>12450</v>
      </c>
      <c r="E466" s="75" t="s">
        <v>12491</v>
      </c>
      <c r="F466" s="75" t="s">
        <v>12448</v>
      </c>
      <c r="G466" s="75"/>
      <c r="H466" s="75"/>
      <c r="I466" s="75"/>
      <c r="J466" s="75"/>
      <c r="K466" s="75"/>
      <c r="L466" s="135"/>
      <c r="M466" s="74">
        <v>1</v>
      </c>
      <c r="N466" s="74">
        <v>2</v>
      </c>
      <c r="O466" s="74">
        <v>1</v>
      </c>
      <c r="P466" s="74">
        <v>1</v>
      </c>
      <c r="Q466" s="74">
        <v>1</v>
      </c>
      <c r="R466" s="74">
        <v>1</v>
      </c>
      <c r="S466" s="74">
        <v>1</v>
      </c>
      <c r="T466" s="74">
        <v>1</v>
      </c>
      <c r="U466" s="74">
        <v>1</v>
      </c>
      <c r="V466" s="74">
        <v>1</v>
      </c>
      <c r="W466" s="74">
        <v>0</v>
      </c>
      <c r="X466" s="74">
        <v>0</v>
      </c>
      <c r="Y466" s="74">
        <v>1</v>
      </c>
      <c r="Z466" s="74">
        <v>1</v>
      </c>
      <c r="AA466" s="74">
        <v>1</v>
      </c>
      <c r="AB466" s="74">
        <v>1</v>
      </c>
      <c r="AC466" s="74">
        <v>1</v>
      </c>
      <c r="AD466" s="74" t="s">
        <v>138</v>
      </c>
      <c r="AE466" s="74" t="s">
        <v>138</v>
      </c>
      <c r="AF466" s="74"/>
      <c r="AG466" s="74"/>
      <c r="AH466" s="74"/>
      <c r="AI466" s="74"/>
    </row>
    <row r="467" spans="1:35" s="73" customFormat="1" ht="15" customHeight="1" x14ac:dyDescent="0.3">
      <c r="A467" s="75" t="s">
        <v>12262</v>
      </c>
      <c r="B467" s="75" t="s">
        <v>12374</v>
      </c>
      <c r="C467" s="75" t="s">
        <v>12377</v>
      </c>
      <c r="D467" s="75" t="s">
        <v>12376</v>
      </c>
      <c r="E467" s="75" t="s">
        <v>12490</v>
      </c>
      <c r="F467" s="75" t="s">
        <v>12374</v>
      </c>
      <c r="G467" s="75"/>
      <c r="H467" s="75"/>
      <c r="I467" s="75"/>
      <c r="J467" s="75"/>
      <c r="K467" s="75"/>
      <c r="L467" s="135"/>
      <c r="M467" s="74">
        <v>1</v>
      </c>
      <c r="N467" s="74">
        <v>2</v>
      </c>
      <c r="O467" s="74">
        <v>1</v>
      </c>
      <c r="P467" s="74">
        <v>2</v>
      </c>
      <c r="Q467" s="74">
        <v>1</v>
      </c>
      <c r="R467" s="74">
        <v>1</v>
      </c>
      <c r="S467" s="74">
        <v>3</v>
      </c>
      <c r="T467" s="74">
        <v>1</v>
      </c>
      <c r="U467" s="74">
        <v>1</v>
      </c>
      <c r="V467" s="74">
        <v>2</v>
      </c>
      <c r="W467" s="74">
        <v>1</v>
      </c>
      <c r="X467" s="74">
        <v>1</v>
      </c>
      <c r="Y467" s="74">
        <v>1</v>
      </c>
      <c r="Z467" s="74">
        <v>1</v>
      </c>
      <c r="AA467" s="74">
        <v>2</v>
      </c>
      <c r="AB467" s="74">
        <v>2</v>
      </c>
      <c r="AC467" s="74">
        <v>1</v>
      </c>
      <c r="AD467" s="74" t="s">
        <v>12489</v>
      </c>
      <c r="AE467" s="74" t="s">
        <v>12488</v>
      </c>
      <c r="AF467" s="74"/>
      <c r="AG467" s="74"/>
      <c r="AH467" s="74"/>
      <c r="AI467" s="74"/>
    </row>
    <row r="468" spans="1:35" s="73" customFormat="1" ht="15" customHeight="1" x14ac:dyDescent="0.3">
      <c r="A468" s="75" t="s">
        <v>12262</v>
      </c>
      <c r="B468" s="75" t="s">
        <v>12412</v>
      </c>
      <c r="C468" s="75" t="s">
        <v>12414</v>
      </c>
      <c r="D468" s="75" t="s">
        <v>12376</v>
      </c>
      <c r="E468" s="75" t="s">
        <v>12487</v>
      </c>
      <c r="F468" s="75" t="s">
        <v>12412</v>
      </c>
      <c r="G468" s="75"/>
      <c r="H468" s="75"/>
      <c r="I468" s="75"/>
      <c r="J468" s="75"/>
      <c r="K468" s="75"/>
      <c r="L468" s="135"/>
      <c r="M468" s="74">
        <v>2</v>
      </c>
      <c r="N468" s="74">
        <v>2</v>
      </c>
      <c r="O468" s="74">
        <v>1</v>
      </c>
      <c r="P468" s="74">
        <v>1</v>
      </c>
      <c r="Q468" s="74">
        <v>2</v>
      </c>
      <c r="R468" s="74">
        <v>1</v>
      </c>
      <c r="S468" s="74">
        <v>1</v>
      </c>
      <c r="T468" s="74">
        <v>1</v>
      </c>
      <c r="U468" s="74">
        <v>2</v>
      </c>
      <c r="V468" s="74">
        <v>2</v>
      </c>
      <c r="W468" s="74">
        <v>1</v>
      </c>
      <c r="X468" s="74">
        <v>1</v>
      </c>
      <c r="Y468" s="74">
        <v>0</v>
      </c>
      <c r="Z468" s="74">
        <v>1</v>
      </c>
      <c r="AA468" s="74">
        <v>2</v>
      </c>
      <c r="AB468" s="74">
        <v>1</v>
      </c>
      <c r="AC468" s="74">
        <v>0</v>
      </c>
      <c r="AD468" s="74" t="s">
        <v>12486</v>
      </c>
      <c r="AE468" s="74" t="s">
        <v>12485</v>
      </c>
      <c r="AF468" s="74"/>
      <c r="AG468" s="74"/>
      <c r="AH468" s="74"/>
      <c r="AI468" s="74"/>
    </row>
    <row r="469" spans="1:35" s="73" customFormat="1" ht="15" customHeight="1" x14ac:dyDescent="0.3">
      <c r="A469" s="75" t="s">
        <v>12262</v>
      </c>
      <c r="B469" s="75" t="s">
        <v>12412</v>
      </c>
      <c r="C469" s="75" t="s">
        <v>12414</v>
      </c>
      <c r="D469" s="75" t="s">
        <v>12376</v>
      </c>
      <c r="E469" s="75" t="s">
        <v>12484</v>
      </c>
      <c r="F469" s="75" t="s">
        <v>12412</v>
      </c>
      <c r="G469" s="75"/>
      <c r="H469" s="75"/>
      <c r="I469" s="75"/>
      <c r="J469" s="75"/>
      <c r="K469" s="75"/>
      <c r="L469" s="135"/>
      <c r="M469" s="74">
        <v>2</v>
      </c>
      <c r="N469" s="74">
        <v>2</v>
      </c>
      <c r="O469" s="74">
        <v>1</v>
      </c>
      <c r="P469" s="74">
        <v>2</v>
      </c>
      <c r="Q469" s="74">
        <v>4</v>
      </c>
      <c r="R469" s="74">
        <v>1</v>
      </c>
      <c r="S469" s="74">
        <v>2</v>
      </c>
      <c r="T469" s="74">
        <v>1</v>
      </c>
      <c r="U469" s="74">
        <v>2</v>
      </c>
      <c r="V469" s="74">
        <v>2</v>
      </c>
      <c r="W469" s="74">
        <v>1</v>
      </c>
      <c r="X469" s="74">
        <v>1</v>
      </c>
      <c r="Y469" s="74">
        <v>2</v>
      </c>
      <c r="Z469" s="74">
        <v>1</v>
      </c>
      <c r="AA469" s="74">
        <v>2</v>
      </c>
      <c r="AB469" s="74">
        <v>1</v>
      </c>
      <c r="AC469" s="74">
        <v>1</v>
      </c>
      <c r="AD469" s="74" t="s">
        <v>12483</v>
      </c>
      <c r="AE469" s="74" t="s">
        <v>12482</v>
      </c>
      <c r="AF469" s="74"/>
      <c r="AG469" s="74"/>
      <c r="AH469" s="74"/>
      <c r="AI469" s="74"/>
    </row>
    <row r="470" spans="1:35" s="73" customFormat="1" ht="15" customHeight="1" x14ac:dyDescent="0.3">
      <c r="A470" s="75" t="s">
        <v>12262</v>
      </c>
      <c r="B470" s="75" t="s">
        <v>12334</v>
      </c>
      <c r="C470" s="75" t="s">
        <v>12336</v>
      </c>
      <c r="D470" s="75" t="s">
        <v>12301</v>
      </c>
      <c r="E470" s="75" t="s">
        <v>12481</v>
      </c>
      <c r="F470" s="75" t="s">
        <v>12334</v>
      </c>
      <c r="G470" s="75"/>
      <c r="H470" s="75"/>
      <c r="I470" s="75"/>
      <c r="J470" s="75"/>
      <c r="K470" s="75"/>
      <c r="L470" s="135"/>
      <c r="M470" s="74"/>
      <c r="N470" s="74"/>
      <c r="O470" s="74"/>
      <c r="P470" s="74"/>
      <c r="Q470" s="74"/>
      <c r="R470" s="74"/>
      <c r="S470" s="74"/>
      <c r="T470" s="74"/>
      <c r="U470" s="74"/>
      <c r="V470" s="74"/>
      <c r="W470" s="74"/>
      <c r="X470" s="74"/>
      <c r="Y470" s="74"/>
      <c r="Z470" s="74"/>
      <c r="AA470" s="74"/>
      <c r="AB470" s="74"/>
      <c r="AC470" s="74"/>
      <c r="AD470" s="74"/>
      <c r="AE470" s="74"/>
      <c r="AF470" s="74"/>
      <c r="AG470" s="74"/>
      <c r="AH470" s="74"/>
      <c r="AI470" s="74"/>
    </row>
    <row r="471" spans="1:35" s="73" customFormat="1" ht="15" customHeight="1" x14ac:dyDescent="0.3">
      <c r="A471" s="75" t="s">
        <v>12262</v>
      </c>
      <c r="B471" s="75" t="s">
        <v>12480</v>
      </c>
      <c r="C471" s="75"/>
      <c r="D471" s="75" t="s">
        <v>11211</v>
      </c>
      <c r="E471" s="75" t="s">
        <v>12479</v>
      </c>
      <c r="F471" s="75" t="s">
        <v>12478</v>
      </c>
      <c r="G471" s="75"/>
      <c r="H471" s="75"/>
      <c r="I471" s="75" t="s">
        <v>10924</v>
      </c>
      <c r="J471" s="75" t="s">
        <v>12477</v>
      </c>
      <c r="K471" s="75" t="s">
        <v>12476</v>
      </c>
      <c r="L471" s="135" t="s">
        <v>12475</v>
      </c>
      <c r="M471" s="74">
        <v>1</v>
      </c>
      <c r="N471" s="74">
        <v>2</v>
      </c>
      <c r="O471" s="74">
        <v>1</v>
      </c>
      <c r="P471" s="74">
        <v>2</v>
      </c>
      <c r="Q471" s="74">
        <v>2</v>
      </c>
      <c r="R471" s="74">
        <v>1</v>
      </c>
      <c r="S471" s="74">
        <v>2</v>
      </c>
      <c r="T471" s="74">
        <v>1</v>
      </c>
      <c r="U471" s="74">
        <v>1</v>
      </c>
      <c r="V471" s="74">
        <v>1</v>
      </c>
      <c r="W471" s="74">
        <v>1</v>
      </c>
      <c r="X471" s="74">
        <v>1</v>
      </c>
      <c r="Y471" s="74">
        <v>1</v>
      </c>
      <c r="Z471" s="74">
        <v>1</v>
      </c>
      <c r="AA471" s="74">
        <v>1</v>
      </c>
      <c r="AB471" s="74">
        <v>1</v>
      </c>
      <c r="AC471" s="74">
        <v>1</v>
      </c>
      <c r="AD471" s="74" t="s">
        <v>12474</v>
      </c>
      <c r="AE471" s="74" t="s">
        <v>12473</v>
      </c>
      <c r="AF471" s="74"/>
      <c r="AG471" s="74"/>
      <c r="AH471" s="74"/>
      <c r="AI471" s="74"/>
    </row>
    <row r="472" spans="1:35" s="73" customFormat="1" ht="15" customHeight="1" x14ac:dyDescent="0.3">
      <c r="A472" s="75" t="s">
        <v>12262</v>
      </c>
      <c r="B472" s="75" t="s">
        <v>12304</v>
      </c>
      <c r="C472" s="75" t="s">
        <v>12307</v>
      </c>
      <c r="D472" s="75" t="s">
        <v>12306</v>
      </c>
      <c r="E472" s="75" t="s">
        <v>12472</v>
      </c>
      <c r="F472" s="75" t="s">
        <v>12304</v>
      </c>
      <c r="G472" s="75"/>
      <c r="H472" s="75"/>
      <c r="I472" s="75"/>
      <c r="J472" s="75"/>
      <c r="K472" s="75"/>
      <c r="L472" s="135"/>
      <c r="M472" s="74">
        <v>3</v>
      </c>
      <c r="N472" s="74">
        <v>1</v>
      </c>
      <c r="O472" s="74">
        <v>1</v>
      </c>
      <c r="P472" s="74">
        <v>1</v>
      </c>
      <c r="Q472" s="74">
        <v>2</v>
      </c>
      <c r="R472" s="74">
        <v>1</v>
      </c>
      <c r="S472" s="74">
        <v>3</v>
      </c>
      <c r="T472" s="74">
        <v>1</v>
      </c>
      <c r="U472" s="74">
        <v>2</v>
      </c>
      <c r="V472" s="74">
        <v>2</v>
      </c>
      <c r="W472" s="74">
        <v>2</v>
      </c>
      <c r="X472" s="74">
        <v>1</v>
      </c>
      <c r="Y472" s="74">
        <v>1</v>
      </c>
      <c r="Z472" s="74">
        <v>0</v>
      </c>
      <c r="AA472" s="74">
        <v>1</v>
      </c>
      <c r="AB472" s="74">
        <v>1</v>
      </c>
      <c r="AC472" s="74">
        <v>1</v>
      </c>
      <c r="AD472" s="74" t="s">
        <v>12314</v>
      </c>
      <c r="AE472" s="74" t="s">
        <v>8621</v>
      </c>
      <c r="AF472" s="74"/>
      <c r="AG472" s="74"/>
      <c r="AH472" s="74"/>
      <c r="AI472" s="74"/>
    </row>
    <row r="473" spans="1:35" s="73" customFormat="1" ht="15" customHeight="1" x14ac:dyDescent="0.3">
      <c r="A473" s="75" t="s">
        <v>12262</v>
      </c>
      <c r="B473" s="75" t="s">
        <v>12230</v>
      </c>
      <c r="C473" s="75"/>
      <c r="D473" s="75"/>
      <c r="E473" s="75" t="s">
        <v>10437</v>
      </c>
      <c r="F473" s="75" t="s">
        <v>12229</v>
      </c>
      <c r="G473" s="75"/>
      <c r="H473" s="75"/>
      <c r="I473" s="75" t="s">
        <v>11027</v>
      </c>
      <c r="J473" s="75" t="s">
        <v>12471</v>
      </c>
      <c r="K473" s="75" t="s">
        <v>12470</v>
      </c>
      <c r="L473" s="135" t="s">
        <v>12226</v>
      </c>
      <c r="M473" s="74">
        <v>2</v>
      </c>
      <c r="N473" s="74">
        <v>2</v>
      </c>
      <c r="O473" s="74">
        <v>1</v>
      </c>
      <c r="P473" s="74">
        <v>2</v>
      </c>
      <c r="Q473" s="74">
        <v>2</v>
      </c>
      <c r="R473" s="74">
        <v>1</v>
      </c>
      <c r="S473" s="74">
        <v>1</v>
      </c>
      <c r="T473" s="74">
        <v>1</v>
      </c>
      <c r="U473" s="74">
        <v>1</v>
      </c>
      <c r="V473" s="74">
        <v>3</v>
      </c>
      <c r="W473" s="74">
        <v>0</v>
      </c>
      <c r="X473" s="74">
        <v>0</v>
      </c>
      <c r="Y473" s="74">
        <v>0</v>
      </c>
      <c r="Z473" s="74">
        <v>1</v>
      </c>
      <c r="AA473" s="74">
        <v>1</v>
      </c>
      <c r="AB473" s="74">
        <v>1</v>
      </c>
      <c r="AC473" s="74">
        <v>0</v>
      </c>
      <c r="AD473" s="74" t="s">
        <v>138</v>
      </c>
      <c r="AE473" s="74" t="s">
        <v>138</v>
      </c>
      <c r="AF473" s="74"/>
      <c r="AG473" s="74"/>
      <c r="AH473" s="74"/>
      <c r="AI473" s="74"/>
    </row>
    <row r="474" spans="1:35" s="73" customFormat="1" ht="15" customHeight="1" x14ac:dyDescent="0.3">
      <c r="A474" s="75" t="s">
        <v>12262</v>
      </c>
      <c r="B474" s="75" t="s">
        <v>12304</v>
      </c>
      <c r="C474" s="75" t="s">
        <v>12307</v>
      </c>
      <c r="D474" s="75" t="s">
        <v>12306</v>
      </c>
      <c r="E474" s="75" t="s">
        <v>12469</v>
      </c>
      <c r="F474" s="75" t="s">
        <v>12304</v>
      </c>
      <c r="G474" s="75"/>
      <c r="H474" s="75"/>
      <c r="I474" s="75"/>
      <c r="J474" s="75"/>
      <c r="K474" s="75"/>
      <c r="L474" s="135"/>
      <c r="M474" s="74">
        <v>2</v>
      </c>
      <c r="N474" s="74">
        <v>2</v>
      </c>
      <c r="O474" s="74">
        <v>1</v>
      </c>
      <c r="P474" s="74">
        <v>2</v>
      </c>
      <c r="Q474" s="74">
        <v>3</v>
      </c>
      <c r="R474" s="74">
        <v>1</v>
      </c>
      <c r="S474" s="74">
        <v>4</v>
      </c>
      <c r="T474" s="74">
        <v>2</v>
      </c>
      <c r="U474" s="74">
        <v>2</v>
      </c>
      <c r="V474" s="74">
        <v>3</v>
      </c>
      <c r="W474" s="74">
        <v>1</v>
      </c>
      <c r="X474" s="74">
        <v>1</v>
      </c>
      <c r="Y474" s="74">
        <v>1</v>
      </c>
      <c r="Z474" s="74">
        <v>1</v>
      </c>
      <c r="AA474" s="74">
        <v>2</v>
      </c>
      <c r="AB474" s="74">
        <v>3</v>
      </c>
      <c r="AC474" s="74">
        <v>1</v>
      </c>
      <c r="AD474" s="74" t="s">
        <v>12380</v>
      </c>
      <c r="AE474" s="74" t="s">
        <v>12379</v>
      </c>
      <c r="AF474" s="74"/>
      <c r="AG474" s="74"/>
      <c r="AH474" s="74"/>
      <c r="AI474" s="74"/>
    </row>
    <row r="475" spans="1:35" s="73" customFormat="1" ht="15" customHeight="1" x14ac:dyDescent="0.3">
      <c r="A475" s="75" t="s">
        <v>12262</v>
      </c>
      <c r="B475" s="75" t="s">
        <v>12412</v>
      </c>
      <c r="C475" s="75" t="s">
        <v>12414</v>
      </c>
      <c r="D475" s="75" t="s">
        <v>12376</v>
      </c>
      <c r="E475" s="75" t="s">
        <v>12468</v>
      </c>
      <c r="F475" s="75" t="s">
        <v>12412</v>
      </c>
      <c r="G475" s="75"/>
      <c r="H475" s="75"/>
      <c r="I475" s="75"/>
      <c r="J475" s="75"/>
      <c r="K475" s="75"/>
      <c r="L475" s="135"/>
      <c r="M475" s="74"/>
      <c r="N475" s="74"/>
      <c r="O475" s="74"/>
      <c r="P475" s="74"/>
      <c r="Q475" s="74"/>
      <c r="R475" s="74"/>
      <c r="S475" s="74"/>
      <c r="T475" s="74"/>
      <c r="U475" s="74"/>
      <c r="V475" s="74"/>
      <c r="W475" s="74"/>
      <c r="X475" s="74"/>
      <c r="Y475" s="74"/>
      <c r="Z475" s="74"/>
      <c r="AA475" s="74"/>
      <c r="AB475" s="74"/>
      <c r="AC475" s="74"/>
      <c r="AD475" s="74"/>
      <c r="AE475" s="74"/>
      <c r="AF475" s="74"/>
      <c r="AG475" s="74"/>
      <c r="AH475" s="74"/>
      <c r="AI475" s="74"/>
    </row>
    <row r="476" spans="1:35" s="73" customFormat="1" ht="15" customHeight="1" x14ac:dyDescent="0.3">
      <c r="A476" s="75" t="s">
        <v>12262</v>
      </c>
      <c r="B476" s="75" t="s">
        <v>12448</v>
      </c>
      <c r="C476" s="75" t="s">
        <v>12451</v>
      </c>
      <c r="D476" s="75" t="s">
        <v>12450</v>
      </c>
      <c r="E476" s="75" t="s">
        <v>12467</v>
      </c>
      <c r="F476" s="75" t="s">
        <v>12448</v>
      </c>
      <c r="G476" s="75"/>
      <c r="H476" s="75"/>
      <c r="I476" s="75"/>
      <c r="J476" s="75"/>
      <c r="K476" s="75"/>
      <c r="L476" s="135"/>
      <c r="M476" s="74"/>
      <c r="N476" s="74"/>
      <c r="O476" s="74"/>
      <c r="P476" s="74"/>
      <c r="Q476" s="74"/>
      <c r="R476" s="74"/>
      <c r="S476" s="74"/>
      <c r="T476" s="74"/>
      <c r="U476" s="74"/>
      <c r="V476" s="74"/>
      <c r="W476" s="74"/>
      <c r="X476" s="74"/>
      <c r="Y476" s="74"/>
      <c r="Z476" s="74"/>
      <c r="AA476" s="74"/>
      <c r="AB476" s="74"/>
      <c r="AC476" s="74"/>
      <c r="AD476" s="74"/>
      <c r="AE476" s="74"/>
      <c r="AF476" s="74"/>
      <c r="AG476" s="74"/>
      <c r="AH476" s="74"/>
      <c r="AI476" s="74"/>
    </row>
    <row r="477" spans="1:35" s="73" customFormat="1" ht="15" customHeight="1" x14ac:dyDescent="0.3">
      <c r="A477" s="75" t="s">
        <v>12262</v>
      </c>
      <c r="B477" s="75" t="s">
        <v>12308</v>
      </c>
      <c r="C477" s="75" t="s">
        <v>12311</v>
      </c>
      <c r="D477" s="75" t="s">
        <v>12310</v>
      </c>
      <c r="E477" s="75" t="s">
        <v>12466</v>
      </c>
      <c r="F477" s="75" t="s">
        <v>12308</v>
      </c>
      <c r="G477" s="75"/>
      <c r="H477" s="75"/>
      <c r="I477" s="75" t="s">
        <v>10979</v>
      </c>
      <c r="J477" s="75" t="s">
        <v>12465</v>
      </c>
      <c r="K477" s="75" t="s">
        <v>12464</v>
      </c>
      <c r="L477" s="135" t="s">
        <v>12463</v>
      </c>
      <c r="M477" s="74">
        <v>1</v>
      </c>
      <c r="N477" s="74">
        <v>1</v>
      </c>
      <c r="O477" s="74">
        <v>2</v>
      </c>
      <c r="P477" s="74">
        <v>0</v>
      </c>
      <c r="Q477" s="74">
        <v>1</v>
      </c>
      <c r="R477" s="74">
        <v>1</v>
      </c>
      <c r="S477" s="74">
        <v>6</v>
      </c>
      <c r="T477" s="74">
        <v>1</v>
      </c>
      <c r="U477" s="74">
        <v>1</v>
      </c>
      <c r="V477" s="74">
        <v>1</v>
      </c>
      <c r="W477" s="74">
        <v>1</v>
      </c>
      <c r="X477" s="74">
        <v>1</v>
      </c>
      <c r="Y477" s="74">
        <v>1</v>
      </c>
      <c r="Z477" s="74">
        <v>1</v>
      </c>
      <c r="AA477" s="74">
        <v>1</v>
      </c>
      <c r="AB477" s="74">
        <v>1</v>
      </c>
      <c r="AC477" s="74">
        <v>1</v>
      </c>
      <c r="AD477" s="74" t="s">
        <v>12462</v>
      </c>
      <c r="AE477" s="74" t="s">
        <v>12461</v>
      </c>
      <c r="AF477" s="74"/>
      <c r="AG477" s="74"/>
      <c r="AH477" s="74"/>
      <c r="AI477" s="74"/>
    </row>
    <row r="478" spans="1:35" s="73" customFormat="1" ht="15" customHeight="1" x14ac:dyDescent="0.3">
      <c r="A478" s="75" t="s">
        <v>12262</v>
      </c>
      <c r="B478" s="75" t="s">
        <v>12334</v>
      </c>
      <c r="C478" s="75" t="s">
        <v>12336</v>
      </c>
      <c r="D478" s="75" t="s">
        <v>12301</v>
      </c>
      <c r="E478" s="75" t="s">
        <v>12460</v>
      </c>
      <c r="F478" s="75" t="s">
        <v>12459</v>
      </c>
      <c r="G478" s="75"/>
      <c r="H478" s="75"/>
      <c r="I478" s="75" t="s">
        <v>10979</v>
      </c>
      <c r="J478" s="75"/>
      <c r="K478" s="75" t="s">
        <v>12458</v>
      </c>
      <c r="L478" s="135" t="s">
        <v>12457</v>
      </c>
      <c r="M478" s="74"/>
      <c r="N478" s="74"/>
      <c r="O478" s="74"/>
      <c r="P478" s="74"/>
      <c r="Q478" s="74"/>
      <c r="R478" s="74"/>
      <c r="S478" s="74"/>
      <c r="T478" s="74"/>
      <c r="U478" s="74"/>
      <c r="V478" s="74"/>
      <c r="W478" s="74"/>
      <c r="X478" s="74"/>
      <c r="Y478" s="74"/>
      <c r="Z478" s="74"/>
      <c r="AA478" s="74"/>
      <c r="AB478" s="74"/>
      <c r="AC478" s="74"/>
      <c r="AD478" s="74"/>
      <c r="AE478" s="74"/>
      <c r="AF478" s="74"/>
      <c r="AG478" s="74"/>
      <c r="AH478" s="74"/>
      <c r="AI478" s="74"/>
    </row>
    <row r="479" spans="1:35" s="73" customFormat="1" ht="15" customHeight="1" x14ac:dyDescent="0.3">
      <c r="A479" s="75" t="s">
        <v>12262</v>
      </c>
      <c r="B479" s="75" t="s">
        <v>12412</v>
      </c>
      <c r="C479" s="75" t="s">
        <v>12414</v>
      </c>
      <c r="D479" s="75" t="s">
        <v>12376</v>
      </c>
      <c r="E479" s="75" t="s">
        <v>12456</v>
      </c>
      <c r="F479" s="75" t="s">
        <v>12412</v>
      </c>
      <c r="G479" s="75"/>
      <c r="H479" s="75"/>
      <c r="I479" s="75"/>
      <c r="J479" s="75"/>
      <c r="K479" s="75"/>
      <c r="L479" s="135"/>
      <c r="M479" s="74">
        <v>3</v>
      </c>
      <c r="N479" s="74">
        <v>2</v>
      </c>
      <c r="O479" s="74">
        <v>2</v>
      </c>
      <c r="P479" s="74">
        <v>5</v>
      </c>
      <c r="Q479" s="74">
        <v>4</v>
      </c>
      <c r="R479" s="74">
        <v>2</v>
      </c>
      <c r="S479" s="74">
        <v>3</v>
      </c>
      <c r="T479" s="74">
        <v>3</v>
      </c>
      <c r="U479" s="74">
        <v>3</v>
      </c>
      <c r="V479" s="74">
        <v>5</v>
      </c>
      <c r="W479" s="74">
        <v>1</v>
      </c>
      <c r="X479" s="74">
        <v>2</v>
      </c>
      <c r="Y479" s="74">
        <v>2</v>
      </c>
      <c r="Z479" s="74">
        <v>2</v>
      </c>
      <c r="AA479" s="74">
        <v>4</v>
      </c>
      <c r="AB479" s="74">
        <v>3</v>
      </c>
      <c r="AC479" s="74">
        <v>1</v>
      </c>
      <c r="AD479" s="74" t="s">
        <v>12408</v>
      </c>
      <c r="AE479" s="74" t="s">
        <v>12407</v>
      </c>
      <c r="AF479" s="74"/>
      <c r="AG479" s="74"/>
      <c r="AH479" s="74"/>
      <c r="AI479" s="74"/>
    </row>
    <row r="480" spans="1:35" s="73" customFormat="1" ht="15" customHeight="1" x14ac:dyDescent="0.3">
      <c r="A480" s="75" t="s">
        <v>12262</v>
      </c>
      <c r="B480" s="75" t="s">
        <v>12401</v>
      </c>
      <c r="C480" s="75" t="s">
        <v>12400</v>
      </c>
      <c r="D480" s="75" t="s">
        <v>12329</v>
      </c>
      <c r="E480" s="75" t="s">
        <v>12455</v>
      </c>
      <c r="F480" s="75" t="s">
        <v>12398</v>
      </c>
      <c r="G480" s="75"/>
      <c r="H480" s="75"/>
      <c r="I480" s="75" t="s">
        <v>11156</v>
      </c>
      <c r="J480" s="75" t="s">
        <v>12454</v>
      </c>
      <c r="K480" s="75" t="s">
        <v>12453</v>
      </c>
      <c r="L480" s="135" t="s">
        <v>12452</v>
      </c>
      <c r="M480" s="74">
        <v>2</v>
      </c>
      <c r="N480" s="74">
        <v>2</v>
      </c>
      <c r="O480" s="74">
        <v>1</v>
      </c>
      <c r="P480" s="74">
        <v>2</v>
      </c>
      <c r="Q480" s="74">
        <v>2</v>
      </c>
      <c r="R480" s="74">
        <v>1</v>
      </c>
      <c r="S480" s="74">
        <v>4</v>
      </c>
      <c r="T480" s="74">
        <v>1</v>
      </c>
      <c r="U480" s="74">
        <v>1</v>
      </c>
      <c r="V480" s="74">
        <v>3</v>
      </c>
      <c r="W480" s="74">
        <v>1</v>
      </c>
      <c r="X480" s="74">
        <v>1</v>
      </c>
      <c r="Y480" s="74">
        <v>3</v>
      </c>
      <c r="Z480" s="74">
        <v>0</v>
      </c>
      <c r="AA480" s="74">
        <v>1</v>
      </c>
      <c r="AB480" s="74">
        <v>2</v>
      </c>
      <c r="AC480" s="74">
        <v>1</v>
      </c>
      <c r="AD480" s="74" t="s">
        <v>12397</v>
      </c>
      <c r="AE480" s="74" t="s">
        <v>12396</v>
      </c>
      <c r="AF480" s="74"/>
      <c r="AG480" s="74"/>
      <c r="AH480" s="74"/>
      <c r="AI480" s="74"/>
    </row>
    <row r="481" spans="1:35" s="73" customFormat="1" ht="15" customHeight="1" x14ac:dyDescent="0.3">
      <c r="A481" s="75" t="s">
        <v>12262</v>
      </c>
      <c r="B481" s="75" t="s">
        <v>12448</v>
      </c>
      <c r="C481" s="75" t="s">
        <v>12451</v>
      </c>
      <c r="D481" s="75" t="s">
        <v>12450</v>
      </c>
      <c r="E481" s="75" t="s">
        <v>12449</v>
      </c>
      <c r="F481" s="75" t="s">
        <v>12448</v>
      </c>
      <c r="G481" s="75"/>
      <c r="H481" s="75"/>
      <c r="I481" s="75"/>
      <c r="J481" s="75"/>
      <c r="K481" s="75"/>
      <c r="L481" s="135"/>
      <c r="M481" s="74"/>
      <c r="N481" s="74"/>
      <c r="O481" s="74"/>
      <c r="P481" s="74"/>
      <c r="Q481" s="74"/>
      <c r="R481" s="74"/>
      <c r="S481" s="74"/>
      <c r="T481" s="74"/>
      <c r="U481" s="74"/>
      <c r="V481" s="74"/>
      <c r="W481" s="74"/>
      <c r="X481" s="74"/>
      <c r="Y481" s="74"/>
      <c r="Z481" s="74"/>
      <c r="AA481" s="74"/>
      <c r="AB481" s="74"/>
      <c r="AC481" s="74"/>
      <c r="AD481" s="74"/>
      <c r="AE481" s="74"/>
      <c r="AF481" s="74"/>
      <c r="AG481" s="74"/>
      <c r="AH481" s="74"/>
      <c r="AI481" s="74"/>
    </row>
    <row r="482" spans="1:35" s="73" customFormat="1" ht="15" customHeight="1" x14ac:dyDescent="0.3">
      <c r="A482" s="75" t="s">
        <v>12262</v>
      </c>
      <c r="B482" s="75" t="s">
        <v>12304</v>
      </c>
      <c r="C482" s="75" t="s">
        <v>12307</v>
      </c>
      <c r="D482" s="75" t="s">
        <v>12306</v>
      </c>
      <c r="E482" s="75" t="s">
        <v>12447</v>
      </c>
      <c r="F482" s="75" t="s">
        <v>12304</v>
      </c>
      <c r="G482" s="75"/>
      <c r="H482" s="75"/>
      <c r="I482" s="75"/>
      <c r="J482" s="75"/>
      <c r="K482" s="75"/>
      <c r="L482" s="135"/>
      <c r="M482" s="74">
        <v>1</v>
      </c>
      <c r="N482" s="74">
        <v>1</v>
      </c>
      <c r="O482" s="74">
        <v>1</v>
      </c>
      <c r="P482" s="74">
        <v>1</v>
      </c>
      <c r="Q482" s="74">
        <v>1</v>
      </c>
      <c r="R482" s="74">
        <v>1</v>
      </c>
      <c r="S482" s="74">
        <v>1</v>
      </c>
      <c r="T482" s="74">
        <v>1</v>
      </c>
      <c r="U482" s="74">
        <v>5</v>
      </c>
      <c r="V482" s="74">
        <v>1</v>
      </c>
      <c r="W482" s="74">
        <v>1</v>
      </c>
      <c r="X482" s="74">
        <v>1</v>
      </c>
      <c r="Y482" s="74">
        <v>1</v>
      </c>
      <c r="Z482" s="74">
        <v>1</v>
      </c>
      <c r="AA482" s="74">
        <v>2</v>
      </c>
      <c r="AB482" s="74">
        <v>1</v>
      </c>
      <c r="AC482" s="74">
        <v>1</v>
      </c>
      <c r="AD482" s="162" t="s">
        <v>15429</v>
      </c>
      <c r="AE482" s="74" t="s">
        <v>15430</v>
      </c>
      <c r="AF482" s="74"/>
      <c r="AG482" s="74"/>
      <c r="AH482" s="74"/>
      <c r="AI482" s="74"/>
    </row>
    <row r="483" spans="1:35" s="73" customFormat="1" ht="15" customHeight="1" x14ac:dyDescent="0.3">
      <c r="A483" s="75" t="s">
        <v>12262</v>
      </c>
      <c r="B483" s="75" t="s">
        <v>12334</v>
      </c>
      <c r="C483" s="75" t="s">
        <v>12336</v>
      </c>
      <c r="D483" s="75" t="s">
        <v>12301</v>
      </c>
      <c r="E483" s="75" t="s">
        <v>12446</v>
      </c>
      <c r="F483" s="75" t="s">
        <v>12334</v>
      </c>
      <c r="G483" s="75"/>
      <c r="H483" s="75"/>
      <c r="I483" s="75"/>
      <c r="J483" s="75"/>
      <c r="K483" s="75"/>
      <c r="L483" s="135"/>
      <c r="M483" s="74">
        <v>3</v>
      </c>
      <c r="N483" s="74">
        <v>1</v>
      </c>
      <c r="O483" s="74">
        <v>2</v>
      </c>
      <c r="P483" s="74">
        <v>3</v>
      </c>
      <c r="Q483" s="74">
        <v>5</v>
      </c>
      <c r="R483" s="74">
        <v>3</v>
      </c>
      <c r="S483" s="74">
        <v>6</v>
      </c>
      <c r="T483" s="74">
        <v>3</v>
      </c>
      <c r="U483" s="74">
        <v>1</v>
      </c>
      <c r="V483" s="74">
        <v>7</v>
      </c>
      <c r="W483" s="74">
        <v>1</v>
      </c>
      <c r="X483" s="74">
        <v>1</v>
      </c>
      <c r="Y483" s="74">
        <v>2</v>
      </c>
      <c r="Z483" s="74">
        <v>3</v>
      </c>
      <c r="AA483" s="74">
        <v>3</v>
      </c>
      <c r="AB483" s="74">
        <v>3</v>
      </c>
      <c r="AC483" s="74">
        <v>0</v>
      </c>
      <c r="AD483" s="74" t="s">
        <v>12333</v>
      </c>
      <c r="AE483" s="74" t="s">
        <v>12332</v>
      </c>
      <c r="AF483" s="74"/>
      <c r="AG483" s="74"/>
      <c r="AH483" s="74"/>
      <c r="AI483" s="74"/>
    </row>
    <row r="484" spans="1:35" s="73" customFormat="1" ht="15" customHeight="1" x14ac:dyDescent="0.3">
      <c r="A484" s="75" t="s">
        <v>12262</v>
      </c>
      <c r="B484" s="75" t="s">
        <v>12412</v>
      </c>
      <c r="C484" s="75" t="s">
        <v>12414</v>
      </c>
      <c r="D484" s="75" t="s">
        <v>12376</v>
      </c>
      <c r="E484" s="75" t="s">
        <v>12445</v>
      </c>
      <c r="F484" s="75" t="s">
        <v>12412</v>
      </c>
      <c r="G484" s="75"/>
      <c r="H484" s="75"/>
      <c r="I484" s="75"/>
      <c r="J484" s="75"/>
      <c r="K484" s="75"/>
      <c r="L484" s="135"/>
      <c r="M484" s="74">
        <v>3</v>
      </c>
      <c r="N484" s="74">
        <v>2</v>
      </c>
      <c r="O484" s="74">
        <v>2</v>
      </c>
      <c r="P484" s="74">
        <v>5</v>
      </c>
      <c r="Q484" s="74">
        <v>4</v>
      </c>
      <c r="R484" s="74">
        <v>2</v>
      </c>
      <c r="S484" s="74">
        <v>3</v>
      </c>
      <c r="T484" s="74">
        <v>3</v>
      </c>
      <c r="U484" s="74">
        <v>3</v>
      </c>
      <c r="V484" s="74">
        <v>5</v>
      </c>
      <c r="W484" s="74">
        <v>1</v>
      </c>
      <c r="X484" s="74">
        <v>2</v>
      </c>
      <c r="Y484" s="74">
        <v>2</v>
      </c>
      <c r="Z484" s="74">
        <v>2</v>
      </c>
      <c r="AA484" s="74">
        <v>4</v>
      </c>
      <c r="AB484" s="74">
        <v>3</v>
      </c>
      <c r="AC484" s="74">
        <v>1</v>
      </c>
      <c r="AD484" s="74" t="s">
        <v>12408</v>
      </c>
      <c r="AE484" s="74" t="s">
        <v>12407</v>
      </c>
      <c r="AF484" s="74"/>
      <c r="AG484" s="74"/>
      <c r="AH484" s="74"/>
      <c r="AI484" s="74"/>
    </row>
    <row r="485" spans="1:35" s="73" customFormat="1" ht="15" customHeight="1" x14ac:dyDescent="0.3">
      <c r="A485" s="75" t="s">
        <v>12262</v>
      </c>
      <c r="B485" s="75" t="s">
        <v>12308</v>
      </c>
      <c r="C485" s="75" t="s">
        <v>12311</v>
      </c>
      <c r="D485" s="75" t="s">
        <v>12310</v>
      </c>
      <c r="E485" s="75" t="s">
        <v>12444</v>
      </c>
      <c r="F485" s="75" t="s">
        <v>12308</v>
      </c>
      <c r="G485" s="75"/>
      <c r="H485" s="75"/>
      <c r="I485" s="75"/>
      <c r="J485" s="75"/>
      <c r="K485" s="75"/>
      <c r="L485" s="135"/>
      <c r="M485" s="74">
        <v>2</v>
      </c>
      <c r="N485" s="74">
        <v>2</v>
      </c>
      <c r="O485" s="74">
        <v>2</v>
      </c>
      <c r="P485" s="74">
        <v>1</v>
      </c>
      <c r="Q485" s="74">
        <v>3</v>
      </c>
      <c r="R485" s="74">
        <v>1</v>
      </c>
      <c r="S485" s="74">
        <v>3</v>
      </c>
      <c r="T485" s="74">
        <v>1</v>
      </c>
      <c r="U485" s="74">
        <v>1</v>
      </c>
      <c r="V485" s="74">
        <v>3</v>
      </c>
      <c r="W485" s="74">
        <v>0</v>
      </c>
      <c r="X485" s="74">
        <v>0</v>
      </c>
      <c r="Y485" s="74">
        <v>2</v>
      </c>
      <c r="Z485" s="74">
        <v>1</v>
      </c>
      <c r="AA485" s="74">
        <v>2</v>
      </c>
      <c r="AB485" s="74">
        <v>0</v>
      </c>
      <c r="AC485" s="74">
        <v>1</v>
      </c>
      <c r="AD485" s="74" t="s">
        <v>138</v>
      </c>
      <c r="AE485" s="74" t="s">
        <v>138</v>
      </c>
      <c r="AF485" s="74"/>
      <c r="AG485" s="74"/>
      <c r="AH485" s="74"/>
      <c r="AI485" s="74"/>
    </row>
    <row r="486" spans="1:35" s="73" customFormat="1" ht="15" customHeight="1" x14ac:dyDescent="0.3">
      <c r="A486" s="75" t="s">
        <v>12262</v>
      </c>
      <c r="B486" s="75" t="s">
        <v>12412</v>
      </c>
      <c r="C486" s="75" t="s">
        <v>12414</v>
      </c>
      <c r="D486" s="75" t="s">
        <v>12376</v>
      </c>
      <c r="E486" s="75" t="s">
        <v>12443</v>
      </c>
      <c r="F486" s="75" t="s">
        <v>12412</v>
      </c>
      <c r="G486" s="75"/>
      <c r="H486" s="75"/>
      <c r="I486" s="75"/>
      <c r="J486" s="75"/>
      <c r="K486" s="75"/>
      <c r="L486" s="135"/>
      <c r="M486" s="74">
        <v>1</v>
      </c>
      <c r="N486" s="74">
        <v>2</v>
      </c>
      <c r="O486" s="74">
        <v>1</v>
      </c>
      <c r="P486" s="74">
        <v>1</v>
      </c>
      <c r="Q486" s="74">
        <v>1</v>
      </c>
      <c r="R486" s="74">
        <v>1</v>
      </c>
      <c r="S486" s="74">
        <v>2</v>
      </c>
      <c r="T486" s="74">
        <v>1</v>
      </c>
      <c r="U486" s="74">
        <v>1</v>
      </c>
      <c r="V486" s="74">
        <v>2</v>
      </c>
      <c r="W486" s="74">
        <v>1</v>
      </c>
      <c r="X486" s="74">
        <v>1</v>
      </c>
      <c r="Y486" s="74">
        <v>1</v>
      </c>
      <c r="Z486" s="74">
        <v>1</v>
      </c>
      <c r="AA486" s="74">
        <v>1</v>
      </c>
      <c r="AB486" s="74">
        <v>1</v>
      </c>
      <c r="AC486" s="74">
        <v>0</v>
      </c>
      <c r="AD486" s="74" t="s">
        <v>12442</v>
      </c>
      <c r="AE486" s="74" t="s">
        <v>12441</v>
      </c>
      <c r="AF486" s="74"/>
      <c r="AG486" s="74"/>
      <c r="AH486" s="74"/>
      <c r="AI486" s="74"/>
    </row>
    <row r="487" spans="1:35" s="73" customFormat="1" ht="15" customHeight="1" x14ac:dyDescent="0.3">
      <c r="A487" s="75" t="s">
        <v>12262</v>
      </c>
      <c r="B487" s="75" t="s">
        <v>12322</v>
      </c>
      <c r="C487" s="75" t="s">
        <v>12324</v>
      </c>
      <c r="D487" s="75" t="s">
        <v>12310</v>
      </c>
      <c r="E487" s="75" t="s">
        <v>12440</v>
      </c>
      <c r="F487" s="75" t="s">
        <v>12322</v>
      </c>
      <c r="G487" s="75"/>
      <c r="H487" s="75"/>
      <c r="I487" s="75"/>
      <c r="J487" s="75"/>
      <c r="K487" s="75"/>
      <c r="L487" s="135"/>
      <c r="M487" s="74">
        <v>2</v>
      </c>
      <c r="N487" s="74">
        <v>2</v>
      </c>
      <c r="O487" s="74">
        <v>1</v>
      </c>
      <c r="P487" s="74">
        <v>1</v>
      </c>
      <c r="Q487" s="74">
        <v>2</v>
      </c>
      <c r="R487" s="74">
        <v>1</v>
      </c>
      <c r="S487" s="74">
        <v>5</v>
      </c>
      <c r="T487" s="74">
        <v>1</v>
      </c>
      <c r="U487" s="74">
        <v>2</v>
      </c>
      <c r="V487" s="74">
        <v>2</v>
      </c>
      <c r="W487" s="74">
        <v>1</v>
      </c>
      <c r="X487" s="74">
        <v>2</v>
      </c>
      <c r="Y487" s="74">
        <v>1</v>
      </c>
      <c r="Z487" s="74">
        <v>2</v>
      </c>
      <c r="AA487" s="74">
        <v>1</v>
      </c>
      <c r="AB487" s="74">
        <v>1</v>
      </c>
      <c r="AC487" s="74">
        <v>3</v>
      </c>
      <c r="AD487" s="74" t="s">
        <v>12354</v>
      </c>
      <c r="AE487" s="74" t="s">
        <v>12353</v>
      </c>
      <c r="AF487" s="74"/>
      <c r="AG487" s="74"/>
      <c r="AH487" s="74"/>
      <c r="AI487" s="74"/>
    </row>
    <row r="488" spans="1:35" s="73" customFormat="1" ht="15" customHeight="1" x14ac:dyDescent="0.3">
      <c r="A488" s="75" t="s">
        <v>12262</v>
      </c>
      <c r="B488" s="75" t="s">
        <v>12342</v>
      </c>
      <c r="C488" s="75" t="s">
        <v>12345</v>
      </c>
      <c r="D488" s="75" t="s">
        <v>12344</v>
      </c>
      <c r="E488" s="75" t="s">
        <v>12439</v>
      </c>
      <c r="F488" s="75" t="s">
        <v>12342</v>
      </c>
      <c r="G488" s="75"/>
      <c r="H488" s="75"/>
      <c r="I488" s="75"/>
      <c r="J488" s="75"/>
      <c r="K488" s="75"/>
      <c r="L488" s="135"/>
      <c r="M488" s="74">
        <v>1</v>
      </c>
      <c r="N488" s="74">
        <v>1</v>
      </c>
      <c r="O488" s="74">
        <v>1</v>
      </c>
      <c r="P488" s="74">
        <v>1</v>
      </c>
      <c r="Q488" s="74">
        <v>1</v>
      </c>
      <c r="R488" s="74">
        <v>2</v>
      </c>
      <c r="S488" s="74">
        <v>1</v>
      </c>
      <c r="T488" s="74">
        <v>1</v>
      </c>
      <c r="U488" s="74">
        <v>1</v>
      </c>
      <c r="V488" s="74">
        <v>1</v>
      </c>
      <c r="W488" s="74">
        <v>0</v>
      </c>
      <c r="X488" s="74">
        <v>0</v>
      </c>
      <c r="Y488" s="74">
        <v>2</v>
      </c>
      <c r="Z488" s="74">
        <v>1</v>
      </c>
      <c r="AA488" s="74">
        <v>2</v>
      </c>
      <c r="AB488" s="74">
        <v>1</v>
      </c>
      <c r="AC488" s="74">
        <v>0</v>
      </c>
      <c r="AD488" s="74" t="s">
        <v>138</v>
      </c>
      <c r="AE488" s="74" t="s">
        <v>138</v>
      </c>
      <c r="AF488" s="74"/>
      <c r="AG488" s="74"/>
      <c r="AH488" s="74"/>
      <c r="AI488" s="74"/>
    </row>
    <row r="489" spans="1:35" s="73" customFormat="1" ht="15" customHeight="1" x14ac:dyDescent="0.3">
      <c r="A489" s="75" t="s">
        <v>12262</v>
      </c>
      <c r="B489" s="75" t="s">
        <v>12281</v>
      </c>
      <c r="C489" s="75" t="s">
        <v>12284</v>
      </c>
      <c r="D489" s="75" t="s">
        <v>12283</v>
      </c>
      <c r="E489" s="75" t="s">
        <v>12438</v>
      </c>
      <c r="F489" s="75" t="s">
        <v>12281</v>
      </c>
      <c r="G489" s="75"/>
      <c r="H489" s="75"/>
      <c r="I489" s="75"/>
      <c r="J489" s="75"/>
      <c r="K489" s="75"/>
      <c r="L489" s="135"/>
      <c r="M489" s="74">
        <v>3</v>
      </c>
      <c r="N489" s="74">
        <v>2</v>
      </c>
      <c r="O489" s="74">
        <v>2</v>
      </c>
      <c r="P489" s="74">
        <v>3</v>
      </c>
      <c r="Q489" s="74">
        <v>1</v>
      </c>
      <c r="R489" s="74">
        <v>2</v>
      </c>
      <c r="S489" s="74">
        <v>4</v>
      </c>
      <c r="T489" s="74">
        <v>2</v>
      </c>
      <c r="U489" s="74">
        <v>1</v>
      </c>
      <c r="V489" s="74">
        <v>6</v>
      </c>
      <c r="W489" s="74">
        <v>1</v>
      </c>
      <c r="X489" s="74">
        <v>1</v>
      </c>
      <c r="Y489" s="74">
        <v>2</v>
      </c>
      <c r="Z489" s="74">
        <v>1</v>
      </c>
      <c r="AA489" s="74">
        <v>3</v>
      </c>
      <c r="AB489" s="74">
        <v>1</v>
      </c>
      <c r="AC489" s="74">
        <v>1</v>
      </c>
      <c r="AD489" s="74" t="s">
        <v>12338</v>
      </c>
      <c r="AE489" s="74" t="s">
        <v>12337</v>
      </c>
      <c r="AF489" s="74"/>
      <c r="AG489" s="74"/>
      <c r="AH489" s="74"/>
      <c r="AI489" s="74"/>
    </row>
    <row r="490" spans="1:35" s="73" customFormat="1" ht="15" customHeight="1" x14ac:dyDescent="0.3">
      <c r="A490" s="75" t="s">
        <v>12262</v>
      </c>
      <c r="B490" s="75" t="s">
        <v>12374</v>
      </c>
      <c r="C490" s="75" t="s">
        <v>12377</v>
      </c>
      <c r="D490" s="75" t="s">
        <v>12376</v>
      </c>
      <c r="E490" s="75" t="s">
        <v>12437</v>
      </c>
      <c r="F490" s="75" t="s">
        <v>12374</v>
      </c>
      <c r="G490" s="75"/>
      <c r="H490" s="75"/>
      <c r="I490" s="75" t="s">
        <v>10979</v>
      </c>
      <c r="J490" s="75" t="s">
        <v>12436</v>
      </c>
      <c r="K490" s="75" t="s">
        <v>12435</v>
      </c>
      <c r="L490" s="135" t="s">
        <v>12372</v>
      </c>
      <c r="M490" s="74">
        <v>2</v>
      </c>
      <c r="N490" s="74">
        <v>2</v>
      </c>
      <c r="O490" s="74">
        <v>2</v>
      </c>
      <c r="P490" s="74">
        <v>4</v>
      </c>
      <c r="Q490" s="74">
        <v>2</v>
      </c>
      <c r="R490" s="74">
        <v>2</v>
      </c>
      <c r="S490" s="74">
        <v>3</v>
      </c>
      <c r="T490" s="74">
        <v>2</v>
      </c>
      <c r="U490" s="74">
        <v>2</v>
      </c>
      <c r="V490" s="74">
        <v>6</v>
      </c>
      <c r="W490" s="74">
        <v>0</v>
      </c>
      <c r="X490" s="74">
        <v>1</v>
      </c>
      <c r="Y490" s="74">
        <v>1</v>
      </c>
      <c r="Z490" s="74">
        <v>1</v>
      </c>
      <c r="AA490" s="74">
        <v>3</v>
      </c>
      <c r="AB490" s="74">
        <v>3</v>
      </c>
      <c r="AC490" s="74">
        <v>2</v>
      </c>
      <c r="AD490" s="74" t="s">
        <v>138</v>
      </c>
      <c r="AE490" s="74" t="s">
        <v>12371</v>
      </c>
      <c r="AF490" s="74"/>
      <c r="AG490" s="74"/>
      <c r="AH490" s="74"/>
      <c r="AI490" s="74"/>
    </row>
    <row r="491" spans="1:35" s="73" customFormat="1" ht="15" customHeight="1" x14ac:dyDescent="0.3">
      <c r="A491" s="75" t="s">
        <v>12262</v>
      </c>
      <c r="B491" s="75" t="s">
        <v>12342</v>
      </c>
      <c r="C491" s="75" t="s">
        <v>12345</v>
      </c>
      <c r="D491" s="75" t="s">
        <v>12344</v>
      </c>
      <c r="E491" s="75" t="s">
        <v>12434</v>
      </c>
      <c r="F491" s="75" t="s">
        <v>12342</v>
      </c>
      <c r="G491" s="75"/>
      <c r="H491" s="75"/>
      <c r="I491" s="75"/>
      <c r="J491" s="75"/>
      <c r="K491" s="75"/>
      <c r="L491" s="135"/>
      <c r="M491" s="74">
        <v>3</v>
      </c>
      <c r="N491" s="74">
        <v>2</v>
      </c>
      <c r="O491" s="74">
        <v>3</v>
      </c>
      <c r="P491" s="74">
        <v>3</v>
      </c>
      <c r="Q491" s="74">
        <v>4</v>
      </c>
      <c r="R491" s="74">
        <v>3</v>
      </c>
      <c r="S491" s="74">
        <v>12</v>
      </c>
      <c r="T491" s="74">
        <v>3</v>
      </c>
      <c r="U491" s="74">
        <v>3</v>
      </c>
      <c r="V491" s="74">
        <v>7</v>
      </c>
      <c r="W491" s="74">
        <v>1</v>
      </c>
      <c r="X491" s="74">
        <v>1</v>
      </c>
      <c r="Y491" s="74">
        <v>2</v>
      </c>
      <c r="Z491" s="74">
        <v>3</v>
      </c>
      <c r="AA491" s="74">
        <v>3</v>
      </c>
      <c r="AB491" s="74">
        <v>4</v>
      </c>
      <c r="AC491" s="74">
        <v>2</v>
      </c>
      <c r="AD491" s="74" t="s">
        <v>12341</v>
      </c>
      <c r="AE491" s="74" t="s">
        <v>12340</v>
      </c>
      <c r="AF491" s="74"/>
      <c r="AG491" s="74"/>
      <c r="AH491" s="74"/>
      <c r="AI491" s="74"/>
    </row>
    <row r="492" spans="1:35" s="73" customFormat="1" ht="15" customHeight="1" x14ac:dyDescent="0.3">
      <c r="A492" s="75" t="s">
        <v>12262</v>
      </c>
      <c r="B492" s="75" t="s">
        <v>12331</v>
      </c>
      <c r="C492" s="75" t="s">
        <v>12330</v>
      </c>
      <c r="D492" s="75" t="s">
        <v>12329</v>
      </c>
      <c r="E492" s="75" t="s">
        <v>12433</v>
      </c>
      <c r="F492" s="75" t="s">
        <v>12328</v>
      </c>
      <c r="G492" s="75"/>
      <c r="H492" s="75"/>
      <c r="I492" s="75" t="s">
        <v>10924</v>
      </c>
      <c r="J492" s="75" t="s">
        <v>12432</v>
      </c>
      <c r="K492" s="75" t="s">
        <v>12431</v>
      </c>
      <c r="L492" s="135"/>
      <c r="M492" s="74">
        <v>2</v>
      </c>
      <c r="N492" s="74">
        <v>2</v>
      </c>
      <c r="O492" s="74">
        <v>2</v>
      </c>
      <c r="P492" s="74">
        <v>3</v>
      </c>
      <c r="Q492" s="74">
        <v>2</v>
      </c>
      <c r="R492" s="74">
        <v>2</v>
      </c>
      <c r="S492" s="74">
        <v>4</v>
      </c>
      <c r="T492" s="74">
        <v>2</v>
      </c>
      <c r="U492" s="74">
        <v>3</v>
      </c>
      <c r="V492" s="74">
        <v>1</v>
      </c>
      <c r="W492" s="74">
        <v>1</v>
      </c>
      <c r="X492" s="74">
        <v>1</v>
      </c>
      <c r="Y492" s="74">
        <v>3</v>
      </c>
      <c r="Z492" s="74">
        <v>3</v>
      </c>
      <c r="AA492" s="74">
        <v>2</v>
      </c>
      <c r="AB492" s="74">
        <v>2</v>
      </c>
      <c r="AC492" s="74">
        <v>1</v>
      </c>
      <c r="AD492" s="74" t="s">
        <v>12430</v>
      </c>
      <c r="AE492" s="74" t="s">
        <v>12429</v>
      </c>
      <c r="AF492" s="74"/>
      <c r="AG492" s="74"/>
      <c r="AH492" s="74"/>
      <c r="AI492" s="74"/>
    </row>
    <row r="493" spans="1:35" s="73" customFormat="1" ht="15" customHeight="1" x14ac:dyDescent="0.3">
      <c r="A493" s="75" t="s">
        <v>12262</v>
      </c>
      <c r="B493" s="75" t="s">
        <v>12322</v>
      </c>
      <c r="C493" s="75" t="s">
        <v>12324</v>
      </c>
      <c r="D493" s="75" t="s">
        <v>12310</v>
      </c>
      <c r="E493" s="75" t="s">
        <v>12428</v>
      </c>
      <c r="F493" s="75" t="s">
        <v>12322</v>
      </c>
      <c r="G493" s="75"/>
      <c r="H493" s="75"/>
      <c r="I493" s="75"/>
      <c r="J493" s="75"/>
      <c r="K493" s="75"/>
      <c r="L493" s="135"/>
      <c r="M493" s="74">
        <v>2</v>
      </c>
      <c r="N493" s="74">
        <v>2</v>
      </c>
      <c r="O493" s="74">
        <v>2</v>
      </c>
      <c r="P493" s="74">
        <v>3</v>
      </c>
      <c r="Q493" s="74">
        <v>2</v>
      </c>
      <c r="R493" s="74">
        <v>2</v>
      </c>
      <c r="S493" s="74">
        <v>3</v>
      </c>
      <c r="T493" s="74">
        <v>2</v>
      </c>
      <c r="U493" s="74">
        <v>2</v>
      </c>
      <c r="V493" s="74">
        <v>3</v>
      </c>
      <c r="W493" s="74">
        <v>1</v>
      </c>
      <c r="X493" s="74">
        <v>1</v>
      </c>
      <c r="Y493" s="74">
        <v>2</v>
      </c>
      <c r="Z493" s="74">
        <v>2</v>
      </c>
      <c r="AA493" s="74">
        <v>3</v>
      </c>
      <c r="AB493" s="74">
        <v>2</v>
      </c>
      <c r="AC493" s="74">
        <v>1</v>
      </c>
      <c r="AD493" s="74" t="s">
        <v>12427</v>
      </c>
      <c r="AE493" s="74" t="s">
        <v>12426</v>
      </c>
      <c r="AF493" s="74"/>
      <c r="AG493" s="74"/>
      <c r="AH493" s="74"/>
      <c r="AI493" s="74"/>
    </row>
    <row r="494" spans="1:35" s="73" customFormat="1" ht="15" customHeight="1" x14ac:dyDescent="0.3">
      <c r="A494" s="75" t="s">
        <v>12262</v>
      </c>
      <c r="B494" s="75" t="s">
        <v>12281</v>
      </c>
      <c r="C494" s="75" t="s">
        <v>12284</v>
      </c>
      <c r="D494" s="75" t="s">
        <v>12283</v>
      </c>
      <c r="E494" s="75" t="s">
        <v>12425</v>
      </c>
      <c r="F494" s="75" t="s">
        <v>12281</v>
      </c>
      <c r="G494" s="75"/>
      <c r="H494" s="75"/>
      <c r="I494" s="75"/>
      <c r="J494" s="75"/>
      <c r="K494" s="75"/>
      <c r="L494" s="135"/>
      <c r="M494" s="74">
        <v>3</v>
      </c>
      <c r="N494" s="74">
        <v>2</v>
      </c>
      <c r="O494" s="74">
        <v>2</v>
      </c>
      <c r="P494" s="74">
        <v>3</v>
      </c>
      <c r="Q494" s="74">
        <v>1</v>
      </c>
      <c r="R494" s="74">
        <v>2</v>
      </c>
      <c r="S494" s="74">
        <v>4</v>
      </c>
      <c r="T494" s="74">
        <v>2</v>
      </c>
      <c r="U494" s="74">
        <v>1</v>
      </c>
      <c r="V494" s="74">
        <v>6</v>
      </c>
      <c r="W494" s="74">
        <v>1</v>
      </c>
      <c r="X494" s="74">
        <v>1</v>
      </c>
      <c r="Y494" s="74">
        <v>2</v>
      </c>
      <c r="Z494" s="74">
        <v>1</v>
      </c>
      <c r="AA494" s="74">
        <v>3</v>
      </c>
      <c r="AB494" s="74">
        <v>1</v>
      </c>
      <c r="AC494" s="74">
        <v>1</v>
      </c>
      <c r="AD494" s="74" t="s">
        <v>12338</v>
      </c>
      <c r="AE494" s="74" t="s">
        <v>12337</v>
      </c>
      <c r="AF494" s="74"/>
      <c r="AG494" s="74"/>
      <c r="AH494" s="74"/>
      <c r="AI494" s="74"/>
    </row>
    <row r="495" spans="1:35" s="73" customFormat="1" ht="15" customHeight="1" x14ac:dyDescent="0.3">
      <c r="A495" s="75" t="s">
        <v>12262</v>
      </c>
      <c r="B495" s="75" t="s">
        <v>12308</v>
      </c>
      <c r="C495" s="75" t="s">
        <v>12311</v>
      </c>
      <c r="D495" s="75" t="s">
        <v>12310</v>
      </c>
      <c r="E495" s="75" t="s">
        <v>12424</v>
      </c>
      <c r="F495" s="75" t="s">
        <v>12308</v>
      </c>
      <c r="G495" s="75"/>
      <c r="H495" s="75"/>
      <c r="I495" s="75"/>
      <c r="J495" s="75"/>
      <c r="K495" s="75"/>
      <c r="L495" s="135"/>
      <c r="M495" s="74"/>
      <c r="N495" s="74"/>
      <c r="O495" s="74"/>
      <c r="P495" s="74"/>
      <c r="Q495" s="74"/>
      <c r="R495" s="74"/>
      <c r="S495" s="74"/>
      <c r="T495" s="74"/>
      <c r="U495" s="74"/>
      <c r="V495" s="74"/>
      <c r="W495" s="74"/>
      <c r="X495" s="74"/>
      <c r="Y495" s="74"/>
      <c r="Z495" s="74"/>
      <c r="AA495" s="74"/>
      <c r="AB495" s="74"/>
      <c r="AC495" s="74"/>
      <c r="AD495" s="74"/>
      <c r="AE495" s="74"/>
      <c r="AF495" s="74"/>
      <c r="AG495" s="74"/>
      <c r="AH495" s="74"/>
      <c r="AI495" s="74"/>
    </row>
    <row r="496" spans="1:35" s="73" customFormat="1" ht="15" customHeight="1" x14ac:dyDescent="0.3">
      <c r="A496" s="75" t="s">
        <v>12262</v>
      </c>
      <c r="B496" s="75" t="s">
        <v>12308</v>
      </c>
      <c r="C496" s="75" t="s">
        <v>12311</v>
      </c>
      <c r="D496" s="75" t="s">
        <v>12310</v>
      </c>
      <c r="E496" s="75" t="s">
        <v>12423</v>
      </c>
      <c r="F496" s="75" t="s">
        <v>12308</v>
      </c>
      <c r="G496" s="75"/>
      <c r="H496" s="75"/>
      <c r="I496" s="75"/>
      <c r="J496" s="75"/>
      <c r="K496" s="75"/>
      <c r="L496" s="135"/>
      <c r="M496" s="74"/>
      <c r="N496" s="74"/>
      <c r="O496" s="74"/>
      <c r="P496" s="74"/>
      <c r="Q496" s="74"/>
      <c r="R496" s="74"/>
      <c r="S496" s="74"/>
      <c r="T496" s="74"/>
      <c r="U496" s="74"/>
      <c r="V496" s="74"/>
      <c r="W496" s="74"/>
      <c r="X496" s="74"/>
      <c r="Y496" s="74"/>
      <c r="Z496" s="74"/>
      <c r="AA496" s="74"/>
      <c r="AB496" s="74"/>
      <c r="AC496" s="74"/>
      <c r="AD496" s="74"/>
      <c r="AE496" s="74"/>
      <c r="AF496" s="74"/>
      <c r="AG496" s="74"/>
      <c r="AH496" s="74"/>
      <c r="AI496" s="74"/>
    </row>
    <row r="497" spans="1:35" s="73" customFormat="1" ht="15" customHeight="1" x14ac:dyDescent="0.3">
      <c r="A497" s="75" t="s">
        <v>12262</v>
      </c>
      <c r="B497" s="75" t="s">
        <v>12322</v>
      </c>
      <c r="C497" s="75" t="s">
        <v>12324</v>
      </c>
      <c r="D497" s="75" t="s">
        <v>12310</v>
      </c>
      <c r="E497" s="75" t="s">
        <v>12422</v>
      </c>
      <c r="F497" s="75" t="s">
        <v>12322</v>
      </c>
      <c r="G497" s="75"/>
      <c r="H497" s="75"/>
      <c r="I497" s="75"/>
      <c r="J497" s="75"/>
      <c r="K497" s="75"/>
      <c r="L497" s="135"/>
      <c r="M497" s="74"/>
      <c r="N497" s="74"/>
      <c r="O497" s="74"/>
      <c r="P497" s="74"/>
      <c r="Q497" s="74"/>
      <c r="R497" s="74"/>
      <c r="S497" s="74"/>
      <c r="T497" s="74"/>
      <c r="U497" s="74"/>
      <c r="V497" s="74"/>
      <c r="W497" s="74"/>
      <c r="X497" s="74"/>
      <c r="Y497" s="74"/>
      <c r="Z497" s="74"/>
      <c r="AA497" s="74"/>
      <c r="AB497" s="74"/>
      <c r="AC497" s="74"/>
      <c r="AD497" s="74"/>
      <c r="AE497" s="74"/>
      <c r="AF497" s="74"/>
      <c r="AG497" s="74"/>
      <c r="AH497" s="74"/>
      <c r="AI497" s="74"/>
    </row>
    <row r="498" spans="1:35" s="73" customFormat="1" ht="15" customHeight="1" x14ac:dyDescent="0.3">
      <c r="A498" s="75" t="s">
        <v>12262</v>
      </c>
      <c r="B498" s="75" t="s">
        <v>12281</v>
      </c>
      <c r="C498" s="75" t="s">
        <v>12284</v>
      </c>
      <c r="D498" s="75" t="s">
        <v>12283</v>
      </c>
      <c r="E498" s="75" t="s">
        <v>12421</v>
      </c>
      <c r="F498" s="75" t="s">
        <v>12281</v>
      </c>
      <c r="G498" s="75"/>
      <c r="H498" s="75"/>
      <c r="I498" s="75" t="s">
        <v>10924</v>
      </c>
      <c r="J498" s="75" t="s">
        <v>12420</v>
      </c>
      <c r="K498" s="75" t="s">
        <v>12419</v>
      </c>
      <c r="L498" s="135" t="s">
        <v>12418</v>
      </c>
      <c r="M498" s="74">
        <v>2</v>
      </c>
      <c r="N498" s="74">
        <v>2</v>
      </c>
      <c r="O498" s="74">
        <v>1</v>
      </c>
      <c r="P498" s="74">
        <v>3</v>
      </c>
      <c r="Q498" s="74">
        <v>1</v>
      </c>
      <c r="R498" s="74">
        <v>2</v>
      </c>
      <c r="S498" s="74">
        <v>2</v>
      </c>
      <c r="T498" s="74">
        <v>1</v>
      </c>
      <c r="U498" s="74">
        <v>1</v>
      </c>
      <c r="V498" s="74">
        <v>1</v>
      </c>
      <c r="W498" s="74">
        <v>1</v>
      </c>
      <c r="X498" s="74">
        <v>2</v>
      </c>
      <c r="Y498" s="74">
        <v>2</v>
      </c>
      <c r="Z498" s="74">
        <v>2</v>
      </c>
      <c r="AA498" s="74">
        <v>1</v>
      </c>
      <c r="AB498" s="74">
        <v>1</v>
      </c>
      <c r="AC498" s="74">
        <v>1</v>
      </c>
      <c r="AD498" s="74" t="s">
        <v>12280</v>
      </c>
      <c r="AE498" s="74" t="s">
        <v>12279</v>
      </c>
      <c r="AF498" s="74"/>
      <c r="AG498" s="74"/>
      <c r="AH498" s="74"/>
      <c r="AI498" s="74"/>
    </row>
    <row r="499" spans="1:35" s="73" customFormat="1" ht="15" customHeight="1" x14ac:dyDescent="0.3">
      <c r="A499" s="75" t="s">
        <v>12262</v>
      </c>
      <c r="B499" s="75" t="s">
        <v>12281</v>
      </c>
      <c r="C499" s="75" t="s">
        <v>12284</v>
      </c>
      <c r="D499" s="75" t="s">
        <v>12283</v>
      </c>
      <c r="E499" s="75" t="s">
        <v>12417</v>
      </c>
      <c r="F499" s="75" t="s">
        <v>12281</v>
      </c>
      <c r="G499" s="75"/>
      <c r="H499" s="75"/>
      <c r="I499" s="75"/>
      <c r="J499" s="75"/>
      <c r="K499" s="75"/>
      <c r="L499" s="135"/>
      <c r="M499" s="74">
        <v>1</v>
      </c>
      <c r="N499" s="74">
        <v>1</v>
      </c>
      <c r="O499" s="74">
        <v>1</v>
      </c>
      <c r="P499" s="74">
        <v>1</v>
      </c>
      <c r="Q499" s="74">
        <v>1</v>
      </c>
      <c r="R499" s="74">
        <v>1</v>
      </c>
      <c r="S499" s="74">
        <v>1</v>
      </c>
      <c r="T499" s="74">
        <v>1</v>
      </c>
      <c r="U499" s="74">
        <v>1</v>
      </c>
      <c r="V499" s="74">
        <v>1</v>
      </c>
      <c r="W499" s="74">
        <v>0</v>
      </c>
      <c r="X499" s="74">
        <v>0</v>
      </c>
      <c r="Y499" s="74">
        <v>1</v>
      </c>
      <c r="Z499" s="74">
        <v>1</v>
      </c>
      <c r="AA499" s="74">
        <v>1</v>
      </c>
      <c r="AB499" s="74">
        <v>1</v>
      </c>
      <c r="AC499" s="74">
        <v>1</v>
      </c>
      <c r="AD499" s="74" t="s">
        <v>138</v>
      </c>
      <c r="AE499" s="74" t="s">
        <v>138</v>
      </c>
      <c r="AF499" s="74"/>
      <c r="AG499" s="74"/>
      <c r="AH499" s="74"/>
      <c r="AI499" s="74"/>
    </row>
    <row r="500" spans="1:35" s="73" customFormat="1" ht="15" customHeight="1" x14ac:dyDescent="0.3">
      <c r="A500" s="75" t="s">
        <v>12262</v>
      </c>
      <c r="B500" s="75" t="s">
        <v>12308</v>
      </c>
      <c r="C500" s="75" t="s">
        <v>12311</v>
      </c>
      <c r="D500" s="75" t="s">
        <v>12310</v>
      </c>
      <c r="E500" s="75" t="s">
        <v>12416</v>
      </c>
      <c r="F500" s="75" t="s">
        <v>12308</v>
      </c>
      <c r="G500" s="75"/>
      <c r="H500" s="75"/>
      <c r="I500" s="75"/>
      <c r="J500" s="75"/>
      <c r="K500" s="75"/>
      <c r="L500" s="135"/>
      <c r="M500" s="74">
        <v>2</v>
      </c>
      <c r="N500" s="74">
        <v>2</v>
      </c>
      <c r="O500" s="74">
        <v>2</v>
      </c>
      <c r="P500" s="74">
        <v>1</v>
      </c>
      <c r="Q500" s="74">
        <v>3</v>
      </c>
      <c r="R500" s="74">
        <v>1</v>
      </c>
      <c r="S500" s="74">
        <v>3</v>
      </c>
      <c r="T500" s="74">
        <v>1</v>
      </c>
      <c r="U500" s="74">
        <v>1</v>
      </c>
      <c r="V500" s="74">
        <v>3</v>
      </c>
      <c r="W500" s="74">
        <v>0</v>
      </c>
      <c r="X500" s="74">
        <v>0</v>
      </c>
      <c r="Y500" s="74">
        <v>2</v>
      </c>
      <c r="Z500" s="74">
        <v>1</v>
      </c>
      <c r="AA500" s="74">
        <v>2</v>
      </c>
      <c r="AB500" s="74">
        <v>0</v>
      </c>
      <c r="AC500" s="74">
        <v>1</v>
      </c>
      <c r="AD500" s="74" t="s">
        <v>138</v>
      </c>
      <c r="AE500" s="74" t="s">
        <v>138</v>
      </c>
      <c r="AF500" s="74"/>
      <c r="AG500" s="74"/>
      <c r="AH500" s="74"/>
      <c r="AI500" s="74"/>
    </row>
    <row r="501" spans="1:35" s="73" customFormat="1" ht="15" customHeight="1" x14ac:dyDescent="0.3">
      <c r="A501" s="75" t="s">
        <v>12262</v>
      </c>
      <c r="B501" s="75" t="s">
        <v>12334</v>
      </c>
      <c r="C501" s="75" t="s">
        <v>12336</v>
      </c>
      <c r="D501" s="75" t="s">
        <v>12301</v>
      </c>
      <c r="E501" s="75" t="s">
        <v>12415</v>
      </c>
      <c r="F501" s="75" t="s">
        <v>12334</v>
      </c>
      <c r="G501" s="75"/>
      <c r="H501" s="75"/>
      <c r="I501" s="75"/>
      <c r="J501" s="75"/>
      <c r="K501" s="75"/>
      <c r="L501" s="135"/>
      <c r="M501" s="74"/>
      <c r="N501" s="74"/>
      <c r="O501" s="74"/>
      <c r="P501" s="74"/>
      <c r="Q501" s="74"/>
      <c r="R501" s="74"/>
      <c r="S501" s="74"/>
      <c r="T501" s="74"/>
      <c r="U501" s="74"/>
      <c r="V501" s="74"/>
      <c r="W501" s="74"/>
      <c r="X501" s="74"/>
      <c r="Y501" s="74"/>
      <c r="Z501" s="74"/>
      <c r="AA501" s="74"/>
      <c r="AB501" s="74"/>
      <c r="AC501" s="74"/>
      <c r="AD501" s="74"/>
      <c r="AE501" s="74"/>
      <c r="AF501" s="74"/>
      <c r="AG501" s="74"/>
      <c r="AH501" s="74"/>
      <c r="AI501" s="74"/>
    </row>
    <row r="502" spans="1:35" s="73" customFormat="1" ht="15" customHeight="1" x14ac:dyDescent="0.3">
      <c r="A502" s="75" t="s">
        <v>12262</v>
      </c>
      <c r="B502" s="75" t="s">
        <v>12412</v>
      </c>
      <c r="C502" s="75" t="s">
        <v>12414</v>
      </c>
      <c r="D502" s="75" t="s">
        <v>12376</v>
      </c>
      <c r="E502" s="75" t="s">
        <v>12413</v>
      </c>
      <c r="F502" s="75" t="s">
        <v>12412</v>
      </c>
      <c r="G502" s="75"/>
      <c r="H502" s="75"/>
      <c r="I502" s="75" t="s">
        <v>10924</v>
      </c>
      <c r="J502" s="75" t="s">
        <v>12411</v>
      </c>
      <c r="K502" s="75" t="s">
        <v>12410</v>
      </c>
      <c r="L502" s="135" t="s">
        <v>12409</v>
      </c>
      <c r="M502" s="74">
        <v>3</v>
      </c>
      <c r="N502" s="74">
        <v>2</v>
      </c>
      <c r="O502" s="74">
        <v>2</v>
      </c>
      <c r="P502" s="74">
        <v>5</v>
      </c>
      <c r="Q502" s="74">
        <v>4</v>
      </c>
      <c r="R502" s="74">
        <v>2</v>
      </c>
      <c r="S502" s="74">
        <v>3</v>
      </c>
      <c r="T502" s="74">
        <v>3</v>
      </c>
      <c r="U502" s="74">
        <v>3</v>
      </c>
      <c r="V502" s="74">
        <v>5</v>
      </c>
      <c r="W502" s="74">
        <v>1</v>
      </c>
      <c r="X502" s="74">
        <v>2</v>
      </c>
      <c r="Y502" s="74">
        <v>2</v>
      </c>
      <c r="Z502" s="74">
        <v>2</v>
      </c>
      <c r="AA502" s="74">
        <v>4</v>
      </c>
      <c r="AB502" s="74">
        <v>3</v>
      </c>
      <c r="AC502" s="74">
        <v>1</v>
      </c>
      <c r="AD502" s="74" t="s">
        <v>12408</v>
      </c>
      <c r="AE502" s="74" t="s">
        <v>12407</v>
      </c>
      <c r="AF502" s="74"/>
      <c r="AG502" s="74"/>
      <c r="AH502" s="74"/>
      <c r="AI502" s="74"/>
    </row>
    <row r="503" spans="1:35" s="73" customFormat="1" ht="15" customHeight="1" x14ac:dyDescent="0.3">
      <c r="A503" s="75" t="s">
        <v>12262</v>
      </c>
      <c r="B503" s="75" t="s">
        <v>12281</v>
      </c>
      <c r="C503" s="75" t="s">
        <v>12284</v>
      </c>
      <c r="D503" s="75" t="s">
        <v>12283</v>
      </c>
      <c r="E503" s="75" t="s">
        <v>12406</v>
      </c>
      <c r="F503" s="75" t="s">
        <v>12281</v>
      </c>
      <c r="G503" s="75"/>
      <c r="H503" s="75"/>
      <c r="I503" s="75" t="s">
        <v>10979</v>
      </c>
      <c r="J503" s="75" t="s">
        <v>12405</v>
      </c>
      <c r="K503" s="75" t="s">
        <v>12404</v>
      </c>
      <c r="L503" s="135" t="s">
        <v>12403</v>
      </c>
      <c r="M503" s="74">
        <v>1</v>
      </c>
      <c r="N503" s="74">
        <v>2</v>
      </c>
      <c r="O503" s="74">
        <v>1</v>
      </c>
      <c r="P503" s="74">
        <v>1</v>
      </c>
      <c r="Q503" s="74">
        <v>1</v>
      </c>
      <c r="R503" s="74">
        <v>1</v>
      </c>
      <c r="S503" s="74">
        <v>2</v>
      </c>
      <c r="T503" s="74">
        <v>1</v>
      </c>
      <c r="U503" s="74">
        <v>1</v>
      </c>
      <c r="V503" s="74">
        <v>2</v>
      </c>
      <c r="W503" s="74">
        <v>1</v>
      </c>
      <c r="X503" s="74">
        <v>2</v>
      </c>
      <c r="Y503" s="74">
        <v>1</v>
      </c>
      <c r="Z503" s="74">
        <v>1</v>
      </c>
      <c r="AA503" s="74">
        <v>1</v>
      </c>
      <c r="AB503" s="74">
        <v>1</v>
      </c>
      <c r="AC503" s="74">
        <v>2</v>
      </c>
      <c r="AD503" s="74" t="s">
        <v>12402</v>
      </c>
      <c r="AE503" s="74" t="s">
        <v>9638</v>
      </c>
      <c r="AF503" s="74"/>
      <c r="AG503" s="74"/>
      <c r="AH503" s="74"/>
      <c r="AI503" s="74"/>
    </row>
    <row r="504" spans="1:35" s="73" customFormat="1" ht="15" customHeight="1" x14ac:dyDescent="0.3">
      <c r="A504" s="75" t="s">
        <v>12262</v>
      </c>
      <c r="B504" s="75" t="s">
        <v>12401</v>
      </c>
      <c r="C504" s="75" t="s">
        <v>12400</v>
      </c>
      <c r="D504" s="75" t="s">
        <v>12329</v>
      </c>
      <c r="E504" s="75" t="s">
        <v>12399</v>
      </c>
      <c r="F504" s="75" t="s">
        <v>12398</v>
      </c>
      <c r="G504" s="75"/>
      <c r="H504" s="75"/>
      <c r="I504" s="75"/>
      <c r="J504" s="75"/>
      <c r="K504" s="75"/>
      <c r="L504" s="135"/>
      <c r="M504" s="74">
        <v>2</v>
      </c>
      <c r="N504" s="74">
        <v>2</v>
      </c>
      <c r="O504" s="74">
        <v>1</v>
      </c>
      <c r="P504" s="74">
        <v>2</v>
      </c>
      <c r="Q504" s="74">
        <v>2</v>
      </c>
      <c r="R504" s="74">
        <v>1</v>
      </c>
      <c r="S504" s="74">
        <v>4</v>
      </c>
      <c r="T504" s="74">
        <v>1</v>
      </c>
      <c r="U504" s="74">
        <v>1</v>
      </c>
      <c r="V504" s="74">
        <v>3</v>
      </c>
      <c r="W504" s="74">
        <v>1</v>
      </c>
      <c r="X504" s="74">
        <v>1</v>
      </c>
      <c r="Y504" s="74">
        <v>3</v>
      </c>
      <c r="Z504" s="74">
        <v>0</v>
      </c>
      <c r="AA504" s="74">
        <v>1</v>
      </c>
      <c r="AB504" s="74">
        <v>2</v>
      </c>
      <c r="AC504" s="74">
        <v>1</v>
      </c>
      <c r="AD504" s="74" t="s">
        <v>12397</v>
      </c>
      <c r="AE504" s="74" t="s">
        <v>12396</v>
      </c>
      <c r="AF504" s="74"/>
      <c r="AG504" s="74"/>
      <c r="AH504" s="74"/>
      <c r="AI504" s="74"/>
    </row>
    <row r="505" spans="1:35" s="73" customFormat="1" ht="15" customHeight="1" x14ac:dyDescent="0.3">
      <c r="A505" s="75" t="s">
        <v>12262</v>
      </c>
      <c r="B505" s="75" t="s">
        <v>12393</v>
      </c>
      <c r="C505" s="75" t="s">
        <v>12395</v>
      </c>
      <c r="D505" s="75" t="s">
        <v>12376</v>
      </c>
      <c r="E505" s="75" t="s">
        <v>12394</v>
      </c>
      <c r="F505" s="75" t="s">
        <v>12393</v>
      </c>
      <c r="G505" s="75"/>
      <c r="H505" s="75"/>
      <c r="I505" s="75" t="s">
        <v>11027</v>
      </c>
      <c r="J505" s="75"/>
      <c r="K505" s="75" t="s">
        <v>12392</v>
      </c>
      <c r="L505" s="135" t="s">
        <v>12391</v>
      </c>
      <c r="M505" s="74"/>
      <c r="N505" s="74"/>
      <c r="O505" s="74"/>
      <c r="P505" s="74"/>
      <c r="Q505" s="74"/>
      <c r="R505" s="74"/>
      <c r="S505" s="74"/>
      <c r="T505" s="74"/>
      <c r="U505" s="74"/>
      <c r="V505" s="74"/>
      <c r="W505" s="74"/>
      <c r="X505" s="74"/>
      <c r="Y505" s="74"/>
      <c r="Z505" s="74"/>
      <c r="AA505" s="74"/>
      <c r="AB505" s="74"/>
      <c r="AC505" s="74"/>
      <c r="AD505" s="74"/>
      <c r="AE505" s="74"/>
      <c r="AF505" s="74"/>
      <c r="AG505" s="74"/>
      <c r="AH505" s="74"/>
      <c r="AI505" s="74"/>
    </row>
    <row r="506" spans="1:35" s="73" customFormat="1" ht="15" customHeight="1" x14ac:dyDescent="0.3">
      <c r="A506" s="75" t="s">
        <v>12262</v>
      </c>
      <c r="B506" s="75" t="s">
        <v>12386</v>
      </c>
      <c r="C506" s="75" t="s">
        <v>12388</v>
      </c>
      <c r="D506" s="75" t="s">
        <v>12329</v>
      </c>
      <c r="E506" s="75" t="s">
        <v>12390</v>
      </c>
      <c r="F506" s="75" t="s">
        <v>12386</v>
      </c>
      <c r="G506" s="75"/>
      <c r="H506" s="75"/>
      <c r="I506" s="75"/>
      <c r="J506" s="75"/>
      <c r="K506" s="75"/>
      <c r="L506" s="135"/>
      <c r="M506" s="74">
        <v>4</v>
      </c>
      <c r="N506" s="74">
        <v>4</v>
      </c>
      <c r="O506" s="74">
        <v>1</v>
      </c>
      <c r="P506" s="74">
        <v>1</v>
      </c>
      <c r="Q506" s="74">
        <v>4</v>
      </c>
      <c r="R506" s="74">
        <v>1</v>
      </c>
      <c r="S506" s="74">
        <v>4</v>
      </c>
      <c r="T506" s="74">
        <v>3</v>
      </c>
      <c r="U506" s="74">
        <v>1</v>
      </c>
      <c r="V506" s="74">
        <v>3</v>
      </c>
      <c r="W506" s="74">
        <v>0</v>
      </c>
      <c r="X506" s="74">
        <v>0</v>
      </c>
      <c r="Y506" s="74">
        <v>2</v>
      </c>
      <c r="Z506" s="74">
        <v>2</v>
      </c>
      <c r="AA506" s="74">
        <v>2</v>
      </c>
      <c r="AB506" s="74">
        <v>1</v>
      </c>
      <c r="AC506" s="74">
        <v>1</v>
      </c>
      <c r="AD506" s="74" t="s">
        <v>138</v>
      </c>
      <c r="AE506" s="74" t="s">
        <v>138</v>
      </c>
      <c r="AF506" s="74"/>
      <c r="AG506" s="74"/>
      <c r="AH506" s="74"/>
      <c r="AI506" s="74"/>
    </row>
    <row r="507" spans="1:35" s="73" customFormat="1" ht="15" customHeight="1" x14ac:dyDescent="0.3">
      <c r="A507" s="75" t="s">
        <v>12262</v>
      </c>
      <c r="B507" s="75" t="s">
        <v>12386</v>
      </c>
      <c r="C507" s="75" t="s">
        <v>12388</v>
      </c>
      <c r="D507" s="75" t="s">
        <v>12329</v>
      </c>
      <c r="E507" s="75" t="s">
        <v>12389</v>
      </c>
      <c r="F507" s="75" t="s">
        <v>12386</v>
      </c>
      <c r="G507" s="75"/>
      <c r="H507" s="75"/>
      <c r="I507" s="75"/>
      <c r="J507" s="75"/>
      <c r="K507" s="75"/>
      <c r="L507" s="135"/>
      <c r="M507" s="74">
        <v>4</v>
      </c>
      <c r="N507" s="74">
        <v>4</v>
      </c>
      <c r="O507" s="74">
        <v>1</v>
      </c>
      <c r="P507" s="74">
        <v>1</v>
      </c>
      <c r="Q507" s="74">
        <v>4</v>
      </c>
      <c r="R507" s="74">
        <v>1</v>
      </c>
      <c r="S507" s="74">
        <v>4</v>
      </c>
      <c r="T507" s="74">
        <v>3</v>
      </c>
      <c r="U507" s="74">
        <v>1</v>
      </c>
      <c r="V507" s="74">
        <v>3</v>
      </c>
      <c r="W507" s="74">
        <v>0</v>
      </c>
      <c r="X507" s="74">
        <v>0</v>
      </c>
      <c r="Y507" s="74">
        <v>2</v>
      </c>
      <c r="Z507" s="74">
        <v>2</v>
      </c>
      <c r="AA507" s="74">
        <v>2</v>
      </c>
      <c r="AB507" s="74">
        <v>1</v>
      </c>
      <c r="AC507" s="74">
        <v>1</v>
      </c>
      <c r="AD507" s="74" t="s">
        <v>138</v>
      </c>
      <c r="AE507" s="74" t="s">
        <v>138</v>
      </c>
      <c r="AF507" s="74"/>
      <c r="AG507" s="74"/>
      <c r="AH507" s="74"/>
      <c r="AI507" s="74"/>
    </row>
    <row r="508" spans="1:35" s="73" customFormat="1" ht="15" customHeight="1" x14ac:dyDescent="0.3">
      <c r="A508" s="75" t="s">
        <v>12262</v>
      </c>
      <c r="B508" s="75" t="s">
        <v>12386</v>
      </c>
      <c r="C508" s="75" t="s">
        <v>12388</v>
      </c>
      <c r="D508" s="75" t="s">
        <v>12329</v>
      </c>
      <c r="E508" s="75" t="s">
        <v>12387</v>
      </c>
      <c r="F508" s="75" t="s">
        <v>12386</v>
      </c>
      <c r="G508" s="75"/>
      <c r="H508" s="75"/>
      <c r="I508" s="75"/>
      <c r="J508" s="75"/>
      <c r="K508" s="75"/>
      <c r="L508" s="135"/>
      <c r="M508" s="74">
        <v>4</v>
      </c>
      <c r="N508" s="74">
        <v>4</v>
      </c>
      <c r="O508" s="74">
        <v>1</v>
      </c>
      <c r="P508" s="74">
        <v>1</v>
      </c>
      <c r="Q508" s="74">
        <v>4</v>
      </c>
      <c r="R508" s="74">
        <v>1</v>
      </c>
      <c r="S508" s="74">
        <v>4</v>
      </c>
      <c r="T508" s="74">
        <v>3</v>
      </c>
      <c r="U508" s="74">
        <v>1</v>
      </c>
      <c r="V508" s="74">
        <v>3</v>
      </c>
      <c r="W508" s="74">
        <v>0</v>
      </c>
      <c r="X508" s="74">
        <v>0</v>
      </c>
      <c r="Y508" s="74">
        <v>2</v>
      </c>
      <c r="Z508" s="74">
        <v>2</v>
      </c>
      <c r="AA508" s="74">
        <v>2</v>
      </c>
      <c r="AB508" s="74">
        <v>1</v>
      </c>
      <c r="AC508" s="74">
        <v>1</v>
      </c>
      <c r="AD508" s="74" t="s">
        <v>138</v>
      </c>
      <c r="AE508" s="74" t="s">
        <v>138</v>
      </c>
      <c r="AF508" s="74"/>
      <c r="AG508" s="74"/>
      <c r="AH508" s="74"/>
      <c r="AI508" s="74"/>
    </row>
    <row r="509" spans="1:35" s="73" customFormat="1" ht="15" customHeight="1" x14ac:dyDescent="0.3">
      <c r="A509" s="75" t="s">
        <v>12262</v>
      </c>
      <c r="B509" s="75" t="s">
        <v>12342</v>
      </c>
      <c r="C509" s="75" t="s">
        <v>12345</v>
      </c>
      <c r="D509" s="75" t="s">
        <v>12344</v>
      </c>
      <c r="E509" s="75" t="s">
        <v>12385</v>
      </c>
      <c r="F509" s="75" t="s">
        <v>12342</v>
      </c>
      <c r="G509" s="75"/>
      <c r="H509" s="75"/>
      <c r="I509" s="75" t="s">
        <v>11156</v>
      </c>
      <c r="J509" s="75" t="s">
        <v>12384</v>
      </c>
      <c r="K509" s="75" t="s">
        <v>12383</v>
      </c>
      <c r="L509" s="135" t="s">
        <v>12382</v>
      </c>
      <c r="M509" s="74">
        <v>2</v>
      </c>
      <c r="N509" s="74">
        <v>1</v>
      </c>
      <c r="O509" s="74">
        <v>1</v>
      </c>
      <c r="P509" s="74">
        <v>1</v>
      </c>
      <c r="Q509" s="74">
        <v>1</v>
      </c>
      <c r="R509" s="74">
        <v>1</v>
      </c>
      <c r="S509" s="74">
        <v>2</v>
      </c>
      <c r="T509" s="74">
        <v>2</v>
      </c>
      <c r="U509" s="74">
        <v>1</v>
      </c>
      <c r="V509" s="74">
        <v>1</v>
      </c>
      <c r="W509" s="74">
        <v>0</v>
      </c>
      <c r="X509" s="74">
        <v>0</v>
      </c>
      <c r="Y509" s="74">
        <v>1</v>
      </c>
      <c r="Z509" s="74">
        <v>1</v>
      </c>
      <c r="AA509" s="74">
        <v>1</v>
      </c>
      <c r="AB509" s="74">
        <v>1</v>
      </c>
      <c r="AC509" s="74">
        <v>0</v>
      </c>
      <c r="AD509" s="74" t="s">
        <v>138</v>
      </c>
      <c r="AE509" s="74" t="s">
        <v>138</v>
      </c>
      <c r="AF509" s="74"/>
      <c r="AG509" s="74"/>
      <c r="AH509" s="74"/>
      <c r="AI509" s="74"/>
    </row>
    <row r="510" spans="1:35" s="73" customFormat="1" ht="15" customHeight="1" x14ac:dyDescent="0.3">
      <c r="A510" s="75" t="s">
        <v>12262</v>
      </c>
      <c r="B510" s="75" t="s">
        <v>12304</v>
      </c>
      <c r="C510" s="75" t="s">
        <v>12307</v>
      </c>
      <c r="D510" s="75" t="s">
        <v>12306</v>
      </c>
      <c r="E510" s="75" t="s">
        <v>12381</v>
      </c>
      <c r="F510" s="75" t="s">
        <v>12304</v>
      </c>
      <c r="G510" s="75"/>
      <c r="H510" s="75"/>
      <c r="I510" s="75"/>
      <c r="J510" s="75"/>
      <c r="K510" s="75"/>
      <c r="L510" s="135"/>
      <c r="M510" s="74">
        <v>2</v>
      </c>
      <c r="N510" s="74">
        <v>2</v>
      </c>
      <c r="O510" s="74">
        <v>1</v>
      </c>
      <c r="P510" s="74">
        <v>2</v>
      </c>
      <c r="Q510" s="74">
        <v>3</v>
      </c>
      <c r="R510" s="74">
        <v>1</v>
      </c>
      <c r="S510" s="74">
        <v>4</v>
      </c>
      <c r="T510" s="74">
        <v>2</v>
      </c>
      <c r="U510" s="74">
        <v>2</v>
      </c>
      <c r="V510" s="74">
        <v>3</v>
      </c>
      <c r="W510" s="74">
        <v>1</v>
      </c>
      <c r="X510" s="74">
        <v>1</v>
      </c>
      <c r="Y510" s="74">
        <v>1</v>
      </c>
      <c r="Z510" s="74">
        <v>1</v>
      </c>
      <c r="AA510" s="74">
        <v>2</v>
      </c>
      <c r="AB510" s="74">
        <v>3</v>
      </c>
      <c r="AC510" s="74">
        <v>1</v>
      </c>
      <c r="AD510" s="74" t="s">
        <v>12380</v>
      </c>
      <c r="AE510" s="74" t="s">
        <v>12379</v>
      </c>
      <c r="AF510" s="74"/>
      <c r="AG510" s="74"/>
      <c r="AH510" s="74"/>
      <c r="AI510" s="74"/>
    </row>
    <row r="511" spans="1:35" s="73" customFormat="1" ht="15" customHeight="1" x14ac:dyDescent="0.3">
      <c r="A511" s="75" t="s">
        <v>12262</v>
      </c>
      <c r="B511" s="75" t="s">
        <v>12304</v>
      </c>
      <c r="C511" s="75" t="s">
        <v>12307</v>
      </c>
      <c r="D511" s="75" t="s">
        <v>12306</v>
      </c>
      <c r="E511" s="75" t="s">
        <v>12378</v>
      </c>
      <c r="F511" s="75" t="s">
        <v>12304</v>
      </c>
      <c r="G511" s="75"/>
      <c r="H511" s="75"/>
      <c r="I511" s="75"/>
      <c r="J511" s="75"/>
      <c r="K511" s="75"/>
      <c r="L511" s="135"/>
      <c r="M511" s="74">
        <v>3</v>
      </c>
      <c r="N511" s="74">
        <v>1</v>
      </c>
      <c r="O511" s="74">
        <v>1</v>
      </c>
      <c r="P511" s="74">
        <v>1</v>
      </c>
      <c r="Q511" s="74">
        <v>2</v>
      </c>
      <c r="R511" s="74">
        <v>1</v>
      </c>
      <c r="S511" s="74">
        <v>3</v>
      </c>
      <c r="T511" s="74">
        <v>1</v>
      </c>
      <c r="U511" s="74">
        <v>2</v>
      </c>
      <c r="V511" s="74">
        <v>2</v>
      </c>
      <c r="W511" s="74">
        <v>2</v>
      </c>
      <c r="X511" s="74">
        <v>1</v>
      </c>
      <c r="Y511" s="74">
        <v>1</v>
      </c>
      <c r="Z511" s="74">
        <v>0</v>
      </c>
      <c r="AA511" s="74">
        <v>1</v>
      </c>
      <c r="AB511" s="74">
        <v>1</v>
      </c>
      <c r="AC511" s="74">
        <v>1</v>
      </c>
      <c r="AD511" s="74" t="s">
        <v>12314</v>
      </c>
      <c r="AE511" s="74" t="s">
        <v>8621</v>
      </c>
      <c r="AF511" s="74"/>
      <c r="AG511" s="74"/>
      <c r="AH511" s="74"/>
      <c r="AI511" s="74"/>
    </row>
    <row r="512" spans="1:35" s="73" customFormat="1" ht="15" customHeight="1" x14ac:dyDescent="0.3">
      <c r="A512" s="75" t="s">
        <v>12262</v>
      </c>
      <c r="B512" s="75" t="s">
        <v>12374</v>
      </c>
      <c r="C512" s="75" t="s">
        <v>12377</v>
      </c>
      <c r="D512" s="75" t="s">
        <v>12376</v>
      </c>
      <c r="E512" s="75" t="s">
        <v>12375</v>
      </c>
      <c r="F512" s="75" t="s">
        <v>12374</v>
      </c>
      <c r="G512" s="75"/>
      <c r="H512" s="75"/>
      <c r="I512" s="75" t="s">
        <v>10979</v>
      </c>
      <c r="J512" s="75"/>
      <c r="K512" s="75" t="s">
        <v>12373</v>
      </c>
      <c r="L512" s="135" t="s">
        <v>12372</v>
      </c>
      <c r="M512" s="74">
        <v>2</v>
      </c>
      <c r="N512" s="74">
        <v>2</v>
      </c>
      <c r="O512" s="74">
        <v>2</v>
      </c>
      <c r="P512" s="74">
        <v>4</v>
      </c>
      <c r="Q512" s="74">
        <v>2</v>
      </c>
      <c r="R512" s="74">
        <v>2</v>
      </c>
      <c r="S512" s="74">
        <v>3</v>
      </c>
      <c r="T512" s="74">
        <v>2</v>
      </c>
      <c r="U512" s="74">
        <v>2</v>
      </c>
      <c r="V512" s="74">
        <v>6</v>
      </c>
      <c r="W512" s="74">
        <v>0</v>
      </c>
      <c r="X512" s="74">
        <v>1</v>
      </c>
      <c r="Y512" s="74">
        <v>1</v>
      </c>
      <c r="Z512" s="74">
        <v>1</v>
      </c>
      <c r="AA512" s="74">
        <v>3</v>
      </c>
      <c r="AB512" s="74">
        <v>3</v>
      </c>
      <c r="AC512" s="74">
        <v>2</v>
      </c>
      <c r="AD512" s="74" t="s">
        <v>138</v>
      </c>
      <c r="AE512" s="74" t="s">
        <v>12371</v>
      </c>
      <c r="AF512" s="74"/>
      <c r="AG512" s="74"/>
      <c r="AH512" s="74"/>
      <c r="AI512" s="74"/>
    </row>
    <row r="513" spans="1:35" s="73" customFormat="1" ht="15" customHeight="1" x14ac:dyDescent="0.3">
      <c r="A513" s="75" t="s">
        <v>12262</v>
      </c>
      <c r="B513" s="75" t="s">
        <v>12357</v>
      </c>
      <c r="C513" s="75" t="s">
        <v>12359</v>
      </c>
      <c r="D513" s="75" t="s">
        <v>12310</v>
      </c>
      <c r="E513" s="75" t="s">
        <v>12370</v>
      </c>
      <c r="F513" s="75" t="s">
        <v>12357</v>
      </c>
      <c r="G513" s="75"/>
      <c r="H513" s="75"/>
      <c r="I513" s="75"/>
      <c r="J513" s="75"/>
      <c r="K513" s="75"/>
      <c r="L513" s="135"/>
      <c r="M513" s="74">
        <v>3</v>
      </c>
      <c r="N513" s="74">
        <v>3</v>
      </c>
      <c r="O513" s="74">
        <v>1</v>
      </c>
      <c r="P513" s="74">
        <v>2</v>
      </c>
      <c r="Q513" s="74">
        <v>3</v>
      </c>
      <c r="R513" s="74">
        <v>1</v>
      </c>
      <c r="S513" s="74">
        <v>5</v>
      </c>
      <c r="T513" s="74">
        <v>1</v>
      </c>
      <c r="U513" s="74">
        <v>2</v>
      </c>
      <c r="V513" s="74">
        <v>2</v>
      </c>
      <c r="W513" s="74">
        <v>1</v>
      </c>
      <c r="X513" s="74">
        <v>0</v>
      </c>
      <c r="Y513" s="74">
        <v>2</v>
      </c>
      <c r="Z513" s="74">
        <v>1</v>
      </c>
      <c r="AA513" s="74">
        <v>1</v>
      </c>
      <c r="AB513" s="74">
        <v>1</v>
      </c>
      <c r="AC513" s="74">
        <v>1</v>
      </c>
      <c r="AD513" s="74" t="s">
        <v>12356</v>
      </c>
      <c r="AE513" s="74" t="s">
        <v>138</v>
      </c>
      <c r="AF513" s="74"/>
      <c r="AG513" s="74"/>
      <c r="AH513" s="74"/>
      <c r="AI513" s="74"/>
    </row>
    <row r="514" spans="1:35" s="73" customFormat="1" ht="15" customHeight="1" x14ac:dyDescent="0.3">
      <c r="A514" s="75" t="s">
        <v>12262</v>
      </c>
      <c r="B514" s="75" t="s">
        <v>12357</v>
      </c>
      <c r="C514" s="75" t="s">
        <v>12359</v>
      </c>
      <c r="D514" s="75" t="s">
        <v>12310</v>
      </c>
      <c r="E514" s="75" t="s">
        <v>12369</v>
      </c>
      <c r="F514" s="75" t="s">
        <v>12357</v>
      </c>
      <c r="G514" s="75"/>
      <c r="H514" s="75"/>
      <c r="I514" s="75"/>
      <c r="J514" s="75"/>
      <c r="K514" s="75"/>
      <c r="L514" s="135"/>
      <c r="M514" s="74">
        <v>3</v>
      </c>
      <c r="N514" s="74">
        <v>3</v>
      </c>
      <c r="O514" s="74">
        <v>1</v>
      </c>
      <c r="P514" s="74">
        <v>2</v>
      </c>
      <c r="Q514" s="74">
        <v>3</v>
      </c>
      <c r="R514" s="74">
        <v>1</v>
      </c>
      <c r="S514" s="74">
        <v>5</v>
      </c>
      <c r="T514" s="74">
        <v>1</v>
      </c>
      <c r="U514" s="74">
        <v>2</v>
      </c>
      <c r="V514" s="74">
        <v>2</v>
      </c>
      <c r="W514" s="74">
        <v>1</v>
      </c>
      <c r="X514" s="74">
        <v>0</v>
      </c>
      <c r="Y514" s="74">
        <v>2</v>
      </c>
      <c r="Z514" s="74">
        <v>1</v>
      </c>
      <c r="AA514" s="74">
        <v>1</v>
      </c>
      <c r="AB514" s="74">
        <v>1</v>
      </c>
      <c r="AC514" s="74">
        <v>1</v>
      </c>
      <c r="AD514" s="74" t="s">
        <v>12356</v>
      </c>
      <c r="AE514" s="74" t="s">
        <v>138</v>
      </c>
      <c r="AF514" s="74"/>
      <c r="AG514" s="74"/>
      <c r="AH514" s="74"/>
      <c r="AI514" s="74"/>
    </row>
    <row r="515" spans="1:35" s="73" customFormat="1" ht="15" customHeight="1" x14ac:dyDescent="0.3">
      <c r="A515" s="75" t="s">
        <v>12262</v>
      </c>
      <c r="B515" s="75" t="s">
        <v>12366</v>
      </c>
      <c r="C515" s="75" t="s">
        <v>12368</v>
      </c>
      <c r="D515" s="75" t="s">
        <v>12329</v>
      </c>
      <c r="E515" s="75" t="s">
        <v>12367</v>
      </c>
      <c r="F515" s="75" t="s">
        <v>12366</v>
      </c>
      <c r="G515" s="75"/>
      <c r="H515" s="75"/>
      <c r="I515" s="75" t="s">
        <v>10924</v>
      </c>
      <c r="J515" s="75" t="s">
        <v>12365</v>
      </c>
      <c r="K515" s="75" t="s">
        <v>12364</v>
      </c>
      <c r="L515" s="135" t="s">
        <v>12363</v>
      </c>
      <c r="M515" s="74">
        <v>1</v>
      </c>
      <c r="N515" s="74">
        <v>2</v>
      </c>
      <c r="O515" s="74">
        <v>1</v>
      </c>
      <c r="P515" s="74">
        <v>5</v>
      </c>
      <c r="Q515" s="74">
        <v>2</v>
      </c>
      <c r="R515" s="74">
        <v>2</v>
      </c>
      <c r="S515" s="74">
        <v>4</v>
      </c>
      <c r="T515" s="74">
        <v>2</v>
      </c>
      <c r="U515" s="74">
        <v>2</v>
      </c>
      <c r="V515" s="74">
        <v>4</v>
      </c>
      <c r="W515" s="74">
        <v>1</v>
      </c>
      <c r="X515" s="74">
        <v>2</v>
      </c>
      <c r="Y515" s="74">
        <v>4</v>
      </c>
      <c r="Z515" s="74">
        <v>2</v>
      </c>
      <c r="AA515" s="74">
        <v>2</v>
      </c>
      <c r="AB515" s="74">
        <v>2</v>
      </c>
      <c r="AC515" s="74">
        <v>3</v>
      </c>
      <c r="AD515" s="74" t="s">
        <v>12362</v>
      </c>
      <c r="AE515" s="74" t="s">
        <v>12361</v>
      </c>
      <c r="AF515" s="74"/>
      <c r="AG515" s="74"/>
      <c r="AH515" s="74"/>
      <c r="AI515" s="74"/>
    </row>
    <row r="516" spans="1:35" s="73" customFormat="1" ht="15" customHeight="1" x14ac:dyDescent="0.3">
      <c r="A516" s="75" t="s">
        <v>12262</v>
      </c>
      <c r="B516" s="75" t="s">
        <v>12308</v>
      </c>
      <c r="C516" s="75" t="s">
        <v>12311</v>
      </c>
      <c r="D516" s="75" t="s">
        <v>12310</v>
      </c>
      <c r="E516" s="75" t="s">
        <v>12360</v>
      </c>
      <c r="F516" s="75" t="s">
        <v>12308</v>
      </c>
      <c r="G516" s="75"/>
      <c r="H516" s="75"/>
      <c r="I516" s="75"/>
      <c r="J516" s="75"/>
      <c r="K516" s="75"/>
      <c r="L516" s="135"/>
      <c r="M516" s="74"/>
      <c r="N516" s="74"/>
      <c r="O516" s="74"/>
      <c r="P516" s="74"/>
      <c r="Q516" s="74"/>
      <c r="R516" s="74"/>
      <c r="S516" s="74"/>
      <c r="T516" s="74"/>
      <c r="U516" s="74"/>
      <c r="V516" s="74"/>
      <c r="W516" s="74"/>
      <c r="X516" s="74"/>
      <c r="Y516" s="74"/>
      <c r="Z516" s="74"/>
      <c r="AA516" s="74"/>
      <c r="AB516" s="74"/>
      <c r="AC516" s="74"/>
      <c r="AD516" s="74"/>
      <c r="AE516" s="74"/>
      <c r="AF516" s="74"/>
      <c r="AG516" s="74"/>
      <c r="AH516" s="74"/>
      <c r="AI516" s="74"/>
    </row>
    <row r="517" spans="1:35" s="73" customFormat="1" ht="15" customHeight="1" x14ac:dyDescent="0.3">
      <c r="A517" s="75" t="s">
        <v>12262</v>
      </c>
      <c r="B517" s="75" t="s">
        <v>12357</v>
      </c>
      <c r="C517" s="75" t="s">
        <v>12359</v>
      </c>
      <c r="D517" s="75" t="s">
        <v>12310</v>
      </c>
      <c r="E517" s="75" t="s">
        <v>12358</v>
      </c>
      <c r="F517" s="75" t="s">
        <v>12357</v>
      </c>
      <c r="G517" s="75"/>
      <c r="H517" s="75"/>
      <c r="I517" s="75"/>
      <c r="J517" s="75"/>
      <c r="K517" s="75"/>
      <c r="L517" s="135"/>
      <c r="M517" s="74">
        <v>3</v>
      </c>
      <c r="N517" s="74">
        <v>3</v>
      </c>
      <c r="O517" s="74">
        <v>1</v>
      </c>
      <c r="P517" s="74">
        <v>2</v>
      </c>
      <c r="Q517" s="74">
        <v>3</v>
      </c>
      <c r="R517" s="74">
        <v>1</v>
      </c>
      <c r="S517" s="74">
        <v>5</v>
      </c>
      <c r="T517" s="74">
        <v>1</v>
      </c>
      <c r="U517" s="74">
        <v>2</v>
      </c>
      <c r="V517" s="74">
        <v>2</v>
      </c>
      <c r="W517" s="74">
        <v>1</v>
      </c>
      <c r="X517" s="74">
        <v>0</v>
      </c>
      <c r="Y517" s="74">
        <v>2</v>
      </c>
      <c r="Z517" s="74">
        <v>1</v>
      </c>
      <c r="AA517" s="74">
        <v>1</v>
      </c>
      <c r="AB517" s="74">
        <v>1</v>
      </c>
      <c r="AC517" s="74">
        <v>1</v>
      </c>
      <c r="AD517" s="74" t="s">
        <v>12356</v>
      </c>
      <c r="AE517" s="74" t="s">
        <v>138</v>
      </c>
      <c r="AF517" s="74"/>
      <c r="AG517" s="74"/>
      <c r="AH517" s="74"/>
      <c r="AI517" s="74"/>
    </row>
    <row r="518" spans="1:35" s="73" customFormat="1" ht="15" customHeight="1" x14ac:dyDescent="0.3">
      <c r="A518" s="75" t="s">
        <v>12262</v>
      </c>
      <c r="B518" s="75" t="s">
        <v>12322</v>
      </c>
      <c r="C518" s="75" t="s">
        <v>12324</v>
      </c>
      <c r="D518" s="75" t="s">
        <v>12310</v>
      </c>
      <c r="E518" s="75" t="s">
        <v>12355</v>
      </c>
      <c r="F518" s="75" t="s">
        <v>12322</v>
      </c>
      <c r="G518" s="75"/>
      <c r="H518" s="75"/>
      <c r="I518" s="75"/>
      <c r="J518" s="75"/>
      <c r="K518" s="75"/>
      <c r="L518" s="135"/>
      <c r="M518" s="74">
        <v>2</v>
      </c>
      <c r="N518" s="74">
        <v>2</v>
      </c>
      <c r="O518" s="74">
        <v>1</v>
      </c>
      <c r="P518" s="74">
        <v>1</v>
      </c>
      <c r="Q518" s="74">
        <v>2</v>
      </c>
      <c r="R518" s="74">
        <v>1</v>
      </c>
      <c r="S518" s="74">
        <v>5</v>
      </c>
      <c r="T518" s="74">
        <v>1</v>
      </c>
      <c r="U518" s="74">
        <v>2</v>
      </c>
      <c r="V518" s="74">
        <v>2</v>
      </c>
      <c r="W518" s="74">
        <v>1</v>
      </c>
      <c r="X518" s="74">
        <v>2</v>
      </c>
      <c r="Y518" s="74">
        <v>1</v>
      </c>
      <c r="Z518" s="74">
        <v>2</v>
      </c>
      <c r="AA518" s="74">
        <v>1</v>
      </c>
      <c r="AB518" s="74">
        <v>1</v>
      </c>
      <c r="AC518" s="74">
        <v>3</v>
      </c>
      <c r="AD518" s="74" t="s">
        <v>12354</v>
      </c>
      <c r="AE518" s="74" t="s">
        <v>12353</v>
      </c>
      <c r="AF518" s="74"/>
      <c r="AG518" s="74"/>
      <c r="AH518" s="74"/>
      <c r="AI518" s="74"/>
    </row>
    <row r="519" spans="1:35" s="73" customFormat="1" ht="15" customHeight="1" x14ac:dyDescent="0.3">
      <c r="A519" s="75" t="s">
        <v>12262</v>
      </c>
      <c r="B519" s="75" t="s">
        <v>12290</v>
      </c>
      <c r="C519" s="75" t="s">
        <v>12293</v>
      </c>
      <c r="D519" s="75" t="s">
        <v>12292</v>
      </c>
      <c r="E519" s="75" t="s">
        <v>12352</v>
      </c>
      <c r="F519" s="75" t="s">
        <v>12290</v>
      </c>
      <c r="G519" s="75"/>
      <c r="H519" s="75"/>
      <c r="I519" s="75"/>
      <c r="J519" s="75"/>
      <c r="K519" s="75"/>
      <c r="L519" s="135"/>
      <c r="M519" s="74">
        <v>1</v>
      </c>
      <c r="N519" s="74">
        <v>1</v>
      </c>
      <c r="O519" s="74">
        <v>1</v>
      </c>
      <c r="P519" s="74">
        <v>1</v>
      </c>
      <c r="Q519" s="74">
        <v>1</v>
      </c>
      <c r="R519" s="74">
        <v>1</v>
      </c>
      <c r="S519" s="74">
        <v>1</v>
      </c>
      <c r="T519" s="74">
        <v>3</v>
      </c>
      <c r="U519" s="74">
        <v>1</v>
      </c>
      <c r="V519" s="74">
        <v>2</v>
      </c>
      <c r="W519" s="74">
        <v>0</v>
      </c>
      <c r="X519" s="74">
        <v>0</v>
      </c>
      <c r="Y519" s="74">
        <v>1</v>
      </c>
      <c r="Z519" s="74">
        <v>1</v>
      </c>
      <c r="AA519" s="74">
        <v>1</v>
      </c>
      <c r="AB519" s="74">
        <v>0</v>
      </c>
      <c r="AC519" s="74">
        <v>0</v>
      </c>
      <c r="AD519" s="74" t="s">
        <v>138</v>
      </c>
      <c r="AE519" s="74" t="s">
        <v>138</v>
      </c>
      <c r="AF519" s="74"/>
      <c r="AG519" s="74"/>
      <c r="AH519" s="74"/>
      <c r="AI519" s="74"/>
    </row>
    <row r="520" spans="1:35" s="73" customFormat="1" ht="15" customHeight="1" x14ac:dyDescent="0.3">
      <c r="A520" s="75" t="s">
        <v>12262</v>
      </c>
      <c r="B520" s="75" t="s">
        <v>12304</v>
      </c>
      <c r="C520" s="75" t="s">
        <v>12307</v>
      </c>
      <c r="D520" s="75" t="s">
        <v>12306</v>
      </c>
      <c r="E520" s="75" t="s">
        <v>12351</v>
      </c>
      <c r="F520" s="75" t="s">
        <v>12304</v>
      </c>
      <c r="G520" s="75"/>
      <c r="H520" s="75"/>
      <c r="I520" s="75"/>
      <c r="J520" s="75"/>
      <c r="K520" s="75"/>
      <c r="L520" s="135"/>
      <c r="M520" s="74">
        <v>1</v>
      </c>
      <c r="N520" s="74">
        <v>1</v>
      </c>
      <c r="O520" s="74">
        <v>1</v>
      </c>
      <c r="P520" s="74">
        <v>1</v>
      </c>
      <c r="Q520" s="74">
        <v>1</v>
      </c>
      <c r="R520" s="74">
        <v>1</v>
      </c>
      <c r="S520" s="74">
        <v>3</v>
      </c>
      <c r="T520" s="74">
        <v>1</v>
      </c>
      <c r="U520" s="74">
        <v>1</v>
      </c>
      <c r="V520" s="74">
        <v>2</v>
      </c>
      <c r="W520" s="74">
        <v>1</v>
      </c>
      <c r="X520" s="74">
        <v>1</v>
      </c>
      <c r="Y520" s="74">
        <v>1</v>
      </c>
      <c r="Z520" s="74">
        <v>1</v>
      </c>
      <c r="AA520" s="74">
        <v>1</v>
      </c>
      <c r="AB520" s="74">
        <v>0</v>
      </c>
      <c r="AC520" s="74">
        <v>1</v>
      </c>
      <c r="AD520" s="74" t="s">
        <v>12350</v>
      </c>
      <c r="AE520" s="74" t="s">
        <v>12349</v>
      </c>
      <c r="AF520" s="74"/>
      <c r="AG520" s="74"/>
      <c r="AH520" s="74"/>
      <c r="AI520" s="74"/>
    </row>
    <row r="521" spans="1:35" s="73" customFormat="1" ht="15" customHeight="1" x14ac:dyDescent="0.3">
      <c r="A521" s="75" t="s">
        <v>12262</v>
      </c>
      <c r="B521" s="75" t="s">
        <v>12303</v>
      </c>
      <c r="C521" s="75" t="s">
        <v>12302</v>
      </c>
      <c r="D521" s="75" t="s">
        <v>12301</v>
      </c>
      <c r="E521" s="75" t="s">
        <v>12348</v>
      </c>
      <c r="F521" s="75" t="s">
        <v>12299</v>
      </c>
      <c r="G521" s="75"/>
      <c r="H521" s="75"/>
      <c r="I521" s="75" t="s">
        <v>10979</v>
      </c>
      <c r="J521" s="75" t="s">
        <v>12298</v>
      </c>
      <c r="K521" s="75" t="s">
        <v>12347</v>
      </c>
      <c r="L521" s="135" t="s">
        <v>12296</v>
      </c>
      <c r="M521" s="74">
        <v>2</v>
      </c>
      <c r="N521" s="74">
        <v>2</v>
      </c>
      <c r="O521" s="74">
        <v>1</v>
      </c>
      <c r="P521" s="74">
        <v>1</v>
      </c>
      <c r="Q521" s="74">
        <v>3</v>
      </c>
      <c r="R521" s="74">
        <v>1</v>
      </c>
      <c r="S521" s="74">
        <v>1</v>
      </c>
      <c r="T521" s="74">
        <v>1</v>
      </c>
      <c r="U521" s="74">
        <v>1</v>
      </c>
      <c r="V521" s="74">
        <v>1</v>
      </c>
      <c r="W521" s="74">
        <v>1</v>
      </c>
      <c r="X521" s="74">
        <v>2</v>
      </c>
      <c r="Y521" s="74">
        <v>1</v>
      </c>
      <c r="Z521" s="74">
        <v>0</v>
      </c>
      <c r="AA521" s="74">
        <v>1</v>
      </c>
      <c r="AB521" s="74">
        <v>2</v>
      </c>
      <c r="AC521" s="74">
        <v>1</v>
      </c>
      <c r="AD521" s="74" t="s">
        <v>12295</v>
      </c>
      <c r="AE521" s="74" t="s">
        <v>12294</v>
      </c>
      <c r="AF521" s="74"/>
      <c r="AG521" s="74"/>
      <c r="AH521" s="74"/>
      <c r="AI521" s="74"/>
    </row>
    <row r="522" spans="1:35" s="73" customFormat="1" ht="15" customHeight="1" x14ac:dyDescent="0.3">
      <c r="A522" s="75" t="s">
        <v>12262</v>
      </c>
      <c r="B522" s="75" t="s">
        <v>12342</v>
      </c>
      <c r="C522" s="75" t="s">
        <v>12345</v>
      </c>
      <c r="D522" s="75" t="s">
        <v>12344</v>
      </c>
      <c r="E522" s="75" t="s">
        <v>12346</v>
      </c>
      <c r="F522" s="75" t="s">
        <v>12342</v>
      </c>
      <c r="G522" s="75"/>
      <c r="H522" s="75"/>
      <c r="I522" s="75"/>
      <c r="J522" s="75"/>
      <c r="K522" s="75"/>
      <c r="L522" s="135"/>
      <c r="M522" s="74">
        <v>2</v>
      </c>
      <c r="N522" s="74">
        <v>1</v>
      </c>
      <c r="O522" s="74">
        <v>1</v>
      </c>
      <c r="P522" s="74">
        <v>1</v>
      </c>
      <c r="Q522" s="74">
        <v>1</v>
      </c>
      <c r="R522" s="74">
        <v>1</v>
      </c>
      <c r="S522" s="74">
        <v>3</v>
      </c>
      <c r="T522" s="74">
        <v>1</v>
      </c>
      <c r="U522" s="74">
        <v>1</v>
      </c>
      <c r="V522" s="74">
        <v>3</v>
      </c>
      <c r="W522" s="74">
        <v>0</v>
      </c>
      <c r="X522" s="74">
        <v>0</v>
      </c>
      <c r="Y522" s="74">
        <v>0</v>
      </c>
      <c r="Z522" s="74">
        <v>0</v>
      </c>
      <c r="AA522" s="74">
        <v>0</v>
      </c>
      <c r="AB522" s="74">
        <v>0</v>
      </c>
      <c r="AC522" s="74">
        <v>0</v>
      </c>
      <c r="AD522" s="74" t="s">
        <v>138</v>
      </c>
      <c r="AE522" s="74" t="s">
        <v>138</v>
      </c>
      <c r="AF522" s="74"/>
      <c r="AG522" s="74"/>
      <c r="AH522" s="74"/>
      <c r="AI522" s="74"/>
    </row>
    <row r="523" spans="1:35" s="73" customFormat="1" ht="15" customHeight="1" x14ac:dyDescent="0.3">
      <c r="A523" s="75" t="s">
        <v>12262</v>
      </c>
      <c r="B523" s="75" t="s">
        <v>12342</v>
      </c>
      <c r="C523" s="75" t="s">
        <v>12345</v>
      </c>
      <c r="D523" s="75" t="s">
        <v>12344</v>
      </c>
      <c r="E523" s="75" t="s">
        <v>12343</v>
      </c>
      <c r="F523" s="75" t="s">
        <v>12342</v>
      </c>
      <c r="G523" s="75"/>
      <c r="H523" s="75"/>
      <c r="I523" s="75"/>
      <c r="J523" s="75"/>
      <c r="K523" s="75"/>
      <c r="L523" s="135"/>
      <c r="M523" s="74">
        <v>3</v>
      </c>
      <c r="N523" s="74">
        <v>2</v>
      </c>
      <c r="O523" s="74">
        <v>3</v>
      </c>
      <c r="P523" s="74">
        <v>3</v>
      </c>
      <c r="Q523" s="74">
        <v>4</v>
      </c>
      <c r="R523" s="74">
        <v>3</v>
      </c>
      <c r="S523" s="74">
        <v>12</v>
      </c>
      <c r="T523" s="74">
        <v>3</v>
      </c>
      <c r="U523" s="74">
        <v>3</v>
      </c>
      <c r="V523" s="74">
        <v>7</v>
      </c>
      <c r="W523" s="74">
        <v>1</v>
      </c>
      <c r="X523" s="74">
        <v>1</v>
      </c>
      <c r="Y523" s="74">
        <v>2</v>
      </c>
      <c r="Z523" s="74">
        <v>3</v>
      </c>
      <c r="AA523" s="74">
        <v>3</v>
      </c>
      <c r="AB523" s="74">
        <v>4</v>
      </c>
      <c r="AC523" s="74">
        <v>2</v>
      </c>
      <c r="AD523" s="74" t="s">
        <v>12341</v>
      </c>
      <c r="AE523" s="74" t="s">
        <v>12340</v>
      </c>
      <c r="AF523" s="74"/>
      <c r="AG523" s="74"/>
      <c r="AH523" s="74"/>
      <c r="AI523" s="74"/>
    </row>
    <row r="524" spans="1:35" s="73" customFormat="1" ht="15" customHeight="1" x14ac:dyDescent="0.3">
      <c r="A524" s="75" t="s">
        <v>12262</v>
      </c>
      <c r="B524" s="75" t="s">
        <v>12281</v>
      </c>
      <c r="C524" s="75" t="s">
        <v>12284</v>
      </c>
      <c r="D524" s="75" t="s">
        <v>12283</v>
      </c>
      <c r="E524" s="75" t="s">
        <v>12339</v>
      </c>
      <c r="F524" s="75" t="s">
        <v>12281</v>
      </c>
      <c r="G524" s="75"/>
      <c r="H524" s="75"/>
      <c r="I524" s="75"/>
      <c r="J524" s="75"/>
      <c r="K524" s="75"/>
      <c r="L524" s="135"/>
      <c r="M524" s="74">
        <v>3</v>
      </c>
      <c r="N524" s="74">
        <v>2</v>
      </c>
      <c r="O524" s="74">
        <v>2</v>
      </c>
      <c r="P524" s="74">
        <v>3</v>
      </c>
      <c r="Q524" s="74">
        <v>1</v>
      </c>
      <c r="R524" s="74">
        <v>2</v>
      </c>
      <c r="S524" s="74">
        <v>4</v>
      </c>
      <c r="T524" s="74">
        <v>2</v>
      </c>
      <c r="U524" s="74">
        <v>1</v>
      </c>
      <c r="V524" s="74">
        <v>6</v>
      </c>
      <c r="W524" s="74">
        <v>1</v>
      </c>
      <c r="X524" s="74">
        <v>1</v>
      </c>
      <c r="Y524" s="74">
        <v>2</v>
      </c>
      <c r="Z524" s="74">
        <v>1</v>
      </c>
      <c r="AA524" s="74">
        <v>3</v>
      </c>
      <c r="AB524" s="74">
        <v>1</v>
      </c>
      <c r="AC524" s="74">
        <v>1</v>
      </c>
      <c r="AD524" s="74" t="s">
        <v>12338</v>
      </c>
      <c r="AE524" s="74" t="s">
        <v>12337</v>
      </c>
      <c r="AF524" s="74"/>
      <c r="AG524" s="74"/>
      <c r="AH524" s="74"/>
      <c r="AI524" s="74"/>
    </row>
    <row r="525" spans="1:35" s="73" customFormat="1" ht="15" customHeight="1" x14ac:dyDescent="0.3">
      <c r="A525" s="75" t="s">
        <v>12262</v>
      </c>
      <c r="B525" s="75" t="s">
        <v>12334</v>
      </c>
      <c r="C525" s="75" t="s">
        <v>12336</v>
      </c>
      <c r="D525" s="75" t="s">
        <v>12301</v>
      </c>
      <c r="E525" s="75" t="s">
        <v>12335</v>
      </c>
      <c r="F525" s="75" t="s">
        <v>12334</v>
      </c>
      <c r="G525" s="75"/>
      <c r="H525" s="75"/>
      <c r="I525" s="75"/>
      <c r="J525" s="75"/>
      <c r="K525" s="75"/>
      <c r="L525" s="135"/>
      <c r="M525" s="74">
        <v>3</v>
      </c>
      <c r="N525" s="74">
        <v>1</v>
      </c>
      <c r="O525" s="74">
        <v>2</v>
      </c>
      <c r="P525" s="74">
        <v>3</v>
      </c>
      <c r="Q525" s="74">
        <v>5</v>
      </c>
      <c r="R525" s="74">
        <v>3</v>
      </c>
      <c r="S525" s="74">
        <v>6</v>
      </c>
      <c r="T525" s="74">
        <v>3</v>
      </c>
      <c r="U525" s="74">
        <v>1</v>
      </c>
      <c r="V525" s="74">
        <v>7</v>
      </c>
      <c r="W525" s="74">
        <v>1</v>
      </c>
      <c r="X525" s="74">
        <v>1</v>
      </c>
      <c r="Y525" s="74">
        <v>2</v>
      </c>
      <c r="Z525" s="74">
        <v>3</v>
      </c>
      <c r="AA525" s="74">
        <v>3</v>
      </c>
      <c r="AB525" s="74">
        <v>3</v>
      </c>
      <c r="AC525" s="74">
        <v>0</v>
      </c>
      <c r="AD525" s="74" t="s">
        <v>12333</v>
      </c>
      <c r="AE525" s="74" t="s">
        <v>12332</v>
      </c>
      <c r="AF525" s="74"/>
      <c r="AG525" s="74"/>
      <c r="AH525" s="74"/>
      <c r="AI525" s="74"/>
    </row>
    <row r="526" spans="1:35" s="73" customFormat="1" ht="15" customHeight="1" x14ac:dyDescent="0.3">
      <c r="A526" s="75" t="s">
        <v>12262</v>
      </c>
      <c r="B526" s="75" t="s">
        <v>12331</v>
      </c>
      <c r="C526" s="75" t="s">
        <v>12330</v>
      </c>
      <c r="D526" s="75" t="s">
        <v>12329</v>
      </c>
      <c r="E526" s="75" t="s">
        <v>15153</v>
      </c>
      <c r="F526" s="75" t="s">
        <v>12328</v>
      </c>
      <c r="G526" s="75"/>
      <c r="H526" s="75"/>
      <c r="I526" s="75" t="s">
        <v>11156</v>
      </c>
      <c r="J526" s="75" t="s">
        <v>12327</v>
      </c>
      <c r="K526" s="75" t="s">
        <v>12326</v>
      </c>
      <c r="L526" s="135" t="s">
        <v>12325</v>
      </c>
      <c r="M526" s="74">
        <v>4</v>
      </c>
      <c r="N526" s="74">
        <v>4</v>
      </c>
      <c r="O526" s="74">
        <v>1</v>
      </c>
      <c r="P526" s="74">
        <v>1</v>
      </c>
      <c r="Q526" s="74">
        <v>4</v>
      </c>
      <c r="R526" s="74">
        <v>1</v>
      </c>
      <c r="S526" s="74">
        <v>4</v>
      </c>
      <c r="T526" s="74">
        <v>3</v>
      </c>
      <c r="U526" s="74">
        <v>1</v>
      </c>
      <c r="V526" s="74">
        <v>3</v>
      </c>
      <c r="W526" s="74">
        <v>0</v>
      </c>
      <c r="X526" s="74">
        <v>0</v>
      </c>
      <c r="Y526" s="74">
        <v>2</v>
      </c>
      <c r="Z526" s="74">
        <v>2</v>
      </c>
      <c r="AA526" s="74">
        <v>2</v>
      </c>
      <c r="AB526" s="74">
        <v>1</v>
      </c>
      <c r="AC526" s="74">
        <v>0</v>
      </c>
      <c r="AD526" s="74" t="s">
        <v>138</v>
      </c>
      <c r="AE526" s="74" t="s">
        <v>138</v>
      </c>
      <c r="AF526" s="74"/>
      <c r="AG526" s="74"/>
      <c r="AH526" s="74"/>
      <c r="AI526" s="74"/>
    </row>
    <row r="527" spans="1:35" s="73" customFormat="1" ht="15" customHeight="1" x14ac:dyDescent="0.3">
      <c r="A527" s="75" t="s">
        <v>12262</v>
      </c>
      <c r="B527" s="75" t="s">
        <v>12322</v>
      </c>
      <c r="C527" s="75" t="s">
        <v>12324</v>
      </c>
      <c r="D527" s="75" t="s">
        <v>12310</v>
      </c>
      <c r="E527" s="75" t="s">
        <v>12323</v>
      </c>
      <c r="F527" s="75" t="s">
        <v>12322</v>
      </c>
      <c r="G527" s="75"/>
      <c r="H527" s="75"/>
      <c r="I527" s="75" t="s">
        <v>12321</v>
      </c>
      <c r="J527" s="75" t="s">
        <v>12320</v>
      </c>
      <c r="K527" s="75" t="s">
        <v>12319</v>
      </c>
      <c r="L527" s="135" t="s">
        <v>12318</v>
      </c>
      <c r="M527" s="74">
        <v>1</v>
      </c>
      <c r="N527" s="74">
        <v>1</v>
      </c>
      <c r="O527" s="74">
        <v>1</v>
      </c>
      <c r="P527" s="74">
        <v>1</v>
      </c>
      <c r="Q527" s="74">
        <v>1</v>
      </c>
      <c r="R527" s="74">
        <v>1</v>
      </c>
      <c r="S527" s="74">
        <v>1</v>
      </c>
      <c r="T527" s="74">
        <v>1</v>
      </c>
      <c r="U527" s="74">
        <v>1</v>
      </c>
      <c r="V527" s="74">
        <v>1</v>
      </c>
      <c r="W527" s="74">
        <v>1</v>
      </c>
      <c r="X527" s="74">
        <v>1</v>
      </c>
      <c r="Y527" s="74">
        <v>0</v>
      </c>
      <c r="Z527" s="74">
        <v>0</v>
      </c>
      <c r="AA527" s="74">
        <v>2</v>
      </c>
      <c r="AB527" s="74">
        <v>1</v>
      </c>
      <c r="AC527" s="74">
        <v>0</v>
      </c>
      <c r="AD527" s="74" t="s">
        <v>12317</v>
      </c>
      <c r="AE527" s="74" t="s">
        <v>12316</v>
      </c>
      <c r="AF527" s="74"/>
      <c r="AG527" s="74"/>
      <c r="AH527" s="74"/>
      <c r="AI527" s="74"/>
    </row>
    <row r="528" spans="1:35" s="73" customFormat="1" ht="15" customHeight="1" x14ac:dyDescent="0.3">
      <c r="A528" s="75" t="s">
        <v>12262</v>
      </c>
      <c r="B528" s="75" t="s">
        <v>12304</v>
      </c>
      <c r="C528" s="75" t="s">
        <v>12307</v>
      </c>
      <c r="D528" s="75" t="s">
        <v>12306</v>
      </c>
      <c r="E528" s="75" t="s">
        <v>12315</v>
      </c>
      <c r="F528" s="75" t="s">
        <v>12304</v>
      </c>
      <c r="G528" s="75"/>
      <c r="H528" s="75"/>
      <c r="I528" s="75"/>
      <c r="J528" s="75"/>
      <c r="K528" s="75"/>
      <c r="L528" s="135"/>
      <c r="M528" s="74">
        <v>3</v>
      </c>
      <c r="N528" s="74">
        <v>1</v>
      </c>
      <c r="O528" s="74">
        <v>1</v>
      </c>
      <c r="P528" s="74">
        <v>1</v>
      </c>
      <c r="Q528" s="74">
        <v>2</v>
      </c>
      <c r="R528" s="74">
        <v>1</v>
      </c>
      <c r="S528" s="74">
        <v>3</v>
      </c>
      <c r="T528" s="74">
        <v>1</v>
      </c>
      <c r="U528" s="74">
        <v>2</v>
      </c>
      <c r="V528" s="74">
        <v>2</v>
      </c>
      <c r="W528" s="74">
        <v>2</v>
      </c>
      <c r="X528" s="74">
        <v>1</v>
      </c>
      <c r="Y528" s="74">
        <v>1</v>
      </c>
      <c r="Z528" s="74">
        <v>0</v>
      </c>
      <c r="AA528" s="74">
        <v>1</v>
      </c>
      <c r="AB528" s="74">
        <v>1</v>
      </c>
      <c r="AC528" s="74">
        <v>1</v>
      </c>
      <c r="AD528" s="74" t="s">
        <v>12314</v>
      </c>
      <c r="AE528" s="74" t="s">
        <v>8621</v>
      </c>
      <c r="AF528" s="74"/>
      <c r="AG528" s="74"/>
      <c r="AH528" s="74"/>
      <c r="AI528" s="74"/>
    </row>
    <row r="529" spans="1:35" s="73" customFormat="1" ht="15" customHeight="1" x14ac:dyDescent="0.3">
      <c r="A529" s="75" t="s">
        <v>12262</v>
      </c>
      <c r="B529" s="75" t="s">
        <v>12308</v>
      </c>
      <c r="C529" s="75" t="s">
        <v>12311</v>
      </c>
      <c r="D529" s="75" t="s">
        <v>12310</v>
      </c>
      <c r="E529" s="75" t="s">
        <v>12313</v>
      </c>
      <c r="F529" s="75" t="s">
        <v>12308</v>
      </c>
      <c r="G529" s="75"/>
      <c r="H529" s="75"/>
      <c r="I529" s="75"/>
      <c r="J529" s="75"/>
      <c r="K529" s="75"/>
      <c r="L529" s="135"/>
      <c r="M529" s="74"/>
      <c r="N529" s="74"/>
      <c r="O529" s="74"/>
      <c r="P529" s="74"/>
      <c r="Q529" s="74"/>
      <c r="R529" s="74"/>
      <c r="S529" s="74"/>
      <c r="T529" s="74"/>
      <c r="U529" s="74"/>
      <c r="V529" s="74"/>
      <c r="W529" s="74"/>
      <c r="X529" s="74"/>
      <c r="Y529" s="74"/>
      <c r="Z529" s="74"/>
      <c r="AA529" s="74"/>
      <c r="AB529" s="74"/>
      <c r="AC529" s="74"/>
      <c r="AD529" s="74"/>
      <c r="AE529" s="74"/>
      <c r="AF529" s="74"/>
      <c r="AG529" s="74"/>
      <c r="AH529" s="74"/>
      <c r="AI529" s="74"/>
    </row>
    <row r="530" spans="1:35" s="73" customFormat="1" ht="15" customHeight="1" x14ac:dyDescent="0.3">
      <c r="A530" s="75" t="s">
        <v>12262</v>
      </c>
      <c r="B530" s="75" t="s">
        <v>12308</v>
      </c>
      <c r="C530" s="75" t="s">
        <v>12311</v>
      </c>
      <c r="D530" s="75" t="s">
        <v>12310</v>
      </c>
      <c r="E530" s="75" t="s">
        <v>12312</v>
      </c>
      <c r="F530" s="75" t="s">
        <v>12308</v>
      </c>
      <c r="G530" s="75"/>
      <c r="H530" s="75"/>
      <c r="I530" s="75"/>
      <c r="J530" s="75"/>
      <c r="K530" s="75"/>
      <c r="L530" s="135"/>
      <c r="M530" s="74"/>
      <c r="N530" s="74"/>
      <c r="O530" s="74"/>
      <c r="P530" s="74"/>
      <c r="Q530" s="74"/>
      <c r="R530" s="74"/>
      <c r="S530" s="74"/>
      <c r="T530" s="74"/>
      <c r="U530" s="74"/>
      <c r="V530" s="74"/>
      <c r="W530" s="74"/>
      <c r="X530" s="74"/>
      <c r="Y530" s="74"/>
      <c r="Z530" s="74"/>
      <c r="AA530" s="74"/>
      <c r="AB530" s="74"/>
      <c r="AC530" s="74"/>
      <c r="AD530" s="74"/>
      <c r="AE530" s="74"/>
      <c r="AF530" s="74"/>
      <c r="AG530" s="74"/>
      <c r="AH530" s="74"/>
      <c r="AI530" s="74"/>
    </row>
    <row r="531" spans="1:35" s="73" customFormat="1" ht="15" customHeight="1" x14ac:dyDescent="0.3">
      <c r="A531" s="75" t="s">
        <v>12262</v>
      </c>
      <c r="B531" s="75" t="s">
        <v>12308</v>
      </c>
      <c r="C531" s="75" t="s">
        <v>12311</v>
      </c>
      <c r="D531" s="75" t="s">
        <v>12310</v>
      </c>
      <c r="E531" s="75" t="s">
        <v>12309</v>
      </c>
      <c r="F531" s="75" t="s">
        <v>12308</v>
      </c>
      <c r="G531" s="75"/>
      <c r="H531" s="75"/>
      <c r="I531" s="75"/>
      <c r="J531" s="75"/>
      <c r="K531" s="75"/>
      <c r="L531" s="135"/>
      <c r="M531" s="74"/>
      <c r="N531" s="74"/>
      <c r="O531" s="74"/>
      <c r="P531" s="74"/>
      <c r="Q531" s="74"/>
      <c r="R531" s="74"/>
      <c r="S531" s="74"/>
      <c r="T531" s="74"/>
      <c r="U531" s="74"/>
      <c r="V531" s="74"/>
      <c r="W531" s="74"/>
      <c r="X531" s="74"/>
      <c r="Y531" s="74"/>
      <c r="Z531" s="74"/>
      <c r="AA531" s="74"/>
      <c r="AB531" s="74"/>
      <c r="AC531" s="74"/>
      <c r="AD531" s="74"/>
      <c r="AE531" s="74"/>
      <c r="AF531" s="74"/>
      <c r="AG531" s="74"/>
      <c r="AH531" s="74"/>
      <c r="AI531" s="74"/>
    </row>
    <row r="532" spans="1:35" s="73" customFormat="1" ht="15" customHeight="1" x14ac:dyDescent="0.3">
      <c r="A532" s="75" t="s">
        <v>12262</v>
      </c>
      <c r="B532" s="75" t="s">
        <v>12304</v>
      </c>
      <c r="C532" s="75" t="s">
        <v>12307</v>
      </c>
      <c r="D532" s="75" t="s">
        <v>12306</v>
      </c>
      <c r="E532" s="75" t="s">
        <v>12305</v>
      </c>
      <c r="F532" s="75" t="s">
        <v>12304</v>
      </c>
      <c r="G532" s="75"/>
      <c r="H532" s="75"/>
      <c r="I532" s="75"/>
      <c r="J532" s="75"/>
      <c r="K532" s="75"/>
      <c r="L532" s="135"/>
      <c r="M532" s="74"/>
      <c r="N532" s="74"/>
      <c r="O532" s="74"/>
      <c r="P532" s="74"/>
      <c r="Q532" s="74"/>
      <c r="R532" s="74"/>
      <c r="S532" s="74"/>
      <c r="T532" s="74"/>
      <c r="U532" s="74"/>
      <c r="V532" s="74"/>
      <c r="W532" s="74"/>
      <c r="X532" s="74"/>
      <c r="Y532" s="74"/>
      <c r="Z532" s="74"/>
      <c r="AA532" s="74"/>
      <c r="AB532" s="74"/>
      <c r="AC532" s="74"/>
      <c r="AD532" s="74"/>
      <c r="AE532" s="74"/>
      <c r="AF532" s="74"/>
      <c r="AG532" s="74"/>
      <c r="AH532" s="74"/>
      <c r="AI532" s="74"/>
    </row>
    <row r="533" spans="1:35" s="73" customFormat="1" ht="15" customHeight="1" x14ac:dyDescent="0.3">
      <c r="A533" s="75" t="s">
        <v>12262</v>
      </c>
      <c r="B533" s="75" t="s">
        <v>12303</v>
      </c>
      <c r="C533" s="75" t="s">
        <v>12302</v>
      </c>
      <c r="D533" s="75" t="s">
        <v>12301</v>
      </c>
      <c r="E533" s="75" t="s">
        <v>12300</v>
      </c>
      <c r="F533" s="75" t="s">
        <v>12299</v>
      </c>
      <c r="G533" s="75"/>
      <c r="H533" s="75"/>
      <c r="I533" s="75" t="s">
        <v>10979</v>
      </c>
      <c r="J533" s="75" t="s">
        <v>12298</v>
      </c>
      <c r="K533" s="75" t="s">
        <v>12297</v>
      </c>
      <c r="L533" s="135" t="s">
        <v>12296</v>
      </c>
      <c r="M533" s="74">
        <v>2</v>
      </c>
      <c r="N533" s="74">
        <v>2</v>
      </c>
      <c r="O533" s="74">
        <v>1</v>
      </c>
      <c r="P533" s="74">
        <v>1</v>
      </c>
      <c r="Q533" s="74">
        <v>3</v>
      </c>
      <c r="R533" s="74">
        <v>1</v>
      </c>
      <c r="S533" s="74">
        <v>1</v>
      </c>
      <c r="T533" s="74">
        <v>1</v>
      </c>
      <c r="U533" s="74">
        <v>1</v>
      </c>
      <c r="V533" s="74">
        <v>1</v>
      </c>
      <c r="W533" s="74">
        <v>1</v>
      </c>
      <c r="X533" s="74">
        <v>2</v>
      </c>
      <c r="Y533" s="74">
        <v>1</v>
      </c>
      <c r="Z533" s="74">
        <v>0</v>
      </c>
      <c r="AA533" s="74">
        <v>1</v>
      </c>
      <c r="AB533" s="74">
        <v>2</v>
      </c>
      <c r="AC533" s="74">
        <v>1</v>
      </c>
      <c r="AD533" s="74" t="s">
        <v>12295</v>
      </c>
      <c r="AE533" s="74" t="s">
        <v>12294</v>
      </c>
      <c r="AF533" s="74"/>
      <c r="AG533" s="74"/>
      <c r="AH533" s="74"/>
      <c r="AI533" s="74"/>
    </row>
    <row r="534" spans="1:35" s="73" customFormat="1" ht="15" customHeight="1" x14ac:dyDescent="0.3">
      <c r="A534" s="75" t="s">
        <v>12262</v>
      </c>
      <c r="B534" s="75" t="s">
        <v>12290</v>
      </c>
      <c r="C534" s="75" t="s">
        <v>12293</v>
      </c>
      <c r="D534" s="75" t="s">
        <v>12292</v>
      </c>
      <c r="E534" s="75" t="s">
        <v>12291</v>
      </c>
      <c r="F534" s="75" t="s">
        <v>12290</v>
      </c>
      <c r="G534" s="75"/>
      <c r="H534" s="75"/>
      <c r="I534" s="75" t="s">
        <v>11034</v>
      </c>
      <c r="J534" s="75" t="s">
        <v>12289</v>
      </c>
      <c r="K534" s="75" t="s">
        <v>12288</v>
      </c>
      <c r="L534" s="135" t="s">
        <v>12287</v>
      </c>
      <c r="M534" s="74">
        <v>1</v>
      </c>
      <c r="N534" s="74">
        <v>1</v>
      </c>
      <c r="O534" s="74">
        <v>1</v>
      </c>
      <c r="P534" s="74">
        <v>2</v>
      </c>
      <c r="Q534" s="74">
        <v>1</v>
      </c>
      <c r="R534" s="74">
        <v>1</v>
      </c>
      <c r="S534" s="74">
        <v>3</v>
      </c>
      <c r="T534" s="74">
        <v>1</v>
      </c>
      <c r="U534" s="74">
        <v>1</v>
      </c>
      <c r="V534" s="74">
        <v>2</v>
      </c>
      <c r="W534" s="74">
        <v>2</v>
      </c>
      <c r="X534" s="74">
        <v>4</v>
      </c>
      <c r="Y534" s="74">
        <v>1</v>
      </c>
      <c r="Z534" s="74">
        <v>3</v>
      </c>
      <c r="AA534" s="74">
        <v>3</v>
      </c>
      <c r="AB534" s="74">
        <v>1</v>
      </c>
      <c r="AC534" s="74">
        <v>1</v>
      </c>
      <c r="AD534" s="74" t="s">
        <v>12286</v>
      </c>
      <c r="AE534" s="74" t="s">
        <v>12285</v>
      </c>
      <c r="AF534" s="74"/>
      <c r="AG534" s="74"/>
      <c r="AH534" s="74"/>
      <c r="AI534" s="74"/>
    </row>
    <row r="535" spans="1:35" s="73" customFormat="1" ht="15" customHeight="1" x14ac:dyDescent="0.3">
      <c r="A535" s="75" t="s">
        <v>12262</v>
      </c>
      <c r="B535" s="75" t="s">
        <v>12281</v>
      </c>
      <c r="C535" s="75" t="s">
        <v>12284</v>
      </c>
      <c r="D535" s="75" t="s">
        <v>12283</v>
      </c>
      <c r="E535" s="75" t="s">
        <v>12282</v>
      </c>
      <c r="F535" s="75" t="s">
        <v>12281</v>
      </c>
      <c r="G535" s="75"/>
      <c r="H535" s="75"/>
      <c r="I535" s="75"/>
      <c r="J535" s="75"/>
      <c r="K535" s="75"/>
      <c r="L535" s="135"/>
      <c r="M535" s="74">
        <v>2</v>
      </c>
      <c r="N535" s="74">
        <v>2</v>
      </c>
      <c r="O535" s="74">
        <v>1</v>
      </c>
      <c r="P535" s="74">
        <v>3</v>
      </c>
      <c r="Q535" s="74">
        <v>1</v>
      </c>
      <c r="R535" s="74">
        <v>2</v>
      </c>
      <c r="S535" s="74">
        <v>2</v>
      </c>
      <c r="T535" s="74">
        <v>1</v>
      </c>
      <c r="U535" s="74">
        <v>1</v>
      </c>
      <c r="V535" s="74">
        <v>1</v>
      </c>
      <c r="W535" s="74">
        <v>1</v>
      </c>
      <c r="X535" s="74">
        <v>2</v>
      </c>
      <c r="Y535" s="74">
        <v>2</v>
      </c>
      <c r="Z535" s="74">
        <v>2</v>
      </c>
      <c r="AA535" s="74">
        <v>1</v>
      </c>
      <c r="AB535" s="74">
        <v>1</v>
      </c>
      <c r="AC535" s="74">
        <v>1</v>
      </c>
      <c r="AD535" s="74" t="s">
        <v>12280</v>
      </c>
      <c r="AE535" s="74" t="s">
        <v>12279</v>
      </c>
      <c r="AF535" s="74"/>
      <c r="AG535" s="74"/>
      <c r="AH535" s="74"/>
      <c r="AI535" s="74"/>
    </row>
    <row r="536" spans="1:35" s="73" customFormat="1" ht="15" customHeight="1" x14ac:dyDescent="0.3">
      <c r="A536" s="75" t="s">
        <v>12262</v>
      </c>
      <c r="B536" s="75" t="s">
        <v>12275</v>
      </c>
      <c r="C536" s="75" t="s">
        <v>12277</v>
      </c>
      <c r="D536" s="75"/>
      <c r="E536" s="75" t="s">
        <v>12278</v>
      </c>
      <c r="F536" s="75" t="s">
        <v>12275</v>
      </c>
      <c r="G536" s="75"/>
      <c r="H536" s="75"/>
      <c r="I536" s="75"/>
      <c r="J536" s="75"/>
      <c r="K536" s="75"/>
      <c r="L536" s="135"/>
      <c r="M536" s="74"/>
      <c r="N536" s="74"/>
      <c r="O536" s="74"/>
      <c r="P536" s="74"/>
      <c r="Q536" s="74"/>
      <c r="R536" s="74"/>
      <c r="S536" s="74"/>
      <c r="T536" s="74"/>
      <c r="U536" s="74"/>
      <c r="V536" s="74"/>
      <c r="W536" s="74"/>
      <c r="X536" s="74"/>
      <c r="Y536" s="74"/>
      <c r="Z536" s="74"/>
      <c r="AA536" s="74"/>
      <c r="AB536" s="74"/>
      <c r="AC536" s="74"/>
      <c r="AD536" s="74"/>
      <c r="AE536" s="74"/>
      <c r="AF536" s="74"/>
      <c r="AG536" s="74"/>
      <c r="AH536" s="74"/>
      <c r="AI536" s="74"/>
    </row>
    <row r="537" spans="1:35" s="73" customFormat="1" ht="15" customHeight="1" x14ac:dyDescent="0.3">
      <c r="A537" s="75" t="s">
        <v>12262</v>
      </c>
      <c r="B537" s="75" t="s">
        <v>12275</v>
      </c>
      <c r="C537" s="75" t="s">
        <v>12277</v>
      </c>
      <c r="D537" s="75"/>
      <c r="E537" s="75" t="s">
        <v>12276</v>
      </c>
      <c r="F537" s="75" t="s">
        <v>12275</v>
      </c>
      <c r="G537" s="75"/>
      <c r="H537" s="75"/>
      <c r="I537" s="75"/>
      <c r="J537" s="75"/>
      <c r="K537" s="75"/>
      <c r="L537" s="135"/>
      <c r="M537" s="74"/>
      <c r="N537" s="74"/>
      <c r="O537" s="74"/>
      <c r="P537" s="74"/>
      <c r="Q537" s="74"/>
      <c r="R537" s="74"/>
      <c r="S537" s="74"/>
      <c r="T537" s="74"/>
      <c r="U537" s="74"/>
      <c r="V537" s="74"/>
      <c r="W537" s="74"/>
      <c r="X537" s="74"/>
      <c r="Y537" s="74"/>
      <c r="Z537" s="74"/>
      <c r="AA537" s="74"/>
      <c r="AB537" s="74"/>
      <c r="AC537" s="74"/>
      <c r="AD537" s="74"/>
      <c r="AE537" s="74"/>
      <c r="AF537" s="74"/>
      <c r="AG537" s="74"/>
      <c r="AH537" s="74"/>
      <c r="AI537" s="74"/>
    </row>
    <row r="538" spans="1:35" s="73" customFormat="1" ht="15" customHeight="1" x14ac:dyDescent="0.3">
      <c r="A538" s="75" t="s">
        <v>12262</v>
      </c>
      <c r="B538" s="75" t="s">
        <v>12271</v>
      </c>
      <c r="C538" s="75" t="s">
        <v>12273</v>
      </c>
      <c r="D538" s="75"/>
      <c r="E538" s="75" t="s">
        <v>12274</v>
      </c>
      <c r="F538" s="75" t="s">
        <v>12271</v>
      </c>
      <c r="G538" s="75"/>
      <c r="H538" s="75"/>
      <c r="I538" s="75"/>
      <c r="J538" s="75"/>
      <c r="K538" s="75"/>
      <c r="L538" s="135"/>
      <c r="M538" s="74"/>
      <c r="N538" s="74"/>
      <c r="O538" s="74"/>
      <c r="P538" s="74"/>
      <c r="Q538" s="74"/>
      <c r="R538" s="74"/>
      <c r="S538" s="74"/>
      <c r="T538" s="74"/>
      <c r="U538" s="74"/>
      <c r="V538" s="74"/>
      <c r="W538" s="74"/>
      <c r="X538" s="74"/>
      <c r="Y538" s="74"/>
      <c r="Z538" s="74"/>
      <c r="AA538" s="74"/>
      <c r="AB538" s="74"/>
      <c r="AC538" s="74"/>
      <c r="AD538" s="74"/>
      <c r="AE538" s="74"/>
      <c r="AF538" s="74"/>
      <c r="AG538" s="74"/>
      <c r="AH538" s="74"/>
      <c r="AI538" s="74"/>
    </row>
    <row r="539" spans="1:35" s="73" customFormat="1" ht="15" customHeight="1" x14ac:dyDescent="0.3">
      <c r="A539" s="75" t="s">
        <v>12262</v>
      </c>
      <c r="B539" s="75" t="s">
        <v>12271</v>
      </c>
      <c r="C539" s="75" t="s">
        <v>12273</v>
      </c>
      <c r="D539" s="75"/>
      <c r="E539" s="75" t="s">
        <v>12272</v>
      </c>
      <c r="F539" s="75" t="s">
        <v>12271</v>
      </c>
      <c r="G539" s="75"/>
      <c r="H539" s="75"/>
      <c r="I539" s="75"/>
      <c r="J539" s="75"/>
      <c r="K539" s="75"/>
      <c r="L539" s="135"/>
      <c r="M539" s="74"/>
      <c r="N539" s="74"/>
      <c r="O539" s="74"/>
      <c r="P539" s="74"/>
      <c r="Q539" s="74"/>
      <c r="R539" s="74"/>
      <c r="S539" s="74"/>
      <c r="T539" s="74"/>
      <c r="U539" s="74"/>
      <c r="V539" s="74"/>
      <c r="W539" s="74"/>
      <c r="X539" s="74"/>
      <c r="Y539" s="74"/>
      <c r="Z539" s="74"/>
      <c r="AA539" s="74"/>
      <c r="AB539" s="74"/>
      <c r="AC539" s="74"/>
      <c r="AD539" s="74"/>
      <c r="AE539" s="74"/>
      <c r="AF539" s="74"/>
      <c r="AG539" s="74"/>
      <c r="AH539" s="74"/>
      <c r="AI539" s="74"/>
    </row>
    <row r="540" spans="1:35" s="73" customFormat="1" ht="15" customHeight="1" x14ac:dyDescent="0.3">
      <c r="A540" s="75" t="s">
        <v>12262</v>
      </c>
      <c r="B540" s="75" t="s">
        <v>12267</v>
      </c>
      <c r="C540" s="75" t="s">
        <v>12269</v>
      </c>
      <c r="D540" s="75"/>
      <c r="E540" s="75" t="s">
        <v>12270</v>
      </c>
      <c r="F540" s="75" t="s">
        <v>12267</v>
      </c>
      <c r="G540" s="75"/>
      <c r="H540" s="75"/>
      <c r="I540" s="75"/>
      <c r="J540" s="75"/>
      <c r="K540" s="75"/>
      <c r="L540" s="135"/>
      <c r="M540" s="74"/>
      <c r="N540" s="74"/>
      <c r="O540" s="74"/>
      <c r="P540" s="74"/>
      <c r="Q540" s="74"/>
      <c r="R540" s="74"/>
      <c r="S540" s="74"/>
      <c r="T540" s="74"/>
      <c r="U540" s="74"/>
      <c r="V540" s="74"/>
      <c r="W540" s="74"/>
      <c r="X540" s="74"/>
      <c r="Y540" s="74"/>
      <c r="Z540" s="74"/>
      <c r="AA540" s="74"/>
      <c r="AB540" s="74"/>
      <c r="AC540" s="74"/>
      <c r="AD540" s="74"/>
      <c r="AE540" s="74"/>
      <c r="AF540" s="74"/>
      <c r="AG540" s="74"/>
      <c r="AH540" s="74"/>
      <c r="AI540" s="74"/>
    </row>
    <row r="541" spans="1:35" s="73" customFormat="1" ht="15" customHeight="1" x14ac:dyDescent="0.3">
      <c r="A541" s="75" t="s">
        <v>12262</v>
      </c>
      <c r="B541" s="75" t="s">
        <v>12267</v>
      </c>
      <c r="C541" s="75" t="s">
        <v>12269</v>
      </c>
      <c r="D541" s="75"/>
      <c r="E541" s="75" t="s">
        <v>12268</v>
      </c>
      <c r="F541" s="75" t="s">
        <v>12267</v>
      </c>
      <c r="G541" s="75"/>
      <c r="H541" s="75"/>
      <c r="I541" s="75"/>
      <c r="J541" s="75"/>
      <c r="K541" s="75"/>
      <c r="L541" s="135"/>
      <c r="M541" s="74"/>
      <c r="N541" s="74"/>
      <c r="O541" s="74"/>
      <c r="P541" s="74"/>
      <c r="Q541" s="74"/>
      <c r="R541" s="74"/>
      <c r="S541" s="74"/>
      <c r="T541" s="74"/>
      <c r="U541" s="74"/>
      <c r="V541" s="74"/>
      <c r="W541" s="74"/>
      <c r="X541" s="74"/>
      <c r="Y541" s="74"/>
      <c r="Z541" s="74"/>
      <c r="AA541" s="74"/>
      <c r="AB541" s="74"/>
      <c r="AC541" s="74"/>
      <c r="AD541" s="74"/>
      <c r="AE541" s="74"/>
      <c r="AF541" s="74"/>
      <c r="AG541" s="74"/>
      <c r="AH541" s="74"/>
      <c r="AI541" s="74"/>
    </row>
    <row r="542" spans="1:35" s="73" customFormat="1" ht="15" customHeight="1" x14ac:dyDescent="0.3">
      <c r="A542" s="75" t="s">
        <v>12262</v>
      </c>
      <c r="B542" s="75" t="s">
        <v>12264</v>
      </c>
      <c r="C542" s="75" t="s">
        <v>12266</v>
      </c>
      <c r="D542" s="75"/>
      <c r="E542" s="75" t="s">
        <v>12265</v>
      </c>
      <c r="F542" s="75" t="s">
        <v>12264</v>
      </c>
      <c r="G542" s="75"/>
      <c r="H542" s="75"/>
      <c r="I542" s="75"/>
      <c r="J542" s="75"/>
      <c r="K542" s="75"/>
      <c r="L542" s="135"/>
      <c r="M542" s="74"/>
      <c r="N542" s="74"/>
      <c r="O542" s="74"/>
      <c r="P542" s="74"/>
      <c r="Q542" s="74"/>
      <c r="R542" s="74"/>
      <c r="S542" s="74"/>
      <c r="T542" s="74"/>
      <c r="U542" s="74"/>
      <c r="V542" s="74"/>
      <c r="W542" s="74"/>
      <c r="X542" s="74"/>
      <c r="Y542" s="74"/>
      <c r="Z542" s="74"/>
      <c r="AA542" s="74"/>
      <c r="AB542" s="74"/>
      <c r="AC542" s="74"/>
      <c r="AD542" s="74"/>
      <c r="AE542" s="74"/>
      <c r="AF542" s="74"/>
      <c r="AG542" s="74"/>
      <c r="AH542" s="74"/>
      <c r="AI542" s="74"/>
    </row>
    <row r="543" spans="1:35" s="73" customFormat="1" ht="15" customHeight="1" x14ac:dyDescent="0.3">
      <c r="A543" s="75" t="s">
        <v>12262</v>
      </c>
      <c r="B543" s="75" t="s">
        <v>12259</v>
      </c>
      <c r="C543" s="75" t="s">
        <v>12261</v>
      </c>
      <c r="D543" s="75"/>
      <c r="E543" s="75" t="s">
        <v>12263</v>
      </c>
      <c r="F543" s="75" t="s">
        <v>12259</v>
      </c>
      <c r="G543" s="75"/>
      <c r="H543" s="75"/>
      <c r="I543" s="75"/>
      <c r="J543" s="75"/>
      <c r="K543" s="75"/>
      <c r="L543" s="135"/>
      <c r="M543" s="74"/>
      <c r="N543" s="74"/>
      <c r="O543" s="74"/>
      <c r="P543" s="74"/>
      <c r="Q543" s="74"/>
      <c r="R543" s="74"/>
      <c r="S543" s="74"/>
      <c r="T543" s="74"/>
      <c r="U543" s="74"/>
      <c r="V543" s="74"/>
      <c r="W543" s="74"/>
      <c r="X543" s="74"/>
      <c r="Y543" s="74"/>
      <c r="Z543" s="74"/>
      <c r="AA543" s="74"/>
      <c r="AB543" s="74"/>
      <c r="AC543" s="74"/>
      <c r="AD543" s="74"/>
      <c r="AE543" s="74"/>
      <c r="AF543" s="74"/>
      <c r="AG543" s="74"/>
      <c r="AH543" s="74"/>
      <c r="AI543" s="74"/>
    </row>
    <row r="544" spans="1:35" s="73" customFormat="1" ht="15" customHeight="1" x14ac:dyDescent="0.3">
      <c r="A544" s="75" t="s">
        <v>12262</v>
      </c>
      <c r="B544" s="75" t="s">
        <v>12259</v>
      </c>
      <c r="C544" s="75" t="s">
        <v>12261</v>
      </c>
      <c r="D544" s="75"/>
      <c r="E544" s="75" t="s">
        <v>12260</v>
      </c>
      <c r="F544" s="75" t="s">
        <v>12259</v>
      </c>
      <c r="G544" s="75"/>
      <c r="H544" s="75"/>
      <c r="I544" s="75"/>
      <c r="J544" s="75"/>
      <c r="K544" s="75"/>
      <c r="L544" s="135"/>
      <c r="M544" s="74"/>
      <c r="N544" s="74"/>
      <c r="O544" s="74"/>
      <c r="P544" s="74"/>
      <c r="Q544" s="74"/>
      <c r="R544" s="74"/>
      <c r="S544" s="74"/>
      <c r="T544" s="74"/>
      <c r="U544" s="74"/>
      <c r="V544" s="74"/>
      <c r="W544" s="74"/>
      <c r="X544" s="74"/>
      <c r="Y544" s="74"/>
      <c r="Z544" s="74"/>
      <c r="AA544" s="74"/>
      <c r="AB544" s="74"/>
      <c r="AC544" s="74"/>
      <c r="AD544" s="74"/>
      <c r="AE544" s="74"/>
      <c r="AF544" s="74"/>
      <c r="AG544" s="74"/>
      <c r="AH544" s="74"/>
      <c r="AI544" s="74"/>
    </row>
    <row r="545" spans="1:35" s="70" customFormat="1" ht="15" customHeight="1" x14ac:dyDescent="0.3">
      <c r="A545" s="72" t="s">
        <v>12231</v>
      </c>
      <c r="B545" s="72" t="s">
        <v>12244</v>
      </c>
      <c r="C545" s="72"/>
      <c r="D545" s="72"/>
      <c r="E545" s="72" t="s">
        <v>12258</v>
      </c>
      <c r="F545" s="72" t="s">
        <v>12257</v>
      </c>
      <c r="G545" s="72"/>
      <c r="H545" s="72"/>
      <c r="I545" s="72" t="s">
        <v>10979</v>
      </c>
      <c r="J545" s="72" t="s">
        <v>12241</v>
      </c>
      <c r="K545" s="72" t="s">
        <v>12256</v>
      </c>
      <c r="L545" s="133" t="s">
        <v>12239</v>
      </c>
      <c r="M545" s="71">
        <v>2</v>
      </c>
      <c r="N545" s="71">
        <v>4</v>
      </c>
      <c r="O545" s="71">
        <v>1</v>
      </c>
      <c r="P545" s="71">
        <v>2</v>
      </c>
      <c r="Q545" s="71">
        <v>3</v>
      </c>
      <c r="R545" s="71">
        <v>2</v>
      </c>
      <c r="S545" s="71">
        <v>5</v>
      </c>
      <c r="T545" s="71">
        <v>2</v>
      </c>
      <c r="U545" s="71">
        <v>2</v>
      </c>
      <c r="V545" s="71">
        <v>4</v>
      </c>
      <c r="W545" s="71">
        <v>1</v>
      </c>
      <c r="X545" s="71">
        <v>1</v>
      </c>
      <c r="Y545" s="71">
        <v>2</v>
      </c>
      <c r="Z545" s="71">
        <v>2</v>
      </c>
      <c r="AA545" s="71">
        <v>1</v>
      </c>
      <c r="AB545" s="71">
        <v>3</v>
      </c>
      <c r="AC545" s="71">
        <v>3</v>
      </c>
      <c r="AD545" s="71" t="s">
        <v>12238</v>
      </c>
      <c r="AE545" s="71" t="s">
        <v>12237</v>
      </c>
      <c r="AF545" s="71"/>
      <c r="AG545" s="71"/>
      <c r="AH545" s="71"/>
      <c r="AI545" s="71"/>
    </row>
    <row r="546" spans="1:35" s="70" customFormat="1" ht="15" customHeight="1" x14ac:dyDescent="0.3">
      <c r="A546" s="72" t="s">
        <v>12231</v>
      </c>
      <c r="B546" s="72" t="s">
        <v>11106</v>
      </c>
      <c r="C546" s="72" t="s">
        <v>11105</v>
      </c>
      <c r="D546" s="72" t="s">
        <v>11104</v>
      </c>
      <c r="E546" s="72" t="s">
        <v>12255</v>
      </c>
      <c r="F546" s="72" t="s">
        <v>11106</v>
      </c>
      <c r="G546" s="72" t="s">
        <v>12254</v>
      </c>
      <c r="H546" s="72" t="s">
        <v>11040</v>
      </c>
      <c r="I546" s="72" t="s">
        <v>11156</v>
      </c>
      <c r="J546" s="72" t="s">
        <v>12253</v>
      </c>
      <c r="K546" s="72" t="s">
        <v>12252</v>
      </c>
      <c r="L546" s="133" t="s">
        <v>12251</v>
      </c>
      <c r="M546" s="71">
        <v>1</v>
      </c>
      <c r="N546" s="71">
        <v>2</v>
      </c>
      <c r="O546" s="71">
        <v>1</v>
      </c>
      <c r="P546" s="71">
        <v>2</v>
      </c>
      <c r="Q546" s="71">
        <v>1</v>
      </c>
      <c r="R546" s="71">
        <v>1</v>
      </c>
      <c r="S546" s="71">
        <v>3</v>
      </c>
      <c r="T546" s="71">
        <v>1</v>
      </c>
      <c r="U546" s="71">
        <v>1</v>
      </c>
      <c r="V546" s="71">
        <v>3</v>
      </c>
      <c r="W546" s="71">
        <v>0</v>
      </c>
      <c r="X546" s="71">
        <v>0</v>
      </c>
      <c r="Y546" s="71">
        <v>1</v>
      </c>
      <c r="Z546" s="71">
        <v>1</v>
      </c>
      <c r="AA546" s="71">
        <v>1</v>
      </c>
      <c r="AB546" s="71">
        <v>1</v>
      </c>
      <c r="AC546" s="71">
        <v>0</v>
      </c>
      <c r="AD546" s="71" t="s">
        <v>138</v>
      </c>
      <c r="AE546" s="71" t="s">
        <v>138</v>
      </c>
      <c r="AF546" s="71"/>
      <c r="AG546" s="71"/>
      <c r="AH546" s="71"/>
      <c r="AI546" s="71"/>
    </row>
    <row r="547" spans="1:35" s="70" customFormat="1" ht="15" customHeight="1" x14ac:dyDescent="0.3">
      <c r="A547" s="72" t="s">
        <v>12231</v>
      </c>
      <c r="B547" s="72" t="s">
        <v>11133</v>
      </c>
      <c r="C547" s="72" t="s">
        <v>11136</v>
      </c>
      <c r="D547" s="72" t="s">
        <v>11135</v>
      </c>
      <c r="E547" s="72" t="s">
        <v>12250</v>
      </c>
      <c r="F547" s="72" t="s">
        <v>11133</v>
      </c>
      <c r="G547" s="72" t="s">
        <v>12249</v>
      </c>
      <c r="H547" s="72" t="s">
        <v>11040</v>
      </c>
      <c r="I547" s="72" t="s">
        <v>12248</v>
      </c>
      <c r="J547" s="72"/>
      <c r="K547" s="72" t="s">
        <v>12247</v>
      </c>
      <c r="L547" s="133" t="s">
        <v>12246</v>
      </c>
      <c r="M547" s="71">
        <v>1</v>
      </c>
      <c r="N547" s="71">
        <v>1</v>
      </c>
      <c r="O547" s="71">
        <v>1</v>
      </c>
      <c r="P547" s="71">
        <v>1</v>
      </c>
      <c r="Q547" s="71">
        <v>1</v>
      </c>
      <c r="R547" s="71">
        <v>1</v>
      </c>
      <c r="S547" s="71">
        <v>2</v>
      </c>
      <c r="T547" s="71">
        <v>1</v>
      </c>
      <c r="U547" s="71">
        <v>2</v>
      </c>
      <c r="V547" s="71">
        <v>2</v>
      </c>
      <c r="W547" s="71">
        <v>3</v>
      </c>
      <c r="X547" s="71">
        <v>1</v>
      </c>
      <c r="Y547" s="71">
        <v>1</v>
      </c>
      <c r="Z547" s="71">
        <v>1</v>
      </c>
      <c r="AA547" s="71">
        <v>1</v>
      </c>
      <c r="AB547" s="71">
        <v>1</v>
      </c>
      <c r="AC547" s="71">
        <v>1</v>
      </c>
      <c r="AD547" s="71" t="s">
        <v>12245</v>
      </c>
      <c r="AE547" s="71" t="s">
        <v>3225</v>
      </c>
      <c r="AF547" s="71"/>
      <c r="AG547" s="71"/>
      <c r="AH547" s="71"/>
      <c r="AI547" s="71"/>
    </row>
    <row r="548" spans="1:35" s="70" customFormat="1" ht="15" customHeight="1" x14ac:dyDescent="0.3">
      <c r="A548" s="72" t="s">
        <v>12231</v>
      </c>
      <c r="B548" s="72" t="s">
        <v>12244</v>
      </c>
      <c r="C548" s="72"/>
      <c r="D548" s="72"/>
      <c r="E548" s="72" t="s">
        <v>12243</v>
      </c>
      <c r="F548" s="72" t="s">
        <v>12242</v>
      </c>
      <c r="G548" s="72"/>
      <c r="H548" s="72"/>
      <c r="I548" s="72" t="s">
        <v>10979</v>
      </c>
      <c r="J548" s="72" t="s">
        <v>12241</v>
      </c>
      <c r="K548" s="72" t="s">
        <v>12240</v>
      </c>
      <c r="L548" s="133" t="s">
        <v>12239</v>
      </c>
      <c r="M548" s="71">
        <v>2</v>
      </c>
      <c r="N548" s="71">
        <v>4</v>
      </c>
      <c r="O548" s="71">
        <v>1</v>
      </c>
      <c r="P548" s="71">
        <v>2</v>
      </c>
      <c r="Q548" s="71">
        <v>3</v>
      </c>
      <c r="R548" s="71">
        <v>2</v>
      </c>
      <c r="S548" s="71">
        <v>5</v>
      </c>
      <c r="T548" s="71">
        <v>2</v>
      </c>
      <c r="U548" s="71">
        <v>2</v>
      </c>
      <c r="V548" s="71">
        <v>4</v>
      </c>
      <c r="W548" s="71">
        <v>1</v>
      </c>
      <c r="X548" s="71">
        <v>1</v>
      </c>
      <c r="Y548" s="71">
        <v>2</v>
      </c>
      <c r="Z548" s="71">
        <v>2</v>
      </c>
      <c r="AA548" s="71">
        <v>1</v>
      </c>
      <c r="AB548" s="71">
        <v>3</v>
      </c>
      <c r="AC548" s="71">
        <v>3</v>
      </c>
      <c r="AD548" s="71" t="s">
        <v>12238</v>
      </c>
      <c r="AE548" s="71" t="s">
        <v>12237</v>
      </c>
      <c r="AF548" s="71"/>
      <c r="AG548" s="71"/>
      <c r="AH548" s="71"/>
      <c r="AI548" s="71"/>
    </row>
    <row r="549" spans="1:35" s="70" customFormat="1" ht="15" customHeight="1" x14ac:dyDescent="0.3">
      <c r="A549" s="72" t="s">
        <v>12231</v>
      </c>
      <c r="B549" s="72" t="s">
        <v>11164</v>
      </c>
      <c r="C549" s="72" t="s">
        <v>11167</v>
      </c>
      <c r="D549" s="72" t="s">
        <v>11166</v>
      </c>
      <c r="E549" s="72" t="s">
        <v>12236</v>
      </c>
      <c r="F549" s="72" t="s">
        <v>11164</v>
      </c>
      <c r="G549" s="72" t="s">
        <v>12235</v>
      </c>
      <c r="H549" s="72" t="s">
        <v>11040</v>
      </c>
      <c r="I549" s="72" t="s">
        <v>12234</v>
      </c>
      <c r="J549" s="72" t="s">
        <v>12233</v>
      </c>
      <c r="K549" s="72"/>
      <c r="L549" s="133" t="s">
        <v>12232</v>
      </c>
      <c r="M549" s="71"/>
      <c r="N549" s="71"/>
      <c r="O549" s="71"/>
      <c r="P549" s="71"/>
      <c r="Q549" s="71"/>
      <c r="R549" s="71"/>
      <c r="S549" s="71"/>
      <c r="T549" s="71"/>
      <c r="U549" s="71"/>
      <c r="V549" s="71"/>
      <c r="W549" s="71"/>
      <c r="X549" s="71"/>
      <c r="Y549" s="71"/>
      <c r="Z549" s="71"/>
      <c r="AA549" s="71"/>
      <c r="AB549" s="71"/>
      <c r="AC549" s="71"/>
      <c r="AD549" s="71"/>
      <c r="AE549" s="71"/>
      <c r="AF549" s="71"/>
      <c r="AG549" s="71"/>
      <c r="AH549" s="71"/>
      <c r="AI549" s="71"/>
    </row>
    <row r="550" spans="1:35" s="70" customFormat="1" ht="15" customHeight="1" x14ac:dyDescent="0.3">
      <c r="A550" s="72" t="s">
        <v>12231</v>
      </c>
      <c r="B550" s="72" t="s">
        <v>12230</v>
      </c>
      <c r="C550" s="72"/>
      <c r="D550" s="72"/>
      <c r="E550" s="72" t="s">
        <v>10454</v>
      </c>
      <c r="F550" s="72" t="s">
        <v>12229</v>
      </c>
      <c r="G550" s="72"/>
      <c r="H550" s="72"/>
      <c r="I550" s="72" t="s">
        <v>11027</v>
      </c>
      <c r="J550" s="72" t="s">
        <v>12228</v>
      </c>
      <c r="K550" s="72" t="s">
        <v>12227</v>
      </c>
      <c r="L550" s="133" t="s">
        <v>12226</v>
      </c>
      <c r="M550" s="71">
        <v>2</v>
      </c>
      <c r="N550" s="71">
        <v>2</v>
      </c>
      <c r="O550" s="71">
        <v>1</v>
      </c>
      <c r="P550" s="71">
        <v>2</v>
      </c>
      <c r="Q550" s="71">
        <v>2</v>
      </c>
      <c r="R550" s="71">
        <v>1</v>
      </c>
      <c r="S550" s="71">
        <v>1</v>
      </c>
      <c r="T550" s="71">
        <v>1</v>
      </c>
      <c r="U550" s="71">
        <v>1</v>
      </c>
      <c r="V550" s="71">
        <v>3</v>
      </c>
      <c r="W550" s="71">
        <v>0</v>
      </c>
      <c r="X550" s="71">
        <v>0</v>
      </c>
      <c r="Y550" s="71">
        <v>0</v>
      </c>
      <c r="Z550" s="71">
        <v>1</v>
      </c>
      <c r="AA550" s="71">
        <v>1</v>
      </c>
      <c r="AB550" s="71">
        <v>1</v>
      </c>
      <c r="AC550" s="71">
        <v>0</v>
      </c>
      <c r="AD550" s="71" t="s">
        <v>138</v>
      </c>
      <c r="AE550" s="71" t="s">
        <v>138</v>
      </c>
      <c r="AF550" s="71"/>
      <c r="AG550" s="71"/>
      <c r="AH550" s="71"/>
      <c r="AI550" s="71"/>
    </row>
    <row r="551" spans="1:35" s="70" customFormat="1" ht="15" customHeight="1" x14ac:dyDescent="0.3">
      <c r="A551" s="72" t="s">
        <v>12225</v>
      </c>
      <c r="B551" s="72" t="s">
        <v>12162</v>
      </c>
      <c r="C551" s="72" t="s">
        <v>12165</v>
      </c>
      <c r="D551" s="72" t="s">
        <v>12164</v>
      </c>
      <c r="E551" s="72" t="s">
        <v>12224</v>
      </c>
      <c r="F551" s="72" t="s">
        <v>12223</v>
      </c>
      <c r="G551" s="72" t="s">
        <v>12222</v>
      </c>
      <c r="H551" s="72" t="s">
        <v>11484</v>
      </c>
      <c r="I551" s="72" t="s">
        <v>12221</v>
      </c>
      <c r="J551" s="72"/>
      <c r="K551" s="72"/>
      <c r="L551" s="133" t="s">
        <v>12220</v>
      </c>
      <c r="M551" s="71">
        <v>2</v>
      </c>
      <c r="N551" s="71">
        <v>3</v>
      </c>
      <c r="O551" s="71">
        <v>2</v>
      </c>
      <c r="P551" s="71">
        <v>4</v>
      </c>
      <c r="Q551" s="71">
        <v>3</v>
      </c>
      <c r="R551" s="71">
        <v>2</v>
      </c>
      <c r="S551" s="71">
        <v>4</v>
      </c>
      <c r="T551" s="71">
        <v>3</v>
      </c>
      <c r="U551" s="71">
        <v>1</v>
      </c>
      <c r="V551" s="71">
        <v>2</v>
      </c>
      <c r="W551" s="71">
        <v>3</v>
      </c>
      <c r="X551" s="71">
        <v>1</v>
      </c>
      <c r="Y551" s="71">
        <v>2</v>
      </c>
      <c r="Z551" s="71">
        <v>2</v>
      </c>
      <c r="AA551" s="71">
        <v>2</v>
      </c>
      <c r="AB551" s="71">
        <v>2</v>
      </c>
      <c r="AC551" s="71">
        <v>1</v>
      </c>
      <c r="AD551" s="71" t="s">
        <v>12209</v>
      </c>
      <c r="AE551" s="71" t="s">
        <v>12208</v>
      </c>
      <c r="AF551" s="71"/>
      <c r="AG551" s="71"/>
      <c r="AH551" s="71"/>
      <c r="AI551" s="71"/>
    </row>
    <row r="552" spans="1:35" s="70" customFormat="1" ht="15" customHeight="1" x14ac:dyDescent="0.3">
      <c r="A552" s="72" t="s">
        <v>12195</v>
      </c>
      <c r="B552" s="72" t="s">
        <v>12162</v>
      </c>
      <c r="C552" s="72" t="s">
        <v>12165</v>
      </c>
      <c r="D552" s="72" t="s">
        <v>12164</v>
      </c>
      <c r="E552" s="72" t="s">
        <v>12219</v>
      </c>
      <c r="F552" s="72" t="s">
        <v>12162</v>
      </c>
      <c r="G552" s="72" t="s">
        <v>12218</v>
      </c>
      <c r="H552" s="72"/>
      <c r="I552" s="72" t="s">
        <v>11156</v>
      </c>
      <c r="J552" s="72" t="s">
        <v>12217</v>
      </c>
      <c r="K552" s="72" t="s">
        <v>12216</v>
      </c>
      <c r="L552" s="133" t="s">
        <v>12215</v>
      </c>
      <c r="M552" s="71">
        <v>2</v>
      </c>
      <c r="N552" s="71">
        <v>2</v>
      </c>
      <c r="O552" s="71">
        <v>3</v>
      </c>
      <c r="P552" s="71">
        <v>1</v>
      </c>
      <c r="Q552" s="71">
        <v>2</v>
      </c>
      <c r="R552" s="71">
        <v>2</v>
      </c>
      <c r="S552" s="71">
        <v>2</v>
      </c>
      <c r="T552" s="71">
        <v>2</v>
      </c>
      <c r="U552" s="71">
        <v>1</v>
      </c>
      <c r="V552" s="71">
        <v>2</v>
      </c>
      <c r="W552" s="71">
        <v>0</v>
      </c>
      <c r="X552" s="71">
        <v>0</v>
      </c>
      <c r="Y552" s="71">
        <v>0</v>
      </c>
      <c r="Z552" s="71">
        <v>1</v>
      </c>
      <c r="AA552" s="71">
        <v>2</v>
      </c>
      <c r="AB552" s="71">
        <v>2</v>
      </c>
      <c r="AC552" s="71">
        <v>1</v>
      </c>
      <c r="AD552" s="71" t="s">
        <v>138</v>
      </c>
      <c r="AE552" s="71" t="s">
        <v>138</v>
      </c>
      <c r="AF552" s="71"/>
      <c r="AG552" s="71"/>
      <c r="AH552" s="71"/>
      <c r="AI552" s="71"/>
    </row>
    <row r="553" spans="1:35" s="70" customFormat="1" ht="15" customHeight="1" x14ac:dyDescent="0.3">
      <c r="A553" s="72" t="s">
        <v>12195</v>
      </c>
      <c r="B553" s="72" t="s">
        <v>12162</v>
      </c>
      <c r="C553" s="72" t="s">
        <v>12165</v>
      </c>
      <c r="D553" s="72" t="s">
        <v>12164</v>
      </c>
      <c r="E553" s="72" t="s">
        <v>12214</v>
      </c>
      <c r="F553" s="72" t="s">
        <v>12162</v>
      </c>
      <c r="G553" s="72" t="s">
        <v>12213</v>
      </c>
      <c r="H553" s="72" t="s">
        <v>11040</v>
      </c>
      <c r="I553" s="72" t="s">
        <v>11140</v>
      </c>
      <c r="J553" s="72" t="s">
        <v>12212</v>
      </c>
      <c r="K553" s="72" t="s">
        <v>12211</v>
      </c>
      <c r="L553" s="133" t="s">
        <v>12210</v>
      </c>
      <c r="M553" s="71">
        <v>2</v>
      </c>
      <c r="N553" s="71">
        <v>3</v>
      </c>
      <c r="O553" s="71">
        <v>2</v>
      </c>
      <c r="P553" s="71">
        <v>4</v>
      </c>
      <c r="Q553" s="71">
        <v>3</v>
      </c>
      <c r="R553" s="71">
        <v>2</v>
      </c>
      <c r="S553" s="71">
        <v>4</v>
      </c>
      <c r="T553" s="71">
        <v>3</v>
      </c>
      <c r="U553" s="71">
        <v>1</v>
      </c>
      <c r="V553" s="71">
        <v>2</v>
      </c>
      <c r="W553" s="71">
        <v>3</v>
      </c>
      <c r="X553" s="71">
        <v>1</v>
      </c>
      <c r="Y553" s="71">
        <v>2</v>
      </c>
      <c r="Z553" s="71">
        <v>2</v>
      </c>
      <c r="AA553" s="71">
        <v>2</v>
      </c>
      <c r="AB553" s="71">
        <v>2</v>
      </c>
      <c r="AC553" s="71">
        <v>1</v>
      </c>
      <c r="AD553" s="71" t="s">
        <v>12209</v>
      </c>
      <c r="AE553" s="71" t="s">
        <v>12208</v>
      </c>
      <c r="AF553" s="71"/>
      <c r="AG553" s="71"/>
      <c r="AH553" s="71"/>
      <c r="AI553" s="71"/>
    </row>
    <row r="554" spans="1:35" s="70" customFormat="1" ht="15" customHeight="1" x14ac:dyDescent="0.3">
      <c r="A554" s="72" t="s">
        <v>12195</v>
      </c>
      <c r="B554" s="72" t="s">
        <v>12207</v>
      </c>
      <c r="C554" s="72" t="s">
        <v>12206</v>
      </c>
      <c r="D554" s="72" t="s">
        <v>12164</v>
      </c>
      <c r="E554" s="72" t="s">
        <v>12205</v>
      </c>
      <c r="F554" s="72" t="s">
        <v>12162</v>
      </c>
      <c r="G554" s="72" t="s">
        <v>12204</v>
      </c>
      <c r="H554" s="72"/>
      <c r="I554" s="72" t="s">
        <v>10968</v>
      </c>
      <c r="J554" s="72"/>
      <c r="K554" s="72"/>
      <c r="L554" s="133" t="s">
        <v>12203</v>
      </c>
      <c r="M554" s="71">
        <v>2</v>
      </c>
      <c r="N554" s="71">
        <v>2</v>
      </c>
      <c r="O554" s="71">
        <v>3</v>
      </c>
      <c r="P554" s="71">
        <v>1</v>
      </c>
      <c r="Q554" s="71">
        <v>2</v>
      </c>
      <c r="R554" s="71">
        <v>2</v>
      </c>
      <c r="S554" s="71">
        <v>2</v>
      </c>
      <c r="T554" s="71">
        <v>2</v>
      </c>
      <c r="U554" s="71">
        <v>1</v>
      </c>
      <c r="V554" s="71">
        <v>2</v>
      </c>
      <c r="W554" s="71">
        <v>0</v>
      </c>
      <c r="X554" s="71">
        <v>0</v>
      </c>
      <c r="Y554" s="71">
        <v>0</v>
      </c>
      <c r="Z554" s="71">
        <v>1</v>
      </c>
      <c r="AA554" s="71">
        <v>2</v>
      </c>
      <c r="AB554" s="71">
        <v>2</v>
      </c>
      <c r="AC554" s="71">
        <v>1</v>
      </c>
      <c r="AD554" s="71" t="s">
        <v>138</v>
      </c>
      <c r="AE554" s="71" t="s">
        <v>138</v>
      </c>
      <c r="AF554" s="71"/>
      <c r="AG554" s="71"/>
      <c r="AH554" s="71"/>
      <c r="AI554" s="71"/>
    </row>
    <row r="555" spans="1:35" s="70" customFormat="1" ht="15" customHeight="1" x14ac:dyDescent="0.3">
      <c r="A555" s="72" t="s">
        <v>12195</v>
      </c>
      <c r="B555" s="72" t="s">
        <v>12162</v>
      </c>
      <c r="C555" s="72" t="s">
        <v>12165</v>
      </c>
      <c r="D555" s="72" t="s">
        <v>12164</v>
      </c>
      <c r="E555" s="72" t="s">
        <v>12202</v>
      </c>
      <c r="F555" s="72" t="s">
        <v>12162</v>
      </c>
      <c r="G555" s="72" t="s">
        <v>12201</v>
      </c>
      <c r="H555" s="72" t="s">
        <v>11040</v>
      </c>
      <c r="I555" s="72" t="s">
        <v>11156</v>
      </c>
      <c r="J555" s="72" t="s">
        <v>12192</v>
      </c>
      <c r="K555" s="72" t="s">
        <v>12200</v>
      </c>
      <c r="L555" s="133" t="s">
        <v>12190</v>
      </c>
      <c r="M555" s="71">
        <v>2</v>
      </c>
      <c r="N555" s="71">
        <v>2</v>
      </c>
      <c r="O555" s="71">
        <v>8</v>
      </c>
      <c r="P555" s="71">
        <v>2</v>
      </c>
      <c r="Q555" s="71">
        <v>2</v>
      </c>
      <c r="R555" s="71">
        <v>1</v>
      </c>
      <c r="S555" s="71">
        <v>3</v>
      </c>
      <c r="T555" s="71">
        <v>1</v>
      </c>
      <c r="U555" s="71">
        <v>1</v>
      </c>
      <c r="V555" s="71">
        <v>1</v>
      </c>
      <c r="W555" s="71">
        <v>0</v>
      </c>
      <c r="X555" s="71">
        <v>0</v>
      </c>
      <c r="Y555" s="71">
        <v>1</v>
      </c>
      <c r="Z555" s="71">
        <v>1</v>
      </c>
      <c r="AA555" s="71">
        <v>2</v>
      </c>
      <c r="AB555" s="71">
        <v>1</v>
      </c>
      <c r="AC555" s="71">
        <v>0</v>
      </c>
      <c r="AD555" s="71" t="s">
        <v>138</v>
      </c>
      <c r="AE555" s="71" t="s">
        <v>138</v>
      </c>
      <c r="AF555" s="71"/>
      <c r="AG555" s="71"/>
      <c r="AH555" s="71"/>
      <c r="AI555" s="71"/>
    </row>
    <row r="556" spans="1:35" s="70" customFormat="1" ht="15" customHeight="1" x14ac:dyDescent="0.3">
      <c r="A556" s="72" t="s">
        <v>12195</v>
      </c>
      <c r="B556" s="72" t="s">
        <v>12162</v>
      </c>
      <c r="C556" s="72" t="s">
        <v>12165</v>
      </c>
      <c r="D556" s="72" t="s">
        <v>12164</v>
      </c>
      <c r="E556" s="72" t="s">
        <v>12199</v>
      </c>
      <c r="F556" s="72" t="s">
        <v>12162</v>
      </c>
      <c r="G556" s="72" t="s">
        <v>12198</v>
      </c>
      <c r="H556" s="72"/>
      <c r="I556" s="72" t="s">
        <v>10968</v>
      </c>
      <c r="J556" s="72"/>
      <c r="K556" s="72"/>
      <c r="L556" s="133" t="s">
        <v>12190</v>
      </c>
      <c r="M556" s="71">
        <v>1</v>
      </c>
      <c r="N556" s="71">
        <v>1</v>
      </c>
      <c r="O556" s="71">
        <v>1</v>
      </c>
      <c r="P556" s="71">
        <v>1</v>
      </c>
      <c r="Q556" s="71">
        <v>1</v>
      </c>
      <c r="R556" s="71">
        <v>1</v>
      </c>
      <c r="S556" s="71">
        <v>1</v>
      </c>
      <c r="T556" s="71">
        <v>1</v>
      </c>
      <c r="U556" s="71">
        <v>0</v>
      </c>
      <c r="V556" s="71">
        <v>1</v>
      </c>
      <c r="W556" s="71">
        <v>1</v>
      </c>
      <c r="X556" s="71">
        <v>1</v>
      </c>
      <c r="Y556" s="71">
        <v>1</v>
      </c>
      <c r="Z556" s="71">
        <v>0</v>
      </c>
      <c r="AA556" s="71">
        <v>1</v>
      </c>
      <c r="AB556" s="71">
        <v>1</v>
      </c>
      <c r="AC556" s="71">
        <v>1</v>
      </c>
      <c r="AD556" s="71" t="s">
        <v>12197</v>
      </c>
      <c r="AE556" s="71" t="s">
        <v>12196</v>
      </c>
      <c r="AF556" s="71"/>
      <c r="AG556" s="71"/>
      <c r="AH556" s="71"/>
      <c r="AI556" s="71"/>
    </row>
    <row r="557" spans="1:35" s="70" customFormat="1" ht="15" customHeight="1" x14ac:dyDescent="0.3">
      <c r="A557" s="72" t="s">
        <v>12195</v>
      </c>
      <c r="B557" s="72" t="s">
        <v>12162</v>
      </c>
      <c r="C557" s="72" t="s">
        <v>12165</v>
      </c>
      <c r="D557" s="72" t="s">
        <v>12164</v>
      </c>
      <c r="E557" s="72" t="s">
        <v>12194</v>
      </c>
      <c r="F557" s="72" t="s">
        <v>12162</v>
      </c>
      <c r="G557" s="72" t="s">
        <v>12193</v>
      </c>
      <c r="H557" s="72" t="s">
        <v>11040</v>
      </c>
      <c r="I557" s="72" t="s">
        <v>11156</v>
      </c>
      <c r="J557" s="72" t="s">
        <v>12192</v>
      </c>
      <c r="K557" s="72" t="s">
        <v>12191</v>
      </c>
      <c r="L557" s="133" t="s">
        <v>12190</v>
      </c>
      <c r="M557" s="71">
        <v>2</v>
      </c>
      <c r="N557" s="71">
        <v>2</v>
      </c>
      <c r="O557" s="71">
        <v>8</v>
      </c>
      <c r="P557" s="71">
        <v>2</v>
      </c>
      <c r="Q557" s="71">
        <v>2</v>
      </c>
      <c r="R557" s="71">
        <v>1</v>
      </c>
      <c r="S557" s="71">
        <v>3</v>
      </c>
      <c r="T557" s="71">
        <v>1</v>
      </c>
      <c r="U557" s="71">
        <v>1</v>
      </c>
      <c r="V557" s="71">
        <v>1</v>
      </c>
      <c r="W557" s="71">
        <v>0</v>
      </c>
      <c r="X557" s="71">
        <v>0</v>
      </c>
      <c r="Y557" s="71">
        <v>1</v>
      </c>
      <c r="Z557" s="71">
        <v>1</v>
      </c>
      <c r="AA557" s="71">
        <v>2</v>
      </c>
      <c r="AB557" s="71">
        <v>1</v>
      </c>
      <c r="AC557" s="71">
        <v>0</v>
      </c>
      <c r="AD557" s="71" t="s">
        <v>138</v>
      </c>
      <c r="AE557" s="71" t="s">
        <v>138</v>
      </c>
      <c r="AF557" s="71"/>
      <c r="AG557" s="71"/>
      <c r="AH557" s="71"/>
      <c r="AI557" s="71"/>
    </row>
    <row r="558" spans="1:35" s="70" customFormat="1" ht="15" customHeight="1" x14ac:dyDescent="0.3">
      <c r="A558" s="72" t="s">
        <v>12184</v>
      </c>
      <c r="B558" s="72" t="s">
        <v>12183</v>
      </c>
      <c r="C558" s="72" t="s">
        <v>12182</v>
      </c>
      <c r="D558" s="72" t="s">
        <v>12181</v>
      </c>
      <c r="E558" s="72" t="s">
        <v>12189</v>
      </c>
      <c r="F558" s="72" t="s">
        <v>12188</v>
      </c>
      <c r="G558" s="72" t="s">
        <v>12187</v>
      </c>
      <c r="H558" s="72" t="s">
        <v>11131</v>
      </c>
      <c r="I558" s="72" t="s">
        <v>10968</v>
      </c>
      <c r="J558" s="72" t="s">
        <v>12186</v>
      </c>
      <c r="K558" s="72"/>
      <c r="L558" s="133" t="s">
        <v>12185</v>
      </c>
      <c r="M558" s="71">
        <v>1</v>
      </c>
      <c r="N558" s="71">
        <v>1</v>
      </c>
      <c r="O558" s="71">
        <v>1</v>
      </c>
      <c r="P558" s="71">
        <v>3</v>
      </c>
      <c r="Q558" s="71">
        <v>1</v>
      </c>
      <c r="R558" s="71">
        <v>1</v>
      </c>
      <c r="S558" s="71">
        <v>2</v>
      </c>
      <c r="T558" s="71">
        <v>1</v>
      </c>
      <c r="U558" s="71">
        <v>2</v>
      </c>
      <c r="V558" s="71">
        <v>1</v>
      </c>
      <c r="W558" s="71">
        <v>0</v>
      </c>
      <c r="X558" s="71">
        <v>0</v>
      </c>
      <c r="Y558" s="71">
        <v>1</v>
      </c>
      <c r="Z558" s="71">
        <v>1</v>
      </c>
      <c r="AA558" s="71">
        <v>1</v>
      </c>
      <c r="AB558" s="71">
        <v>1</v>
      </c>
      <c r="AC558" s="71">
        <v>1</v>
      </c>
      <c r="AD558" s="71" t="s">
        <v>138</v>
      </c>
      <c r="AE558" s="71" t="s">
        <v>138</v>
      </c>
      <c r="AF558" s="71"/>
      <c r="AG558" s="71"/>
      <c r="AH558" s="71"/>
      <c r="AI558" s="71"/>
    </row>
    <row r="559" spans="1:35" s="70" customFormat="1" ht="15" customHeight="1" x14ac:dyDescent="0.3">
      <c r="A559" s="72" t="s">
        <v>12184</v>
      </c>
      <c r="B559" s="72" t="s">
        <v>12183</v>
      </c>
      <c r="C559" s="72" t="s">
        <v>12182</v>
      </c>
      <c r="D559" s="72" t="s">
        <v>12181</v>
      </c>
      <c r="E559" s="72" t="s">
        <v>12180</v>
      </c>
      <c r="F559" s="72" t="s">
        <v>12179</v>
      </c>
      <c r="G559" s="72" t="s">
        <v>12178</v>
      </c>
      <c r="H559" s="72" t="s">
        <v>11040</v>
      </c>
      <c r="I559" s="72" t="s">
        <v>12177</v>
      </c>
      <c r="J559" s="72" t="s">
        <v>12176</v>
      </c>
      <c r="K559" s="72" t="s">
        <v>12175</v>
      </c>
      <c r="L559" s="133" t="s">
        <v>12174</v>
      </c>
      <c r="M559" s="71">
        <v>1</v>
      </c>
      <c r="N559" s="71">
        <v>2</v>
      </c>
      <c r="O559" s="71">
        <v>1</v>
      </c>
      <c r="P559" s="71">
        <v>1</v>
      </c>
      <c r="Q559" s="71">
        <v>1</v>
      </c>
      <c r="R559" s="71">
        <v>1</v>
      </c>
      <c r="S559" s="71">
        <v>3</v>
      </c>
      <c r="T559" s="71">
        <v>1</v>
      </c>
      <c r="U559" s="71">
        <v>1</v>
      </c>
      <c r="V559" s="71">
        <v>1</v>
      </c>
      <c r="W559" s="71">
        <v>1</v>
      </c>
      <c r="X559" s="71">
        <v>1</v>
      </c>
      <c r="Y559" s="71">
        <v>1</v>
      </c>
      <c r="Z559" s="71">
        <v>1</v>
      </c>
      <c r="AA559" s="71">
        <v>1</v>
      </c>
      <c r="AB559" s="71">
        <v>1</v>
      </c>
      <c r="AC559" s="71">
        <v>1</v>
      </c>
      <c r="AD559" s="71" t="s">
        <v>12173</v>
      </c>
      <c r="AE559" s="71" t="s">
        <v>12172</v>
      </c>
      <c r="AF559" s="71"/>
      <c r="AG559" s="71"/>
      <c r="AH559" s="71"/>
      <c r="AI559" s="71"/>
    </row>
    <row r="560" spans="1:35" s="70" customFormat="1" ht="15" customHeight="1" x14ac:dyDescent="0.3">
      <c r="A560" s="72" t="s">
        <v>12166</v>
      </c>
      <c r="B560" s="72" t="s">
        <v>12162</v>
      </c>
      <c r="C560" s="72" t="s">
        <v>12165</v>
      </c>
      <c r="D560" s="72" t="s">
        <v>12164</v>
      </c>
      <c r="E560" s="72" t="s">
        <v>15159</v>
      </c>
      <c r="F560" s="72" t="s">
        <v>12162</v>
      </c>
      <c r="G560" s="72" t="s">
        <v>12171</v>
      </c>
      <c r="H560" s="72" t="s">
        <v>12170</v>
      </c>
      <c r="I560" s="72" t="s">
        <v>12160</v>
      </c>
      <c r="J560" s="72" t="s">
        <v>12159</v>
      </c>
      <c r="K560" s="72" t="s">
        <v>12169</v>
      </c>
      <c r="L560" s="133" t="s">
        <v>12157</v>
      </c>
      <c r="M560" s="71">
        <v>1</v>
      </c>
      <c r="N560" s="71">
        <v>2</v>
      </c>
      <c r="O560" s="71">
        <v>2</v>
      </c>
      <c r="P560" s="71">
        <v>2</v>
      </c>
      <c r="Q560" s="71">
        <v>2</v>
      </c>
      <c r="R560" s="71">
        <v>1</v>
      </c>
      <c r="S560" s="71">
        <v>2</v>
      </c>
      <c r="T560" s="71">
        <v>1</v>
      </c>
      <c r="U560" s="71">
        <v>2</v>
      </c>
      <c r="V560" s="71">
        <v>3</v>
      </c>
      <c r="W560" s="71">
        <v>1</v>
      </c>
      <c r="X560" s="71">
        <v>1</v>
      </c>
      <c r="Y560" s="71">
        <v>2</v>
      </c>
      <c r="Z560" s="71">
        <v>1</v>
      </c>
      <c r="AA560" s="71">
        <v>1</v>
      </c>
      <c r="AB560" s="71">
        <v>2</v>
      </c>
      <c r="AC560" s="71">
        <v>1</v>
      </c>
      <c r="AD560" s="71" t="s">
        <v>12168</v>
      </c>
      <c r="AE560" s="71" t="s">
        <v>12167</v>
      </c>
      <c r="AF560" s="71"/>
      <c r="AG560" s="71"/>
      <c r="AH560" s="71"/>
      <c r="AI560" s="71"/>
    </row>
    <row r="561" spans="1:35" s="70" customFormat="1" ht="15" customHeight="1" x14ac:dyDescent="0.3">
      <c r="A561" s="72" t="s">
        <v>12166</v>
      </c>
      <c r="B561" s="72" t="s">
        <v>12162</v>
      </c>
      <c r="C561" s="72" t="s">
        <v>12165</v>
      </c>
      <c r="D561" s="72" t="s">
        <v>12164</v>
      </c>
      <c r="E561" s="72" t="s">
        <v>12163</v>
      </c>
      <c r="F561" s="72" t="s">
        <v>12162</v>
      </c>
      <c r="G561" s="72" t="s">
        <v>12161</v>
      </c>
      <c r="H561" s="72" t="s">
        <v>11044</v>
      </c>
      <c r="I561" s="72" t="s">
        <v>12160</v>
      </c>
      <c r="J561" s="72" t="s">
        <v>12159</v>
      </c>
      <c r="K561" s="72" t="s">
        <v>12158</v>
      </c>
      <c r="L561" s="133" t="s">
        <v>12157</v>
      </c>
      <c r="M561" s="71">
        <v>1</v>
      </c>
      <c r="N561" s="71">
        <v>1</v>
      </c>
      <c r="O561" s="71">
        <v>1</v>
      </c>
      <c r="P561" s="71">
        <v>2</v>
      </c>
      <c r="Q561" s="71">
        <v>2</v>
      </c>
      <c r="R561" s="71">
        <v>2</v>
      </c>
      <c r="S561" s="71">
        <v>3</v>
      </c>
      <c r="T561" s="71">
        <v>1</v>
      </c>
      <c r="U561" s="71">
        <v>1</v>
      </c>
      <c r="V561" s="71">
        <v>3</v>
      </c>
      <c r="W561" s="71">
        <v>0</v>
      </c>
      <c r="X561" s="71">
        <v>0</v>
      </c>
      <c r="Y561" s="71">
        <v>1</v>
      </c>
      <c r="Z561" s="71">
        <v>1</v>
      </c>
      <c r="AA561" s="71">
        <v>1</v>
      </c>
      <c r="AB561" s="71">
        <v>1</v>
      </c>
      <c r="AC561" s="71">
        <v>1</v>
      </c>
      <c r="AD561" s="71" t="s">
        <v>138</v>
      </c>
      <c r="AE561" s="71" t="s">
        <v>138</v>
      </c>
      <c r="AF561" s="71"/>
      <c r="AG561" s="71"/>
      <c r="AH561" s="71"/>
      <c r="AI561" s="71"/>
    </row>
    <row r="562" spans="1:35" s="70" customFormat="1" ht="15" customHeight="1" x14ac:dyDescent="0.3">
      <c r="A562" s="72" t="s">
        <v>12156</v>
      </c>
      <c r="B562" s="72" t="s">
        <v>12134</v>
      </c>
      <c r="C562" s="72" t="s">
        <v>12136</v>
      </c>
      <c r="D562" s="72" t="s">
        <v>12135</v>
      </c>
      <c r="E562" s="72" t="s">
        <v>12155</v>
      </c>
      <c r="F562" s="72" t="s">
        <v>12134</v>
      </c>
      <c r="G562" s="72" t="s">
        <v>12154</v>
      </c>
      <c r="H562" s="72" t="s">
        <v>12153</v>
      </c>
      <c r="I562" s="72" t="s">
        <v>12152</v>
      </c>
      <c r="J562" s="72"/>
      <c r="K562" s="72"/>
      <c r="L562" s="133"/>
      <c r="M562" s="71">
        <v>3</v>
      </c>
      <c r="N562" s="71">
        <v>1</v>
      </c>
      <c r="O562" s="71">
        <v>2</v>
      </c>
      <c r="P562" s="71">
        <v>2</v>
      </c>
      <c r="Q562" s="71">
        <v>2</v>
      </c>
      <c r="R562" s="71">
        <v>2</v>
      </c>
      <c r="S562" s="71">
        <v>5</v>
      </c>
      <c r="T562" s="71">
        <v>2</v>
      </c>
      <c r="U562" s="71">
        <v>2</v>
      </c>
      <c r="V562" s="71">
        <v>5</v>
      </c>
      <c r="W562" s="71">
        <v>1</v>
      </c>
      <c r="X562" s="71">
        <v>2</v>
      </c>
      <c r="Y562" s="71">
        <v>1</v>
      </c>
      <c r="Z562" s="71">
        <v>2</v>
      </c>
      <c r="AA562" s="71">
        <v>1</v>
      </c>
      <c r="AB562" s="71">
        <v>1</v>
      </c>
      <c r="AC562" s="71">
        <v>1</v>
      </c>
      <c r="AD562" s="71" t="s">
        <v>12151</v>
      </c>
      <c r="AE562" s="71" t="s">
        <v>12150</v>
      </c>
      <c r="AF562" s="71"/>
      <c r="AG562" s="71"/>
      <c r="AH562" s="71"/>
      <c r="AI562" s="71"/>
    </row>
    <row r="563" spans="1:35" s="70" customFormat="1" ht="15" customHeight="1" x14ac:dyDescent="0.3">
      <c r="A563" s="72" t="s">
        <v>12137</v>
      </c>
      <c r="B563" s="72" t="s">
        <v>12146</v>
      </c>
      <c r="C563" s="72" t="s">
        <v>12149</v>
      </c>
      <c r="D563" s="72" t="s">
        <v>12148</v>
      </c>
      <c r="E563" s="72" t="s">
        <v>12147</v>
      </c>
      <c r="F563" s="72" t="s">
        <v>12146</v>
      </c>
      <c r="G563" s="72" t="s">
        <v>12145</v>
      </c>
      <c r="H563" s="72" t="s">
        <v>12144</v>
      </c>
      <c r="I563" s="72" t="s">
        <v>11156</v>
      </c>
      <c r="J563" s="72"/>
      <c r="K563" s="72" t="s">
        <v>12143</v>
      </c>
      <c r="L563" s="133" t="s">
        <v>12142</v>
      </c>
      <c r="M563" s="71">
        <v>2</v>
      </c>
      <c r="N563" s="71">
        <v>2</v>
      </c>
      <c r="O563" s="71">
        <v>1</v>
      </c>
      <c r="P563" s="71">
        <v>2</v>
      </c>
      <c r="Q563" s="71">
        <v>2</v>
      </c>
      <c r="R563" s="71">
        <v>1</v>
      </c>
      <c r="S563" s="71">
        <v>3</v>
      </c>
      <c r="T563" s="71">
        <v>1</v>
      </c>
      <c r="U563" s="71">
        <v>1</v>
      </c>
      <c r="V563" s="71">
        <v>2</v>
      </c>
      <c r="W563" s="71">
        <v>2</v>
      </c>
      <c r="X563" s="71">
        <v>1</v>
      </c>
      <c r="Y563" s="71">
        <v>1</v>
      </c>
      <c r="Z563" s="71">
        <v>1</v>
      </c>
      <c r="AA563" s="71">
        <v>2</v>
      </c>
      <c r="AB563" s="71">
        <v>1</v>
      </c>
      <c r="AC563" s="71">
        <v>1</v>
      </c>
      <c r="AD563" s="71" t="s">
        <v>12141</v>
      </c>
      <c r="AE563" s="71" t="s">
        <v>6716</v>
      </c>
      <c r="AF563" s="71"/>
      <c r="AG563" s="71"/>
      <c r="AH563" s="71"/>
      <c r="AI563" s="71"/>
    </row>
    <row r="564" spans="1:35" s="70" customFormat="1" ht="15" customHeight="1" x14ac:dyDescent="0.3">
      <c r="A564" s="72" t="s">
        <v>12137</v>
      </c>
      <c r="B564" s="72" t="s">
        <v>12134</v>
      </c>
      <c r="C564" s="72" t="s">
        <v>12136</v>
      </c>
      <c r="D564" s="72" t="s">
        <v>12135</v>
      </c>
      <c r="E564" s="72" t="s">
        <v>10445</v>
      </c>
      <c r="F564" s="72" t="s">
        <v>12134</v>
      </c>
      <c r="G564" s="72" t="s">
        <v>12140</v>
      </c>
      <c r="H564" s="72" t="s">
        <v>12132</v>
      </c>
      <c r="I564" s="72" t="s">
        <v>12131</v>
      </c>
      <c r="J564" s="72" t="s">
        <v>12139</v>
      </c>
      <c r="K564" s="72" t="s">
        <v>12138</v>
      </c>
      <c r="L564" s="133" t="s">
        <v>12128</v>
      </c>
      <c r="M564" s="71">
        <v>2</v>
      </c>
      <c r="N564" s="71">
        <v>1</v>
      </c>
      <c r="O564" s="71">
        <v>1</v>
      </c>
      <c r="P564" s="71">
        <v>1</v>
      </c>
      <c r="Q564" s="71">
        <v>1</v>
      </c>
      <c r="R564" s="71">
        <v>1</v>
      </c>
      <c r="S564" s="71">
        <v>2</v>
      </c>
      <c r="T564" s="71">
        <v>1</v>
      </c>
      <c r="U564" s="71">
        <v>1</v>
      </c>
      <c r="V564" s="71">
        <v>1</v>
      </c>
      <c r="W564" s="71">
        <v>1</v>
      </c>
      <c r="X564" s="71">
        <v>1</v>
      </c>
      <c r="Y564" s="71">
        <v>1</v>
      </c>
      <c r="Z564" s="71">
        <v>1</v>
      </c>
      <c r="AA564" s="71">
        <v>1</v>
      </c>
      <c r="AB564" s="71">
        <v>1</v>
      </c>
      <c r="AC564" s="71">
        <v>0</v>
      </c>
      <c r="AD564" s="71" t="s">
        <v>15412</v>
      </c>
      <c r="AE564" s="71" t="s">
        <v>15413</v>
      </c>
      <c r="AF564" s="71"/>
      <c r="AG564" s="71"/>
      <c r="AH564" s="71"/>
      <c r="AI564" s="71"/>
    </row>
    <row r="565" spans="1:35" s="70" customFormat="1" ht="15" customHeight="1" x14ac:dyDescent="0.3">
      <c r="A565" s="72" t="s">
        <v>12137</v>
      </c>
      <c r="B565" s="72" t="s">
        <v>12134</v>
      </c>
      <c r="C565" s="72" t="s">
        <v>12136</v>
      </c>
      <c r="D565" s="72" t="s">
        <v>12135</v>
      </c>
      <c r="E565" s="72" t="s">
        <v>10419</v>
      </c>
      <c r="F565" s="72" t="s">
        <v>12134</v>
      </c>
      <c r="G565" s="72" t="s">
        <v>12133</v>
      </c>
      <c r="H565" s="72" t="s">
        <v>12132</v>
      </c>
      <c r="I565" s="72" t="s">
        <v>12131</v>
      </c>
      <c r="J565" s="72" t="s">
        <v>12130</v>
      </c>
      <c r="K565" s="72" t="s">
        <v>12129</v>
      </c>
      <c r="L565" s="133" t="s">
        <v>12128</v>
      </c>
      <c r="M565" s="71">
        <v>2</v>
      </c>
      <c r="N565" s="71">
        <v>1</v>
      </c>
      <c r="O565" s="71">
        <v>1</v>
      </c>
      <c r="P565" s="71">
        <v>1</v>
      </c>
      <c r="Q565" s="71">
        <v>1</v>
      </c>
      <c r="R565" s="71">
        <v>1</v>
      </c>
      <c r="S565" s="71">
        <v>2</v>
      </c>
      <c r="T565" s="71">
        <v>1</v>
      </c>
      <c r="U565" s="71">
        <v>1</v>
      </c>
      <c r="V565" s="71">
        <v>1</v>
      </c>
      <c r="W565" s="71">
        <v>1</v>
      </c>
      <c r="X565" s="71">
        <v>1</v>
      </c>
      <c r="Y565" s="71">
        <v>1</v>
      </c>
      <c r="Z565" s="71">
        <v>1</v>
      </c>
      <c r="AA565" s="71">
        <v>1</v>
      </c>
      <c r="AB565" s="71">
        <v>1</v>
      </c>
      <c r="AC565" s="71">
        <v>0</v>
      </c>
      <c r="AD565" s="71" t="s">
        <v>15412</v>
      </c>
      <c r="AE565" s="71" t="s">
        <v>15413</v>
      </c>
      <c r="AF565" s="71"/>
      <c r="AG565" s="71"/>
      <c r="AH565" s="71"/>
      <c r="AI565" s="71"/>
    </row>
    <row r="566" spans="1:35" s="70" customFormat="1" ht="15" customHeight="1" x14ac:dyDescent="0.3">
      <c r="A566" s="72" t="s">
        <v>12088</v>
      </c>
      <c r="B566" s="72" t="s">
        <v>12127</v>
      </c>
      <c r="C566" s="72"/>
      <c r="D566" s="72"/>
      <c r="E566" s="72" t="s">
        <v>12126</v>
      </c>
      <c r="F566" s="72" t="s">
        <v>12125</v>
      </c>
      <c r="G566" s="72"/>
      <c r="H566" s="72"/>
      <c r="I566" s="72" t="s">
        <v>10924</v>
      </c>
      <c r="J566" s="72" t="s">
        <v>12124</v>
      </c>
      <c r="K566" s="72" t="s">
        <v>12123</v>
      </c>
      <c r="L566" s="133" t="s">
        <v>12122</v>
      </c>
      <c r="M566" s="71">
        <v>1</v>
      </c>
      <c r="N566" s="71">
        <v>1</v>
      </c>
      <c r="O566" s="71">
        <v>1</v>
      </c>
      <c r="P566" s="71">
        <v>1</v>
      </c>
      <c r="Q566" s="71">
        <v>1</v>
      </c>
      <c r="R566" s="71">
        <v>1</v>
      </c>
      <c r="S566" s="71">
        <v>1</v>
      </c>
      <c r="T566" s="71">
        <v>1</v>
      </c>
      <c r="U566" s="71">
        <v>1</v>
      </c>
      <c r="V566" s="71">
        <v>1</v>
      </c>
      <c r="W566" s="71">
        <v>0</v>
      </c>
      <c r="X566" s="71">
        <v>1</v>
      </c>
      <c r="Y566" s="71">
        <v>1</v>
      </c>
      <c r="Z566" s="71">
        <v>0</v>
      </c>
      <c r="AA566" s="71">
        <v>1</v>
      </c>
      <c r="AB566" s="71">
        <v>1</v>
      </c>
      <c r="AC566" s="71">
        <v>1</v>
      </c>
      <c r="AD566" s="71" t="s">
        <v>138</v>
      </c>
      <c r="AE566" s="71" t="s">
        <v>6418</v>
      </c>
      <c r="AF566" s="71"/>
      <c r="AG566" s="71"/>
      <c r="AH566" s="71"/>
      <c r="AI566" s="71"/>
    </row>
    <row r="567" spans="1:35" s="70" customFormat="1" ht="15" customHeight="1" x14ac:dyDescent="0.3">
      <c r="A567" s="72" t="s">
        <v>12088</v>
      </c>
      <c r="B567" s="72" t="s">
        <v>12121</v>
      </c>
      <c r="C567" s="72" t="s">
        <v>12120</v>
      </c>
      <c r="D567" s="72" t="s">
        <v>10910</v>
      </c>
      <c r="E567" s="72" t="s">
        <v>12119</v>
      </c>
      <c r="F567" s="72" t="s">
        <v>12118</v>
      </c>
      <c r="G567" s="72" t="s">
        <v>12117</v>
      </c>
      <c r="H567" s="72" t="s">
        <v>11040</v>
      </c>
      <c r="I567" s="72" t="s">
        <v>11156</v>
      </c>
      <c r="J567" s="72" t="s">
        <v>12116</v>
      </c>
      <c r="K567" s="72" t="s">
        <v>12115</v>
      </c>
      <c r="L567" s="133" t="s">
        <v>12114</v>
      </c>
      <c r="M567" s="71">
        <v>2</v>
      </c>
      <c r="N567" s="71">
        <v>1</v>
      </c>
      <c r="O567" s="71">
        <v>3</v>
      </c>
      <c r="P567" s="71">
        <v>1</v>
      </c>
      <c r="Q567" s="71">
        <v>1</v>
      </c>
      <c r="R567" s="71">
        <v>1</v>
      </c>
      <c r="S567" s="71">
        <v>1</v>
      </c>
      <c r="T567" s="71">
        <v>1</v>
      </c>
      <c r="U567" s="71">
        <v>1</v>
      </c>
      <c r="V567" s="71">
        <v>1</v>
      </c>
      <c r="W567" s="71">
        <v>0</v>
      </c>
      <c r="X567" s="71">
        <v>0</v>
      </c>
      <c r="Y567" s="71">
        <v>1</v>
      </c>
      <c r="Z567" s="71">
        <v>1</v>
      </c>
      <c r="AA567" s="71">
        <v>3</v>
      </c>
      <c r="AB567" s="71">
        <v>3</v>
      </c>
      <c r="AC567" s="71">
        <v>0</v>
      </c>
      <c r="AD567" s="71" t="s">
        <v>138</v>
      </c>
      <c r="AE567" s="71" t="s">
        <v>138</v>
      </c>
      <c r="AF567" s="71"/>
      <c r="AG567" s="71"/>
      <c r="AH567" s="71"/>
      <c r="AI567" s="71"/>
    </row>
    <row r="568" spans="1:35" s="70" customFormat="1" ht="15" customHeight="1" x14ac:dyDescent="0.3">
      <c r="A568" s="72" t="s">
        <v>12088</v>
      </c>
      <c r="B568" s="72" t="s">
        <v>12110</v>
      </c>
      <c r="C568" s="72" t="s">
        <v>12113</v>
      </c>
      <c r="D568" s="72" t="s">
        <v>12112</v>
      </c>
      <c r="E568" s="72" t="s">
        <v>12111</v>
      </c>
      <c r="F568" s="72" t="s">
        <v>12110</v>
      </c>
      <c r="G568" s="72" t="s">
        <v>12109</v>
      </c>
      <c r="H568" s="72" t="s">
        <v>11040</v>
      </c>
      <c r="I568" s="72" t="s">
        <v>11156</v>
      </c>
      <c r="J568" s="72" t="s">
        <v>12108</v>
      </c>
      <c r="K568" s="72" t="s">
        <v>12107</v>
      </c>
      <c r="L568" s="133" t="s">
        <v>12106</v>
      </c>
      <c r="M568" s="71">
        <v>1</v>
      </c>
      <c r="N568" s="71">
        <v>1</v>
      </c>
      <c r="O568" s="71">
        <v>1</v>
      </c>
      <c r="P568" s="71">
        <v>1</v>
      </c>
      <c r="Q568" s="71">
        <v>1</v>
      </c>
      <c r="R568" s="71">
        <v>1</v>
      </c>
      <c r="S568" s="71">
        <v>1</v>
      </c>
      <c r="T568" s="71">
        <v>1</v>
      </c>
      <c r="U568" s="71">
        <v>1</v>
      </c>
      <c r="V568" s="71">
        <v>1</v>
      </c>
      <c r="W568" s="71">
        <v>0</v>
      </c>
      <c r="X568" s="71">
        <v>0</v>
      </c>
      <c r="Y568" s="71">
        <v>1</v>
      </c>
      <c r="Z568" s="71">
        <v>1</v>
      </c>
      <c r="AA568" s="71">
        <v>1</v>
      </c>
      <c r="AB568" s="71">
        <v>1</v>
      </c>
      <c r="AC568" s="71">
        <v>0</v>
      </c>
      <c r="AD568" s="71" t="s">
        <v>138</v>
      </c>
      <c r="AE568" s="71" t="s">
        <v>138</v>
      </c>
      <c r="AF568" s="71"/>
      <c r="AG568" s="71"/>
      <c r="AH568" s="71"/>
      <c r="AI568" s="71"/>
    </row>
    <row r="569" spans="1:35" s="70" customFormat="1" ht="15" customHeight="1" x14ac:dyDescent="0.3">
      <c r="A569" s="72" t="s">
        <v>12088</v>
      </c>
      <c r="B569" s="72" t="s">
        <v>12105</v>
      </c>
      <c r="C569" s="72"/>
      <c r="D569" s="72"/>
      <c r="E569" s="72" t="s">
        <v>12104</v>
      </c>
      <c r="F569" s="72" t="s">
        <v>12103</v>
      </c>
      <c r="G569" s="72"/>
      <c r="H569" s="72"/>
      <c r="I569" s="72" t="s">
        <v>10979</v>
      </c>
      <c r="J569" s="72" t="s">
        <v>12102</v>
      </c>
      <c r="K569" s="72" t="s">
        <v>12101</v>
      </c>
      <c r="L569" s="133" t="s">
        <v>12100</v>
      </c>
      <c r="M569" s="71">
        <v>1</v>
      </c>
      <c r="N569" s="71">
        <v>2</v>
      </c>
      <c r="O569" s="71">
        <v>1</v>
      </c>
      <c r="P569" s="71">
        <v>1</v>
      </c>
      <c r="Q569" s="71">
        <v>3</v>
      </c>
      <c r="R569" s="71">
        <v>1</v>
      </c>
      <c r="S569" s="71">
        <v>2</v>
      </c>
      <c r="T569" s="71">
        <v>2</v>
      </c>
      <c r="U569" s="71">
        <v>1</v>
      </c>
      <c r="V569" s="71">
        <v>5</v>
      </c>
      <c r="W569" s="71">
        <v>1</v>
      </c>
      <c r="X569" s="71">
        <v>1</v>
      </c>
      <c r="Y569" s="71">
        <v>1</v>
      </c>
      <c r="Z569" s="71">
        <v>1</v>
      </c>
      <c r="AA569" s="71">
        <v>1</v>
      </c>
      <c r="AB569" s="71">
        <v>0</v>
      </c>
      <c r="AC569" s="71">
        <v>0</v>
      </c>
      <c r="AD569" s="71" t="s">
        <v>12099</v>
      </c>
      <c r="AE569" s="71" t="s">
        <v>6914</v>
      </c>
      <c r="AF569" s="71"/>
      <c r="AG569" s="71"/>
      <c r="AH569" s="71"/>
      <c r="AI569" s="71"/>
    </row>
    <row r="570" spans="1:35" s="70" customFormat="1" ht="15" customHeight="1" x14ac:dyDescent="0.3">
      <c r="A570" s="72" t="s">
        <v>12088</v>
      </c>
      <c r="B570" s="72" t="s">
        <v>11041</v>
      </c>
      <c r="C570" s="72" t="s">
        <v>11043</v>
      </c>
      <c r="D570" s="72" t="s">
        <v>10910</v>
      </c>
      <c r="E570" s="72" t="s">
        <v>12098</v>
      </c>
      <c r="F570" s="72" t="s">
        <v>12097</v>
      </c>
      <c r="G570" s="72" t="s">
        <v>12096</v>
      </c>
      <c r="H570" s="72" t="s">
        <v>11040</v>
      </c>
      <c r="I570" s="72" t="s">
        <v>10979</v>
      </c>
      <c r="J570" s="72"/>
      <c r="K570" s="72" t="s">
        <v>12095</v>
      </c>
      <c r="L570" s="133" t="s">
        <v>12094</v>
      </c>
      <c r="M570" s="71">
        <v>3</v>
      </c>
      <c r="N570" s="71">
        <v>1</v>
      </c>
      <c r="O570" s="71">
        <v>1</v>
      </c>
      <c r="P570" s="71">
        <v>1</v>
      </c>
      <c r="Q570" s="71">
        <v>1</v>
      </c>
      <c r="R570" s="71">
        <v>1</v>
      </c>
      <c r="S570" s="71">
        <v>1</v>
      </c>
      <c r="T570" s="71">
        <v>1</v>
      </c>
      <c r="U570" s="71">
        <v>1</v>
      </c>
      <c r="V570" s="71">
        <v>1</v>
      </c>
      <c r="W570" s="71">
        <v>0</v>
      </c>
      <c r="X570" s="71">
        <v>0</v>
      </c>
      <c r="Y570" s="71">
        <v>1</v>
      </c>
      <c r="Z570" s="71">
        <v>2</v>
      </c>
      <c r="AA570" s="71">
        <v>0</v>
      </c>
      <c r="AB570" s="71">
        <v>1</v>
      </c>
      <c r="AC570" s="71">
        <v>0</v>
      </c>
      <c r="AD570" s="71" t="s">
        <v>138</v>
      </c>
      <c r="AE570" s="71" t="s">
        <v>138</v>
      </c>
      <c r="AF570" s="71"/>
      <c r="AG570" s="71"/>
      <c r="AH570" s="71"/>
      <c r="AI570" s="71"/>
    </row>
    <row r="571" spans="1:35" s="70" customFormat="1" ht="15" customHeight="1" x14ac:dyDescent="0.3">
      <c r="A571" s="72" t="s">
        <v>12088</v>
      </c>
      <c r="B571" s="72" t="s">
        <v>11158</v>
      </c>
      <c r="C571" s="72" t="s">
        <v>12093</v>
      </c>
      <c r="D571" s="72" t="s">
        <v>10910</v>
      </c>
      <c r="E571" s="72" t="s">
        <v>12092</v>
      </c>
      <c r="F571" s="72" t="s">
        <v>11158</v>
      </c>
      <c r="G571" s="72" t="s">
        <v>1249</v>
      </c>
      <c r="H571" s="72" t="s">
        <v>11040</v>
      </c>
      <c r="I571" s="72" t="s">
        <v>12030</v>
      </c>
      <c r="J571" s="72" t="s">
        <v>12091</v>
      </c>
      <c r="K571" s="72" t="s">
        <v>12090</v>
      </c>
      <c r="L571" s="133" t="s">
        <v>12089</v>
      </c>
      <c r="M571" s="71">
        <v>1</v>
      </c>
      <c r="N571" s="71">
        <v>2</v>
      </c>
      <c r="O571" s="71">
        <v>1</v>
      </c>
      <c r="P571" s="71">
        <v>1</v>
      </c>
      <c r="Q571" s="71">
        <v>2</v>
      </c>
      <c r="R571" s="71">
        <v>1</v>
      </c>
      <c r="S571" s="71">
        <v>1</v>
      </c>
      <c r="T571" s="71">
        <v>1</v>
      </c>
      <c r="U571" s="71">
        <v>1</v>
      </c>
      <c r="V571" s="71">
        <v>1</v>
      </c>
      <c r="W571" s="71">
        <v>0</v>
      </c>
      <c r="X571" s="71">
        <v>0</v>
      </c>
      <c r="Y571" s="71">
        <v>1</v>
      </c>
      <c r="Z571" s="71">
        <v>5</v>
      </c>
      <c r="AA571" s="71">
        <v>2</v>
      </c>
      <c r="AB571" s="71">
        <v>0</v>
      </c>
      <c r="AC571" s="71">
        <v>0</v>
      </c>
      <c r="AD571" s="71" t="s">
        <v>138</v>
      </c>
      <c r="AE571" s="71" t="s">
        <v>138</v>
      </c>
      <c r="AF571" s="71"/>
      <c r="AG571" s="71"/>
      <c r="AH571" s="71"/>
      <c r="AI571" s="71"/>
    </row>
    <row r="572" spans="1:35" s="70" customFormat="1" ht="15" customHeight="1" x14ac:dyDescent="0.3">
      <c r="A572" s="72" t="s">
        <v>12088</v>
      </c>
      <c r="B572" s="72" t="s">
        <v>12084</v>
      </c>
      <c r="C572" s="72" t="s">
        <v>12087</v>
      </c>
      <c r="D572" s="72" t="s">
        <v>12086</v>
      </c>
      <c r="E572" s="72" t="s">
        <v>12085</v>
      </c>
      <c r="F572" s="72" t="s">
        <v>12084</v>
      </c>
      <c r="G572" s="72"/>
      <c r="H572" s="72" t="s">
        <v>11040</v>
      </c>
      <c r="I572" s="72"/>
      <c r="J572" s="72"/>
      <c r="K572" s="72"/>
      <c r="L572" s="133"/>
      <c r="M572" s="71"/>
      <c r="N572" s="71"/>
      <c r="O572" s="71"/>
      <c r="P572" s="71"/>
      <c r="Q572" s="71"/>
      <c r="R572" s="71"/>
      <c r="S572" s="71"/>
      <c r="T572" s="71"/>
      <c r="U572" s="71"/>
      <c r="V572" s="71"/>
      <c r="W572" s="71"/>
      <c r="X572" s="71"/>
      <c r="Y572" s="71"/>
      <c r="Z572" s="71"/>
      <c r="AA572" s="71"/>
      <c r="AB572" s="71"/>
      <c r="AC572" s="71"/>
      <c r="AD572" s="71"/>
      <c r="AE572" s="71"/>
      <c r="AF572" s="71"/>
      <c r="AG572" s="71"/>
      <c r="AH572" s="71"/>
      <c r="AI572" s="71"/>
    </row>
    <row r="573" spans="1:35" s="70" customFormat="1" ht="15" customHeight="1" x14ac:dyDescent="0.3">
      <c r="A573" s="72" t="s">
        <v>12025</v>
      </c>
      <c r="B573" s="72" t="s">
        <v>12021</v>
      </c>
      <c r="C573" s="72" t="s">
        <v>12024</v>
      </c>
      <c r="D573" s="72" t="s">
        <v>12023</v>
      </c>
      <c r="E573" s="72" t="s">
        <v>12083</v>
      </c>
      <c r="F573" s="72" t="s">
        <v>12021</v>
      </c>
      <c r="G573" s="72" t="s">
        <v>12082</v>
      </c>
      <c r="H573" s="72" t="s">
        <v>11040</v>
      </c>
      <c r="I573" s="72" t="s">
        <v>11156</v>
      </c>
      <c r="J573" s="72" t="s">
        <v>12019</v>
      </c>
      <c r="K573" s="72" t="s">
        <v>12081</v>
      </c>
      <c r="L573" s="133" t="s">
        <v>12080</v>
      </c>
      <c r="M573" s="71">
        <v>2</v>
      </c>
      <c r="N573" s="71">
        <v>2</v>
      </c>
      <c r="O573" s="71">
        <v>1</v>
      </c>
      <c r="P573" s="71">
        <v>2</v>
      </c>
      <c r="Q573" s="71">
        <v>1</v>
      </c>
      <c r="R573" s="71">
        <v>1</v>
      </c>
      <c r="S573" s="71">
        <v>2</v>
      </c>
      <c r="T573" s="71">
        <v>1</v>
      </c>
      <c r="U573" s="71">
        <v>1</v>
      </c>
      <c r="V573" s="71">
        <v>1</v>
      </c>
      <c r="W573" s="71">
        <v>1</v>
      </c>
      <c r="X573" s="71">
        <v>1</v>
      </c>
      <c r="Y573" s="71">
        <v>1</v>
      </c>
      <c r="Z573" s="71">
        <v>2</v>
      </c>
      <c r="AA573" s="71">
        <v>1</v>
      </c>
      <c r="AB573" s="71">
        <v>2</v>
      </c>
      <c r="AC573" s="71">
        <v>2</v>
      </c>
      <c r="AD573" s="71" t="s">
        <v>12016</v>
      </c>
      <c r="AE573" s="71" t="s">
        <v>12015</v>
      </c>
      <c r="AF573" s="71"/>
      <c r="AG573" s="71"/>
      <c r="AH573" s="71"/>
      <c r="AI573" s="71"/>
    </row>
    <row r="574" spans="1:35" s="70" customFormat="1" ht="15" customHeight="1" x14ac:dyDescent="0.3">
      <c r="A574" s="72" t="s">
        <v>12025</v>
      </c>
      <c r="B574" s="72" t="s">
        <v>12079</v>
      </c>
      <c r="C574" s="72" t="s">
        <v>12078</v>
      </c>
      <c r="D574" s="72"/>
      <c r="E574" s="72" t="s">
        <v>7036</v>
      </c>
      <c r="F574" s="72" t="s">
        <v>12077</v>
      </c>
      <c r="G574" s="72" t="s">
        <v>12076</v>
      </c>
      <c r="H574" s="72" t="s">
        <v>11040</v>
      </c>
      <c r="I574" s="72" t="s">
        <v>11156</v>
      </c>
      <c r="J574" s="72" t="s">
        <v>12075</v>
      </c>
      <c r="K574" s="72" t="s">
        <v>12074</v>
      </c>
      <c r="L574" s="133" t="s">
        <v>12073</v>
      </c>
      <c r="M574" s="71">
        <v>1</v>
      </c>
      <c r="N574" s="71">
        <v>1</v>
      </c>
      <c r="O574" s="71">
        <v>1</v>
      </c>
      <c r="P574" s="71">
        <v>2</v>
      </c>
      <c r="Q574" s="71">
        <v>1</v>
      </c>
      <c r="R574" s="71">
        <v>1</v>
      </c>
      <c r="S574" s="71">
        <v>1</v>
      </c>
      <c r="T574" s="71">
        <v>1</v>
      </c>
      <c r="U574" s="71">
        <v>1</v>
      </c>
      <c r="V574" s="71">
        <v>1</v>
      </c>
      <c r="W574" s="71">
        <v>0</v>
      </c>
      <c r="X574" s="71">
        <v>0</v>
      </c>
      <c r="Y574" s="71">
        <v>1</v>
      </c>
      <c r="Z574" s="71">
        <v>1</v>
      </c>
      <c r="AA574" s="71">
        <v>1</v>
      </c>
      <c r="AB574" s="71">
        <v>2</v>
      </c>
      <c r="AC574" s="71">
        <v>0</v>
      </c>
      <c r="AD574" s="71" t="s">
        <v>138</v>
      </c>
      <c r="AE574" s="71" t="s">
        <v>138</v>
      </c>
      <c r="AF574" s="71"/>
      <c r="AG574" s="71"/>
      <c r="AH574" s="71"/>
      <c r="AI574" s="71"/>
    </row>
    <row r="575" spans="1:35" s="70" customFormat="1" ht="15" customHeight="1" x14ac:dyDescent="0.3">
      <c r="A575" s="72" t="s">
        <v>12025</v>
      </c>
      <c r="B575" s="72" t="s">
        <v>11179</v>
      </c>
      <c r="C575" s="72" t="s">
        <v>12072</v>
      </c>
      <c r="D575" s="72" t="s">
        <v>10910</v>
      </c>
      <c r="E575" s="72" t="s">
        <v>12071</v>
      </c>
      <c r="F575" s="72" t="s">
        <v>11179</v>
      </c>
      <c r="G575" s="72" t="s">
        <v>12070</v>
      </c>
      <c r="H575" s="72" t="s">
        <v>11040</v>
      </c>
      <c r="I575" s="72" t="s">
        <v>12030</v>
      </c>
      <c r="J575" s="72" t="s">
        <v>12069</v>
      </c>
      <c r="K575" s="72" t="s">
        <v>12068</v>
      </c>
      <c r="L575" s="133" t="s">
        <v>12067</v>
      </c>
      <c r="M575" s="71">
        <v>2</v>
      </c>
      <c r="N575" s="71">
        <v>2</v>
      </c>
      <c r="O575" s="71">
        <v>1</v>
      </c>
      <c r="P575" s="71">
        <v>2</v>
      </c>
      <c r="Q575" s="71">
        <v>2</v>
      </c>
      <c r="R575" s="71">
        <v>1</v>
      </c>
      <c r="S575" s="71">
        <v>5</v>
      </c>
      <c r="T575" s="71">
        <v>2</v>
      </c>
      <c r="U575" s="71">
        <v>1</v>
      </c>
      <c r="V575" s="71">
        <v>3</v>
      </c>
      <c r="W575" s="71">
        <v>1</v>
      </c>
      <c r="X575" s="71">
        <v>1</v>
      </c>
      <c r="Y575" s="71">
        <v>2</v>
      </c>
      <c r="Z575" s="71">
        <v>1</v>
      </c>
      <c r="AA575" s="71">
        <v>1</v>
      </c>
      <c r="AB575" s="71">
        <v>1</v>
      </c>
      <c r="AC575" s="71">
        <v>1</v>
      </c>
      <c r="AD575" s="71" t="s">
        <v>12026</v>
      </c>
      <c r="AE575" s="71" t="s">
        <v>6722</v>
      </c>
      <c r="AF575" s="71"/>
      <c r="AG575" s="71"/>
      <c r="AH575" s="71"/>
      <c r="AI575" s="71"/>
    </row>
    <row r="576" spans="1:35" s="70" customFormat="1" ht="15" customHeight="1" x14ac:dyDescent="0.3">
      <c r="A576" s="72" t="s">
        <v>12025</v>
      </c>
      <c r="B576" s="72" t="s">
        <v>12060</v>
      </c>
      <c r="C576" s="72" t="s">
        <v>12062</v>
      </c>
      <c r="D576" s="72" t="s">
        <v>12061</v>
      </c>
      <c r="E576" s="72" t="s">
        <v>12066</v>
      </c>
      <c r="F576" s="72" t="s">
        <v>12060</v>
      </c>
      <c r="G576" s="72" t="s">
        <v>851</v>
      </c>
      <c r="H576" s="72" t="s">
        <v>11040</v>
      </c>
      <c r="I576" s="72" t="s">
        <v>11156</v>
      </c>
      <c r="J576" s="72" t="s">
        <v>12065</v>
      </c>
      <c r="K576" s="72" t="s">
        <v>12064</v>
      </c>
      <c r="L576" s="133" t="s">
        <v>12063</v>
      </c>
      <c r="M576" s="71">
        <v>1</v>
      </c>
      <c r="N576" s="71">
        <v>1</v>
      </c>
      <c r="O576" s="71">
        <v>3</v>
      </c>
      <c r="P576" s="71">
        <v>1</v>
      </c>
      <c r="Q576" s="71">
        <v>2</v>
      </c>
      <c r="R576" s="71">
        <v>1</v>
      </c>
      <c r="S576" s="71">
        <v>2</v>
      </c>
      <c r="T576" s="71">
        <v>1</v>
      </c>
      <c r="U576" s="71">
        <v>1</v>
      </c>
      <c r="V576" s="71">
        <v>2</v>
      </c>
      <c r="W576" s="71">
        <v>1</v>
      </c>
      <c r="X576" s="71">
        <v>1</v>
      </c>
      <c r="Y576" s="71">
        <v>1</v>
      </c>
      <c r="Z576" s="71">
        <v>1</v>
      </c>
      <c r="AA576" s="71">
        <v>1</v>
      </c>
      <c r="AB576" s="71">
        <v>1</v>
      </c>
      <c r="AC576" s="71">
        <v>1</v>
      </c>
      <c r="AD576" s="71" t="s">
        <v>853</v>
      </c>
      <c r="AE576" s="71" t="s">
        <v>854</v>
      </c>
      <c r="AF576" s="71"/>
      <c r="AG576" s="71"/>
      <c r="AH576" s="71"/>
      <c r="AI576" s="71"/>
    </row>
    <row r="577" spans="1:35" s="70" customFormat="1" ht="15" customHeight="1" x14ac:dyDescent="0.3">
      <c r="A577" s="72" t="s">
        <v>12025</v>
      </c>
      <c r="B577" s="72" t="s">
        <v>12060</v>
      </c>
      <c r="C577" s="72" t="s">
        <v>12062</v>
      </c>
      <c r="D577" s="72" t="s">
        <v>12061</v>
      </c>
      <c r="E577" s="72" t="s">
        <v>15160</v>
      </c>
      <c r="F577" s="72" t="s">
        <v>12060</v>
      </c>
      <c r="G577" s="72" t="s">
        <v>12059</v>
      </c>
      <c r="H577" s="72" t="s">
        <v>11040</v>
      </c>
      <c r="I577" s="72" t="s">
        <v>11156</v>
      </c>
      <c r="J577" s="72" t="s">
        <v>12058</v>
      </c>
      <c r="K577" s="72" t="s">
        <v>12057</v>
      </c>
      <c r="L577" s="133" t="s">
        <v>12056</v>
      </c>
      <c r="M577" s="71">
        <v>1</v>
      </c>
      <c r="N577" s="71">
        <v>1</v>
      </c>
      <c r="O577" s="71">
        <v>1</v>
      </c>
      <c r="P577" s="71">
        <v>2</v>
      </c>
      <c r="Q577" s="71">
        <v>3</v>
      </c>
      <c r="R577" s="71">
        <v>1</v>
      </c>
      <c r="S577" s="71">
        <v>1</v>
      </c>
      <c r="T577" s="71">
        <v>3</v>
      </c>
      <c r="U577" s="71">
        <v>1</v>
      </c>
      <c r="V577" s="71">
        <v>2</v>
      </c>
      <c r="W577" s="71">
        <v>1</v>
      </c>
      <c r="X577" s="71">
        <v>1</v>
      </c>
      <c r="Y577" s="71">
        <v>2</v>
      </c>
      <c r="Z577" s="71">
        <v>1</v>
      </c>
      <c r="AA577" s="71">
        <v>1</v>
      </c>
      <c r="AB577" s="71">
        <v>1</v>
      </c>
      <c r="AC577" s="71">
        <v>1</v>
      </c>
      <c r="AD577" s="71" t="s">
        <v>12055</v>
      </c>
      <c r="AE577" s="71" t="s">
        <v>12054</v>
      </c>
      <c r="AF577" s="71"/>
      <c r="AG577" s="71"/>
      <c r="AH577" s="71"/>
      <c r="AI577" s="71"/>
    </row>
    <row r="578" spans="1:35" s="70" customFormat="1" ht="15" customHeight="1" x14ac:dyDescent="0.3">
      <c r="A578" s="72" t="s">
        <v>12025</v>
      </c>
      <c r="B578" s="72" t="s">
        <v>12021</v>
      </c>
      <c r="C578" s="72" t="s">
        <v>12024</v>
      </c>
      <c r="D578" s="72" t="s">
        <v>12023</v>
      </c>
      <c r="E578" s="72" t="s">
        <v>12053</v>
      </c>
      <c r="F578" s="72" t="s">
        <v>12021</v>
      </c>
      <c r="G578" s="72" t="s">
        <v>12052</v>
      </c>
      <c r="H578" s="72" t="s">
        <v>11040</v>
      </c>
      <c r="I578" s="72" t="s">
        <v>11156</v>
      </c>
      <c r="J578" s="72" t="s">
        <v>12051</v>
      </c>
      <c r="K578" s="72" t="s">
        <v>12050</v>
      </c>
      <c r="L578" s="133" t="s">
        <v>12049</v>
      </c>
      <c r="M578" s="71">
        <v>1</v>
      </c>
      <c r="N578" s="71">
        <v>2</v>
      </c>
      <c r="O578" s="71">
        <v>1</v>
      </c>
      <c r="P578" s="71">
        <v>2</v>
      </c>
      <c r="Q578" s="71">
        <v>2</v>
      </c>
      <c r="R578" s="71">
        <v>1</v>
      </c>
      <c r="S578" s="71">
        <v>2</v>
      </c>
      <c r="T578" s="71">
        <v>1</v>
      </c>
      <c r="U578" s="71">
        <v>1</v>
      </c>
      <c r="V578" s="71">
        <v>2</v>
      </c>
      <c r="W578" s="71">
        <v>1</v>
      </c>
      <c r="X578" s="71">
        <v>0</v>
      </c>
      <c r="Y578" s="71">
        <v>1</v>
      </c>
      <c r="Z578" s="71">
        <v>1</v>
      </c>
      <c r="AA578" s="71">
        <v>1</v>
      </c>
      <c r="AB578" s="71">
        <v>1</v>
      </c>
      <c r="AC578" s="71">
        <v>2</v>
      </c>
      <c r="AD578" s="71" t="s">
        <v>12048</v>
      </c>
      <c r="AE578" s="71" t="s">
        <v>138</v>
      </c>
      <c r="AF578" s="71"/>
      <c r="AG578" s="71"/>
      <c r="AH578" s="71"/>
      <c r="AI578" s="71"/>
    </row>
    <row r="579" spans="1:35" s="70" customFormat="1" ht="15" customHeight="1" x14ac:dyDescent="0.3">
      <c r="A579" s="72" t="s">
        <v>12025</v>
      </c>
      <c r="B579" s="72" t="s">
        <v>12044</v>
      </c>
      <c r="C579" s="72" t="s">
        <v>12047</v>
      </c>
      <c r="D579" s="72" t="s">
        <v>12046</v>
      </c>
      <c r="E579" s="72" t="s">
        <v>12045</v>
      </c>
      <c r="F579" s="72" t="s">
        <v>12044</v>
      </c>
      <c r="G579" s="72" t="s">
        <v>12043</v>
      </c>
      <c r="H579" s="72" t="s">
        <v>11040</v>
      </c>
      <c r="I579" s="72" t="s">
        <v>11140</v>
      </c>
      <c r="J579" s="72" t="s">
        <v>12042</v>
      </c>
      <c r="K579" s="72" t="s">
        <v>12041</v>
      </c>
      <c r="L579" s="133" t="s">
        <v>12040</v>
      </c>
      <c r="M579" s="71">
        <v>1</v>
      </c>
      <c r="N579" s="71">
        <v>1</v>
      </c>
      <c r="O579" s="71">
        <v>2</v>
      </c>
      <c r="P579" s="71">
        <v>1</v>
      </c>
      <c r="Q579" s="71">
        <v>1</v>
      </c>
      <c r="R579" s="71">
        <v>1</v>
      </c>
      <c r="S579" s="71">
        <v>1</v>
      </c>
      <c r="T579" s="71">
        <v>1</v>
      </c>
      <c r="U579" s="71">
        <v>1</v>
      </c>
      <c r="V579" s="71">
        <v>1</v>
      </c>
      <c r="W579" s="71">
        <v>0</v>
      </c>
      <c r="X579" s="71">
        <v>0</v>
      </c>
      <c r="Y579" s="71">
        <v>1</v>
      </c>
      <c r="Z579" s="71">
        <v>1</v>
      </c>
      <c r="AA579" s="71">
        <v>1</v>
      </c>
      <c r="AB579" s="71">
        <v>1</v>
      </c>
      <c r="AC579" s="71">
        <v>0</v>
      </c>
      <c r="AD579" s="71" t="s">
        <v>138</v>
      </c>
      <c r="AE579" s="71" t="s">
        <v>138</v>
      </c>
      <c r="AF579" s="71"/>
      <c r="AG579" s="71"/>
      <c r="AH579" s="71"/>
      <c r="AI579" s="71"/>
    </row>
    <row r="580" spans="1:35" s="70" customFormat="1" ht="15" customHeight="1" x14ac:dyDescent="0.3">
      <c r="A580" s="72" t="s">
        <v>12025</v>
      </c>
      <c r="B580" s="72" t="s">
        <v>12037</v>
      </c>
      <c r="C580" s="72" t="s">
        <v>12039</v>
      </c>
      <c r="D580" s="72"/>
      <c r="E580" s="72" t="s">
        <v>12038</v>
      </c>
      <c r="F580" s="72" t="s">
        <v>12037</v>
      </c>
      <c r="G580" s="72" t="s">
        <v>12036</v>
      </c>
      <c r="H580" s="72" t="s">
        <v>11040</v>
      </c>
      <c r="I580" s="72" t="s">
        <v>11156</v>
      </c>
      <c r="J580" s="72" t="s">
        <v>12035</v>
      </c>
      <c r="K580" s="72" t="s">
        <v>12034</v>
      </c>
      <c r="L580" s="133" t="s">
        <v>12033</v>
      </c>
      <c r="M580" s="71">
        <v>1</v>
      </c>
      <c r="N580" s="71">
        <v>1</v>
      </c>
      <c r="O580" s="71">
        <v>1</v>
      </c>
      <c r="P580" s="71">
        <v>2</v>
      </c>
      <c r="Q580" s="71">
        <v>2</v>
      </c>
      <c r="R580" s="71">
        <v>1</v>
      </c>
      <c r="S580" s="71">
        <v>2</v>
      </c>
      <c r="T580" s="71">
        <v>1</v>
      </c>
      <c r="U580" s="71">
        <v>1</v>
      </c>
      <c r="V580" s="71">
        <v>2</v>
      </c>
      <c r="W580" s="71">
        <v>0</v>
      </c>
      <c r="X580" s="71">
        <v>0</v>
      </c>
      <c r="Y580" s="71">
        <v>1</v>
      </c>
      <c r="Z580" s="71">
        <v>1</v>
      </c>
      <c r="AA580" s="71">
        <v>1</v>
      </c>
      <c r="AB580" s="71">
        <v>1</v>
      </c>
      <c r="AC580" s="71">
        <v>0</v>
      </c>
      <c r="AD580" s="71" t="s">
        <v>138</v>
      </c>
      <c r="AE580" s="71" t="s">
        <v>138</v>
      </c>
      <c r="AF580" s="71"/>
      <c r="AG580" s="71"/>
      <c r="AH580" s="71"/>
      <c r="AI580" s="71"/>
    </row>
    <row r="581" spans="1:35" s="70" customFormat="1" ht="15" customHeight="1" x14ac:dyDescent="0.3">
      <c r="A581" s="72" t="s">
        <v>12025</v>
      </c>
      <c r="B581" s="72" t="s">
        <v>11179</v>
      </c>
      <c r="C581" s="72" t="s">
        <v>12031</v>
      </c>
      <c r="D581" s="72" t="s">
        <v>10910</v>
      </c>
      <c r="E581" s="72" t="s">
        <v>12032</v>
      </c>
      <c r="F581" s="72" t="s">
        <v>11179</v>
      </c>
      <c r="G581" s="72" t="s">
        <v>12031</v>
      </c>
      <c r="H581" s="72" t="s">
        <v>11040</v>
      </c>
      <c r="I581" s="72" t="s">
        <v>12030</v>
      </c>
      <c r="J581" s="72" t="s">
        <v>12029</v>
      </c>
      <c r="K581" s="72" t="s">
        <v>12028</v>
      </c>
      <c r="L581" s="133" t="s">
        <v>12027</v>
      </c>
      <c r="M581" s="71">
        <v>2</v>
      </c>
      <c r="N581" s="71">
        <v>2</v>
      </c>
      <c r="O581" s="71">
        <v>1</v>
      </c>
      <c r="P581" s="71">
        <v>2</v>
      </c>
      <c r="Q581" s="71">
        <v>2</v>
      </c>
      <c r="R581" s="71">
        <v>1</v>
      </c>
      <c r="S581" s="71">
        <v>5</v>
      </c>
      <c r="T581" s="71">
        <v>2</v>
      </c>
      <c r="U581" s="71">
        <v>1</v>
      </c>
      <c r="V581" s="71">
        <v>3</v>
      </c>
      <c r="W581" s="71">
        <v>1</v>
      </c>
      <c r="X581" s="71">
        <v>1</v>
      </c>
      <c r="Y581" s="71">
        <v>2</v>
      </c>
      <c r="Z581" s="71">
        <v>1</v>
      </c>
      <c r="AA581" s="71">
        <v>1</v>
      </c>
      <c r="AB581" s="71">
        <v>1</v>
      </c>
      <c r="AC581" s="71">
        <v>1</v>
      </c>
      <c r="AD581" s="71" t="s">
        <v>12026</v>
      </c>
      <c r="AE581" s="71" t="s">
        <v>6722</v>
      </c>
      <c r="AF581" s="71"/>
      <c r="AG581" s="71"/>
      <c r="AH581" s="71"/>
      <c r="AI581" s="71"/>
    </row>
    <row r="582" spans="1:35" s="70" customFormat="1" ht="15" customHeight="1" x14ac:dyDescent="0.3">
      <c r="A582" s="72" t="s">
        <v>12025</v>
      </c>
      <c r="B582" s="72" t="s">
        <v>12021</v>
      </c>
      <c r="C582" s="72" t="s">
        <v>12024</v>
      </c>
      <c r="D582" s="72" t="s">
        <v>12023</v>
      </c>
      <c r="E582" s="72" t="s">
        <v>12022</v>
      </c>
      <c r="F582" s="72" t="s">
        <v>12021</v>
      </c>
      <c r="G582" s="72" t="s">
        <v>12020</v>
      </c>
      <c r="H582" s="72" t="s">
        <v>11040</v>
      </c>
      <c r="I582" s="72" t="s">
        <v>11156</v>
      </c>
      <c r="J582" s="72" t="s">
        <v>12019</v>
      </c>
      <c r="K582" s="72" t="s">
        <v>12018</v>
      </c>
      <c r="L582" s="133" t="s">
        <v>12017</v>
      </c>
      <c r="M582" s="71">
        <v>2</v>
      </c>
      <c r="N582" s="71">
        <v>2</v>
      </c>
      <c r="O582" s="71">
        <v>1</v>
      </c>
      <c r="P582" s="71">
        <v>2</v>
      </c>
      <c r="Q582" s="71">
        <v>1</v>
      </c>
      <c r="R582" s="71">
        <v>1</v>
      </c>
      <c r="S582" s="71">
        <v>2</v>
      </c>
      <c r="T582" s="71">
        <v>1</v>
      </c>
      <c r="U582" s="71">
        <v>1</v>
      </c>
      <c r="V582" s="71">
        <v>1</v>
      </c>
      <c r="W582" s="71">
        <v>1</v>
      </c>
      <c r="X582" s="71">
        <v>1</v>
      </c>
      <c r="Y582" s="71">
        <v>1</v>
      </c>
      <c r="Z582" s="71">
        <v>2</v>
      </c>
      <c r="AA582" s="71">
        <v>1</v>
      </c>
      <c r="AB582" s="71">
        <v>2</v>
      </c>
      <c r="AC582" s="71">
        <v>2</v>
      </c>
      <c r="AD582" s="71" t="s">
        <v>12016</v>
      </c>
      <c r="AE582" s="71" t="s">
        <v>12015</v>
      </c>
      <c r="AF582" s="71"/>
      <c r="AG582" s="71"/>
      <c r="AH582" s="71"/>
      <c r="AI582" s="71"/>
    </row>
    <row r="583" spans="1:35" s="70" customFormat="1" ht="15" customHeight="1" x14ac:dyDescent="0.3">
      <c r="A583" s="72" t="s">
        <v>12014</v>
      </c>
      <c r="B583" s="72" t="s">
        <v>12013</v>
      </c>
      <c r="C583" s="72" t="s">
        <v>12012</v>
      </c>
      <c r="D583" s="72" t="s">
        <v>10910</v>
      </c>
      <c r="E583" s="72" t="s">
        <v>12011</v>
      </c>
      <c r="F583" s="72" t="s">
        <v>12010</v>
      </c>
      <c r="G583" s="72" t="s">
        <v>12009</v>
      </c>
      <c r="H583" s="72"/>
      <c r="I583" s="72" t="s">
        <v>12008</v>
      </c>
      <c r="J583" s="72" t="s">
        <v>12007</v>
      </c>
      <c r="K583" s="72"/>
      <c r="L583" s="133" t="s">
        <v>12006</v>
      </c>
      <c r="M583" s="71">
        <v>1</v>
      </c>
      <c r="N583" s="71">
        <v>2</v>
      </c>
      <c r="O583" s="71">
        <v>1</v>
      </c>
      <c r="P583" s="71">
        <v>1</v>
      </c>
      <c r="Q583" s="71">
        <v>1</v>
      </c>
      <c r="R583" s="71">
        <v>1</v>
      </c>
      <c r="S583" s="71">
        <v>0</v>
      </c>
      <c r="T583" s="71">
        <v>1</v>
      </c>
      <c r="U583" s="71">
        <v>1</v>
      </c>
      <c r="V583" s="71">
        <v>2</v>
      </c>
      <c r="W583" s="71">
        <v>0</v>
      </c>
      <c r="X583" s="71">
        <v>0</v>
      </c>
      <c r="Y583" s="71">
        <v>0</v>
      </c>
      <c r="Z583" s="71">
        <v>2</v>
      </c>
      <c r="AA583" s="71">
        <v>1</v>
      </c>
      <c r="AB583" s="71">
        <v>1</v>
      </c>
      <c r="AC583" s="71">
        <v>1</v>
      </c>
      <c r="AD583" s="71" t="s">
        <v>138</v>
      </c>
      <c r="AE583" s="71" t="s">
        <v>138</v>
      </c>
      <c r="AF583" s="71"/>
      <c r="AG583" s="71"/>
      <c r="AH583" s="71"/>
      <c r="AI583" s="71"/>
    </row>
    <row r="584" spans="1:35" s="67" customFormat="1" ht="15" customHeight="1" x14ac:dyDescent="0.3">
      <c r="A584" s="69" t="s">
        <v>11930</v>
      </c>
      <c r="B584" s="69" t="s">
        <v>11978</v>
      </c>
      <c r="C584" s="69" t="s">
        <v>11981</v>
      </c>
      <c r="D584" s="69" t="s">
        <v>11980</v>
      </c>
      <c r="E584" s="69" t="s">
        <v>12005</v>
      </c>
      <c r="F584" s="69" t="s">
        <v>11978</v>
      </c>
      <c r="G584" s="69" t="s">
        <v>12004</v>
      </c>
      <c r="H584" s="69" t="s">
        <v>11131</v>
      </c>
      <c r="I584" s="69" t="s">
        <v>10979</v>
      </c>
      <c r="J584" s="69"/>
      <c r="K584" s="69"/>
      <c r="L584" s="134" t="s">
        <v>11975</v>
      </c>
      <c r="M584" s="68">
        <v>2</v>
      </c>
      <c r="N584" s="68">
        <v>2</v>
      </c>
      <c r="O584" s="68">
        <v>1</v>
      </c>
      <c r="P584" s="68">
        <v>2</v>
      </c>
      <c r="Q584" s="68">
        <v>0</v>
      </c>
      <c r="R584" s="68">
        <v>1</v>
      </c>
      <c r="S584" s="68">
        <v>4</v>
      </c>
      <c r="T584" s="68">
        <v>1</v>
      </c>
      <c r="U584" s="68">
        <v>1</v>
      </c>
      <c r="V584" s="68">
        <v>3</v>
      </c>
      <c r="W584" s="68">
        <v>0</v>
      </c>
      <c r="X584" s="68">
        <v>0</v>
      </c>
      <c r="Y584" s="68">
        <v>0</v>
      </c>
      <c r="Z584" s="68">
        <v>1</v>
      </c>
      <c r="AA584" s="68">
        <v>2</v>
      </c>
      <c r="AB584" s="68">
        <v>2</v>
      </c>
      <c r="AC584" s="68">
        <v>2</v>
      </c>
      <c r="AD584" s="68" t="s">
        <v>138</v>
      </c>
      <c r="AE584" s="68" t="s">
        <v>138</v>
      </c>
      <c r="AF584" s="68"/>
      <c r="AG584" s="68"/>
      <c r="AH584" s="68"/>
      <c r="AI584" s="68"/>
    </row>
    <row r="585" spans="1:35" s="67" customFormat="1" ht="15" customHeight="1" x14ac:dyDescent="0.3">
      <c r="A585" s="69" t="s">
        <v>11930</v>
      </c>
      <c r="B585" s="69" t="s">
        <v>11998</v>
      </c>
      <c r="C585" s="69" t="s">
        <v>12001</v>
      </c>
      <c r="D585" s="69" t="s">
        <v>12000</v>
      </c>
      <c r="E585" s="69" t="s">
        <v>12003</v>
      </c>
      <c r="F585" s="69" t="s">
        <v>11998</v>
      </c>
      <c r="G585" s="69" t="s">
        <v>12002</v>
      </c>
      <c r="H585" s="69" t="s">
        <v>11131</v>
      </c>
      <c r="I585" s="69" t="s">
        <v>11140</v>
      </c>
      <c r="J585" s="69"/>
      <c r="K585" s="69"/>
      <c r="L585" s="134" t="s">
        <v>11996</v>
      </c>
      <c r="M585" s="68">
        <v>2</v>
      </c>
      <c r="N585" s="68">
        <v>1</v>
      </c>
      <c r="O585" s="68">
        <v>2</v>
      </c>
      <c r="P585" s="68">
        <v>3</v>
      </c>
      <c r="Q585" s="68">
        <v>1</v>
      </c>
      <c r="R585" s="68">
        <v>1</v>
      </c>
      <c r="S585" s="68">
        <v>1</v>
      </c>
      <c r="T585" s="68">
        <v>1</v>
      </c>
      <c r="U585" s="68">
        <v>2</v>
      </c>
      <c r="V585" s="68">
        <v>2</v>
      </c>
      <c r="W585" s="68">
        <v>1</v>
      </c>
      <c r="X585" s="68">
        <v>1</v>
      </c>
      <c r="Y585" s="68">
        <v>2</v>
      </c>
      <c r="Z585" s="68">
        <v>1</v>
      </c>
      <c r="AA585" s="68">
        <v>1</v>
      </c>
      <c r="AB585" s="68">
        <v>1</v>
      </c>
      <c r="AC585" s="68">
        <v>1</v>
      </c>
      <c r="AD585" s="68" t="s">
        <v>11995</v>
      </c>
      <c r="AE585" s="68" t="s">
        <v>11994</v>
      </c>
      <c r="AF585" s="68"/>
      <c r="AG585" s="68"/>
      <c r="AH585" s="68"/>
      <c r="AI585" s="68"/>
    </row>
    <row r="586" spans="1:35" s="67" customFormat="1" ht="15" customHeight="1" x14ac:dyDescent="0.3">
      <c r="A586" s="69" t="s">
        <v>11930</v>
      </c>
      <c r="B586" s="69" t="s">
        <v>11998</v>
      </c>
      <c r="C586" s="69" t="s">
        <v>12001</v>
      </c>
      <c r="D586" s="69" t="s">
        <v>12000</v>
      </c>
      <c r="E586" s="69" t="s">
        <v>11999</v>
      </c>
      <c r="F586" s="69" t="s">
        <v>11998</v>
      </c>
      <c r="G586" s="69" t="s">
        <v>11997</v>
      </c>
      <c r="H586" s="69" t="s">
        <v>11131</v>
      </c>
      <c r="I586" s="69" t="s">
        <v>11140</v>
      </c>
      <c r="J586" s="69"/>
      <c r="K586" s="69"/>
      <c r="L586" s="134" t="s">
        <v>11996</v>
      </c>
      <c r="M586" s="68">
        <v>2</v>
      </c>
      <c r="N586" s="68">
        <v>1</v>
      </c>
      <c r="O586" s="68">
        <v>2</v>
      </c>
      <c r="P586" s="68">
        <v>3</v>
      </c>
      <c r="Q586" s="68">
        <v>1</v>
      </c>
      <c r="R586" s="68">
        <v>1</v>
      </c>
      <c r="S586" s="68">
        <v>1</v>
      </c>
      <c r="T586" s="68">
        <v>1</v>
      </c>
      <c r="U586" s="68">
        <v>2</v>
      </c>
      <c r="V586" s="68">
        <v>2</v>
      </c>
      <c r="W586" s="68">
        <v>1</v>
      </c>
      <c r="X586" s="68">
        <v>1</v>
      </c>
      <c r="Y586" s="68">
        <v>2</v>
      </c>
      <c r="Z586" s="68">
        <v>1</v>
      </c>
      <c r="AA586" s="68">
        <v>1</v>
      </c>
      <c r="AB586" s="68">
        <v>1</v>
      </c>
      <c r="AC586" s="68">
        <v>1</v>
      </c>
      <c r="AD586" s="68" t="s">
        <v>11995</v>
      </c>
      <c r="AE586" s="68" t="s">
        <v>11994</v>
      </c>
      <c r="AF586" s="68"/>
      <c r="AG586" s="68"/>
      <c r="AH586" s="68"/>
      <c r="AI586" s="68"/>
    </row>
    <row r="587" spans="1:35" s="67" customFormat="1" ht="15" customHeight="1" x14ac:dyDescent="0.3">
      <c r="A587" s="69" t="s">
        <v>11930</v>
      </c>
      <c r="B587" s="69" t="s">
        <v>11962</v>
      </c>
      <c r="C587" s="69" t="s">
        <v>11964</v>
      </c>
      <c r="D587" s="69"/>
      <c r="E587" s="69" t="s">
        <v>11993</v>
      </c>
      <c r="F587" s="69" t="s">
        <v>11962</v>
      </c>
      <c r="G587" s="69" t="s">
        <v>11992</v>
      </c>
      <c r="H587" s="69"/>
      <c r="I587" s="69" t="s">
        <v>11140</v>
      </c>
      <c r="J587" s="69"/>
      <c r="K587" s="69" t="s">
        <v>11991</v>
      </c>
      <c r="L587" s="134" t="s">
        <v>11990</v>
      </c>
      <c r="M587" s="68">
        <v>2</v>
      </c>
      <c r="N587" s="68">
        <v>1</v>
      </c>
      <c r="O587" s="68">
        <v>1</v>
      </c>
      <c r="P587" s="68">
        <v>4</v>
      </c>
      <c r="Q587" s="68">
        <v>3</v>
      </c>
      <c r="R587" s="68">
        <v>2</v>
      </c>
      <c r="S587" s="68">
        <v>1</v>
      </c>
      <c r="T587" s="68">
        <v>2</v>
      </c>
      <c r="U587" s="68">
        <v>2</v>
      </c>
      <c r="V587" s="68">
        <v>3</v>
      </c>
      <c r="W587" s="68">
        <v>1</v>
      </c>
      <c r="X587" s="68">
        <v>1</v>
      </c>
      <c r="Y587" s="68">
        <v>1</v>
      </c>
      <c r="Z587" s="68">
        <v>2</v>
      </c>
      <c r="AA587" s="68">
        <v>2</v>
      </c>
      <c r="AB587" s="68">
        <v>1</v>
      </c>
      <c r="AC587" s="68">
        <v>1</v>
      </c>
      <c r="AD587" s="68" t="s">
        <v>11957</v>
      </c>
      <c r="AE587" s="160" t="s">
        <v>15399</v>
      </c>
      <c r="AF587" s="68"/>
      <c r="AG587" s="68"/>
      <c r="AH587" s="68"/>
      <c r="AI587" s="68"/>
    </row>
    <row r="588" spans="1:35" s="67" customFormat="1" ht="15" customHeight="1" x14ac:dyDescent="0.3">
      <c r="A588" s="69" t="s">
        <v>11930</v>
      </c>
      <c r="B588" s="69" t="s">
        <v>11968</v>
      </c>
      <c r="C588" s="69" t="s">
        <v>11971</v>
      </c>
      <c r="D588" s="69" t="s">
        <v>11970</v>
      </c>
      <c r="E588" s="69" t="s">
        <v>15402</v>
      </c>
      <c r="F588" s="69" t="s">
        <v>11968</v>
      </c>
      <c r="G588" s="69" t="s">
        <v>11989</v>
      </c>
      <c r="H588" s="69" t="s">
        <v>11131</v>
      </c>
      <c r="I588" s="69" t="s">
        <v>11140</v>
      </c>
      <c r="J588" s="69"/>
      <c r="K588" s="69" t="s">
        <v>11988</v>
      </c>
      <c r="L588" s="134" t="s">
        <v>11965</v>
      </c>
      <c r="M588" s="68">
        <v>2</v>
      </c>
      <c r="N588" s="68">
        <v>2</v>
      </c>
      <c r="O588" s="68">
        <v>1</v>
      </c>
      <c r="P588" s="68">
        <v>3</v>
      </c>
      <c r="Q588" s="68">
        <v>2</v>
      </c>
      <c r="R588" s="68">
        <v>1</v>
      </c>
      <c r="S588" s="68">
        <v>3</v>
      </c>
      <c r="T588" s="68">
        <v>2</v>
      </c>
      <c r="U588" s="68">
        <v>1</v>
      </c>
      <c r="V588" s="68">
        <v>4</v>
      </c>
      <c r="W588" s="68">
        <v>1</v>
      </c>
      <c r="X588" s="68">
        <v>1</v>
      </c>
      <c r="Y588" s="68">
        <v>2</v>
      </c>
      <c r="Z588" s="68">
        <v>2</v>
      </c>
      <c r="AA588" s="68">
        <v>1</v>
      </c>
      <c r="AB588" s="68">
        <v>3</v>
      </c>
      <c r="AC588" s="68">
        <v>1</v>
      </c>
      <c r="AD588" s="160" t="s">
        <v>15404</v>
      </c>
      <c r="AE588" s="160" t="s">
        <v>15403</v>
      </c>
      <c r="AF588" s="68"/>
      <c r="AG588" s="68"/>
      <c r="AH588" s="68"/>
      <c r="AI588" s="68"/>
    </row>
    <row r="589" spans="1:35" s="67" customFormat="1" ht="15" customHeight="1" x14ac:dyDescent="0.3">
      <c r="A589" s="69" t="s">
        <v>11930</v>
      </c>
      <c r="B589" s="69" t="s">
        <v>11944</v>
      </c>
      <c r="C589" s="69" t="s">
        <v>11947</v>
      </c>
      <c r="D589" s="69" t="s">
        <v>11946</v>
      </c>
      <c r="E589" s="69" t="s">
        <v>11987</v>
      </c>
      <c r="F589" s="69" t="s">
        <v>11944</v>
      </c>
      <c r="G589" s="69" t="s">
        <v>11986</v>
      </c>
      <c r="H589" s="69" t="s">
        <v>11131</v>
      </c>
      <c r="I589" s="69" t="s">
        <v>11140</v>
      </c>
      <c r="J589" s="69"/>
      <c r="K589" s="69"/>
      <c r="L589" s="134" t="s">
        <v>11942</v>
      </c>
      <c r="M589" s="68">
        <v>2</v>
      </c>
      <c r="N589" s="68">
        <v>1</v>
      </c>
      <c r="O589" s="68">
        <v>1</v>
      </c>
      <c r="P589" s="68">
        <v>6</v>
      </c>
      <c r="Q589" s="68">
        <v>4</v>
      </c>
      <c r="R589" s="68">
        <v>1</v>
      </c>
      <c r="S589" s="68">
        <v>5</v>
      </c>
      <c r="T589" s="68">
        <v>1</v>
      </c>
      <c r="U589" s="68">
        <v>1</v>
      </c>
      <c r="V589" s="68">
        <v>4</v>
      </c>
      <c r="W589" s="68">
        <v>1</v>
      </c>
      <c r="X589" s="68">
        <v>1</v>
      </c>
      <c r="Y589" s="68">
        <v>1</v>
      </c>
      <c r="Z589" s="68">
        <v>2</v>
      </c>
      <c r="AA589" s="68">
        <v>1</v>
      </c>
      <c r="AB589" s="68">
        <v>1</v>
      </c>
      <c r="AC589" s="68">
        <v>1</v>
      </c>
      <c r="AD589" s="68" t="s">
        <v>11941</v>
      </c>
      <c r="AE589" s="68" t="s">
        <v>11940</v>
      </c>
      <c r="AF589" s="68"/>
      <c r="AG589" s="68"/>
      <c r="AH589" s="68"/>
      <c r="AI589" s="68"/>
    </row>
    <row r="590" spans="1:35" s="67" customFormat="1" ht="15" customHeight="1" x14ac:dyDescent="0.3">
      <c r="A590" s="69" t="s">
        <v>11930</v>
      </c>
      <c r="B590" s="69" t="s">
        <v>11978</v>
      </c>
      <c r="C590" s="69" t="s">
        <v>11981</v>
      </c>
      <c r="D590" s="69" t="s">
        <v>11980</v>
      </c>
      <c r="E590" s="69" t="s">
        <v>11985</v>
      </c>
      <c r="F590" s="69" t="s">
        <v>11978</v>
      </c>
      <c r="G590" s="69" t="s">
        <v>11984</v>
      </c>
      <c r="H590" s="69" t="s">
        <v>11976</v>
      </c>
      <c r="I590" s="69" t="s">
        <v>10979</v>
      </c>
      <c r="J590" s="69"/>
      <c r="K590" s="69"/>
      <c r="L590" s="134" t="s">
        <v>11975</v>
      </c>
      <c r="M590" s="68">
        <v>1</v>
      </c>
      <c r="N590" s="68">
        <v>2</v>
      </c>
      <c r="O590" s="68">
        <v>1</v>
      </c>
      <c r="P590" s="68">
        <v>2</v>
      </c>
      <c r="Q590" s="68">
        <v>1</v>
      </c>
      <c r="R590" s="68">
        <v>1</v>
      </c>
      <c r="S590" s="68">
        <v>1</v>
      </c>
      <c r="T590" s="68">
        <v>1</v>
      </c>
      <c r="U590" s="68">
        <v>1</v>
      </c>
      <c r="V590" s="68">
        <v>2</v>
      </c>
      <c r="W590" s="68">
        <v>1</v>
      </c>
      <c r="X590" s="68">
        <v>1</v>
      </c>
      <c r="Y590" s="68">
        <v>1</v>
      </c>
      <c r="Z590" s="68">
        <v>1</v>
      </c>
      <c r="AA590" s="68">
        <v>1</v>
      </c>
      <c r="AB590" s="68">
        <v>1</v>
      </c>
      <c r="AC590" s="68">
        <v>2</v>
      </c>
      <c r="AD590" s="68" t="s">
        <v>11983</v>
      </c>
      <c r="AE590" s="68" t="s">
        <v>11982</v>
      </c>
      <c r="AF590" s="68"/>
      <c r="AG590" s="68"/>
      <c r="AH590" s="68"/>
      <c r="AI590" s="68"/>
    </row>
    <row r="591" spans="1:35" s="67" customFormat="1" ht="15" customHeight="1" x14ac:dyDescent="0.3">
      <c r="A591" s="69" t="s">
        <v>11930</v>
      </c>
      <c r="B591" s="69" t="s">
        <v>11978</v>
      </c>
      <c r="C591" s="69" t="s">
        <v>11981</v>
      </c>
      <c r="D591" s="69" t="s">
        <v>11980</v>
      </c>
      <c r="E591" s="69" t="s">
        <v>11979</v>
      </c>
      <c r="F591" s="69" t="s">
        <v>11978</v>
      </c>
      <c r="G591" s="69" t="s">
        <v>11977</v>
      </c>
      <c r="H591" s="69" t="s">
        <v>11976</v>
      </c>
      <c r="I591" s="69" t="s">
        <v>10979</v>
      </c>
      <c r="J591" s="69"/>
      <c r="K591" s="69"/>
      <c r="L591" s="134" t="s">
        <v>11975</v>
      </c>
      <c r="M591" s="68">
        <v>2</v>
      </c>
      <c r="N591" s="68">
        <v>2</v>
      </c>
      <c r="O591" s="68">
        <v>1</v>
      </c>
      <c r="P591" s="68">
        <v>2</v>
      </c>
      <c r="Q591" s="68">
        <v>0</v>
      </c>
      <c r="R591" s="68">
        <v>1</v>
      </c>
      <c r="S591" s="68">
        <v>4</v>
      </c>
      <c r="T591" s="68">
        <v>1</v>
      </c>
      <c r="U591" s="68">
        <v>1</v>
      </c>
      <c r="V591" s="68">
        <v>3</v>
      </c>
      <c r="W591" s="68">
        <v>0</v>
      </c>
      <c r="X591" s="68">
        <v>0</v>
      </c>
      <c r="Y591" s="68">
        <v>0</v>
      </c>
      <c r="Z591" s="68">
        <v>1</v>
      </c>
      <c r="AA591" s="68">
        <v>2</v>
      </c>
      <c r="AB591" s="68">
        <v>2</v>
      </c>
      <c r="AC591" s="68">
        <v>2</v>
      </c>
      <c r="AD591" s="68" t="s">
        <v>138</v>
      </c>
      <c r="AE591" s="68" t="s">
        <v>138</v>
      </c>
      <c r="AF591" s="68"/>
      <c r="AG591" s="68"/>
      <c r="AH591" s="68"/>
      <c r="AI591" s="68"/>
    </row>
    <row r="592" spans="1:35" s="67" customFormat="1" ht="15" customHeight="1" x14ac:dyDescent="0.3">
      <c r="A592" s="69" t="s">
        <v>11930</v>
      </c>
      <c r="B592" s="69" t="s">
        <v>11939</v>
      </c>
      <c r="C592" s="69" t="s">
        <v>11938</v>
      </c>
      <c r="D592" s="69" t="s">
        <v>11916</v>
      </c>
      <c r="E592" s="69" t="s">
        <v>11974</v>
      </c>
      <c r="F592" s="69" t="s">
        <v>11973</v>
      </c>
      <c r="G592" s="69" t="s">
        <v>11972</v>
      </c>
      <c r="H592" s="69" t="s">
        <v>11131</v>
      </c>
      <c r="I592" s="69" t="s">
        <v>11140</v>
      </c>
      <c r="J592" s="69"/>
      <c r="K592" s="69"/>
      <c r="L592" s="134" t="s">
        <v>11933</v>
      </c>
      <c r="M592" s="68">
        <v>3</v>
      </c>
      <c r="N592" s="68">
        <v>1</v>
      </c>
      <c r="O592" s="68">
        <v>2</v>
      </c>
      <c r="P592" s="68">
        <v>2</v>
      </c>
      <c r="Q592" s="68">
        <v>1</v>
      </c>
      <c r="R592" s="68">
        <v>1</v>
      </c>
      <c r="S592" s="68">
        <v>3</v>
      </c>
      <c r="T592" s="68">
        <v>2</v>
      </c>
      <c r="U592" s="68">
        <v>1</v>
      </c>
      <c r="V592" s="68">
        <v>1</v>
      </c>
      <c r="W592" s="68">
        <v>1</v>
      </c>
      <c r="X592" s="68">
        <v>1</v>
      </c>
      <c r="Y592" s="68">
        <v>2</v>
      </c>
      <c r="Z592" s="68">
        <v>2</v>
      </c>
      <c r="AA592" s="68">
        <v>2</v>
      </c>
      <c r="AB592" s="68">
        <v>1</v>
      </c>
      <c r="AC592" s="68">
        <v>1</v>
      </c>
      <c r="AD592" s="68" t="s">
        <v>11932</v>
      </c>
      <c r="AE592" s="68" t="s">
        <v>11931</v>
      </c>
      <c r="AF592" s="68"/>
      <c r="AG592" s="68"/>
      <c r="AH592" s="68"/>
      <c r="AI592" s="68"/>
    </row>
    <row r="593" spans="1:35" s="67" customFormat="1" ht="15" customHeight="1" x14ac:dyDescent="0.3">
      <c r="A593" s="69" t="s">
        <v>11930</v>
      </c>
      <c r="B593" s="69" t="s">
        <v>11968</v>
      </c>
      <c r="C593" s="69" t="s">
        <v>11971</v>
      </c>
      <c r="D593" s="69" t="s">
        <v>11970</v>
      </c>
      <c r="E593" s="69" t="s">
        <v>11969</v>
      </c>
      <c r="F593" s="69" t="s">
        <v>11968</v>
      </c>
      <c r="G593" s="69" t="s">
        <v>11967</v>
      </c>
      <c r="H593" s="69" t="s">
        <v>11131</v>
      </c>
      <c r="I593" s="69" t="s">
        <v>11140</v>
      </c>
      <c r="J593" s="69"/>
      <c r="K593" s="69" t="s">
        <v>11966</v>
      </c>
      <c r="L593" s="134" t="s">
        <v>11965</v>
      </c>
      <c r="M593" s="68">
        <v>2</v>
      </c>
      <c r="N593" s="68">
        <v>2</v>
      </c>
      <c r="O593" s="68">
        <v>1</v>
      </c>
      <c r="P593" s="68">
        <v>3</v>
      </c>
      <c r="Q593" s="68">
        <v>2</v>
      </c>
      <c r="R593" s="68">
        <v>1</v>
      </c>
      <c r="S593" s="68">
        <v>3</v>
      </c>
      <c r="T593" s="68">
        <v>2</v>
      </c>
      <c r="U593" s="68">
        <v>1</v>
      </c>
      <c r="V593" s="68">
        <v>4</v>
      </c>
      <c r="W593" s="68">
        <v>1</v>
      </c>
      <c r="X593" s="68">
        <v>1</v>
      </c>
      <c r="Y593" s="68">
        <v>2</v>
      </c>
      <c r="Z593" s="68">
        <v>2</v>
      </c>
      <c r="AA593" s="68">
        <v>1</v>
      </c>
      <c r="AB593" s="68">
        <v>3</v>
      </c>
      <c r="AC593" s="68">
        <v>1</v>
      </c>
      <c r="AD593" s="160" t="s">
        <v>15404</v>
      </c>
      <c r="AE593" s="160" t="s">
        <v>15418</v>
      </c>
      <c r="AF593" s="68"/>
      <c r="AG593" s="68"/>
      <c r="AH593" s="68"/>
      <c r="AI593" s="68"/>
    </row>
    <row r="594" spans="1:35" s="67" customFormat="1" ht="15" customHeight="1" x14ac:dyDescent="0.3">
      <c r="A594" s="69" t="s">
        <v>11930</v>
      </c>
      <c r="B594" s="69" t="s">
        <v>11962</v>
      </c>
      <c r="C594" s="69" t="s">
        <v>11964</v>
      </c>
      <c r="D594" s="69"/>
      <c r="E594" s="69" t="s">
        <v>11963</v>
      </c>
      <c r="F594" s="69" t="s">
        <v>11962</v>
      </c>
      <c r="G594" s="69" t="s">
        <v>11961</v>
      </c>
      <c r="H594" s="69"/>
      <c r="I594" s="69" t="s">
        <v>10968</v>
      </c>
      <c r="J594" s="69" t="s">
        <v>11960</v>
      </c>
      <c r="K594" s="69" t="s">
        <v>11959</v>
      </c>
      <c r="L594" s="134" t="s">
        <v>11958</v>
      </c>
      <c r="M594" s="68">
        <v>2</v>
      </c>
      <c r="N594" s="68">
        <v>1</v>
      </c>
      <c r="O594" s="68">
        <v>1</v>
      </c>
      <c r="P594" s="68">
        <v>4</v>
      </c>
      <c r="Q594" s="68">
        <v>3</v>
      </c>
      <c r="R594" s="68">
        <v>2</v>
      </c>
      <c r="S594" s="68">
        <v>1</v>
      </c>
      <c r="T594" s="68">
        <v>2</v>
      </c>
      <c r="U594" s="68">
        <v>2</v>
      </c>
      <c r="V594" s="68">
        <v>3</v>
      </c>
      <c r="W594" s="68">
        <v>1</v>
      </c>
      <c r="X594" s="68">
        <v>1</v>
      </c>
      <c r="Y594" s="68">
        <v>1</v>
      </c>
      <c r="Z594" s="68">
        <v>2</v>
      </c>
      <c r="AA594" s="68">
        <v>2</v>
      </c>
      <c r="AB594" s="68">
        <v>1</v>
      </c>
      <c r="AC594" s="68">
        <v>1</v>
      </c>
      <c r="AD594" s="68" t="s">
        <v>11957</v>
      </c>
      <c r="AE594" s="160" t="s">
        <v>15399</v>
      </c>
      <c r="AF594" s="68"/>
      <c r="AG594" s="68"/>
      <c r="AH594" s="68"/>
      <c r="AI594" s="68"/>
    </row>
    <row r="595" spans="1:35" s="67" customFormat="1" ht="15" customHeight="1" x14ac:dyDescent="0.3">
      <c r="A595" s="69" t="s">
        <v>11930</v>
      </c>
      <c r="B595" s="69" t="s">
        <v>11956</v>
      </c>
      <c r="C595" s="69" t="s">
        <v>11938</v>
      </c>
      <c r="D595" s="69" t="s">
        <v>11916</v>
      </c>
      <c r="E595" s="69" t="s">
        <v>11955</v>
      </c>
      <c r="F595" s="69" t="s">
        <v>11954</v>
      </c>
      <c r="G595" s="69" t="s">
        <v>11953</v>
      </c>
      <c r="H595" s="69" t="s">
        <v>11952</v>
      </c>
      <c r="I595" s="69" t="s">
        <v>11140</v>
      </c>
      <c r="J595" s="69"/>
      <c r="K595" s="69" t="s">
        <v>11951</v>
      </c>
      <c r="L595" s="134" t="s">
        <v>11950</v>
      </c>
      <c r="M595" s="68">
        <v>1</v>
      </c>
      <c r="N595" s="68">
        <v>1</v>
      </c>
      <c r="O595" s="68">
        <v>1</v>
      </c>
      <c r="P595" s="68">
        <v>1</v>
      </c>
      <c r="Q595" s="68">
        <v>3</v>
      </c>
      <c r="R595" s="68">
        <v>2</v>
      </c>
      <c r="S595" s="68">
        <v>5</v>
      </c>
      <c r="T595" s="68">
        <v>1</v>
      </c>
      <c r="U595" s="68">
        <v>1</v>
      </c>
      <c r="V595" s="68">
        <v>3</v>
      </c>
      <c r="W595" s="68">
        <v>1</v>
      </c>
      <c r="X595" s="68">
        <v>1</v>
      </c>
      <c r="Y595" s="68">
        <v>1</v>
      </c>
      <c r="Z595" s="68">
        <v>1</v>
      </c>
      <c r="AA595" s="68">
        <v>1</v>
      </c>
      <c r="AB595" s="68">
        <v>1</v>
      </c>
      <c r="AC595" s="68">
        <v>1</v>
      </c>
      <c r="AD595" s="68" t="s">
        <v>11949</v>
      </c>
      <c r="AE595" s="68" t="s">
        <v>11948</v>
      </c>
      <c r="AF595" s="68"/>
      <c r="AG595" s="68"/>
      <c r="AH595" s="68"/>
      <c r="AI595" s="68"/>
    </row>
    <row r="596" spans="1:35" s="67" customFormat="1" ht="15" customHeight="1" x14ac:dyDescent="0.3">
      <c r="A596" s="69" t="s">
        <v>11930</v>
      </c>
      <c r="B596" s="69" t="s">
        <v>11944</v>
      </c>
      <c r="C596" s="69" t="s">
        <v>11947</v>
      </c>
      <c r="D596" s="69" t="s">
        <v>11946</v>
      </c>
      <c r="E596" s="69" t="s">
        <v>11945</v>
      </c>
      <c r="F596" s="69" t="s">
        <v>11944</v>
      </c>
      <c r="G596" s="69" t="s">
        <v>11943</v>
      </c>
      <c r="H596" s="69" t="s">
        <v>11131</v>
      </c>
      <c r="I596" s="69" t="s">
        <v>11140</v>
      </c>
      <c r="J596" s="69"/>
      <c r="K596" s="69"/>
      <c r="L596" s="134" t="s">
        <v>11942</v>
      </c>
      <c r="M596" s="68">
        <v>2</v>
      </c>
      <c r="N596" s="68">
        <v>1</v>
      </c>
      <c r="O596" s="68">
        <v>1</v>
      </c>
      <c r="P596" s="68">
        <v>6</v>
      </c>
      <c r="Q596" s="68">
        <v>4</v>
      </c>
      <c r="R596" s="68">
        <v>1</v>
      </c>
      <c r="S596" s="68">
        <v>5</v>
      </c>
      <c r="T596" s="68">
        <v>1</v>
      </c>
      <c r="U596" s="68">
        <v>1</v>
      </c>
      <c r="V596" s="68">
        <v>4</v>
      </c>
      <c r="W596" s="68">
        <v>1</v>
      </c>
      <c r="X596" s="68">
        <v>1</v>
      </c>
      <c r="Y596" s="68">
        <v>1</v>
      </c>
      <c r="Z596" s="68">
        <v>2</v>
      </c>
      <c r="AA596" s="68">
        <v>1</v>
      </c>
      <c r="AB596" s="68">
        <v>1</v>
      </c>
      <c r="AC596" s="68">
        <v>1</v>
      </c>
      <c r="AD596" s="68" t="s">
        <v>11941</v>
      </c>
      <c r="AE596" s="68" t="s">
        <v>11940</v>
      </c>
      <c r="AF596" s="68"/>
      <c r="AG596" s="68"/>
      <c r="AH596" s="68"/>
      <c r="AI596" s="68"/>
    </row>
    <row r="597" spans="1:35" s="67" customFormat="1" ht="15" customHeight="1" x14ac:dyDescent="0.3">
      <c r="A597" s="69" t="s">
        <v>11930</v>
      </c>
      <c r="B597" s="69" t="s">
        <v>11939</v>
      </c>
      <c r="C597" s="69" t="s">
        <v>11938</v>
      </c>
      <c r="D597" s="69" t="s">
        <v>11916</v>
      </c>
      <c r="E597" s="69" t="s">
        <v>11937</v>
      </c>
      <c r="F597" s="69" t="s">
        <v>11936</v>
      </c>
      <c r="G597" s="69" t="s">
        <v>11935</v>
      </c>
      <c r="H597" s="69" t="s">
        <v>11934</v>
      </c>
      <c r="I597" s="69" t="s">
        <v>11140</v>
      </c>
      <c r="J597" s="69"/>
      <c r="K597" s="69"/>
      <c r="L597" s="134" t="s">
        <v>11933</v>
      </c>
      <c r="M597" s="68">
        <v>3</v>
      </c>
      <c r="N597" s="68">
        <v>1</v>
      </c>
      <c r="O597" s="68">
        <v>2</v>
      </c>
      <c r="P597" s="68">
        <v>2</v>
      </c>
      <c r="Q597" s="68">
        <v>1</v>
      </c>
      <c r="R597" s="68">
        <v>1</v>
      </c>
      <c r="S597" s="68">
        <v>3</v>
      </c>
      <c r="T597" s="68">
        <v>2</v>
      </c>
      <c r="U597" s="68">
        <v>1</v>
      </c>
      <c r="V597" s="68">
        <v>1</v>
      </c>
      <c r="W597" s="68">
        <v>1</v>
      </c>
      <c r="X597" s="68">
        <v>1</v>
      </c>
      <c r="Y597" s="68">
        <v>2</v>
      </c>
      <c r="Z597" s="68">
        <v>2</v>
      </c>
      <c r="AA597" s="68">
        <v>2</v>
      </c>
      <c r="AB597" s="68">
        <v>1</v>
      </c>
      <c r="AC597" s="68">
        <v>1</v>
      </c>
      <c r="AD597" s="68" t="s">
        <v>11932</v>
      </c>
      <c r="AE597" s="68" t="s">
        <v>11931</v>
      </c>
      <c r="AF597" s="68"/>
      <c r="AG597" s="68"/>
      <c r="AH597" s="68"/>
      <c r="AI597" s="68"/>
    </row>
    <row r="598" spans="1:35" s="67" customFormat="1" ht="15" customHeight="1" x14ac:dyDescent="0.3">
      <c r="A598" s="69" t="s">
        <v>11930</v>
      </c>
      <c r="B598" s="69" t="s">
        <v>11929</v>
      </c>
      <c r="C598" s="69"/>
      <c r="D598" s="69"/>
      <c r="E598" s="69" t="s">
        <v>11928</v>
      </c>
      <c r="F598" s="69" t="s">
        <v>11927</v>
      </c>
      <c r="G598" s="69"/>
      <c r="H598" s="69"/>
      <c r="I598" s="69" t="s">
        <v>10979</v>
      </c>
      <c r="J598" s="69" t="s">
        <v>11926</v>
      </c>
      <c r="K598" s="69" t="s">
        <v>11925</v>
      </c>
      <c r="L598" s="134" t="s">
        <v>11924</v>
      </c>
      <c r="M598" s="68">
        <v>1</v>
      </c>
      <c r="N598" s="68">
        <v>2</v>
      </c>
      <c r="O598" s="68">
        <v>1</v>
      </c>
      <c r="P598" s="68">
        <v>1</v>
      </c>
      <c r="Q598" s="68">
        <v>1</v>
      </c>
      <c r="R598" s="68">
        <v>1</v>
      </c>
      <c r="S598" s="68">
        <v>2</v>
      </c>
      <c r="T598" s="68">
        <v>1</v>
      </c>
      <c r="U598" s="68">
        <v>2</v>
      </c>
      <c r="V598" s="68">
        <v>3</v>
      </c>
      <c r="W598" s="68">
        <v>1</v>
      </c>
      <c r="X598" s="68">
        <v>1</v>
      </c>
      <c r="Y598" s="68">
        <v>1</v>
      </c>
      <c r="Z598" s="68">
        <v>1</v>
      </c>
      <c r="AA598" s="68">
        <v>1</v>
      </c>
      <c r="AB598" s="68">
        <v>2</v>
      </c>
      <c r="AC598" s="68">
        <v>1</v>
      </c>
      <c r="AD598" s="68" t="s">
        <v>11923</v>
      </c>
      <c r="AE598" s="68" t="s">
        <v>11922</v>
      </c>
      <c r="AF598" s="68"/>
      <c r="AG598" s="68"/>
      <c r="AH598" s="68"/>
      <c r="AI598" s="68"/>
    </row>
    <row r="599" spans="1:35" s="73" customFormat="1" ht="15" customHeight="1" x14ac:dyDescent="0.3">
      <c r="A599" s="75" t="s">
        <v>11888</v>
      </c>
      <c r="B599" s="75" t="s">
        <v>11917</v>
      </c>
      <c r="C599" s="75"/>
      <c r="D599" s="75" t="s">
        <v>11916</v>
      </c>
      <c r="E599" s="75" t="s">
        <v>11921</v>
      </c>
      <c r="F599" s="75" t="s">
        <v>11920</v>
      </c>
      <c r="G599" s="75"/>
      <c r="H599" s="75"/>
      <c r="I599" s="75" t="s">
        <v>11291</v>
      </c>
      <c r="J599" s="75" t="s">
        <v>11913</v>
      </c>
      <c r="K599" s="75" t="s">
        <v>11919</v>
      </c>
      <c r="L599" s="135" t="s">
        <v>11918</v>
      </c>
      <c r="M599" s="74"/>
      <c r="N599" s="74"/>
      <c r="O599" s="74"/>
      <c r="P599" s="74"/>
      <c r="Q599" s="74"/>
      <c r="R599" s="74"/>
      <c r="S599" s="74"/>
      <c r="T599" s="74"/>
      <c r="U599" s="74"/>
      <c r="V599" s="74"/>
      <c r="W599" s="74"/>
      <c r="X599" s="74"/>
      <c r="Y599" s="74"/>
      <c r="Z599" s="74"/>
      <c r="AA599" s="74"/>
      <c r="AB599" s="74"/>
      <c r="AC599" s="74">
        <v>1</v>
      </c>
      <c r="AD599" s="74"/>
      <c r="AE599" s="74"/>
      <c r="AF599" s="74"/>
      <c r="AG599" s="74"/>
      <c r="AH599" s="74"/>
      <c r="AI599" s="74"/>
    </row>
    <row r="600" spans="1:35" s="73" customFormat="1" ht="15" customHeight="1" x14ac:dyDescent="0.3">
      <c r="A600" s="75" t="s">
        <v>11888</v>
      </c>
      <c r="B600" s="75" t="s">
        <v>11917</v>
      </c>
      <c r="C600" s="75"/>
      <c r="D600" s="75" t="s">
        <v>11916</v>
      </c>
      <c r="E600" s="75" t="s">
        <v>11915</v>
      </c>
      <c r="F600" s="75" t="s">
        <v>11914</v>
      </c>
      <c r="G600" s="75"/>
      <c r="H600" s="75"/>
      <c r="I600" s="75" t="s">
        <v>11291</v>
      </c>
      <c r="J600" s="75" t="s">
        <v>11913</v>
      </c>
      <c r="K600" s="75" t="s">
        <v>11912</v>
      </c>
      <c r="L600" s="135" t="s">
        <v>11911</v>
      </c>
      <c r="M600" s="74"/>
      <c r="N600" s="74"/>
      <c r="O600" s="74"/>
      <c r="P600" s="74"/>
      <c r="Q600" s="74"/>
      <c r="R600" s="74"/>
      <c r="S600" s="74"/>
      <c r="T600" s="74"/>
      <c r="U600" s="74"/>
      <c r="V600" s="74"/>
      <c r="W600" s="74"/>
      <c r="X600" s="74"/>
      <c r="Y600" s="74"/>
      <c r="Z600" s="74"/>
      <c r="AA600" s="74"/>
      <c r="AB600" s="74"/>
      <c r="AC600" s="74">
        <v>1</v>
      </c>
      <c r="AD600" s="74"/>
      <c r="AE600" s="74"/>
      <c r="AF600" s="74"/>
      <c r="AG600" s="74"/>
      <c r="AH600" s="74"/>
      <c r="AI600" s="74"/>
    </row>
    <row r="601" spans="1:35" s="73" customFormat="1" ht="15" customHeight="1" x14ac:dyDescent="0.3">
      <c r="A601" s="75" t="s">
        <v>11888</v>
      </c>
      <c r="B601" s="75" t="s">
        <v>11891</v>
      </c>
      <c r="C601" s="75" t="s">
        <v>11893</v>
      </c>
      <c r="D601" s="75"/>
      <c r="E601" s="75" t="s">
        <v>11910</v>
      </c>
      <c r="F601" s="75" t="s">
        <v>11891</v>
      </c>
      <c r="G601" s="75" t="s">
        <v>11909</v>
      </c>
      <c r="H601" s="75"/>
      <c r="I601" s="75" t="s">
        <v>11908</v>
      </c>
      <c r="J601" s="75"/>
      <c r="K601" s="75" t="s">
        <v>11907</v>
      </c>
      <c r="L601" s="135" t="s">
        <v>11906</v>
      </c>
      <c r="M601" s="74">
        <v>2</v>
      </c>
      <c r="N601" s="74">
        <v>3</v>
      </c>
      <c r="O601" s="74">
        <v>2</v>
      </c>
      <c r="P601" s="74">
        <v>2</v>
      </c>
      <c r="Q601" s="74">
        <v>4</v>
      </c>
      <c r="R601" s="74">
        <v>2</v>
      </c>
      <c r="S601" s="74">
        <v>8</v>
      </c>
      <c r="T601" s="74">
        <v>3</v>
      </c>
      <c r="U601" s="74">
        <v>2</v>
      </c>
      <c r="V601" s="74">
        <v>4</v>
      </c>
      <c r="W601" s="74">
        <v>1</v>
      </c>
      <c r="X601" s="74">
        <v>0</v>
      </c>
      <c r="Y601" s="74">
        <v>2</v>
      </c>
      <c r="Z601" s="74">
        <v>3</v>
      </c>
      <c r="AA601" s="74">
        <v>3</v>
      </c>
      <c r="AB601" s="74">
        <v>2</v>
      </c>
      <c r="AC601" s="74">
        <v>1</v>
      </c>
      <c r="AD601" s="74" t="s">
        <v>11889</v>
      </c>
      <c r="AE601" s="74" t="s">
        <v>138</v>
      </c>
      <c r="AF601" s="74"/>
      <c r="AG601" s="74"/>
      <c r="AH601" s="74"/>
      <c r="AI601" s="74"/>
    </row>
    <row r="602" spans="1:35" s="73" customFormat="1" ht="15" customHeight="1" x14ac:dyDescent="0.3">
      <c r="A602" s="75" t="s">
        <v>11888</v>
      </c>
      <c r="B602" s="75" t="s">
        <v>11905</v>
      </c>
      <c r="C602" s="75"/>
      <c r="D602" s="75" t="s">
        <v>11886</v>
      </c>
      <c r="E602" s="75" t="s">
        <v>11904</v>
      </c>
      <c r="F602" s="75" t="s">
        <v>11884</v>
      </c>
      <c r="G602" s="75"/>
      <c r="H602" s="75"/>
      <c r="I602" s="75" t="s">
        <v>11140</v>
      </c>
      <c r="J602" s="75"/>
      <c r="K602" s="75" t="s">
        <v>11903</v>
      </c>
      <c r="L602" s="135" t="s">
        <v>11902</v>
      </c>
      <c r="M602" s="74">
        <v>2</v>
      </c>
      <c r="N602" s="74">
        <v>2</v>
      </c>
      <c r="O602" s="74">
        <v>1</v>
      </c>
      <c r="P602" s="74">
        <v>1</v>
      </c>
      <c r="Q602" s="74">
        <v>1</v>
      </c>
      <c r="R602" s="74">
        <v>1</v>
      </c>
      <c r="S602" s="74">
        <v>2</v>
      </c>
      <c r="T602" s="74">
        <v>1</v>
      </c>
      <c r="U602" s="74">
        <v>1</v>
      </c>
      <c r="V602" s="74">
        <v>2</v>
      </c>
      <c r="W602" s="74">
        <v>0</v>
      </c>
      <c r="X602" s="74">
        <v>0</v>
      </c>
      <c r="Y602" s="74">
        <v>1</v>
      </c>
      <c r="Z602" s="74">
        <v>1</v>
      </c>
      <c r="AA602" s="74">
        <v>1</v>
      </c>
      <c r="AB602" s="74">
        <v>1</v>
      </c>
      <c r="AC602" s="74">
        <v>1</v>
      </c>
      <c r="AD602" s="74" t="s">
        <v>138</v>
      </c>
      <c r="AE602" s="74" t="s">
        <v>138</v>
      </c>
      <c r="AF602" s="74"/>
      <c r="AG602" s="74"/>
      <c r="AH602" s="74"/>
      <c r="AI602" s="74"/>
    </row>
    <row r="603" spans="1:35" s="73" customFormat="1" ht="15" customHeight="1" x14ac:dyDescent="0.3">
      <c r="A603" s="75" t="s">
        <v>11888</v>
      </c>
      <c r="B603" s="75" t="s">
        <v>11884</v>
      </c>
      <c r="C603" s="75" t="s">
        <v>11887</v>
      </c>
      <c r="D603" s="75" t="s">
        <v>11886</v>
      </c>
      <c r="E603" s="75" t="s">
        <v>11901</v>
      </c>
      <c r="F603" s="75" t="s">
        <v>11884</v>
      </c>
      <c r="G603" s="75"/>
      <c r="H603" s="75"/>
      <c r="I603" s="75" t="s">
        <v>11140</v>
      </c>
      <c r="J603" s="75" t="s">
        <v>11900</v>
      </c>
      <c r="K603" s="75"/>
      <c r="L603" s="135"/>
      <c r="M603" s="74"/>
      <c r="N603" s="74"/>
      <c r="O603" s="74"/>
      <c r="P603" s="74"/>
      <c r="Q603" s="74"/>
      <c r="R603" s="74"/>
      <c r="S603" s="74"/>
      <c r="T603" s="74"/>
      <c r="U603" s="74"/>
      <c r="V603" s="74"/>
      <c r="W603" s="74"/>
      <c r="X603" s="74"/>
      <c r="Y603" s="74"/>
      <c r="Z603" s="74"/>
      <c r="AA603" s="74"/>
      <c r="AB603" s="74"/>
      <c r="AC603" s="74"/>
      <c r="AD603" s="74"/>
      <c r="AE603" s="74"/>
      <c r="AF603" s="74"/>
      <c r="AG603" s="74"/>
      <c r="AH603" s="74"/>
      <c r="AI603" s="74"/>
    </row>
    <row r="604" spans="1:35" s="73" customFormat="1" ht="15" customHeight="1" x14ac:dyDescent="0.3">
      <c r="A604" s="75" t="s">
        <v>11888</v>
      </c>
      <c r="B604" s="75" t="s">
        <v>11884</v>
      </c>
      <c r="C604" s="75" t="s">
        <v>11887</v>
      </c>
      <c r="D604" s="75" t="s">
        <v>11886</v>
      </c>
      <c r="E604" s="75" t="s">
        <v>11899</v>
      </c>
      <c r="F604" s="75" t="s">
        <v>11884</v>
      </c>
      <c r="G604" s="75"/>
      <c r="H604" s="75" t="s">
        <v>11898</v>
      </c>
      <c r="I604" s="75" t="s">
        <v>11897</v>
      </c>
      <c r="J604" s="75" t="s">
        <v>11896</v>
      </c>
      <c r="K604" s="75" t="s">
        <v>11895</v>
      </c>
      <c r="L604" s="135" t="s">
        <v>11894</v>
      </c>
      <c r="M604" s="74">
        <v>2</v>
      </c>
      <c r="N604" s="74">
        <v>2</v>
      </c>
      <c r="O604" s="74">
        <v>1</v>
      </c>
      <c r="P604" s="74">
        <v>1</v>
      </c>
      <c r="Q604" s="74">
        <v>1</v>
      </c>
      <c r="R604" s="74">
        <v>1</v>
      </c>
      <c r="S604" s="74">
        <v>2</v>
      </c>
      <c r="T604" s="74">
        <v>1</v>
      </c>
      <c r="U604" s="74">
        <v>1</v>
      </c>
      <c r="V604" s="74">
        <v>2</v>
      </c>
      <c r="W604" s="74">
        <v>0</v>
      </c>
      <c r="X604" s="74">
        <v>0</v>
      </c>
      <c r="Y604" s="74">
        <v>1</v>
      </c>
      <c r="Z604" s="74">
        <v>1</v>
      </c>
      <c r="AA604" s="74">
        <v>1</v>
      </c>
      <c r="AB604" s="74">
        <v>1</v>
      </c>
      <c r="AC604" s="74">
        <v>1</v>
      </c>
      <c r="AD604" s="74" t="s">
        <v>138</v>
      </c>
      <c r="AE604" s="74" t="s">
        <v>138</v>
      </c>
      <c r="AF604" s="74"/>
      <c r="AG604" s="74"/>
      <c r="AH604" s="74"/>
      <c r="AI604" s="74"/>
    </row>
    <row r="605" spans="1:35" s="73" customFormat="1" ht="15" customHeight="1" x14ac:dyDescent="0.3">
      <c r="A605" s="75" t="s">
        <v>11888</v>
      </c>
      <c r="B605" s="75" t="s">
        <v>11891</v>
      </c>
      <c r="C605" s="75" t="s">
        <v>11893</v>
      </c>
      <c r="D605" s="75"/>
      <c r="E605" s="75" t="s">
        <v>11892</v>
      </c>
      <c r="F605" s="75" t="s">
        <v>11891</v>
      </c>
      <c r="G605" s="75"/>
      <c r="H605" s="75"/>
      <c r="I605" s="75" t="s">
        <v>10968</v>
      </c>
      <c r="J605" s="75" t="s">
        <v>11890</v>
      </c>
      <c r="K605" s="75"/>
      <c r="L605" s="135"/>
      <c r="M605" s="74">
        <v>2</v>
      </c>
      <c r="N605" s="74">
        <v>3</v>
      </c>
      <c r="O605" s="74">
        <v>2</v>
      </c>
      <c r="P605" s="74">
        <v>2</v>
      </c>
      <c r="Q605" s="74">
        <v>4</v>
      </c>
      <c r="R605" s="74">
        <v>2</v>
      </c>
      <c r="S605" s="74">
        <v>8</v>
      </c>
      <c r="T605" s="74">
        <v>3</v>
      </c>
      <c r="U605" s="74">
        <v>2</v>
      </c>
      <c r="V605" s="74">
        <v>4</v>
      </c>
      <c r="W605" s="74">
        <v>1</v>
      </c>
      <c r="X605" s="74">
        <v>0</v>
      </c>
      <c r="Y605" s="74">
        <v>2</v>
      </c>
      <c r="Z605" s="74">
        <v>3</v>
      </c>
      <c r="AA605" s="74">
        <v>3</v>
      </c>
      <c r="AB605" s="74">
        <v>2</v>
      </c>
      <c r="AC605" s="74">
        <v>1</v>
      </c>
      <c r="AD605" s="74" t="s">
        <v>11889</v>
      </c>
      <c r="AE605" s="74" t="s">
        <v>138</v>
      </c>
      <c r="AF605" s="74"/>
      <c r="AG605" s="74"/>
      <c r="AH605" s="74"/>
      <c r="AI605" s="74"/>
    </row>
    <row r="606" spans="1:35" s="73" customFormat="1" ht="15" customHeight="1" x14ac:dyDescent="0.3">
      <c r="A606" s="75" t="s">
        <v>11888</v>
      </c>
      <c r="B606" s="75" t="s">
        <v>11884</v>
      </c>
      <c r="C606" s="75" t="s">
        <v>11887</v>
      </c>
      <c r="D606" s="75" t="s">
        <v>11886</v>
      </c>
      <c r="E606" s="75" t="s">
        <v>11885</v>
      </c>
      <c r="F606" s="75" t="s">
        <v>11884</v>
      </c>
      <c r="G606" s="75"/>
      <c r="H606" s="75" t="s">
        <v>11883</v>
      </c>
      <c r="I606" s="75" t="s">
        <v>11140</v>
      </c>
      <c r="J606" s="75"/>
      <c r="K606" s="75"/>
      <c r="L606" s="135" t="s">
        <v>11882</v>
      </c>
      <c r="M606" s="74">
        <v>1</v>
      </c>
      <c r="N606" s="74">
        <v>1</v>
      </c>
      <c r="O606" s="74">
        <v>1</v>
      </c>
      <c r="P606" s="74">
        <v>2</v>
      </c>
      <c r="Q606" s="74">
        <v>1</v>
      </c>
      <c r="R606" s="74">
        <v>1</v>
      </c>
      <c r="S606" s="74">
        <v>2</v>
      </c>
      <c r="T606" s="74">
        <v>1</v>
      </c>
      <c r="U606" s="74">
        <v>1</v>
      </c>
      <c r="V606" s="74">
        <v>3</v>
      </c>
      <c r="W606" s="74">
        <v>1</v>
      </c>
      <c r="X606" s="74">
        <v>1</v>
      </c>
      <c r="Y606" s="74">
        <v>1</v>
      </c>
      <c r="Z606" s="74">
        <v>1</v>
      </c>
      <c r="AA606" s="74">
        <v>1</v>
      </c>
      <c r="AB606" s="74">
        <v>1</v>
      </c>
      <c r="AC606" s="74">
        <v>1</v>
      </c>
      <c r="AD606" s="74" t="s">
        <v>11881</v>
      </c>
      <c r="AE606" s="74" t="s">
        <v>11880</v>
      </c>
      <c r="AF606" s="74"/>
      <c r="AG606" s="74"/>
      <c r="AH606" s="74"/>
      <c r="AI606" s="74"/>
    </row>
    <row r="607" spans="1:35" s="73" customFormat="1" ht="15" customHeight="1" x14ac:dyDescent="0.3">
      <c r="A607" s="75" t="s">
        <v>11836</v>
      </c>
      <c r="B607" s="75" t="s">
        <v>11877</v>
      </c>
      <c r="C607" s="75" t="s">
        <v>11876</v>
      </c>
      <c r="D607" s="75" t="s">
        <v>11879</v>
      </c>
      <c r="E607" s="75" t="s">
        <v>11878</v>
      </c>
      <c r="F607" s="75" t="s">
        <v>11877</v>
      </c>
      <c r="G607" s="75" t="s">
        <v>11876</v>
      </c>
      <c r="H607" s="75" t="s">
        <v>11875</v>
      </c>
      <c r="I607" s="75" t="s">
        <v>11140</v>
      </c>
      <c r="J607" s="75"/>
      <c r="K607" s="75"/>
      <c r="L607" s="135" t="s">
        <v>11874</v>
      </c>
      <c r="M607" s="74">
        <v>1</v>
      </c>
      <c r="N607" s="74">
        <v>1</v>
      </c>
      <c r="O607" s="74">
        <v>1</v>
      </c>
      <c r="P607" s="74">
        <v>1</v>
      </c>
      <c r="Q607" s="74">
        <v>1</v>
      </c>
      <c r="R607" s="74">
        <v>1</v>
      </c>
      <c r="S607" s="74">
        <v>2</v>
      </c>
      <c r="T607" s="74">
        <v>1</v>
      </c>
      <c r="U607" s="74">
        <v>1</v>
      </c>
      <c r="V607" s="74">
        <v>1</v>
      </c>
      <c r="W607" s="74">
        <v>0</v>
      </c>
      <c r="X607" s="74">
        <v>0</v>
      </c>
      <c r="Y607" s="74">
        <v>1</v>
      </c>
      <c r="Z607" s="74">
        <v>1</v>
      </c>
      <c r="AA607" s="74">
        <v>2</v>
      </c>
      <c r="AB607" s="74">
        <v>1</v>
      </c>
      <c r="AC607" s="74">
        <v>1</v>
      </c>
      <c r="AD607" s="74" t="s">
        <v>138</v>
      </c>
      <c r="AE607" s="74" t="s">
        <v>138</v>
      </c>
      <c r="AF607" s="74"/>
      <c r="AG607" s="74"/>
      <c r="AH607" s="74"/>
      <c r="AI607" s="74"/>
    </row>
    <row r="608" spans="1:35" s="73" customFormat="1" ht="15" customHeight="1" x14ac:dyDescent="0.3">
      <c r="A608" s="75" t="s">
        <v>11836</v>
      </c>
      <c r="B608" s="75" t="s">
        <v>11870</v>
      </c>
      <c r="C608" s="75" t="s">
        <v>11873</v>
      </c>
      <c r="D608" s="75" t="s">
        <v>11872</v>
      </c>
      <c r="E608" s="75" t="s">
        <v>11871</v>
      </c>
      <c r="F608" s="75" t="s">
        <v>11870</v>
      </c>
      <c r="G608" s="75"/>
      <c r="H608" s="75"/>
      <c r="I608" s="75" t="s">
        <v>11140</v>
      </c>
      <c r="J608" s="75"/>
      <c r="K608" s="75"/>
      <c r="L608" s="135"/>
      <c r="M608" s="74">
        <v>1</v>
      </c>
      <c r="N608" s="74">
        <v>1</v>
      </c>
      <c r="O608" s="74">
        <v>2</v>
      </c>
      <c r="P608" s="74">
        <v>2</v>
      </c>
      <c r="Q608" s="74">
        <v>3</v>
      </c>
      <c r="R608" s="74">
        <v>1</v>
      </c>
      <c r="S608" s="74">
        <v>2</v>
      </c>
      <c r="T608" s="74">
        <v>1</v>
      </c>
      <c r="U608" s="74">
        <v>1</v>
      </c>
      <c r="V608" s="74">
        <v>2</v>
      </c>
      <c r="W608" s="74">
        <v>1</v>
      </c>
      <c r="X608" s="74">
        <v>1</v>
      </c>
      <c r="Y608" s="74">
        <v>1</v>
      </c>
      <c r="Z608" s="74">
        <v>1</v>
      </c>
      <c r="AA608" s="74">
        <v>1</v>
      </c>
      <c r="AB608" s="74">
        <v>2</v>
      </c>
      <c r="AC608" s="74">
        <v>1</v>
      </c>
      <c r="AD608" s="74" t="s">
        <v>11869</v>
      </c>
      <c r="AE608" s="74" t="s">
        <v>11868</v>
      </c>
      <c r="AF608" s="74"/>
      <c r="AG608" s="74"/>
      <c r="AH608" s="74"/>
      <c r="AI608" s="74"/>
    </row>
    <row r="609" spans="1:35" s="73" customFormat="1" ht="15" customHeight="1" x14ac:dyDescent="0.3">
      <c r="A609" s="75" t="s">
        <v>11836</v>
      </c>
      <c r="B609" s="75" t="s">
        <v>11860</v>
      </c>
      <c r="C609" s="75" t="s">
        <v>11863</v>
      </c>
      <c r="D609" s="75" t="s">
        <v>11862</v>
      </c>
      <c r="E609" s="75" t="s">
        <v>11867</v>
      </c>
      <c r="F609" s="75" t="s">
        <v>11860</v>
      </c>
      <c r="G609" s="75" t="s">
        <v>11866</v>
      </c>
      <c r="H609" s="75"/>
      <c r="I609" s="75" t="s">
        <v>11140</v>
      </c>
      <c r="J609" s="75"/>
      <c r="K609" s="75"/>
      <c r="L609" s="135" t="s">
        <v>11858</v>
      </c>
      <c r="M609" s="74">
        <v>3</v>
      </c>
      <c r="N609" s="74">
        <v>2</v>
      </c>
      <c r="O609" s="74">
        <v>2</v>
      </c>
      <c r="P609" s="74">
        <v>2</v>
      </c>
      <c r="Q609" s="74">
        <v>2</v>
      </c>
      <c r="R609" s="74">
        <v>1</v>
      </c>
      <c r="S609" s="74">
        <v>3</v>
      </c>
      <c r="T609" s="74">
        <v>2</v>
      </c>
      <c r="U609" s="74">
        <v>2</v>
      </c>
      <c r="V609" s="74">
        <v>4</v>
      </c>
      <c r="W609" s="74">
        <v>0</v>
      </c>
      <c r="X609" s="74">
        <v>0</v>
      </c>
      <c r="Y609" s="74">
        <v>2</v>
      </c>
      <c r="Z609" s="74">
        <v>1</v>
      </c>
      <c r="AA609" s="74">
        <v>1</v>
      </c>
      <c r="AB609" s="74">
        <v>2</v>
      </c>
      <c r="AC609" s="74">
        <v>1</v>
      </c>
      <c r="AD609" s="74" t="s">
        <v>10221</v>
      </c>
      <c r="AE609" s="74" t="s">
        <v>138</v>
      </c>
      <c r="AF609" s="74"/>
      <c r="AG609" s="74"/>
      <c r="AH609" s="74"/>
      <c r="AI609" s="74"/>
    </row>
    <row r="610" spans="1:35" s="73" customFormat="1" ht="15" customHeight="1" x14ac:dyDescent="0.3">
      <c r="A610" s="75" t="s">
        <v>11836</v>
      </c>
      <c r="B610" s="75" t="s">
        <v>11860</v>
      </c>
      <c r="C610" s="75" t="s">
        <v>11863</v>
      </c>
      <c r="D610" s="75" t="s">
        <v>11862</v>
      </c>
      <c r="E610" s="75" t="s">
        <v>11865</v>
      </c>
      <c r="F610" s="75" t="s">
        <v>11860</v>
      </c>
      <c r="G610" s="75" t="s">
        <v>11864</v>
      </c>
      <c r="H610" s="75"/>
      <c r="I610" s="75" t="s">
        <v>11140</v>
      </c>
      <c r="J610" s="75"/>
      <c r="K610" s="75"/>
      <c r="L610" s="135" t="s">
        <v>11858</v>
      </c>
      <c r="M610" s="74">
        <v>3</v>
      </c>
      <c r="N610" s="74">
        <v>2</v>
      </c>
      <c r="O610" s="74">
        <v>2</v>
      </c>
      <c r="P610" s="74">
        <v>2</v>
      </c>
      <c r="Q610" s="74">
        <v>2</v>
      </c>
      <c r="R610" s="74">
        <v>1</v>
      </c>
      <c r="S610" s="74">
        <v>3</v>
      </c>
      <c r="T610" s="74">
        <v>2</v>
      </c>
      <c r="U610" s="74">
        <v>2</v>
      </c>
      <c r="V610" s="74">
        <v>4</v>
      </c>
      <c r="W610" s="74">
        <v>0</v>
      </c>
      <c r="X610" s="74">
        <v>0</v>
      </c>
      <c r="Y610" s="74">
        <v>2</v>
      </c>
      <c r="Z610" s="74">
        <v>1</v>
      </c>
      <c r="AA610" s="74">
        <v>1</v>
      </c>
      <c r="AB610" s="74">
        <v>2</v>
      </c>
      <c r="AC610" s="74">
        <v>1</v>
      </c>
      <c r="AD610" s="74" t="s">
        <v>10221</v>
      </c>
      <c r="AE610" s="74" t="s">
        <v>138</v>
      </c>
      <c r="AF610" s="74"/>
      <c r="AG610" s="74"/>
      <c r="AH610" s="74"/>
      <c r="AI610" s="74"/>
    </row>
    <row r="611" spans="1:35" s="73" customFormat="1" ht="15" customHeight="1" x14ac:dyDescent="0.3">
      <c r="A611" s="75" t="s">
        <v>11836</v>
      </c>
      <c r="B611" s="75" t="s">
        <v>11860</v>
      </c>
      <c r="C611" s="75" t="s">
        <v>11863</v>
      </c>
      <c r="D611" s="75" t="s">
        <v>11862</v>
      </c>
      <c r="E611" s="75" t="s">
        <v>11861</v>
      </c>
      <c r="F611" s="75" t="s">
        <v>11860</v>
      </c>
      <c r="G611" s="75" t="s">
        <v>11859</v>
      </c>
      <c r="H611" s="75"/>
      <c r="I611" s="75" t="s">
        <v>11140</v>
      </c>
      <c r="J611" s="75"/>
      <c r="K611" s="75"/>
      <c r="L611" s="135" t="s">
        <v>11858</v>
      </c>
      <c r="M611" s="74">
        <v>3</v>
      </c>
      <c r="N611" s="74">
        <v>2</v>
      </c>
      <c r="O611" s="74">
        <v>2</v>
      </c>
      <c r="P611" s="74">
        <v>2</v>
      </c>
      <c r="Q611" s="74">
        <v>2</v>
      </c>
      <c r="R611" s="74">
        <v>1</v>
      </c>
      <c r="S611" s="74">
        <v>3</v>
      </c>
      <c r="T611" s="74">
        <v>2</v>
      </c>
      <c r="U611" s="74">
        <v>2</v>
      </c>
      <c r="V611" s="74">
        <v>4</v>
      </c>
      <c r="W611" s="74">
        <v>0</v>
      </c>
      <c r="X611" s="74">
        <v>0</v>
      </c>
      <c r="Y611" s="74">
        <v>2</v>
      </c>
      <c r="Z611" s="74">
        <v>1</v>
      </c>
      <c r="AA611" s="74">
        <v>1</v>
      </c>
      <c r="AB611" s="74">
        <v>2</v>
      </c>
      <c r="AC611" s="74">
        <v>1</v>
      </c>
      <c r="AD611" s="74" t="s">
        <v>10221</v>
      </c>
      <c r="AE611" s="74" t="s">
        <v>138</v>
      </c>
      <c r="AF611" s="74"/>
      <c r="AG611" s="74"/>
      <c r="AH611" s="74"/>
      <c r="AI611" s="74"/>
    </row>
    <row r="612" spans="1:35" s="73" customFormat="1" ht="15" customHeight="1" x14ac:dyDescent="0.3">
      <c r="A612" s="75" t="s">
        <v>11836</v>
      </c>
      <c r="B612" s="75" t="s">
        <v>11855</v>
      </c>
      <c r="C612" s="75" t="s">
        <v>11857</v>
      </c>
      <c r="D612" s="75"/>
      <c r="E612" s="75" t="s">
        <v>11856</v>
      </c>
      <c r="F612" s="75" t="s">
        <v>11855</v>
      </c>
      <c r="G612" s="75" t="s">
        <v>11854</v>
      </c>
      <c r="H612" s="75" t="s">
        <v>11131</v>
      </c>
      <c r="I612" s="75" t="s">
        <v>10968</v>
      </c>
      <c r="J612" s="75" t="s">
        <v>11853</v>
      </c>
      <c r="K612" s="75"/>
      <c r="L612" s="135" t="s">
        <v>11852</v>
      </c>
      <c r="M612" s="74">
        <v>1</v>
      </c>
      <c r="N612" s="74">
        <v>2</v>
      </c>
      <c r="O612" s="74">
        <v>2</v>
      </c>
      <c r="P612" s="74">
        <v>2</v>
      </c>
      <c r="Q612" s="74">
        <v>2</v>
      </c>
      <c r="R612" s="74">
        <v>2</v>
      </c>
      <c r="S612" s="74">
        <v>3</v>
      </c>
      <c r="T612" s="74">
        <v>1</v>
      </c>
      <c r="U612" s="74">
        <v>1</v>
      </c>
      <c r="V612" s="74">
        <v>4</v>
      </c>
      <c r="W612" s="74">
        <v>1</v>
      </c>
      <c r="X612" s="74">
        <v>1</v>
      </c>
      <c r="Y612" s="74">
        <v>1</v>
      </c>
      <c r="Z612" s="74">
        <v>3</v>
      </c>
      <c r="AA612" s="74">
        <v>1</v>
      </c>
      <c r="AB612" s="74">
        <v>1</v>
      </c>
      <c r="AC612" s="74">
        <v>1</v>
      </c>
      <c r="AD612" s="74" t="s">
        <v>11851</v>
      </c>
      <c r="AE612" s="74" t="s">
        <v>11850</v>
      </c>
      <c r="AF612" s="74"/>
      <c r="AG612" s="74"/>
      <c r="AH612" s="74"/>
      <c r="AI612" s="74"/>
    </row>
    <row r="613" spans="1:35" s="73" customFormat="1" ht="15" customHeight="1" x14ac:dyDescent="0.3">
      <c r="A613" s="75" t="s">
        <v>11836</v>
      </c>
      <c r="B613" s="75" t="s">
        <v>11846</v>
      </c>
      <c r="C613" s="75" t="s">
        <v>11849</v>
      </c>
      <c r="D613" s="75" t="s">
        <v>11848</v>
      </c>
      <c r="E613" s="75" t="s">
        <v>11847</v>
      </c>
      <c r="F613" s="75" t="s">
        <v>11846</v>
      </c>
      <c r="G613" s="75"/>
      <c r="H613" s="75"/>
      <c r="I613" s="75" t="s">
        <v>11140</v>
      </c>
      <c r="J613" s="75"/>
      <c r="K613" s="75"/>
      <c r="L613" s="135" t="s">
        <v>11845</v>
      </c>
      <c r="M613" s="74">
        <v>1</v>
      </c>
      <c r="N613" s="74">
        <v>2</v>
      </c>
      <c r="O613" s="74">
        <v>1</v>
      </c>
      <c r="P613" s="74">
        <v>1</v>
      </c>
      <c r="Q613" s="74">
        <v>1</v>
      </c>
      <c r="R613" s="74">
        <v>1</v>
      </c>
      <c r="S613" s="74">
        <v>2</v>
      </c>
      <c r="T613" s="74">
        <v>1</v>
      </c>
      <c r="U613" s="74">
        <v>1</v>
      </c>
      <c r="V613" s="74">
        <v>1</v>
      </c>
      <c r="W613" s="74">
        <v>0</v>
      </c>
      <c r="X613" s="74">
        <v>2</v>
      </c>
      <c r="Y613" s="74">
        <v>1</v>
      </c>
      <c r="Z613" s="74">
        <v>1</v>
      </c>
      <c r="AA613" s="74">
        <v>1</v>
      </c>
      <c r="AB613" s="74">
        <v>2</v>
      </c>
      <c r="AC613" s="74">
        <v>0</v>
      </c>
      <c r="AD613" s="74" t="s">
        <v>138</v>
      </c>
      <c r="AE613" s="74" t="s">
        <v>11844</v>
      </c>
      <c r="AF613" s="74"/>
      <c r="AG613" s="74"/>
      <c r="AH613" s="74"/>
      <c r="AI613" s="74"/>
    </row>
    <row r="614" spans="1:35" s="73" customFormat="1" ht="15" customHeight="1" x14ac:dyDescent="0.3">
      <c r="A614" s="75" t="s">
        <v>11836</v>
      </c>
      <c r="B614" s="75" t="s">
        <v>11841</v>
      </c>
      <c r="C614" s="75" t="s">
        <v>11843</v>
      </c>
      <c r="D614" s="75"/>
      <c r="E614" s="75" t="s">
        <v>11842</v>
      </c>
      <c r="F614" s="75" t="s">
        <v>11841</v>
      </c>
      <c r="G614" s="75"/>
      <c r="H614" s="75"/>
      <c r="I614" s="75"/>
      <c r="J614" s="75" t="s">
        <v>11831</v>
      </c>
      <c r="K614" s="75"/>
      <c r="L614" s="135"/>
      <c r="M614" s="74"/>
      <c r="N614" s="74"/>
      <c r="O614" s="74"/>
      <c r="P614" s="74"/>
      <c r="Q614" s="74"/>
      <c r="R614" s="74"/>
      <c r="S614" s="74"/>
      <c r="T614" s="74"/>
      <c r="U614" s="74"/>
      <c r="V614" s="74"/>
      <c r="W614" s="74"/>
      <c r="X614" s="74"/>
      <c r="Y614" s="74"/>
      <c r="Z614" s="74"/>
      <c r="AA614" s="74"/>
      <c r="AB614" s="74"/>
      <c r="AC614" s="74"/>
      <c r="AD614" s="74"/>
      <c r="AE614" s="74"/>
      <c r="AF614" s="74"/>
      <c r="AG614" s="74"/>
      <c r="AH614" s="74"/>
      <c r="AI614" s="74"/>
    </row>
    <row r="615" spans="1:35" s="73" customFormat="1" ht="15" customHeight="1" x14ac:dyDescent="0.3">
      <c r="A615" s="75" t="s">
        <v>11836</v>
      </c>
      <c r="B615" s="75" t="s">
        <v>11837</v>
      </c>
      <c r="C615" s="75" t="s">
        <v>11840</v>
      </c>
      <c r="D615" s="75" t="s">
        <v>11839</v>
      </c>
      <c r="E615" s="75" t="s">
        <v>11838</v>
      </c>
      <c r="F615" s="75" t="s">
        <v>11837</v>
      </c>
      <c r="G615" s="75"/>
      <c r="H615" s="75"/>
      <c r="I615" s="75"/>
      <c r="J615" s="75" t="s">
        <v>11831</v>
      </c>
      <c r="K615" s="75"/>
      <c r="L615" s="135"/>
      <c r="M615" s="74"/>
      <c r="N615" s="74"/>
      <c r="O615" s="74"/>
      <c r="P615" s="74"/>
      <c r="Q615" s="74"/>
      <c r="R615" s="74"/>
      <c r="S615" s="74"/>
      <c r="T615" s="74"/>
      <c r="U615" s="74"/>
      <c r="V615" s="74"/>
      <c r="W615" s="74"/>
      <c r="X615" s="74"/>
      <c r="Y615" s="74"/>
      <c r="Z615" s="74"/>
      <c r="AA615" s="74"/>
      <c r="AB615" s="74"/>
      <c r="AC615" s="74"/>
      <c r="AD615" s="74"/>
      <c r="AE615" s="74"/>
      <c r="AF615" s="74"/>
      <c r="AG615" s="74"/>
      <c r="AH615" s="74"/>
      <c r="AI615" s="74"/>
    </row>
    <row r="616" spans="1:35" s="73" customFormat="1" ht="15" customHeight="1" x14ac:dyDescent="0.3">
      <c r="A616" s="75" t="s">
        <v>11836</v>
      </c>
      <c r="B616" s="75" t="s">
        <v>11832</v>
      </c>
      <c r="C616" s="75" t="s">
        <v>11835</v>
      </c>
      <c r="D616" s="75" t="s">
        <v>11834</v>
      </c>
      <c r="E616" s="75" t="s">
        <v>11833</v>
      </c>
      <c r="F616" s="75" t="s">
        <v>11832</v>
      </c>
      <c r="G616" s="75"/>
      <c r="H616" s="75"/>
      <c r="I616" s="75"/>
      <c r="J616" s="75" t="s">
        <v>11831</v>
      </c>
      <c r="K616" s="75"/>
      <c r="L616" s="135"/>
      <c r="M616" s="74"/>
      <c r="N616" s="74"/>
      <c r="O616" s="74"/>
      <c r="P616" s="74"/>
      <c r="Q616" s="74"/>
      <c r="R616" s="74"/>
      <c r="S616" s="74"/>
      <c r="T616" s="74"/>
      <c r="U616" s="74"/>
      <c r="V616" s="74"/>
      <c r="W616" s="74"/>
      <c r="X616" s="74"/>
      <c r="Y616" s="74"/>
      <c r="Z616" s="74"/>
      <c r="AA616" s="74"/>
      <c r="AB616" s="74"/>
      <c r="AC616" s="74"/>
      <c r="AD616" s="74"/>
      <c r="AE616" s="74"/>
      <c r="AF616" s="74"/>
      <c r="AG616" s="74"/>
      <c r="AH616" s="74"/>
      <c r="AI616" s="74"/>
    </row>
    <row r="617" spans="1:35" s="70" customFormat="1" ht="15" customHeight="1" x14ac:dyDescent="0.3">
      <c r="A617" s="72" t="s">
        <v>11751</v>
      </c>
      <c r="B617" s="72" t="s">
        <v>11106</v>
      </c>
      <c r="C617" s="72" t="s">
        <v>11105</v>
      </c>
      <c r="D617" s="72" t="s">
        <v>11104</v>
      </c>
      <c r="E617" s="72" t="s">
        <v>11830</v>
      </c>
      <c r="F617" s="72" t="s">
        <v>11829</v>
      </c>
      <c r="G617" s="72" t="s">
        <v>11828</v>
      </c>
      <c r="H617" s="72" t="s">
        <v>11827</v>
      </c>
      <c r="I617" s="72" t="s">
        <v>11826</v>
      </c>
      <c r="J617" s="72" t="s">
        <v>11825</v>
      </c>
      <c r="K617" s="72" t="s">
        <v>11824</v>
      </c>
      <c r="L617" s="133" t="s">
        <v>11823</v>
      </c>
      <c r="M617" s="71">
        <v>2</v>
      </c>
      <c r="N617" s="71">
        <v>3</v>
      </c>
      <c r="O617" s="71">
        <v>1</v>
      </c>
      <c r="P617" s="71">
        <v>1</v>
      </c>
      <c r="Q617" s="71">
        <v>1</v>
      </c>
      <c r="R617" s="71">
        <v>1</v>
      </c>
      <c r="S617" s="71">
        <v>2</v>
      </c>
      <c r="T617" s="71">
        <v>1</v>
      </c>
      <c r="U617" s="71">
        <v>1</v>
      </c>
      <c r="V617" s="71">
        <v>1</v>
      </c>
      <c r="W617" s="71">
        <v>2</v>
      </c>
      <c r="X617" s="71">
        <v>1</v>
      </c>
      <c r="Y617" s="71">
        <v>1</v>
      </c>
      <c r="Z617" s="71">
        <v>1</v>
      </c>
      <c r="AA617" s="71">
        <v>1</v>
      </c>
      <c r="AB617" s="71">
        <v>1</v>
      </c>
      <c r="AC617" s="71">
        <v>1</v>
      </c>
      <c r="AD617" s="71" t="s">
        <v>11822</v>
      </c>
      <c r="AE617" s="71" t="s">
        <v>11821</v>
      </c>
      <c r="AF617" s="71"/>
      <c r="AG617" s="71"/>
      <c r="AH617" s="71"/>
      <c r="AI617" s="71"/>
    </row>
    <row r="618" spans="1:35" s="70" customFormat="1" ht="15" customHeight="1" x14ac:dyDescent="0.3">
      <c r="A618" s="72" t="s">
        <v>11751</v>
      </c>
      <c r="B618" s="72"/>
      <c r="C618" s="72"/>
      <c r="D618" s="72"/>
      <c r="E618" s="72" t="s">
        <v>11820</v>
      </c>
      <c r="F618" s="72"/>
      <c r="G618" s="72"/>
      <c r="H618" s="72"/>
      <c r="I618" s="72"/>
      <c r="J618" s="72" t="s">
        <v>11767</v>
      </c>
      <c r="K618" s="72"/>
      <c r="L618" s="133"/>
      <c r="M618" s="71">
        <v>4</v>
      </c>
      <c r="N618" s="71">
        <v>2</v>
      </c>
      <c r="O618" s="71">
        <v>1</v>
      </c>
      <c r="P618" s="71">
        <v>2</v>
      </c>
      <c r="Q618" s="71">
        <v>4</v>
      </c>
      <c r="R618" s="71">
        <v>2</v>
      </c>
      <c r="S618" s="71">
        <v>3</v>
      </c>
      <c r="T618" s="71">
        <v>4</v>
      </c>
      <c r="U618" s="71">
        <v>1</v>
      </c>
      <c r="V618" s="71">
        <v>2</v>
      </c>
      <c r="W618" s="71">
        <v>2</v>
      </c>
      <c r="X618" s="71">
        <v>2</v>
      </c>
      <c r="Y618" s="71">
        <v>2</v>
      </c>
      <c r="Z618" s="71">
        <v>6</v>
      </c>
      <c r="AA618" s="71">
        <v>1</v>
      </c>
      <c r="AB618" s="71">
        <v>4</v>
      </c>
      <c r="AC618" s="71">
        <v>1</v>
      </c>
      <c r="AD618" s="71" t="s">
        <v>11766</v>
      </c>
      <c r="AE618" s="71" t="s">
        <v>11765</v>
      </c>
      <c r="AF618" s="71"/>
      <c r="AG618" s="71"/>
      <c r="AH618" s="71"/>
      <c r="AI618" s="71"/>
    </row>
    <row r="619" spans="1:35" s="70" customFormat="1" ht="15" customHeight="1" x14ac:dyDescent="0.3">
      <c r="A619" s="72" t="s">
        <v>11751</v>
      </c>
      <c r="B619" s="72"/>
      <c r="C619" s="72"/>
      <c r="D619" s="72"/>
      <c r="E619" s="72" t="s">
        <v>11819</v>
      </c>
      <c r="F619" s="72"/>
      <c r="G619" s="72"/>
      <c r="H619" s="72"/>
      <c r="I619" s="72"/>
      <c r="J619" s="72" t="s">
        <v>11767</v>
      </c>
      <c r="K619" s="72"/>
      <c r="L619" s="133"/>
      <c r="M619" s="71"/>
      <c r="N619" s="71"/>
      <c r="O619" s="71"/>
      <c r="P619" s="71"/>
      <c r="Q619" s="71"/>
      <c r="R619" s="71"/>
      <c r="S619" s="71"/>
      <c r="T619" s="71"/>
      <c r="U619" s="71"/>
      <c r="V619" s="71"/>
      <c r="W619" s="71"/>
      <c r="X619" s="71"/>
      <c r="Y619" s="71"/>
      <c r="Z619" s="71"/>
      <c r="AA619" s="71"/>
      <c r="AB619" s="71"/>
      <c r="AC619" s="71"/>
      <c r="AD619" s="71"/>
      <c r="AE619" s="71"/>
      <c r="AF619" s="71"/>
      <c r="AG619" s="71"/>
      <c r="AH619" s="71"/>
      <c r="AI619" s="71"/>
    </row>
    <row r="620" spans="1:35" s="70" customFormat="1" ht="15" customHeight="1" x14ac:dyDescent="0.3">
      <c r="A620" s="72" t="s">
        <v>11751</v>
      </c>
      <c r="B620" s="72"/>
      <c r="C620" s="72"/>
      <c r="D620" s="72"/>
      <c r="E620" s="72" t="s">
        <v>11818</v>
      </c>
      <c r="F620" s="72"/>
      <c r="G620" s="72"/>
      <c r="H620" s="72"/>
      <c r="I620" s="72"/>
      <c r="J620" s="72" t="s">
        <v>11767</v>
      </c>
      <c r="K620" s="72"/>
      <c r="L620" s="133"/>
      <c r="M620" s="71"/>
      <c r="N620" s="71"/>
      <c r="O620" s="71"/>
      <c r="P620" s="71"/>
      <c r="Q620" s="71"/>
      <c r="R620" s="71"/>
      <c r="S620" s="71"/>
      <c r="T620" s="71"/>
      <c r="U620" s="71"/>
      <c r="V620" s="71"/>
      <c r="W620" s="71"/>
      <c r="X620" s="71"/>
      <c r="Y620" s="71"/>
      <c r="Z620" s="71"/>
      <c r="AA620" s="71"/>
      <c r="AB620" s="71"/>
      <c r="AC620" s="71"/>
      <c r="AD620" s="71"/>
      <c r="AE620" s="71"/>
      <c r="AF620" s="71"/>
      <c r="AG620" s="71"/>
      <c r="AH620" s="71"/>
      <c r="AI620" s="71"/>
    </row>
    <row r="621" spans="1:35" s="70" customFormat="1" ht="15" customHeight="1" x14ac:dyDescent="0.3">
      <c r="A621" s="72" t="s">
        <v>11751</v>
      </c>
      <c r="B621" s="72" t="s">
        <v>11810</v>
      </c>
      <c r="C621" s="72" t="s">
        <v>11813</v>
      </c>
      <c r="D621" s="72" t="s">
        <v>11812</v>
      </c>
      <c r="E621" s="72" t="s">
        <v>11817</v>
      </c>
      <c r="F621" s="72" t="s">
        <v>11810</v>
      </c>
      <c r="G621" s="72" t="s">
        <v>11816</v>
      </c>
      <c r="H621" s="72"/>
      <c r="I621" s="72" t="s">
        <v>11140</v>
      </c>
      <c r="J621" s="72" t="s">
        <v>11808</v>
      </c>
      <c r="K621" s="72"/>
      <c r="L621" s="133" t="s">
        <v>11815</v>
      </c>
      <c r="M621" s="71">
        <v>3</v>
      </c>
      <c r="N621" s="71">
        <v>3</v>
      </c>
      <c r="O621" s="71">
        <v>2</v>
      </c>
      <c r="P621" s="71">
        <v>2</v>
      </c>
      <c r="Q621" s="71">
        <v>2</v>
      </c>
      <c r="R621" s="71">
        <v>1</v>
      </c>
      <c r="S621" s="71">
        <v>2</v>
      </c>
      <c r="T621" s="71">
        <v>0</v>
      </c>
      <c r="U621" s="71">
        <v>4</v>
      </c>
      <c r="V621" s="71">
        <v>2</v>
      </c>
      <c r="W621" s="71">
        <v>1</v>
      </c>
      <c r="X621" s="71">
        <v>1</v>
      </c>
      <c r="Y621" s="71">
        <v>2</v>
      </c>
      <c r="Z621" s="71">
        <v>1</v>
      </c>
      <c r="AA621" s="71">
        <v>1</v>
      </c>
      <c r="AB621" s="71">
        <v>1</v>
      </c>
      <c r="AC621" s="71">
        <v>1</v>
      </c>
      <c r="AD621" s="71" t="s">
        <v>11814</v>
      </c>
      <c r="AE621" s="71" t="s">
        <v>15386</v>
      </c>
      <c r="AF621" s="71"/>
      <c r="AG621" s="71"/>
      <c r="AH621" s="71"/>
      <c r="AI621" s="71"/>
    </row>
    <row r="622" spans="1:35" s="70" customFormat="1" ht="15" customHeight="1" x14ac:dyDescent="0.3">
      <c r="A622" s="72" t="s">
        <v>11751</v>
      </c>
      <c r="B622" s="72" t="s">
        <v>11810</v>
      </c>
      <c r="C622" s="72" t="s">
        <v>11813</v>
      </c>
      <c r="D622" s="72" t="s">
        <v>11812</v>
      </c>
      <c r="E622" s="72" t="s">
        <v>11811</v>
      </c>
      <c r="F622" s="72" t="s">
        <v>11810</v>
      </c>
      <c r="G622" s="72" t="s">
        <v>11809</v>
      </c>
      <c r="H622" s="72"/>
      <c r="I622" s="72" t="s">
        <v>11140</v>
      </c>
      <c r="J622" s="72" t="s">
        <v>11808</v>
      </c>
      <c r="K622" s="72"/>
      <c r="L622" s="133" t="s">
        <v>11807</v>
      </c>
      <c r="M622" s="71">
        <v>1</v>
      </c>
      <c r="N622" s="71">
        <v>2</v>
      </c>
      <c r="O622" s="71">
        <v>1</v>
      </c>
      <c r="P622" s="71">
        <v>1</v>
      </c>
      <c r="Q622" s="71">
        <v>2</v>
      </c>
      <c r="R622" s="71">
        <v>1</v>
      </c>
      <c r="S622" s="71">
        <v>1</v>
      </c>
      <c r="T622" s="71">
        <v>2</v>
      </c>
      <c r="U622" s="71">
        <v>3</v>
      </c>
      <c r="V622" s="71">
        <v>2</v>
      </c>
      <c r="W622" s="71">
        <v>0</v>
      </c>
      <c r="X622" s="71">
        <v>0</v>
      </c>
      <c r="Y622" s="71">
        <v>0</v>
      </c>
      <c r="Z622" s="71">
        <v>0</v>
      </c>
      <c r="AA622" s="71">
        <v>0</v>
      </c>
      <c r="AB622" s="71">
        <v>0</v>
      </c>
      <c r="AC622" s="71">
        <v>1</v>
      </c>
      <c r="AD622" s="71" t="s">
        <v>138</v>
      </c>
      <c r="AE622" s="71" t="s">
        <v>138</v>
      </c>
      <c r="AF622" s="71"/>
      <c r="AG622" s="71"/>
      <c r="AH622" s="71"/>
      <c r="AI622" s="71"/>
    </row>
    <row r="623" spans="1:35" s="70" customFormat="1" ht="15" customHeight="1" x14ac:dyDescent="0.3">
      <c r="A623" s="72" t="s">
        <v>11751</v>
      </c>
      <c r="B623" s="72" t="s">
        <v>11789</v>
      </c>
      <c r="C623" s="72" t="s">
        <v>11792</v>
      </c>
      <c r="D623" s="72" t="s">
        <v>11791</v>
      </c>
      <c r="E623" s="72" t="s">
        <v>11806</v>
      </c>
      <c r="F623" s="72" t="s">
        <v>11789</v>
      </c>
      <c r="G623" s="72" t="s">
        <v>11805</v>
      </c>
      <c r="H623" s="72"/>
      <c r="I623" s="72" t="s">
        <v>11804</v>
      </c>
      <c r="J623" s="72" t="s">
        <v>11803</v>
      </c>
      <c r="K623" s="72"/>
      <c r="L623" s="133" t="s">
        <v>11802</v>
      </c>
      <c r="M623" s="71"/>
      <c r="N623" s="71"/>
      <c r="O623" s="71"/>
      <c r="P623" s="71"/>
      <c r="Q623" s="71"/>
      <c r="R623" s="71"/>
      <c r="S623" s="71"/>
      <c r="T623" s="71"/>
      <c r="U623" s="71"/>
      <c r="V623" s="71"/>
      <c r="W623" s="71"/>
      <c r="X623" s="71"/>
      <c r="Y623" s="71"/>
      <c r="Z623" s="71"/>
      <c r="AA623" s="71"/>
      <c r="AB623" s="71"/>
      <c r="AC623" s="71"/>
      <c r="AD623" s="71"/>
      <c r="AE623" s="71"/>
      <c r="AF623" s="71"/>
      <c r="AG623" s="71"/>
      <c r="AH623" s="71"/>
      <c r="AI623" s="71"/>
    </row>
    <row r="624" spans="1:35" s="70" customFormat="1" ht="15" customHeight="1" x14ac:dyDescent="0.3">
      <c r="A624" s="72" t="s">
        <v>11751</v>
      </c>
      <c r="B624" s="72"/>
      <c r="C624" s="72"/>
      <c r="D624" s="72"/>
      <c r="E624" s="72" t="s">
        <v>11801</v>
      </c>
      <c r="F624" s="72"/>
      <c r="G624" s="72"/>
      <c r="H624" s="72"/>
      <c r="I624" s="72"/>
      <c r="J624" s="72" t="s">
        <v>11767</v>
      </c>
      <c r="K624" s="72"/>
      <c r="L624" s="133"/>
      <c r="M624" s="71">
        <v>1</v>
      </c>
      <c r="N624" s="71">
        <v>1</v>
      </c>
      <c r="O624" s="71">
        <v>1</v>
      </c>
      <c r="P624" s="71">
        <v>4</v>
      </c>
      <c r="Q624" s="71">
        <v>1</v>
      </c>
      <c r="R624" s="71">
        <v>1</v>
      </c>
      <c r="S624" s="71">
        <v>3</v>
      </c>
      <c r="T624" s="71">
        <v>1</v>
      </c>
      <c r="U624" s="71">
        <v>1</v>
      </c>
      <c r="V624" s="71">
        <v>1</v>
      </c>
      <c r="W624" s="71">
        <v>1</v>
      </c>
      <c r="X624" s="71">
        <v>2</v>
      </c>
      <c r="Y624" s="71">
        <v>2</v>
      </c>
      <c r="Z624" s="71">
        <v>2</v>
      </c>
      <c r="AA624" s="71">
        <v>1</v>
      </c>
      <c r="AB624" s="71">
        <v>2</v>
      </c>
      <c r="AC624" s="71">
        <v>0</v>
      </c>
      <c r="AD624" s="161" t="s">
        <v>15427</v>
      </c>
      <c r="AE624" s="71" t="s">
        <v>11800</v>
      </c>
      <c r="AF624" s="71"/>
      <c r="AG624" s="71"/>
      <c r="AH624" s="71"/>
      <c r="AI624" s="71"/>
    </row>
    <row r="625" spans="1:35" s="70" customFormat="1" ht="15" customHeight="1" x14ac:dyDescent="0.3">
      <c r="A625" s="72" t="s">
        <v>11751</v>
      </c>
      <c r="B625" s="72" t="s">
        <v>11106</v>
      </c>
      <c r="C625" s="72" t="s">
        <v>11105</v>
      </c>
      <c r="D625" s="72" t="s">
        <v>11104</v>
      </c>
      <c r="E625" s="72" t="s">
        <v>11799</v>
      </c>
      <c r="F625" s="72" t="s">
        <v>11783</v>
      </c>
      <c r="G625" s="72" t="s">
        <v>11798</v>
      </c>
      <c r="H625" s="72" t="s">
        <v>11781</v>
      </c>
      <c r="I625" s="72" t="s">
        <v>11797</v>
      </c>
      <c r="J625" s="72" t="s">
        <v>11796</v>
      </c>
      <c r="K625" s="72" t="s">
        <v>11795</v>
      </c>
      <c r="L625" s="133" t="s">
        <v>11794</v>
      </c>
      <c r="M625" s="71">
        <v>2</v>
      </c>
      <c r="N625" s="71">
        <v>2</v>
      </c>
      <c r="O625" s="71">
        <v>3</v>
      </c>
      <c r="P625" s="71">
        <v>2</v>
      </c>
      <c r="Q625" s="71">
        <v>1</v>
      </c>
      <c r="R625" s="71">
        <v>1</v>
      </c>
      <c r="S625" s="71">
        <v>2</v>
      </c>
      <c r="T625" s="71">
        <v>1</v>
      </c>
      <c r="U625" s="71">
        <v>1</v>
      </c>
      <c r="V625" s="71">
        <v>2</v>
      </c>
      <c r="W625" s="71">
        <v>1</v>
      </c>
      <c r="X625" s="71">
        <v>1</v>
      </c>
      <c r="Y625" s="71">
        <v>0</v>
      </c>
      <c r="Z625" s="71">
        <v>1</v>
      </c>
      <c r="AA625" s="71">
        <v>1</v>
      </c>
      <c r="AB625" s="71">
        <v>1</v>
      </c>
      <c r="AC625" s="71">
        <v>0</v>
      </c>
      <c r="AD625" s="71" t="s">
        <v>11778</v>
      </c>
      <c r="AE625" s="71" t="s">
        <v>11777</v>
      </c>
      <c r="AF625" s="71"/>
      <c r="AG625" s="71"/>
      <c r="AH625" s="71"/>
      <c r="AI625" s="71"/>
    </row>
    <row r="626" spans="1:35" s="70" customFormat="1" ht="15" customHeight="1" x14ac:dyDescent="0.3">
      <c r="A626" s="72" t="s">
        <v>11751</v>
      </c>
      <c r="B626" s="72"/>
      <c r="C626" s="72"/>
      <c r="D626" s="72"/>
      <c r="E626" s="72" t="s">
        <v>11793</v>
      </c>
      <c r="F626" s="72"/>
      <c r="G626" s="72"/>
      <c r="H626" s="72"/>
      <c r="I626" s="72"/>
      <c r="J626" s="72" t="s">
        <v>11767</v>
      </c>
      <c r="K626" s="72"/>
      <c r="L626" s="133"/>
      <c r="M626" s="71">
        <v>4</v>
      </c>
      <c r="N626" s="71">
        <v>2</v>
      </c>
      <c r="O626" s="71">
        <v>1</v>
      </c>
      <c r="P626" s="71">
        <v>2</v>
      </c>
      <c r="Q626" s="71">
        <v>4</v>
      </c>
      <c r="R626" s="71">
        <v>2</v>
      </c>
      <c r="S626" s="71">
        <v>3</v>
      </c>
      <c r="T626" s="71">
        <v>4</v>
      </c>
      <c r="U626" s="71">
        <v>1</v>
      </c>
      <c r="V626" s="71">
        <v>2</v>
      </c>
      <c r="W626" s="71">
        <v>2</v>
      </c>
      <c r="X626" s="71">
        <v>2</v>
      </c>
      <c r="Y626" s="71">
        <v>2</v>
      </c>
      <c r="Z626" s="71">
        <v>6</v>
      </c>
      <c r="AA626" s="71">
        <v>1</v>
      </c>
      <c r="AB626" s="71">
        <v>4</v>
      </c>
      <c r="AC626" s="71">
        <v>1</v>
      </c>
      <c r="AD626" s="71" t="s">
        <v>11766</v>
      </c>
      <c r="AE626" s="71" t="s">
        <v>11765</v>
      </c>
      <c r="AF626" s="71"/>
      <c r="AG626" s="71"/>
      <c r="AH626" s="71"/>
      <c r="AI626" s="71"/>
    </row>
    <row r="627" spans="1:35" s="70" customFormat="1" ht="15" customHeight="1" x14ac:dyDescent="0.3">
      <c r="A627" s="72" t="s">
        <v>11751</v>
      </c>
      <c r="B627" s="72" t="s">
        <v>11789</v>
      </c>
      <c r="C627" s="72" t="s">
        <v>11792</v>
      </c>
      <c r="D627" s="72" t="s">
        <v>11791</v>
      </c>
      <c r="E627" s="72" t="s">
        <v>11790</v>
      </c>
      <c r="F627" s="72" t="s">
        <v>11789</v>
      </c>
      <c r="G627" s="72"/>
      <c r="H627" s="72"/>
      <c r="I627" s="72" t="s">
        <v>11156</v>
      </c>
      <c r="J627" s="72" t="s">
        <v>11788</v>
      </c>
      <c r="K627" s="72"/>
      <c r="L627" s="133" t="s">
        <v>11787</v>
      </c>
      <c r="M627" s="71">
        <v>1</v>
      </c>
      <c r="N627" s="71">
        <v>2</v>
      </c>
      <c r="O627" s="71">
        <v>1</v>
      </c>
      <c r="P627" s="71">
        <v>3</v>
      </c>
      <c r="Q627" s="71">
        <v>1</v>
      </c>
      <c r="R627" s="71">
        <v>1</v>
      </c>
      <c r="S627" s="71">
        <v>11</v>
      </c>
      <c r="T627" s="71">
        <v>2</v>
      </c>
      <c r="U627" s="71">
        <v>1</v>
      </c>
      <c r="V627" s="71">
        <v>2</v>
      </c>
      <c r="W627" s="71">
        <v>1</v>
      </c>
      <c r="X627" s="71">
        <v>1</v>
      </c>
      <c r="Y627" s="71">
        <v>1</v>
      </c>
      <c r="Z627" s="71">
        <v>1</v>
      </c>
      <c r="AA627" s="71">
        <v>1</v>
      </c>
      <c r="AB627" s="71">
        <v>1</v>
      </c>
      <c r="AC627" s="71">
        <v>1</v>
      </c>
      <c r="AD627" s="71" t="s">
        <v>11786</v>
      </c>
      <c r="AE627" s="71" t="s">
        <v>11785</v>
      </c>
      <c r="AF627" s="71"/>
      <c r="AG627" s="71"/>
      <c r="AH627" s="71"/>
      <c r="AI627" s="71"/>
    </row>
    <row r="628" spans="1:35" s="70" customFormat="1" ht="15" customHeight="1" x14ac:dyDescent="0.3">
      <c r="A628" s="72" t="s">
        <v>11751</v>
      </c>
      <c r="B628" s="72" t="s">
        <v>11106</v>
      </c>
      <c r="C628" s="72" t="s">
        <v>11105</v>
      </c>
      <c r="D628" s="72" t="s">
        <v>11104</v>
      </c>
      <c r="E628" s="72" t="s">
        <v>11784</v>
      </c>
      <c r="F628" s="72" t="s">
        <v>11783</v>
      </c>
      <c r="G628" s="72" t="s">
        <v>11782</v>
      </c>
      <c r="H628" s="72" t="s">
        <v>11781</v>
      </c>
      <c r="I628" s="72" t="s">
        <v>10968</v>
      </c>
      <c r="J628" s="72"/>
      <c r="K628" s="72" t="s">
        <v>11780</v>
      </c>
      <c r="L628" s="133" t="s">
        <v>11779</v>
      </c>
      <c r="M628" s="71">
        <v>2</v>
      </c>
      <c r="N628" s="71">
        <v>2</v>
      </c>
      <c r="O628" s="71">
        <v>3</v>
      </c>
      <c r="P628" s="71">
        <v>2</v>
      </c>
      <c r="Q628" s="71">
        <v>1</v>
      </c>
      <c r="R628" s="71">
        <v>1</v>
      </c>
      <c r="S628" s="71">
        <v>2</v>
      </c>
      <c r="T628" s="71">
        <v>1</v>
      </c>
      <c r="U628" s="71">
        <v>1</v>
      </c>
      <c r="V628" s="71">
        <v>2</v>
      </c>
      <c r="W628" s="71">
        <v>1</v>
      </c>
      <c r="X628" s="71">
        <v>1</v>
      </c>
      <c r="Y628" s="71">
        <v>0</v>
      </c>
      <c r="Z628" s="71">
        <v>1</v>
      </c>
      <c r="AA628" s="71">
        <v>1</v>
      </c>
      <c r="AB628" s="71">
        <v>1</v>
      </c>
      <c r="AC628" s="71">
        <v>0</v>
      </c>
      <c r="AD628" s="71" t="s">
        <v>11778</v>
      </c>
      <c r="AE628" s="71" t="s">
        <v>11777</v>
      </c>
      <c r="AF628" s="71"/>
      <c r="AG628" s="71"/>
      <c r="AH628" s="71"/>
      <c r="AI628" s="71"/>
    </row>
    <row r="629" spans="1:35" s="70" customFormat="1" ht="15" customHeight="1" x14ac:dyDescent="0.3">
      <c r="A629" s="72" t="s">
        <v>11751</v>
      </c>
      <c r="B629" s="72" t="s">
        <v>11764</v>
      </c>
      <c r="C629" s="72" t="s">
        <v>11763</v>
      </c>
      <c r="D629" s="72" t="s">
        <v>11711</v>
      </c>
      <c r="E629" s="72" t="s">
        <v>11776</v>
      </c>
      <c r="F629" s="72" t="s">
        <v>11775</v>
      </c>
      <c r="G629" s="72" t="s">
        <v>11774</v>
      </c>
      <c r="H629" s="72" t="s">
        <v>11131</v>
      </c>
      <c r="I629" s="72" t="s">
        <v>11773</v>
      </c>
      <c r="J629" s="72" t="s">
        <v>11772</v>
      </c>
      <c r="K629" s="72" t="s">
        <v>11771</v>
      </c>
      <c r="L629" s="133" t="s">
        <v>11770</v>
      </c>
      <c r="M629" s="71">
        <v>2</v>
      </c>
      <c r="N629" s="71">
        <v>1</v>
      </c>
      <c r="O629" s="71">
        <v>2</v>
      </c>
      <c r="P629" s="71">
        <v>1</v>
      </c>
      <c r="Q629" s="71">
        <v>5</v>
      </c>
      <c r="R629" s="71">
        <v>1</v>
      </c>
      <c r="S629" s="71">
        <v>2</v>
      </c>
      <c r="T629" s="71">
        <v>1</v>
      </c>
      <c r="U629" s="71">
        <v>2</v>
      </c>
      <c r="V629" s="71">
        <v>1</v>
      </c>
      <c r="W629" s="71">
        <v>0</v>
      </c>
      <c r="X629" s="71">
        <v>1</v>
      </c>
      <c r="Y629" s="71">
        <v>1</v>
      </c>
      <c r="Z629" s="71">
        <v>1</v>
      </c>
      <c r="AA629" s="71">
        <v>1</v>
      </c>
      <c r="AB629" s="71">
        <v>1</v>
      </c>
      <c r="AC629" s="71">
        <v>1</v>
      </c>
      <c r="AD629" s="71" t="s">
        <v>138</v>
      </c>
      <c r="AE629" s="161" t="s">
        <v>15421</v>
      </c>
      <c r="AF629" s="71"/>
      <c r="AG629" s="71"/>
      <c r="AH629" s="71"/>
      <c r="AI629" s="71"/>
    </row>
    <row r="630" spans="1:35" s="70" customFormat="1" ht="15" customHeight="1" x14ac:dyDescent="0.3">
      <c r="A630" s="72" t="s">
        <v>11751</v>
      </c>
      <c r="B630" s="72"/>
      <c r="C630" s="72"/>
      <c r="D630" s="72"/>
      <c r="E630" s="72" t="s">
        <v>11769</v>
      </c>
      <c r="F630" s="72"/>
      <c r="G630" s="72"/>
      <c r="H630" s="72"/>
      <c r="I630" s="72"/>
      <c r="J630" s="72" t="s">
        <v>11767</v>
      </c>
      <c r="K630" s="72"/>
      <c r="L630" s="133"/>
      <c r="M630" s="71">
        <v>4</v>
      </c>
      <c r="N630" s="71">
        <v>2</v>
      </c>
      <c r="O630" s="71">
        <v>1</v>
      </c>
      <c r="P630" s="71">
        <v>2</v>
      </c>
      <c r="Q630" s="71">
        <v>4</v>
      </c>
      <c r="R630" s="71">
        <v>2</v>
      </c>
      <c r="S630" s="71">
        <v>3</v>
      </c>
      <c r="T630" s="71">
        <v>4</v>
      </c>
      <c r="U630" s="71">
        <v>1</v>
      </c>
      <c r="V630" s="71">
        <v>2</v>
      </c>
      <c r="W630" s="71">
        <v>2</v>
      </c>
      <c r="X630" s="71">
        <v>2</v>
      </c>
      <c r="Y630" s="71">
        <v>2</v>
      </c>
      <c r="Z630" s="71">
        <v>6</v>
      </c>
      <c r="AA630" s="71">
        <v>1</v>
      </c>
      <c r="AB630" s="71">
        <v>4</v>
      </c>
      <c r="AC630" s="71">
        <v>1</v>
      </c>
      <c r="AD630" s="71" t="s">
        <v>11766</v>
      </c>
      <c r="AE630" s="71" t="s">
        <v>11765</v>
      </c>
      <c r="AF630" s="71"/>
      <c r="AG630" s="71"/>
      <c r="AH630" s="71"/>
      <c r="AI630" s="71"/>
    </row>
    <row r="631" spans="1:35" s="70" customFormat="1" ht="15" customHeight="1" x14ac:dyDescent="0.3">
      <c r="A631" s="72" t="s">
        <v>11751</v>
      </c>
      <c r="B631" s="72"/>
      <c r="C631" s="72"/>
      <c r="D631" s="72"/>
      <c r="E631" s="72" t="s">
        <v>11768</v>
      </c>
      <c r="F631" s="72"/>
      <c r="G631" s="72"/>
      <c r="H631" s="72"/>
      <c r="I631" s="72"/>
      <c r="J631" s="72" t="s">
        <v>11767</v>
      </c>
      <c r="K631" s="72"/>
      <c r="L631" s="133"/>
      <c r="M631" s="71">
        <v>4</v>
      </c>
      <c r="N631" s="71">
        <v>2</v>
      </c>
      <c r="O631" s="71">
        <v>1</v>
      </c>
      <c r="P631" s="71">
        <v>2</v>
      </c>
      <c r="Q631" s="71">
        <v>4</v>
      </c>
      <c r="R631" s="71">
        <v>2</v>
      </c>
      <c r="S631" s="71">
        <v>3</v>
      </c>
      <c r="T631" s="71">
        <v>4</v>
      </c>
      <c r="U631" s="71">
        <v>1</v>
      </c>
      <c r="V631" s="71">
        <v>2</v>
      </c>
      <c r="W631" s="71">
        <v>2</v>
      </c>
      <c r="X631" s="71">
        <v>2</v>
      </c>
      <c r="Y631" s="71">
        <v>2</v>
      </c>
      <c r="Z631" s="71">
        <v>6</v>
      </c>
      <c r="AA631" s="71">
        <v>1</v>
      </c>
      <c r="AB631" s="71">
        <v>4</v>
      </c>
      <c r="AC631" s="71">
        <v>1</v>
      </c>
      <c r="AD631" s="71" t="s">
        <v>11766</v>
      </c>
      <c r="AE631" s="71" t="s">
        <v>11765</v>
      </c>
      <c r="AF631" s="71"/>
      <c r="AG631" s="71"/>
      <c r="AH631" s="71"/>
      <c r="AI631" s="71"/>
    </row>
    <row r="632" spans="1:35" s="70" customFormat="1" ht="15" customHeight="1" x14ac:dyDescent="0.3">
      <c r="A632" s="72" t="s">
        <v>11751</v>
      </c>
      <c r="B632" s="72" t="s">
        <v>11764</v>
      </c>
      <c r="C632" s="72" t="s">
        <v>11763</v>
      </c>
      <c r="D632" s="72" t="s">
        <v>11711</v>
      </c>
      <c r="E632" s="72" t="s">
        <v>11762</v>
      </c>
      <c r="F632" s="72" t="s">
        <v>11761</v>
      </c>
      <c r="G632" s="72" t="s">
        <v>11760</v>
      </c>
      <c r="H632" s="72" t="s">
        <v>11131</v>
      </c>
      <c r="I632" s="72" t="s">
        <v>11759</v>
      </c>
      <c r="J632" s="72" t="s">
        <v>11758</v>
      </c>
      <c r="K632" s="72" t="s">
        <v>11757</v>
      </c>
      <c r="L632" s="133" t="s">
        <v>11756</v>
      </c>
      <c r="M632" s="71">
        <v>1</v>
      </c>
      <c r="N632" s="71">
        <v>1</v>
      </c>
      <c r="O632" s="71">
        <v>1</v>
      </c>
      <c r="P632" s="71">
        <v>1</v>
      </c>
      <c r="Q632" s="71">
        <v>2</v>
      </c>
      <c r="R632" s="71">
        <v>1</v>
      </c>
      <c r="S632" s="71">
        <v>2</v>
      </c>
      <c r="T632" s="71">
        <v>1</v>
      </c>
      <c r="U632" s="71">
        <v>1</v>
      </c>
      <c r="V632" s="71">
        <v>3</v>
      </c>
      <c r="W632" s="71">
        <v>0</v>
      </c>
      <c r="X632" s="71">
        <v>0</v>
      </c>
      <c r="Y632" s="71">
        <v>0</v>
      </c>
      <c r="Z632" s="71">
        <v>1</v>
      </c>
      <c r="AA632" s="71">
        <v>1</v>
      </c>
      <c r="AB632" s="71">
        <v>1</v>
      </c>
      <c r="AC632" s="71">
        <v>1</v>
      </c>
      <c r="AD632" s="71" t="s">
        <v>138</v>
      </c>
      <c r="AE632" s="71" t="s">
        <v>138</v>
      </c>
      <c r="AF632" s="71"/>
      <c r="AG632" s="71"/>
      <c r="AH632" s="71"/>
      <c r="AI632" s="71"/>
    </row>
    <row r="633" spans="1:35" s="70" customFormat="1" ht="15" customHeight="1" x14ac:dyDescent="0.3">
      <c r="A633" s="72" t="s">
        <v>11751</v>
      </c>
      <c r="B633" s="72" t="s">
        <v>11752</v>
      </c>
      <c r="C633" s="72" t="s">
        <v>11755</v>
      </c>
      <c r="D633" s="72" t="s">
        <v>11754</v>
      </c>
      <c r="E633" s="72" t="s">
        <v>11753</v>
      </c>
      <c r="F633" s="72" t="s">
        <v>11752</v>
      </c>
      <c r="G633" s="72"/>
      <c r="H633" s="72"/>
      <c r="I633" s="72"/>
      <c r="J633" s="72"/>
      <c r="K633" s="72"/>
      <c r="L633" s="133"/>
      <c r="M633" s="71"/>
      <c r="N633" s="71"/>
      <c r="O633" s="71"/>
      <c r="P633" s="71"/>
      <c r="Q633" s="71"/>
      <c r="R633" s="71"/>
      <c r="S633" s="71"/>
      <c r="T633" s="71"/>
      <c r="U633" s="71"/>
      <c r="V633" s="71"/>
      <c r="W633" s="71"/>
      <c r="X633" s="71"/>
      <c r="Y633" s="71"/>
      <c r="Z633" s="71"/>
      <c r="AA633" s="71"/>
      <c r="AB633" s="71"/>
      <c r="AC633" s="71"/>
      <c r="AD633" s="71"/>
      <c r="AE633" s="71"/>
      <c r="AF633" s="71"/>
      <c r="AG633" s="71"/>
      <c r="AH633" s="71"/>
      <c r="AI633" s="71"/>
    </row>
    <row r="634" spans="1:35" s="70" customFormat="1" ht="15" customHeight="1" x14ac:dyDescent="0.3">
      <c r="A634" s="72" t="s">
        <v>11751</v>
      </c>
      <c r="B634" s="72" t="s">
        <v>11747</v>
      </c>
      <c r="C634" s="72" t="s">
        <v>11750</v>
      </c>
      <c r="D634" s="72" t="s">
        <v>11749</v>
      </c>
      <c r="E634" s="72" t="s">
        <v>11748</v>
      </c>
      <c r="F634" s="72" t="s">
        <v>11747</v>
      </c>
      <c r="G634" s="72"/>
      <c r="H634" s="72" t="s">
        <v>11746</v>
      </c>
      <c r="I634" s="72" t="s">
        <v>11745</v>
      </c>
      <c r="J634" s="72" t="s">
        <v>11744</v>
      </c>
      <c r="K634" s="72" t="s">
        <v>11743</v>
      </c>
      <c r="L634" s="133" t="s">
        <v>11742</v>
      </c>
      <c r="M634" s="71"/>
      <c r="N634" s="71"/>
      <c r="O634" s="71"/>
      <c r="P634" s="71"/>
      <c r="Q634" s="71"/>
      <c r="R634" s="71"/>
      <c r="S634" s="71"/>
      <c r="T634" s="71"/>
      <c r="U634" s="71"/>
      <c r="V634" s="71"/>
      <c r="W634" s="71"/>
      <c r="X634" s="71"/>
      <c r="Y634" s="71"/>
      <c r="Z634" s="71"/>
      <c r="AA634" s="71"/>
      <c r="AB634" s="71"/>
      <c r="AC634" s="71"/>
      <c r="AD634" s="71"/>
      <c r="AE634" s="71"/>
      <c r="AF634" s="71"/>
      <c r="AG634" s="71"/>
      <c r="AH634" s="71"/>
      <c r="AI634" s="71"/>
    </row>
    <row r="635" spans="1:35" s="70" customFormat="1" ht="15" customHeight="1" x14ac:dyDescent="0.3">
      <c r="A635" s="72" t="s">
        <v>11732</v>
      </c>
      <c r="B635" s="72" t="s">
        <v>11738</v>
      </c>
      <c r="C635" s="72" t="s">
        <v>11741</v>
      </c>
      <c r="D635" s="72" t="s">
        <v>11740</v>
      </c>
      <c r="E635" s="72" t="s">
        <v>11739</v>
      </c>
      <c r="F635" s="72" t="s">
        <v>11738</v>
      </c>
      <c r="G635" s="72" t="s">
        <v>11737</v>
      </c>
      <c r="H635" s="72"/>
      <c r="I635" s="72" t="s">
        <v>11140</v>
      </c>
      <c r="J635" s="72" t="s">
        <v>11736</v>
      </c>
      <c r="K635" s="72" t="s">
        <v>11735</v>
      </c>
      <c r="L635" s="133" t="s">
        <v>11734</v>
      </c>
      <c r="M635" s="71">
        <v>1</v>
      </c>
      <c r="N635" s="71">
        <v>3</v>
      </c>
      <c r="O635" s="71">
        <v>1</v>
      </c>
      <c r="P635" s="71">
        <v>3</v>
      </c>
      <c r="Q635" s="71">
        <v>2</v>
      </c>
      <c r="R635" s="71">
        <v>4</v>
      </c>
      <c r="S635" s="71">
        <v>3</v>
      </c>
      <c r="T635" s="71">
        <v>3</v>
      </c>
      <c r="U635" s="71">
        <v>3</v>
      </c>
      <c r="V635" s="71">
        <v>2</v>
      </c>
      <c r="W635" s="71">
        <v>1</v>
      </c>
      <c r="X635" s="71">
        <v>1</v>
      </c>
      <c r="Y635" s="71">
        <v>1</v>
      </c>
      <c r="Z635" s="71">
        <v>2</v>
      </c>
      <c r="AA635" s="71">
        <v>3</v>
      </c>
      <c r="AB635" s="71">
        <v>3</v>
      </c>
      <c r="AC635" s="71">
        <v>1</v>
      </c>
      <c r="AD635" s="161" t="s">
        <v>15428</v>
      </c>
      <c r="AE635" s="71" t="s">
        <v>11733</v>
      </c>
      <c r="AF635" s="71"/>
      <c r="AG635" s="71"/>
      <c r="AH635" s="71"/>
      <c r="AI635" s="71"/>
    </row>
    <row r="636" spans="1:35" s="70" customFormat="1" ht="15" customHeight="1" x14ac:dyDescent="0.3">
      <c r="A636" s="72" t="s">
        <v>11732</v>
      </c>
      <c r="B636" s="72" t="s">
        <v>11728</v>
      </c>
      <c r="C636" s="72" t="s">
        <v>11731</v>
      </c>
      <c r="D636" s="72" t="s">
        <v>11730</v>
      </c>
      <c r="E636" s="72" t="s">
        <v>11729</v>
      </c>
      <c r="F636" s="72" t="s">
        <v>11728</v>
      </c>
      <c r="G636" s="72" t="s">
        <v>11727</v>
      </c>
      <c r="H636" s="72" t="s">
        <v>11044</v>
      </c>
      <c r="I636" s="72" t="s">
        <v>11726</v>
      </c>
      <c r="J636" s="72" t="s">
        <v>11725</v>
      </c>
      <c r="K636" s="72" t="s">
        <v>11724</v>
      </c>
      <c r="L636" s="133" t="s">
        <v>11723</v>
      </c>
      <c r="M636" s="71">
        <v>3</v>
      </c>
      <c r="N636" s="71">
        <v>3</v>
      </c>
      <c r="O636" s="71">
        <v>1</v>
      </c>
      <c r="P636" s="71">
        <v>1</v>
      </c>
      <c r="Q636" s="71">
        <v>3</v>
      </c>
      <c r="R636" s="71">
        <v>1</v>
      </c>
      <c r="S636" s="71">
        <v>1</v>
      </c>
      <c r="T636" s="71">
        <v>1</v>
      </c>
      <c r="U636" s="71">
        <v>2</v>
      </c>
      <c r="V636" s="71">
        <v>3</v>
      </c>
      <c r="W636" s="71">
        <v>2</v>
      </c>
      <c r="X636" s="71">
        <v>1</v>
      </c>
      <c r="Y636" s="71">
        <v>0</v>
      </c>
      <c r="Z636" s="71">
        <v>2</v>
      </c>
      <c r="AA636" s="71">
        <v>2</v>
      </c>
      <c r="AB636" s="71">
        <v>2</v>
      </c>
      <c r="AC636" s="71">
        <v>0</v>
      </c>
      <c r="AD636" s="71" t="s">
        <v>11722</v>
      </c>
      <c r="AE636" s="71" t="s">
        <v>11721</v>
      </c>
      <c r="AF636" s="71"/>
      <c r="AG636" s="71"/>
      <c r="AH636" s="71"/>
      <c r="AI636" s="71"/>
    </row>
    <row r="637" spans="1:35" s="70" customFormat="1" ht="15" customHeight="1" x14ac:dyDescent="0.3">
      <c r="A637" s="72" t="s">
        <v>11713</v>
      </c>
      <c r="B637" s="72" t="s">
        <v>11718</v>
      </c>
      <c r="C637" s="72" t="s">
        <v>11720</v>
      </c>
      <c r="D637" s="72"/>
      <c r="E637" s="72" t="s">
        <v>11719</v>
      </c>
      <c r="F637" s="72" t="s">
        <v>11718</v>
      </c>
      <c r="G637" s="72" t="s">
        <v>11717</v>
      </c>
      <c r="H637" s="72"/>
      <c r="I637" s="72" t="s">
        <v>10979</v>
      </c>
      <c r="J637" s="72" t="s">
        <v>11716</v>
      </c>
      <c r="K637" s="72" t="s">
        <v>11715</v>
      </c>
      <c r="L637" s="133" t="s">
        <v>11714</v>
      </c>
      <c r="M637" s="71">
        <v>2</v>
      </c>
      <c r="N637" s="71">
        <v>3</v>
      </c>
      <c r="O637" s="71">
        <v>1</v>
      </c>
      <c r="P637" s="71">
        <v>1</v>
      </c>
      <c r="Q637" s="71">
        <v>2</v>
      </c>
      <c r="R637" s="71">
        <v>1</v>
      </c>
      <c r="S637" s="71">
        <v>3</v>
      </c>
      <c r="T637" s="71">
        <v>1</v>
      </c>
      <c r="U637" s="71">
        <v>1</v>
      </c>
      <c r="V637" s="71">
        <v>2</v>
      </c>
      <c r="W637" s="71">
        <v>0</v>
      </c>
      <c r="X637" s="71">
        <v>0</v>
      </c>
      <c r="Y637" s="71">
        <v>0</v>
      </c>
      <c r="Z637" s="71">
        <v>1</v>
      </c>
      <c r="AA637" s="71">
        <v>1</v>
      </c>
      <c r="AB637" s="71">
        <v>0</v>
      </c>
      <c r="AC637" s="71">
        <v>0</v>
      </c>
      <c r="AD637" s="71" t="s">
        <v>138</v>
      </c>
      <c r="AE637" s="71" t="s">
        <v>138</v>
      </c>
      <c r="AF637" s="71"/>
      <c r="AG637" s="71"/>
      <c r="AH637" s="71"/>
      <c r="AI637" s="71"/>
    </row>
    <row r="638" spans="1:35" s="70" customFormat="1" ht="15" customHeight="1" x14ac:dyDescent="0.3">
      <c r="A638" s="72" t="s">
        <v>11713</v>
      </c>
      <c r="B638" s="72" t="s">
        <v>11709</v>
      </c>
      <c r="C638" s="72" t="s">
        <v>11712</v>
      </c>
      <c r="D638" s="72" t="s">
        <v>11711</v>
      </c>
      <c r="E638" s="72" t="s">
        <v>11710</v>
      </c>
      <c r="F638" s="72" t="s">
        <v>11709</v>
      </c>
      <c r="G638" s="72" t="s">
        <v>11708</v>
      </c>
      <c r="H638" s="72"/>
      <c r="I638" s="72" t="s">
        <v>11156</v>
      </c>
      <c r="J638" s="72" t="s">
        <v>11707</v>
      </c>
      <c r="K638" s="72" t="s">
        <v>11706</v>
      </c>
      <c r="L638" s="133" t="s">
        <v>11705</v>
      </c>
      <c r="M638" s="71">
        <v>1</v>
      </c>
      <c r="N638" s="71">
        <v>1</v>
      </c>
      <c r="O638" s="71">
        <v>2</v>
      </c>
      <c r="P638" s="71">
        <v>1</v>
      </c>
      <c r="Q638" s="71">
        <v>0</v>
      </c>
      <c r="R638" s="71">
        <v>2</v>
      </c>
      <c r="S638" s="71">
        <v>2</v>
      </c>
      <c r="T638" s="71">
        <v>1</v>
      </c>
      <c r="U638" s="71">
        <v>1</v>
      </c>
      <c r="V638" s="71">
        <v>2</v>
      </c>
      <c r="W638" s="71">
        <v>1</v>
      </c>
      <c r="X638" s="71">
        <v>1</v>
      </c>
      <c r="Y638" s="71">
        <v>1</v>
      </c>
      <c r="Z638" s="71">
        <v>2</v>
      </c>
      <c r="AA638" s="71">
        <v>2</v>
      </c>
      <c r="AB638" s="71">
        <v>0</v>
      </c>
      <c r="AC638" s="71">
        <v>5</v>
      </c>
      <c r="AD638" s="71" t="s">
        <v>10585</v>
      </c>
      <c r="AE638" s="71" t="s">
        <v>10584</v>
      </c>
      <c r="AF638" s="71"/>
      <c r="AG638" s="71"/>
      <c r="AH638" s="71"/>
      <c r="AI638" s="71"/>
    </row>
    <row r="639" spans="1:35" s="70" customFormat="1" ht="15" customHeight="1" x14ac:dyDescent="0.3">
      <c r="A639" s="72" t="s">
        <v>11704</v>
      </c>
      <c r="B639" s="72" t="s">
        <v>11701</v>
      </c>
      <c r="C639" s="72" t="s">
        <v>11703</v>
      </c>
      <c r="D639" s="72"/>
      <c r="E639" s="72" t="s">
        <v>11702</v>
      </c>
      <c r="F639" s="72" t="s">
        <v>11701</v>
      </c>
      <c r="G639" s="72"/>
      <c r="H639" s="72"/>
      <c r="I639" s="72"/>
      <c r="J639" s="72"/>
      <c r="K639" s="72"/>
      <c r="L639" s="133"/>
      <c r="M639" s="71"/>
      <c r="N639" s="71"/>
      <c r="O639" s="71"/>
      <c r="P639" s="71"/>
      <c r="Q639" s="71"/>
      <c r="R639" s="71"/>
      <c r="S639" s="71"/>
      <c r="T639" s="71"/>
      <c r="U639" s="71"/>
      <c r="V639" s="71"/>
      <c r="W639" s="71"/>
      <c r="X639" s="71"/>
      <c r="Y639" s="71"/>
      <c r="Z639" s="71"/>
      <c r="AA639" s="71"/>
      <c r="AB639" s="71"/>
      <c r="AC639" s="71"/>
      <c r="AD639" s="71"/>
      <c r="AE639" s="71"/>
      <c r="AF639" s="71"/>
      <c r="AG639" s="71"/>
      <c r="AH639" s="71"/>
      <c r="AI639" s="71"/>
    </row>
    <row r="640" spans="1:35" s="67" customFormat="1" ht="15" customHeight="1" x14ac:dyDescent="0.3">
      <c r="A640" s="69" t="s">
        <v>11500</v>
      </c>
      <c r="B640" s="69" t="s">
        <v>11514</v>
      </c>
      <c r="C640" s="69" t="s">
        <v>11517</v>
      </c>
      <c r="D640" s="69" t="s">
        <v>11516</v>
      </c>
      <c r="E640" s="69" t="s">
        <v>11700</v>
      </c>
      <c r="F640" s="69" t="s">
        <v>11514</v>
      </c>
      <c r="G640" s="69" t="s">
        <v>11699</v>
      </c>
      <c r="H640" s="69" t="s">
        <v>10969</v>
      </c>
      <c r="I640" s="69" t="s">
        <v>10968</v>
      </c>
      <c r="J640" s="69"/>
      <c r="K640" s="69"/>
      <c r="L640" s="134"/>
      <c r="M640" s="68">
        <v>3</v>
      </c>
      <c r="N640" s="68">
        <v>1</v>
      </c>
      <c r="O640" s="68">
        <v>1</v>
      </c>
      <c r="P640" s="68">
        <v>2</v>
      </c>
      <c r="Q640" s="68">
        <v>2</v>
      </c>
      <c r="R640" s="68">
        <v>2</v>
      </c>
      <c r="S640" s="68">
        <v>2</v>
      </c>
      <c r="T640" s="68">
        <v>2</v>
      </c>
      <c r="U640" s="68">
        <v>3</v>
      </c>
      <c r="V640" s="68">
        <v>3</v>
      </c>
      <c r="W640" s="68">
        <v>1</v>
      </c>
      <c r="X640" s="68">
        <v>1</v>
      </c>
      <c r="Y640" s="68">
        <v>2</v>
      </c>
      <c r="Z640" s="68">
        <v>2</v>
      </c>
      <c r="AA640" s="68">
        <v>3</v>
      </c>
      <c r="AB640" s="68">
        <v>2</v>
      </c>
      <c r="AC640" s="68">
        <v>2</v>
      </c>
      <c r="AD640" s="68" t="s">
        <v>15410</v>
      </c>
      <c r="AE640" s="68" t="s">
        <v>11509</v>
      </c>
      <c r="AF640" s="68"/>
      <c r="AG640" s="68"/>
      <c r="AH640" s="68"/>
      <c r="AI640" s="68"/>
    </row>
    <row r="641" spans="1:35" s="67" customFormat="1" ht="15" customHeight="1" x14ac:dyDescent="0.3">
      <c r="A641" s="69" t="s">
        <v>11500</v>
      </c>
      <c r="B641" s="69" t="s">
        <v>11505</v>
      </c>
      <c r="C641" s="69" t="s">
        <v>11508</v>
      </c>
      <c r="D641" s="69" t="s">
        <v>11507</v>
      </c>
      <c r="E641" s="69" t="s">
        <v>11698</v>
      </c>
      <c r="F641" s="69" t="s">
        <v>11505</v>
      </c>
      <c r="G641" s="69" t="s">
        <v>11697</v>
      </c>
      <c r="H641" s="69" t="s">
        <v>10969</v>
      </c>
      <c r="I641" s="69" t="s">
        <v>11156</v>
      </c>
      <c r="J641" s="69" t="s">
        <v>11696</v>
      </c>
      <c r="K641" s="69" t="s">
        <v>11695</v>
      </c>
      <c r="L641" s="134" t="s">
        <v>11694</v>
      </c>
      <c r="M641" s="68">
        <v>2</v>
      </c>
      <c r="N641" s="68">
        <v>1</v>
      </c>
      <c r="O641" s="68">
        <v>1</v>
      </c>
      <c r="P641" s="68">
        <v>2</v>
      </c>
      <c r="Q641" s="68">
        <v>1</v>
      </c>
      <c r="R641" s="68">
        <v>1</v>
      </c>
      <c r="S641" s="68">
        <v>2</v>
      </c>
      <c r="T641" s="68">
        <v>1</v>
      </c>
      <c r="U641" s="68">
        <v>1</v>
      </c>
      <c r="V641" s="68">
        <v>5</v>
      </c>
      <c r="W641" s="68">
        <v>1</v>
      </c>
      <c r="X641" s="68">
        <v>1</v>
      </c>
      <c r="Y641" s="68">
        <v>2</v>
      </c>
      <c r="Z641" s="68">
        <v>1</v>
      </c>
      <c r="AA641" s="68">
        <v>1</v>
      </c>
      <c r="AB641" s="68">
        <v>1</v>
      </c>
      <c r="AC641" s="68">
        <v>0</v>
      </c>
      <c r="AD641" s="68" t="s">
        <v>11688</v>
      </c>
      <c r="AE641" s="68" t="s">
        <v>11687</v>
      </c>
      <c r="AF641" s="68"/>
      <c r="AG641" s="68"/>
      <c r="AH641" s="68"/>
      <c r="AI641" s="68"/>
    </row>
    <row r="642" spans="1:35" s="67" customFormat="1" ht="15" customHeight="1" x14ac:dyDescent="0.3">
      <c r="A642" s="69" t="s">
        <v>11500</v>
      </c>
      <c r="B642" s="69" t="s">
        <v>11505</v>
      </c>
      <c r="C642" s="69" t="s">
        <v>11508</v>
      </c>
      <c r="D642" s="69" t="s">
        <v>11507</v>
      </c>
      <c r="E642" s="69" t="s">
        <v>11693</v>
      </c>
      <c r="F642" s="69" t="s">
        <v>11505</v>
      </c>
      <c r="G642" s="69" t="s">
        <v>11692</v>
      </c>
      <c r="H642" s="69" t="s">
        <v>10969</v>
      </c>
      <c r="I642" s="69" t="s">
        <v>10968</v>
      </c>
      <c r="J642" s="69" t="s">
        <v>11691</v>
      </c>
      <c r="K642" s="69" t="s">
        <v>11690</v>
      </c>
      <c r="L642" s="134" t="s">
        <v>11689</v>
      </c>
      <c r="M642" s="68">
        <v>2</v>
      </c>
      <c r="N642" s="68">
        <v>1</v>
      </c>
      <c r="O642" s="68">
        <v>1</v>
      </c>
      <c r="P642" s="68">
        <v>2</v>
      </c>
      <c r="Q642" s="68">
        <v>1</v>
      </c>
      <c r="R642" s="68">
        <v>1</v>
      </c>
      <c r="S642" s="68">
        <v>2</v>
      </c>
      <c r="T642" s="68">
        <v>1</v>
      </c>
      <c r="U642" s="68">
        <v>1</v>
      </c>
      <c r="V642" s="68">
        <v>5</v>
      </c>
      <c r="W642" s="68">
        <v>1</v>
      </c>
      <c r="X642" s="68">
        <v>1</v>
      </c>
      <c r="Y642" s="68">
        <v>2</v>
      </c>
      <c r="Z642" s="68">
        <v>1</v>
      </c>
      <c r="AA642" s="68">
        <v>1</v>
      </c>
      <c r="AB642" s="68">
        <v>1</v>
      </c>
      <c r="AC642" s="68">
        <v>0</v>
      </c>
      <c r="AD642" s="68" t="s">
        <v>11688</v>
      </c>
      <c r="AE642" s="68" t="s">
        <v>11687</v>
      </c>
      <c r="AF642" s="68"/>
      <c r="AG642" s="68"/>
      <c r="AH642" s="68"/>
      <c r="AI642" s="68"/>
    </row>
    <row r="643" spans="1:35" s="67" customFormat="1" ht="15" customHeight="1" x14ac:dyDescent="0.3">
      <c r="A643" s="69" t="s">
        <v>11500</v>
      </c>
      <c r="B643" s="69" t="s">
        <v>11459</v>
      </c>
      <c r="C643" s="69" t="s">
        <v>11476</v>
      </c>
      <c r="D643" s="69" t="s">
        <v>10981</v>
      </c>
      <c r="E643" s="69" t="s">
        <v>11686</v>
      </c>
      <c r="F643" s="69" t="s">
        <v>11459</v>
      </c>
      <c r="G643" s="69"/>
      <c r="H643" s="69"/>
      <c r="I643" s="69" t="s">
        <v>10968</v>
      </c>
      <c r="J643" s="69" t="s">
        <v>11682</v>
      </c>
      <c r="K643" s="69"/>
      <c r="L643" s="134"/>
      <c r="M643" s="68">
        <v>2</v>
      </c>
      <c r="N643" s="68">
        <v>2</v>
      </c>
      <c r="O643" s="68">
        <v>2</v>
      </c>
      <c r="P643" s="68">
        <v>2</v>
      </c>
      <c r="Q643" s="68">
        <v>1</v>
      </c>
      <c r="R643" s="68">
        <v>1</v>
      </c>
      <c r="S643" s="68">
        <v>2</v>
      </c>
      <c r="T643" s="68">
        <v>1</v>
      </c>
      <c r="U643" s="68">
        <v>2</v>
      </c>
      <c r="V643" s="68">
        <v>2</v>
      </c>
      <c r="W643" s="68">
        <v>1</v>
      </c>
      <c r="X643" s="68">
        <v>2</v>
      </c>
      <c r="Y643" s="68">
        <v>2</v>
      </c>
      <c r="Z643" s="68">
        <v>3</v>
      </c>
      <c r="AA643" s="68">
        <v>3</v>
      </c>
      <c r="AB643" s="68">
        <v>1</v>
      </c>
      <c r="AC643" s="68">
        <v>1</v>
      </c>
      <c r="AD643" s="68" t="s">
        <v>11681</v>
      </c>
      <c r="AE643" s="68" t="s">
        <v>11680</v>
      </c>
      <c r="AF643" s="68"/>
      <c r="AG643" s="68"/>
      <c r="AH643" s="68"/>
      <c r="AI643" s="68"/>
    </row>
    <row r="644" spans="1:35" s="67" customFormat="1" ht="15" customHeight="1" x14ac:dyDescent="0.3">
      <c r="A644" s="69" t="s">
        <v>11500</v>
      </c>
      <c r="B644" s="69" t="s">
        <v>11448</v>
      </c>
      <c r="C644" s="69" t="s">
        <v>11544</v>
      </c>
      <c r="D644" s="69" t="s">
        <v>11543</v>
      </c>
      <c r="E644" s="69" t="s">
        <v>11685</v>
      </c>
      <c r="F644" s="69" t="s">
        <v>11448</v>
      </c>
      <c r="G644" s="69"/>
      <c r="H644" s="69"/>
      <c r="I644" s="69" t="s">
        <v>10968</v>
      </c>
      <c r="J644" s="69" t="s">
        <v>11541</v>
      </c>
      <c r="K644" s="69"/>
      <c r="L644" s="134"/>
      <c r="M644" s="68">
        <v>1</v>
      </c>
      <c r="N644" s="68">
        <v>1</v>
      </c>
      <c r="O644" s="68">
        <v>1</v>
      </c>
      <c r="P644" s="68">
        <v>1</v>
      </c>
      <c r="Q644" s="68">
        <v>1</v>
      </c>
      <c r="R644" s="68">
        <v>1</v>
      </c>
      <c r="S644" s="68">
        <v>0</v>
      </c>
      <c r="T644" s="68">
        <v>1</v>
      </c>
      <c r="U644" s="68">
        <v>1</v>
      </c>
      <c r="V644" s="68">
        <v>1</v>
      </c>
      <c r="W644" s="68">
        <v>0</v>
      </c>
      <c r="X644" s="68">
        <v>0</v>
      </c>
      <c r="Y644" s="68">
        <v>1</v>
      </c>
      <c r="Z644" s="68">
        <v>1</v>
      </c>
      <c r="AA644" s="68">
        <v>1</v>
      </c>
      <c r="AB644" s="68">
        <v>1</v>
      </c>
      <c r="AC644" s="68">
        <v>0</v>
      </c>
      <c r="AD644" s="68" t="s">
        <v>138</v>
      </c>
      <c r="AE644" s="68" t="s">
        <v>138</v>
      </c>
      <c r="AF644" s="68"/>
      <c r="AG644" s="68"/>
      <c r="AH644" s="68"/>
      <c r="AI644" s="68"/>
    </row>
    <row r="645" spans="1:35" s="67" customFormat="1" ht="15" customHeight="1" x14ac:dyDescent="0.3">
      <c r="A645" s="69" t="s">
        <v>11500</v>
      </c>
      <c r="B645" s="69" t="s">
        <v>11448</v>
      </c>
      <c r="C645" s="69" t="s">
        <v>11544</v>
      </c>
      <c r="D645" s="69" t="s">
        <v>11543</v>
      </c>
      <c r="E645" s="69" t="s">
        <v>11684</v>
      </c>
      <c r="F645" s="69" t="s">
        <v>11448</v>
      </c>
      <c r="G645" s="69"/>
      <c r="H645" s="69"/>
      <c r="I645" s="69" t="s">
        <v>10968</v>
      </c>
      <c r="J645" s="69" t="s">
        <v>11541</v>
      </c>
      <c r="K645" s="69"/>
      <c r="L645" s="134"/>
      <c r="M645" s="68">
        <v>2</v>
      </c>
      <c r="N645" s="68">
        <v>1</v>
      </c>
      <c r="O645" s="68">
        <v>1</v>
      </c>
      <c r="P645" s="68">
        <v>1</v>
      </c>
      <c r="Q645" s="68">
        <v>1</v>
      </c>
      <c r="R645" s="68">
        <v>1</v>
      </c>
      <c r="S645" s="68">
        <v>1</v>
      </c>
      <c r="T645" s="68">
        <v>2</v>
      </c>
      <c r="U645" s="68">
        <v>1</v>
      </c>
      <c r="V645" s="68">
        <v>3</v>
      </c>
      <c r="W645" s="68">
        <v>0</v>
      </c>
      <c r="X645" s="68">
        <v>0</v>
      </c>
      <c r="Y645" s="68">
        <v>1</v>
      </c>
      <c r="Z645" s="68">
        <v>1</v>
      </c>
      <c r="AA645" s="68">
        <v>4</v>
      </c>
      <c r="AB645" s="68">
        <v>1</v>
      </c>
      <c r="AC645" s="68">
        <v>0</v>
      </c>
      <c r="AD645" s="68" t="s">
        <v>138</v>
      </c>
      <c r="AE645" s="68" t="s">
        <v>138</v>
      </c>
      <c r="AF645" s="68"/>
      <c r="AG645" s="68"/>
      <c r="AH645" s="68"/>
      <c r="AI645" s="68"/>
    </row>
    <row r="646" spans="1:35" s="67" customFormat="1" ht="15" customHeight="1" x14ac:dyDescent="0.3">
      <c r="A646" s="69" t="s">
        <v>11500</v>
      </c>
      <c r="B646" s="69" t="s">
        <v>11459</v>
      </c>
      <c r="C646" s="69" t="s">
        <v>11476</v>
      </c>
      <c r="D646" s="69" t="s">
        <v>10981</v>
      </c>
      <c r="E646" s="69" t="s">
        <v>11683</v>
      </c>
      <c r="F646" s="69" t="s">
        <v>11459</v>
      </c>
      <c r="G646" s="69"/>
      <c r="H646" s="69"/>
      <c r="I646" s="69" t="s">
        <v>10968</v>
      </c>
      <c r="J646" s="69" t="s">
        <v>11682</v>
      </c>
      <c r="K646" s="69"/>
      <c r="L646" s="134"/>
      <c r="M646" s="68">
        <v>2</v>
      </c>
      <c r="N646" s="68">
        <v>2</v>
      </c>
      <c r="O646" s="68">
        <v>2</v>
      </c>
      <c r="P646" s="68">
        <v>2</v>
      </c>
      <c r="Q646" s="68">
        <v>1</v>
      </c>
      <c r="R646" s="68">
        <v>1</v>
      </c>
      <c r="S646" s="68">
        <v>2</v>
      </c>
      <c r="T646" s="68">
        <v>1</v>
      </c>
      <c r="U646" s="68">
        <v>2</v>
      </c>
      <c r="V646" s="68">
        <v>2</v>
      </c>
      <c r="W646" s="68">
        <v>1</v>
      </c>
      <c r="X646" s="68">
        <v>2</v>
      </c>
      <c r="Y646" s="68">
        <v>2</v>
      </c>
      <c r="Z646" s="68">
        <v>3</v>
      </c>
      <c r="AA646" s="68">
        <v>3</v>
      </c>
      <c r="AB646" s="68">
        <v>1</v>
      </c>
      <c r="AC646" s="68">
        <v>1</v>
      </c>
      <c r="AD646" s="68" t="s">
        <v>11681</v>
      </c>
      <c r="AE646" s="68" t="s">
        <v>11680</v>
      </c>
      <c r="AF646" s="68"/>
      <c r="AG646" s="68"/>
      <c r="AH646" s="68"/>
      <c r="AI646" s="68"/>
    </row>
    <row r="647" spans="1:35" s="67" customFormat="1" ht="15" customHeight="1" x14ac:dyDescent="0.3">
      <c r="A647" s="69" t="s">
        <v>11500</v>
      </c>
      <c r="B647" s="69" t="s">
        <v>11459</v>
      </c>
      <c r="C647" s="69" t="s">
        <v>11476</v>
      </c>
      <c r="D647" s="69" t="s">
        <v>10981</v>
      </c>
      <c r="E647" s="69" t="s">
        <v>11679</v>
      </c>
      <c r="F647" s="69" t="s">
        <v>11459</v>
      </c>
      <c r="G647" s="69"/>
      <c r="H647" s="69"/>
      <c r="I647" s="69" t="s">
        <v>10968</v>
      </c>
      <c r="J647" s="69" t="s">
        <v>11451</v>
      </c>
      <c r="K647" s="69"/>
      <c r="L647" s="134"/>
      <c r="M647" s="68"/>
      <c r="N647" s="68"/>
      <c r="O647" s="68"/>
      <c r="P647" s="68"/>
      <c r="Q647" s="68"/>
      <c r="R647" s="68"/>
      <c r="S647" s="68"/>
      <c r="T647" s="68"/>
      <c r="U647" s="68"/>
      <c r="V647" s="68"/>
      <c r="W647" s="68"/>
      <c r="X647" s="68"/>
      <c r="Y647" s="68"/>
      <c r="Z647" s="68"/>
      <c r="AA647" s="68"/>
      <c r="AB647" s="68"/>
      <c r="AC647" s="68"/>
      <c r="AD647" s="68"/>
      <c r="AE647" s="68"/>
      <c r="AF647" s="68"/>
      <c r="AG647" s="68"/>
      <c r="AH647" s="68"/>
      <c r="AI647" s="68"/>
    </row>
    <row r="648" spans="1:35" s="67" customFormat="1" ht="15" customHeight="1" x14ac:dyDescent="0.3">
      <c r="A648" s="69" t="s">
        <v>11500</v>
      </c>
      <c r="B648" s="69" t="s">
        <v>11448</v>
      </c>
      <c r="C648" s="69" t="s">
        <v>11544</v>
      </c>
      <c r="D648" s="69" t="s">
        <v>11543</v>
      </c>
      <c r="E648" s="69" t="s">
        <v>11678</v>
      </c>
      <c r="F648" s="69" t="s">
        <v>11448</v>
      </c>
      <c r="G648" s="69"/>
      <c r="H648" s="69"/>
      <c r="I648" s="69" t="s">
        <v>10968</v>
      </c>
      <c r="J648" s="69" t="s">
        <v>11677</v>
      </c>
      <c r="K648" s="69" t="s">
        <v>11676</v>
      </c>
      <c r="L648" s="134" t="s">
        <v>11675</v>
      </c>
      <c r="M648" s="68">
        <v>1</v>
      </c>
      <c r="N648" s="68">
        <v>1</v>
      </c>
      <c r="O648" s="68">
        <v>1</v>
      </c>
      <c r="P648" s="68">
        <v>3</v>
      </c>
      <c r="Q648" s="68">
        <v>1</v>
      </c>
      <c r="R648" s="68">
        <v>1</v>
      </c>
      <c r="S648" s="68">
        <v>3</v>
      </c>
      <c r="T648" s="68">
        <v>1</v>
      </c>
      <c r="U648" s="68">
        <v>1</v>
      </c>
      <c r="V648" s="68">
        <v>1</v>
      </c>
      <c r="W648" s="68">
        <v>2</v>
      </c>
      <c r="X648" s="68">
        <v>1</v>
      </c>
      <c r="Y648" s="68">
        <v>1</v>
      </c>
      <c r="Z648" s="68">
        <v>1</v>
      </c>
      <c r="AA648" s="68">
        <v>1</v>
      </c>
      <c r="AB648" s="68">
        <v>1</v>
      </c>
      <c r="AC648" s="68">
        <v>0</v>
      </c>
      <c r="AD648" s="68" t="s">
        <v>11674</v>
      </c>
      <c r="AE648" s="68" t="s">
        <v>11673</v>
      </c>
      <c r="AF648" s="68"/>
      <c r="AG648" s="68"/>
      <c r="AH648" s="68"/>
      <c r="AI648" s="68"/>
    </row>
    <row r="649" spans="1:35" s="67" customFormat="1" ht="15" customHeight="1" x14ac:dyDescent="0.3">
      <c r="A649" s="69" t="s">
        <v>11500</v>
      </c>
      <c r="B649" s="69" t="s">
        <v>11594</v>
      </c>
      <c r="C649" s="69" t="s">
        <v>11597</v>
      </c>
      <c r="D649" s="69" t="s">
        <v>11596</v>
      </c>
      <c r="E649" s="69" t="s">
        <v>11672</v>
      </c>
      <c r="F649" s="69" t="s">
        <v>11594</v>
      </c>
      <c r="G649" s="69" t="s">
        <v>11671</v>
      </c>
      <c r="H649" s="69" t="s">
        <v>10969</v>
      </c>
      <c r="I649" s="69" t="s">
        <v>11140</v>
      </c>
      <c r="J649" s="69" t="s">
        <v>11670</v>
      </c>
      <c r="K649" s="69"/>
      <c r="L649" s="134" t="s">
        <v>11591</v>
      </c>
      <c r="M649" s="68">
        <v>3</v>
      </c>
      <c r="N649" s="68">
        <v>5</v>
      </c>
      <c r="O649" s="68">
        <v>3</v>
      </c>
      <c r="P649" s="68">
        <v>4</v>
      </c>
      <c r="Q649" s="68">
        <v>4</v>
      </c>
      <c r="R649" s="68">
        <v>3</v>
      </c>
      <c r="S649" s="68">
        <v>3</v>
      </c>
      <c r="T649" s="68">
        <v>4</v>
      </c>
      <c r="U649" s="68">
        <v>5</v>
      </c>
      <c r="V649" s="68">
        <v>5</v>
      </c>
      <c r="W649" s="68">
        <v>1</v>
      </c>
      <c r="X649" s="68">
        <v>1</v>
      </c>
      <c r="Y649" s="68">
        <v>1</v>
      </c>
      <c r="Z649" s="68">
        <v>2</v>
      </c>
      <c r="AA649" s="68">
        <v>2</v>
      </c>
      <c r="AB649" s="68">
        <v>2</v>
      </c>
      <c r="AC649" s="68">
        <v>1</v>
      </c>
      <c r="AD649" s="68" t="s">
        <v>11590</v>
      </c>
      <c r="AE649" s="68" t="s">
        <v>11589</v>
      </c>
      <c r="AF649" s="68"/>
      <c r="AG649" s="68"/>
      <c r="AH649" s="68"/>
      <c r="AI649" s="68"/>
    </row>
    <row r="650" spans="1:35" s="67" customFormat="1" ht="15" customHeight="1" x14ac:dyDescent="0.3">
      <c r="A650" s="69" t="s">
        <v>11500</v>
      </c>
      <c r="B650" s="69" t="s">
        <v>11448</v>
      </c>
      <c r="C650" s="69" t="s">
        <v>11544</v>
      </c>
      <c r="D650" s="69" t="s">
        <v>11543</v>
      </c>
      <c r="E650" s="69" t="s">
        <v>11669</v>
      </c>
      <c r="F650" s="69" t="s">
        <v>11448</v>
      </c>
      <c r="G650" s="69"/>
      <c r="H650" s="69"/>
      <c r="I650" s="69" t="s">
        <v>10968</v>
      </c>
      <c r="J650" s="69" t="s">
        <v>11541</v>
      </c>
      <c r="K650" s="69"/>
      <c r="L650" s="134"/>
      <c r="M650" s="68">
        <v>2</v>
      </c>
      <c r="N650" s="68">
        <v>1</v>
      </c>
      <c r="O650" s="68">
        <v>1</v>
      </c>
      <c r="P650" s="68">
        <v>1</v>
      </c>
      <c r="Q650" s="68">
        <v>1</v>
      </c>
      <c r="R650" s="68">
        <v>1</v>
      </c>
      <c r="S650" s="68">
        <v>1</v>
      </c>
      <c r="T650" s="68">
        <v>2</v>
      </c>
      <c r="U650" s="68">
        <v>1</v>
      </c>
      <c r="V650" s="68">
        <v>3</v>
      </c>
      <c r="W650" s="68">
        <v>0</v>
      </c>
      <c r="X650" s="68">
        <v>0</v>
      </c>
      <c r="Y650" s="68">
        <v>1</v>
      </c>
      <c r="Z650" s="68">
        <v>1</v>
      </c>
      <c r="AA650" s="68">
        <v>4</v>
      </c>
      <c r="AB650" s="68">
        <v>1</v>
      </c>
      <c r="AC650" s="68">
        <v>0</v>
      </c>
      <c r="AD650" s="68" t="s">
        <v>138</v>
      </c>
      <c r="AE650" s="68" t="s">
        <v>138</v>
      </c>
      <c r="AF650" s="68"/>
      <c r="AG650" s="68"/>
      <c r="AH650" s="68"/>
      <c r="AI650" s="68"/>
    </row>
    <row r="651" spans="1:35" s="67" customFormat="1" ht="15" customHeight="1" x14ac:dyDescent="0.3">
      <c r="A651" s="69" t="s">
        <v>11500</v>
      </c>
      <c r="B651" s="69" t="s">
        <v>11668</v>
      </c>
      <c r="C651" s="69" t="s">
        <v>11667</v>
      </c>
      <c r="D651" s="69" t="s">
        <v>11666</v>
      </c>
      <c r="E651" s="69" t="s">
        <v>11665</v>
      </c>
      <c r="F651" s="69" t="s">
        <v>11664</v>
      </c>
      <c r="G651" s="69" t="s">
        <v>11663</v>
      </c>
      <c r="H651" s="69" t="s">
        <v>10969</v>
      </c>
      <c r="I651" s="69" t="s">
        <v>11662</v>
      </c>
      <c r="J651" s="69" t="s">
        <v>11661</v>
      </c>
      <c r="K651" s="69" t="s">
        <v>11660</v>
      </c>
      <c r="L651" s="134" t="s">
        <v>11659</v>
      </c>
      <c r="M651" s="68">
        <v>1</v>
      </c>
      <c r="N651" s="68">
        <v>1</v>
      </c>
      <c r="O651" s="68">
        <v>1</v>
      </c>
      <c r="P651" s="68">
        <v>1</v>
      </c>
      <c r="Q651" s="68">
        <v>1</v>
      </c>
      <c r="R651" s="68">
        <v>1</v>
      </c>
      <c r="S651" s="68">
        <v>1</v>
      </c>
      <c r="T651" s="68">
        <v>1</v>
      </c>
      <c r="U651" s="68">
        <v>1</v>
      </c>
      <c r="V651" s="68">
        <v>1</v>
      </c>
      <c r="W651" s="68">
        <v>0</v>
      </c>
      <c r="X651" s="68">
        <v>0</v>
      </c>
      <c r="Y651" s="68">
        <v>1</v>
      </c>
      <c r="Z651" s="68">
        <v>1</v>
      </c>
      <c r="AA651" s="68">
        <v>1</v>
      </c>
      <c r="AB651" s="68">
        <v>0</v>
      </c>
      <c r="AC651" s="68">
        <v>1</v>
      </c>
      <c r="AD651" s="68" t="s">
        <v>138</v>
      </c>
      <c r="AE651" s="68" t="s">
        <v>138</v>
      </c>
      <c r="AF651" s="68"/>
      <c r="AG651" s="68"/>
      <c r="AH651" s="68"/>
      <c r="AI651" s="68"/>
    </row>
    <row r="652" spans="1:35" s="67" customFormat="1" ht="15" customHeight="1" x14ac:dyDescent="0.3">
      <c r="A652" s="69" t="s">
        <v>11500</v>
      </c>
      <c r="B652" s="69" t="s">
        <v>11448</v>
      </c>
      <c r="C652" s="69" t="s">
        <v>11544</v>
      </c>
      <c r="D652" s="69" t="s">
        <v>11543</v>
      </c>
      <c r="E652" s="69" t="s">
        <v>11658</v>
      </c>
      <c r="F652" s="69" t="s">
        <v>11448</v>
      </c>
      <c r="G652" s="69"/>
      <c r="H652" s="69"/>
      <c r="I652" s="69" t="s">
        <v>10968</v>
      </c>
      <c r="J652" s="69" t="s">
        <v>11541</v>
      </c>
      <c r="K652" s="69"/>
      <c r="L652" s="134"/>
      <c r="M652" s="68">
        <v>1</v>
      </c>
      <c r="N652" s="68">
        <v>2</v>
      </c>
      <c r="O652" s="68">
        <v>1</v>
      </c>
      <c r="P652" s="68">
        <v>1</v>
      </c>
      <c r="Q652" s="68">
        <v>2</v>
      </c>
      <c r="R652" s="68">
        <v>1</v>
      </c>
      <c r="S652" s="68">
        <v>1</v>
      </c>
      <c r="T652" s="68">
        <v>1</v>
      </c>
      <c r="U652" s="68">
        <v>1</v>
      </c>
      <c r="V652" s="68">
        <v>1</v>
      </c>
      <c r="W652" s="68">
        <v>1</v>
      </c>
      <c r="X652" s="68">
        <v>2</v>
      </c>
      <c r="Y652" s="68">
        <v>1</v>
      </c>
      <c r="Z652" s="68">
        <v>1</v>
      </c>
      <c r="AA652" s="68">
        <v>1</v>
      </c>
      <c r="AB652" s="68">
        <v>1</v>
      </c>
      <c r="AC652" s="68">
        <v>1</v>
      </c>
      <c r="AD652" s="68" t="s">
        <v>11657</v>
      </c>
      <c r="AE652" s="68" t="s">
        <v>11656</v>
      </c>
      <c r="AF652" s="68"/>
      <c r="AG652" s="68"/>
      <c r="AH652" s="68"/>
      <c r="AI652" s="68"/>
    </row>
    <row r="653" spans="1:35" s="67" customFormat="1" ht="15" customHeight="1" x14ac:dyDescent="0.3">
      <c r="A653" s="69" t="s">
        <v>11500</v>
      </c>
      <c r="B653" s="69" t="s">
        <v>11459</v>
      </c>
      <c r="C653" s="69" t="s">
        <v>11476</v>
      </c>
      <c r="D653" s="69" t="s">
        <v>10981</v>
      </c>
      <c r="E653" s="69" t="s">
        <v>11655</v>
      </c>
      <c r="F653" s="69" t="s">
        <v>11459</v>
      </c>
      <c r="G653" s="69" t="s">
        <v>11654</v>
      </c>
      <c r="H653" s="69"/>
      <c r="I653" s="69" t="s">
        <v>11140</v>
      </c>
      <c r="J653" s="69" t="s">
        <v>11653</v>
      </c>
      <c r="K653" s="69" t="s">
        <v>11652</v>
      </c>
      <c r="L653" s="134" t="s">
        <v>11651</v>
      </c>
      <c r="M653" s="68">
        <v>1</v>
      </c>
      <c r="N653" s="68">
        <v>1</v>
      </c>
      <c r="O653" s="68">
        <v>1</v>
      </c>
      <c r="P653" s="68">
        <v>1</v>
      </c>
      <c r="Q653" s="68">
        <v>1</v>
      </c>
      <c r="R653" s="68">
        <v>2</v>
      </c>
      <c r="S653" s="68">
        <v>1</v>
      </c>
      <c r="T653" s="68">
        <v>1</v>
      </c>
      <c r="U653" s="68">
        <v>1</v>
      </c>
      <c r="V653" s="68">
        <v>1</v>
      </c>
      <c r="W653" s="68">
        <v>1</v>
      </c>
      <c r="X653" s="68">
        <v>1</v>
      </c>
      <c r="Y653" s="68">
        <v>3</v>
      </c>
      <c r="Z653" s="68">
        <v>2</v>
      </c>
      <c r="AA653" s="68">
        <v>1</v>
      </c>
      <c r="AB653" s="68">
        <v>2</v>
      </c>
      <c r="AC653" s="68">
        <v>0</v>
      </c>
      <c r="AD653" s="68" t="s">
        <v>11650</v>
      </c>
      <c r="AE653" s="68" t="s">
        <v>11649</v>
      </c>
      <c r="AF653" s="68"/>
      <c r="AG653" s="68"/>
      <c r="AH653" s="68"/>
      <c r="AI653" s="68"/>
    </row>
    <row r="654" spans="1:35" s="67" customFormat="1" ht="15" customHeight="1" x14ac:dyDescent="0.3">
      <c r="A654" s="69" t="s">
        <v>11500</v>
      </c>
      <c r="B654" s="69" t="s">
        <v>11496</v>
      </c>
      <c r="C654" s="69" t="s">
        <v>11499</v>
      </c>
      <c r="D654" s="69" t="s">
        <v>11498</v>
      </c>
      <c r="E654" s="69" t="s">
        <v>11648</v>
      </c>
      <c r="F654" s="69" t="s">
        <v>11496</v>
      </c>
      <c r="G654" s="69" t="s">
        <v>11499</v>
      </c>
      <c r="H654" s="69" t="s">
        <v>10969</v>
      </c>
      <c r="I654" s="69" t="s">
        <v>10968</v>
      </c>
      <c r="J654" s="69"/>
      <c r="K654" s="69"/>
      <c r="L654" s="134"/>
      <c r="M654" s="68">
        <v>3</v>
      </c>
      <c r="N654" s="68">
        <v>2</v>
      </c>
      <c r="O654" s="68">
        <v>1</v>
      </c>
      <c r="P654" s="68">
        <v>2</v>
      </c>
      <c r="Q654" s="68">
        <v>1</v>
      </c>
      <c r="R654" s="68">
        <v>3</v>
      </c>
      <c r="S654" s="68">
        <v>6</v>
      </c>
      <c r="T654" s="68">
        <v>10</v>
      </c>
      <c r="U654" s="68">
        <v>1</v>
      </c>
      <c r="V654" s="68">
        <v>1</v>
      </c>
      <c r="W654" s="68">
        <v>1</v>
      </c>
      <c r="X654" s="68">
        <v>1</v>
      </c>
      <c r="Y654" s="68">
        <v>1</v>
      </c>
      <c r="Z654" s="68">
        <v>1</v>
      </c>
      <c r="AA654" s="68">
        <v>1</v>
      </c>
      <c r="AB654" s="68">
        <v>1</v>
      </c>
      <c r="AC654" s="68">
        <v>1</v>
      </c>
      <c r="AD654" s="68" t="s">
        <v>11491</v>
      </c>
      <c r="AE654" s="68" t="s">
        <v>11490</v>
      </c>
      <c r="AF654" s="68"/>
      <c r="AG654" s="68"/>
      <c r="AH654" s="68"/>
      <c r="AI654" s="68"/>
    </row>
    <row r="655" spans="1:35" s="67" customFormat="1" ht="15" customHeight="1" x14ac:dyDescent="0.3">
      <c r="A655" s="69" t="s">
        <v>11500</v>
      </c>
      <c r="B655" s="69" t="s">
        <v>11496</v>
      </c>
      <c r="C655" s="69" t="s">
        <v>11499</v>
      </c>
      <c r="D655" s="69" t="s">
        <v>11498</v>
      </c>
      <c r="E655" s="69" t="s">
        <v>11647</v>
      </c>
      <c r="F655" s="69" t="s">
        <v>11496</v>
      </c>
      <c r="G655" s="69"/>
      <c r="H655" s="69" t="s">
        <v>10969</v>
      </c>
      <c r="I655" s="69" t="s">
        <v>10968</v>
      </c>
      <c r="J655" s="69"/>
      <c r="K655" s="69"/>
      <c r="L655" s="134"/>
      <c r="M655" s="68">
        <v>3</v>
      </c>
      <c r="N655" s="68">
        <v>2</v>
      </c>
      <c r="O655" s="68">
        <v>1</v>
      </c>
      <c r="P655" s="68">
        <v>2</v>
      </c>
      <c r="Q655" s="68">
        <v>1</v>
      </c>
      <c r="R655" s="68">
        <v>3</v>
      </c>
      <c r="S655" s="68">
        <v>6</v>
      </c>
      <c r="T655" s="68">
        <v>10</v>
      </c>
      <c r="U655" s="68">
        <v>1</v>
      </c>
      <c r="V655" s="68">
        <v>1</v>
      </c>
      <c r="W655" s="68">
        <v>1</v>
      </c>
      <c r="X655" s="68">
        <v>1</v>
      </c>
      <c r="Y655" s="68">
        <v>1</v>
      </c>
      <c r="Z655" s="68">
        <v>1</v>
      </c>
      <c r="AA655" s="68">
        <v>1</v>
      </c>
      <c r="AB655" s="68">
        <v>1</v>
      </c>
      <c r="AC655" s="68">
        <v>1</v>
      </c>
      <c r="AD655" s="68" t="s">
        <v>11491</v>
      </c>
      <c r="AE655" s="68" t="s">
        <v>11490</v>
      </c>
      <c r="AF655" s="68"/>
      <c r="AG655" s="68"/>
      <c r="AH655" s="68"/>
      <c r="AI655" s="68"/>
    </row>
    <row r="656" spans="1:35" s="67" customFormat="1" ht="15" customHeight="1" x14ac:dyDescent="0.3">
      <c r="A656" s="69" t="s">
        <v>11500</v>
      </c>
      <c r="B656" s="69" t="s">
        <v>11514</v>
      </c>
      <c r="C656" s="69" t="s">
        <v>11517</v>
      </c>
      <c r="D656" s="69" t="s">
        <v>11516</v>
      </c>
      <c r="E656" s="69" t="s">
        <v>11646</v>
      </c>
      <c r="F656" s="69" t="s">
        <v>11514</v>
      </c>
      <c r="G656" s="69" t="s">
        <v>11645</v>
      </c>
      <c r="H656" s="69" t="s">
        <v>10969</v>
      </c>
      <c r="I656" s="69" t="s">
        <v>11156</v>
      </c>
      <c r="J656" s="69" t="s">
        <v>11644</v>
      </c>
      <c r="K656" s="69" t="s">
        <v>11643</v>
      </c>
      <c r="L656" s="134" t="s">
        <v>11642</v>
      </c>
      <c r="M656" s="68">
        <v>3</v>
      </c>
      <c r="N656" s="68">
        <v>1</v>
      </c>
      <c r="O656" s="68">
        <v>1</v>
      </c>
      <c r="P656" s="68">
        <v>2</v>
      </c>
      <c r="Q656" s="68">
        <v>2</v>
      </c>
      <c r="R656" s="68">
        <v>2</v>
      </c>
      <c r="S656" s="68">
        <v>2</v>
      </c>
      <c r="T656" s="68">
        <v>2</v>
      </c>
      <c r="U656" s="68">
        <v>3</v>
      </c>
      <c r="V656" s="68">
        <v>3</v>
      </c>
      <c r="W656" s="68">
        <v>0</v>
      </c>
      <c r="X656" s="68">
        <v>1</v>
      </c>
      <c r="Y656" s="68">
        <v>2</v>
      </c>
      <c r="Z656" s="68">
        <v>2</v>
      </c>
      <c r="AA656" s="68">
        <v>3</v>
      </c>
      <c r="AB656" s="68">
        <v>2</v>
      </c>
      <c r="AC656" s="68">
        <v>2</v>
      </c>
      <c r="AD656" s="68" t="s">
        <v>138</v>
      </c>
      <c r="AE656" s="68" t="s">
        <v>11509</v>
      </c>
      <c r="AF656" s="68"/>
      <c r="AG656" s="68"/>
      <c r="AH656" s="68"/>
      <c r="AI656" s="68"/>
    </row>
    <row r="657" spans="1:35" s="67" customFormat="1" ht="15" customHeight="1" x14ac:dyDescent="0.3">
      <c r="A657" s="69" t="s">
        <v>11500</v>
      </c>
      <c r="B657" s="69" t="s">
        <v>11505</v>
      </c>
      <c r="C657" s="69" t="s">
        <v>11508</v>
      </c>
      <c r="D657" s="69" t="s">
        <v>11507</v>
      </c>
      <c r="E657" s="69" t="s">
        <v>11641</v>
      </c>
      <c r="F657" s="69" t="s">
        <v>11505</v>
      </c>
      <c r="G657" s="69" t="s">
        <v>11640</v>
      </c>
      <c r="H657" s="69" t="s">
        <v>10969</v>
      </c>
      <c r="I657" s="69" t="s">
        <v>10979</v>
      </c>
      <c r="J657" s="69" t="s">
        <v>11639</v>
      </c>
      <c r="K657" s="69" t="s">
        <v>11638</v>
      </c>
      <c r="L657" s="134" t="s">
        <v>11637</v>
      </c>
      <c r="M657" s="68">
        <v>2</v>
      </c>
      <c r="N657" s="68">
        <v>1</v>
      </c>
      <c r="O657" s="68">
        <v>1</v>
      </c>
      <c r="P657" s="68">
        <v>2</v>
      </c>
      <c r="Q657" s="68">
        <v>2</v>
      </c>
      <c r="R657" s="68">
        <v>1</v>
      </c>
      <c r="S657" s="68">
        <v>2</v>
      </c>
      <c r="T657" s="68">
        <v>1</v>
      </c>
      <c r="U657" s="68">
        <v>1</v>
      </c>
      <c r="V657" s="68">
        <v>3</v>
      </c>
      <c r="W657" s="68">
        <v>1</v>
      </c>
      <c r="X657" s="68">
        <v>1</v>
      </c>
      <c r="Y657" s="68">
        <v>1</v>
      </c>
      <c r="Z657" s="68">
        <v>1</v>
      </c>
      <c r="AA657" s="68">
        <v>3</v>
      </c>
      <c r="AB657" s="68">
        <v>1</v>
      </c>
      <c r="AC657" s="68">
        <v>2</v>
      </c>
      <c r="AD657" s="68" t="s">
        <v>11583</v>
      </c>
      <c r="AE657" s="68" t="s">
        <v>11582</v>
      </c>
      <c r="AF657" s="68"/>
      <c r="AG657" s="68"/>
      <c r="AH657" s="68"/>
      <c r="AI657" s="68"/>
    </row>
    <row r="658" spans="1:35" s="67" customFormat="1" ht="15" customHeight="1" x14ac:dyDescent="0.3">
      <c r="A658" s="69" t="s">
        <v>11500</v>
      </c>
      <c r="B658" s="69" t="s">
        <v>11448</v>
      </c>
      <c r="C658" s="69" t="s">
        <v>11544</v>
      </c>
      <c r="D658" s="69" t="s">
        <v>11543</v>
      </c>
      <c r="E658" s="69" t="s">
        <v>11636</v>
      </c>
      <c r="F658" s="69" t="s">
        <v>11448</v>
      </c>
      <c r="G658" s="69"/>
      <c r="H658" s="69"/>
      <c r="I658" s="69" t="s">
        <v>10968</v>
      </c>
      <c r="J658" s="69" t="s">
        <v>11541</v>
      </c>
      <c r="K658" s="69"/>
      <c r="L658" s="134"/>
      <c r="M658" s="68">
        <v>5</v>
      </c>
      <c r="N658" s="68">
        <v>1</v>
      </c>
      <c r="O658" s="68">
        <v>1</v>
      </c>
      <c r="P658" s="68">
        <v>2</v>
      </c>
      <c r="Q658" s="68">
        <v>1</v>
      </c>
      <c r="R658" s="68">
        <v>1</v>
      </c>
      <c r="S658" s="68">
        <v>4</v>
      </c>
      <c r="T658" s="68">
        <v>1</v>
      </c>
      <c r="U658" s="68">
        <v>2</v>
      </c>
      <c r="V658" s="68">
        <v>2</v>
      </c>
      <c r="W658" s="68">
        <v>1</v>
      </c>
      <c r="X658" s="68">
        <v>1</v>
      </c>
      <c r="Y658" s="68">
        <v>1</v>
      </c>
      <c r="Z658" s="68">
        <v>2</v>
      </c>
      <c r="AA658" s="68">
        <v>1</v>
      </c>
      <c r="AB658" s="68">
        <v>0</v>
      </c>
      <c r="AC658" s="68">
        <v>2</v>
      </c>
      <c r="AD658" s="68" t="s">
        <v>11607</v>
      </c>
      <c r="AE658" s="68" t="s">
        <v>11606</v>
      </c>
      <c r="AF658" s="68"/>
      <c r="AG658" s="68"/>
      <c r="AH658" s="68"/>
      <c r="AI658" s="68"/>
    </row>
    <row r="659" spans="1:35" s="67" customFormat="1" ht="15" customHeight="1" x14ac:dyDescent="0.3">
      <c r="A659" s="69" t="s">
        <v>11500</v>
      </c>
      <c r="B659" s="69" t="s">
        <v>11448</v>
      </c>
      <c r="C659" s="69" t="s">
        <v>11544</v>
      </c>
      <c r="D659" s="69" t="s">
        <v>11543</v>
      </c>
      <c r="E659" s="69" t="s">
        <v>11635</v>
      </c>
      <c r="F659" s="69" t="s">
        <v>11448</v>
      </c>
      <c r="G659" s="69"/>
      <c r="H659" s="69"/>
      <c r="I659" s="69" t="s">
        <v>10968</v>
      </c>
      <c r="J659" s="69" t="s">
        <v>11541</v>
      </c>
      <c r="K659" s="69"/>
      <c r="L659" s="134"/>
      <c r="M659" s="68">
        <v>5</v>
      </c>
      <c r="N659" s="68">
        <v>1</v>
      </c>
      <c r="O659" s="68">
        <v>1</v>
      </c>
      <c r="P659" s="68">
        <v>2</v>
      </c>
      <c r="Q659" s="68">
        <v>1</v>
      </c>
      <c r="R659" s="68">
        <v>1</v>
      </c>
      <c r="S659" s="68">
        <v>4</v>
      </c>
      <c r="T659" s="68">
        <v>1</v>
      </c>
      <c r="U659" s="68">
        <v>2</v>
      </c>
      <c r="V659" s="68">
        <v>2</v>
      </c>
      <c r="W659" s="68">
        <v>1</v>
      </c>
      <c r="X659" s="68">
        <v>1</v>
      </c>
      <c r="Y659" s="68">
        <v>1</v>
      </c>
      <c r="Z659" s="68">
        <v>2</v>
      </c>
      <c r="AA659" s="68">
        <v>1</v>
      </c>
      <c r="AB659" s="68">
        <v>0</v>
      </c>
      <c r="AC659" s="68">
        <v>2</v>
      </c>
      <c r="AD659" s="68" t="s">
        <v>11607</v>
      </c>
      <c r="AE659" s="68" t="s">
        <v>11606</v>
      </c>
      <c r="AF659" s="68"/>
      <c r="AG659" s="68"/>
      <c r="AH659" s="68"/>
      <c r="AI659" s="68"/>
    </row>
    <row r="660" spans="1:35" s="67" customFormat="1" ht="15" customHeight="1" x14ac:dyDescent="0.3">
      <c r="A660" s="69" t="s">
        <v>11500</v>
      </c>
      <c r="B660" s="69" t="s">
        <v>11448</v>
      </c>
      <c r="C660" s="69" t="s">
        <v>11544</v>
      </c>
      <c r="D660" s="69" t="s">
        <v>11543</v>
      </c>
      <c r="E660" s="69" t="s">
        <v>11634</v>
      </c>
      <c r="F660" s="69" t="s">
        <v>11448</v>
      </c>
      <c r="G660" s="69"/>
      <c r="H660" s="69"/>
      <c r="I660" s="69" t="s">
        <v>10968</v>
      </c>
      <c r="J660" s="69" t="s">
        <v>11541</v>
      </c>
      <c r="K660" s="69"/>
      <c r="L660" s="134"/>
      <c r="M660" s="68">
        <v>5</v>
      </c>
      <c r="N660" s="68">
        <v>1</v>
      </c>
      <c r="O660" s="68">
        <v>1</v>
      </c>
      <c r="P660" s="68">
        <v>2</v>
      </c>
      <c r="Q660" s="68">
        <v>1</v>
      </c>
      <c r="R660" s="68">
        <v>1</v>
      </c>
      <c r="S660" s="68">
        <v>4</v>
      </c>
      <c r="T660" s="68">
        <v>1</v>
      </c>
      <c r="U660" s="68">
        <v>2</v>
      </c>
      <c r="V660" s="68">
        <v>2</v>
      </c>
      <c r="W660" s="68">
        <v>1</v>
      </c>
      <c r="X660" s="68">
        <v>1</v>
      </c>
      <c r="Y660" s="68">
        <v>1</v>
      </c>
      <c r="Z660" s="68">
        <v>2</v>
      </c>
      <c r="AA660" s="68">
        <v>1</v>
      </c>
      <c r="AB660" s="68">
        <v>0</v>
      </c>
      <c r="AC660" s="68">
        <v>2</v>
      </c>
      <c r="AD660" s="68" t="s">
        <v>11607</v>
      </c>
      <c r="AE660" s="68" t="s">
        <v>11606</v>
      </c>
      <c r="AF660" s="68"/>
      <c r="AG660" s="68"/>
      <c r="AH660" s="68"/>
      <c r="AI660" s="68"/>
    </row>
    <row r="661" spans="1:35" s="67" customFormat="1" ht="15" customHeight="1" x14ac:dyDescent="0.3">
      <c r="A661" s="69" t="s">
        <v>11500</v>
      </c>
      <c r="B661" s="69" t="s">
        <v>11448</v>
      </c>
      <c r="C661" s="69" t="s">
        <v>11544</v>
      </c>
      <c r="D661" s="69" t="s">
        <v>11543</v>
      </c>
      <c r="E661" s="69" t="s">
        <v>11633</v>
      </c>
      <c r="F661" s="69" t="s">
        <v>11448</v>
      </c>
      <c r="G661" s="69"/>
      <c r="H661" s="69"/>
      <c r="I661" s="69" t="s">
        <v>10968</v>
      </c>
      <c r="J661" s="69" t="s">
        <v>11541</v>
      </c>
      <c r="K661" s="69"/>
      <c r="L661" s="134"/>
      <c r="M661" s="68">
        <v>2</v>
      </c>
      <c r="N661" s="68">
        <v>1</v>
      </c>
      <c r="O661" s="68">
        <v>1</v>
      </c>
      <c r="P661" s="68">
        <v>2</v>
      </c>
      <c r="Q661" s="68">
        <v>2</v>
      </c>
      <c r="R661" s="68">
        <v>1</v>
      </c>
      <c r="S661" s="68">
        <v>2</v>
      </c>
      <c r="T661" s="68">
        <v>1</v>
      </c>
      <c r="U661" s="68">
        <v>1</v>
      </c>
      <c r="V661" s="68">
        <v>3</v>
      </c>
      <c r="W661" s="68">
        <v>1</v>
      </c>
      <c r="X661" s="68">
        <v>1</v>
      </c>
      <c r="Y661" s="68">
        <v>1</v>
      </c>
      <c r="Z661" s="68">
        <v>1</v>
      </c>
      <c r="AA661" s="68">
        <v>2</v>
      </c>
      <c r="AB661" s="68">
        <v>1</v>
      </c>
      <c r="AC661" s="68">
        <v>1</v>
      </c>
      <c r="AD661" s="68" t="s">
        <v>11604</v>
      </c>
      <c r="AE661" s="68" t="s">
        <v>11603</v>
      </c>
      <c r="AF661" s="68"/>
      <c r="AG661" s="68"/>
      <c r="AH661" s="68"/>
      <c r="AI661" s="68"/>
    </row>
    <row r="662" spans="1:35" s="67" customFormat="1" ht="15" customHeight="1" x14ac:dyDescent="0.3">
      <c r="A662" s="69" t="s">
        <v>11500</v>
      </c>
      <c r="B662" s="69" t="s">
        <v>11532</v>
      </c>
      <c r="C662" s="69" t="s">
        <v>11535</v>
      </c>
      <c r="D662" s="69" t="s">
        <v>11534</v>
      </c>
      <c r="E662" s="69" t="s">
        <v>11632</v>
      </c>
      <c r="F662" s="69" t="s">
        <v>11532</v>
      </c>
      <c r="G662" s="69" t="s">
        <v>11631</v>
      </c>
      <c r="H662" s="69" t="s">
        <v>10969</v>
      </c>
      <c r="I662" s="69" t="s">
        <v>10979</v>
      </c>
      <c r="J662" s="69" t="s">
        <v>11630</v>
      </c>
      <c r="K662" s="69" t="s">
        <v>11629</v>
      </c>
      <c r="L662" s="134" t="s">
        <v>11528</v>
      </c>
      <c r="M662" s="68">
        <v>2</v>
      </c>
      <c r="N662" s="68">
        <v>2</v>
      </c>
      <c r="O662" s="68">
        <v>1</v>
      </c>
      <c r="P662" s="68">
        <v>1</v>
      </c>
      <c r="Q662" s="68">
        <v>1</v>
      </c>
      <c r="R662" s="68">
        <v>2</v>
      </c>
      <c r="S662" s="68">
        <v>2</v>
      </c>
      <c r="T662" s="68">
        <v>2</v>
      </c>
      <c r="U662" s="68">
        <v>1</v>
      </c>
      <c r="V662" s="68">
        <v>4</v>
      </c>
      <c r="W662" s="68">
        <v>1</v>
      </c>
      <c r="X662" s="68">
        <v>1</v>
      </c>
      <c r="Y662" s="68">
        <v>1</v>
      </c>
      <c r="Z662" s="68">
        <v>1</v>
      </c>
      <c r="AA662" s="68">
        <v>1</v>
      </c>
      <c r="AB662" s="68">
        <v>2</v>
      </c>
      <c r="AC662" s="68">
        <v>1</v>
      </c>
      <c r="AD662" s="68" t="s">
        <v>11527</v>
      </c>
      <c r="AE662" s="68" t="s">
        <v>4517</v>
      </c>
      <c r="AF662" s="68"/>
      <c r="AG662" s="68"/>
      <c r="AH662" s="68"/>
      <c r="AI662" s="68"/>
    </row>
    <row r="663" spans="1:35" s="67" customFormat="1" ht="15" customHeight="1" x14ac:dyDescent="0.3">
      <c r="A663" s="69" t="s">
        <v>11500</v>
      </c>
      <c r="B663" s="69" t="s">
        <v>11578</v>
      </c>
      <c r="C663" s="69" t="s">
        <v>11581</v>
      </c>
      <c r="D663" s="69" t="s">
        <v>11580</v>
      </c>
      <c r="E663" s="69" t="s">
        <v>11628</v>
      </c>
      <c r="F663" s="69" t="s">
        <v>11578</v>
      </c>
      <c r="G663" s="69" t="s">
        <v>11627</v>
      </c>
      <c r="H663" s="69" t="s">
        <v>10969</v>
      </c>
      <c r="I663" s="69" t="s">
        <v>10979</v>
      </c>
      <c r="J663" s="69" t="s">
        <v>11626</v>
      </c>
      <c r="K663" s="69" t="s">
        <v>11625</v>
      </c>
      <c r="L663" s="134" t="s">
        <v>11624</v>
      </c>
      <c r="M663" s="68">
        <v>1</v>
      </c>
      <c r="N663" s="68">
        <v>1</v>
      </c>
      <c r="O663" s="68">
        <v>1</v>
      </c>
      <c r="P663" s="68">
        <v>2</v>
      </c>
      <c r="Q663" s="68">
        <v>2</v>
      </c>
      <c r="R663" s="68">
        <v>1</v>
      </c>
      <c r="S663" s="68">
        <v>6</v>
      </c>
      <c r="T663" s="68">
        <v>1</v>
      </c>
      <c r="U663" s="68">
        <v>2</v>
      </c>
      <c r="V663" s="68">
        <v>3</v>
      </c>
      <c r="W663" s="68">
        <v>1</v>
      </c>
      <c r="X663" s="68">
        <v>1</v>
      </c>
      <c r="Y663" s="68">
        <v>1</v>
      </c>
      <c r="Z663" s="68">
        <v>1</v>
      </c>
      <c r="AA663" s="68">
        <v>1</v>
      </c>
      <c r="AB663" s="68">
        <v>2</v>
      </c>
      <c r="AC663" s="68">
        <v>1</v>
      </c>
      <c r="AD663" s="68" t="s">
        <v>11623</v>
      </c>
      <c r="AE663" s="68" t="s">
        <v>11622</v>
      </c>
      <c r="AF663" s="68"/>
      <c r="AG663" s="68"/>
      <c r="AH663" s="68"/>
      <c r="AI663" s="68"/>
    </row>
    <row r="664" spans="1:35" s="67" customFormat="1" ht="15" customHeight="1" x14ac:dyDescent="0.3">
      <c r="A664" s="69" t="s">
        <v>11500</v>
      </c>
      <c r="B664" s="69" t="s">
        <v>11618</v>
      </c>
      <c r="C664" s="69" t="s">
        <v>11621</v>
      </c>
      <c r="D664" s="69" t="s">
        <v>11620</v>
      </c>
      <c r="E664" s="69" t="s">
        <v>11619</v>
      </c>
      <c r="F664" s="69" t="s">
        <v>11618</v>
      </c>
      <c r="G664" s="69"/>
      <c r="H664" s="69" t="s">
        <v>10969</v>
      </c>
      <c r="I664" s="69" t="s">
        <v>10968</v>
      </c>
      <c r="J664" s="69"/>
      <c r="K664" s="69"/>
      <c r="L664" s="134"/>
      <c r="M664" s="68">
        <v>1</v>
      </c>
      <c r="N664" s="68">
        <v>1</v>
      </c>
      <c r="O664" s="68">
        <v>1</v>
      </c>
      <c r="P664" s="68">
        <v>1</v>
      </c>
      <c r="Q664" s="68">
        <v>1</v>
      </c>
      <c r="R664" s="68">
        <v>1</v>
      </c>
      <c r="S664" s="68">
        <v>2</v>
      </c>
      <c r="T664" s="68">
        <v>2</v>
      </c>
      <c r="U664" s="68">
        <v>1</v>
      </c>
      <c r="V664" s="68">
        <v>3</v>
      </c>
      <c r="W664" s="68">
        <v>1</v>
      </c>
      <c r="X664" s="68">
        <v>2</v>
      </c>
      <c r="Y664" s="68">
        <v>1</v>
      </c>
      <c r="Z664" s="68">
        <v>2</v>
      </c>
      <c r="AA664" s="68">
        <v>2</v>
      </c>
      <c r="AB664" s="68">
        <v>1</v>
      </c>
      <c r="AC664" s="68">
        <v>1</v>
      </c>
      <c r="AD664" s="68" t="s">
        <v>11617</v>
      </c>
      <c r="AE664" s="68" t="s">
        <v>11616</v>
      </c>
      <c r="AF664" s="68"/>
      <c r="AG664" s="68"/>
      <c r="AH664" s="68"/>
      <c r="AI664" s="68"/>
    </row>
    <row r="665" spans="1:35" s="67" customFormat="1" ht="15" customHeight="1" x14ac:dyDescent="0.3">
      <c r="A665" s="69" t="s">
        <v>11500</v>
      </c>
      <c r="B665" s="69" t="s">
        <v>11505</v>
      </c>
      <c r="C665" s="69" t="s">
        <v>11508</v>
      </c>
      <c r="D665" s="69" t="s">
        <v>11507</v>
      </c>
      <c r="E665" s="69" t="s">
        <v>11615</v>
      </c>
      <c r="F665" s="69" t="s">
        <v>11505</v>
      </c>
      <c r="G665" s="69" t="s">
        <v>11614</v>
      </c>
      <c r="H665" s="69" t="s">
        <v>10969</v>
      </c>
      <c r="I665" s="69" t="s">
        <v>11156</v>
      </c>
      <c r="J665" s="69" t="s">
        <v>11613</v>
      </c>
      <c r="K665" s="69" t="s">
        <v>11612</v>
      </c>
      <c r="L665" s="134" t="s">
        <v>11611</v>
      </c>
      <c r="M665" s="68">
        <v>1</v>
      </c>
      <c r="N665" s="68">
        <v>2</v>
      </c>
      <c r="O665" s="68">
        <v>1</v>
      </c>
      <c r="P665" s="68">
        <v>3</v>
      </c>
      <c r="Q665" s="68">
        <v>1</v>
      </c>
      <c r="R665" s="68">
        <v>1</v>
      </c>
      <c r="S665" s="68">
        <v>1</v>
      </c>
      <c r="T665" s="68">
        <v>1</v>
      </c>
      <c r="U665" s="68">
        <v>1</v>
      </c>
      <c r="V665" s="68">
        <v>2</v>
      </c>
      <c r="W665" s="68">
        <v>1</v>
      </c>
      <c r="X665" s="68">
        <v>1</v>
      </c>
      <c r="Y665" s="68">
        <v>2</v>
      </c>
      <c r="Z665" s="68">
        <v>1</v>
      </c>
      <c r="AA665" s="68">
        <v>2</v>
      </c>
      <c r="AB665" s="68">
        <v>2</v>
      </c>
      <c r="AC665" s="68">
        <v>2</v>
      </c>
      <c r="AD665" s="68" t="s">
        <v>11610</v>
      </c>
      <c r="AE665" s="68" t="s">
        <v>11609</v>
      </c>
      <c r="AF665" s="68"/>
      <c r="AG665" s="68"/>
      <c r="AH665" s="68"/>
      <c r="AI665" s="68"/>
    </row>
    <row r="666" spans="1:35" s="67" customFormat="1" ht="15" customHeight="1" x14ac:dyDescent="0.3">
      <c r="A666" s="69" t="s">
        <v>11500</v>
      </c>
      <c r="B666" s="69" t="s">
        <v>11448</v>
      </c>
      <c r="C666" s="69" t="s">
        <v>11544</v>
      </c>
      <c r="D666" s="69" t="s">
        <v>11543</v>
      </c>
      <c r="E666" s="69" t="s">
        <v>11608</v>
      </c>
      <c r="F666" s="69" t="s">
        <v>11448</v>
      </c>
      <c r="G666" s="69"/>
      <c r="H666" s="69"/>
      <c r="I666" s="69" t="s">
        <v>10968</v>
      </c>
      <c r="J666" s="69" t="s">
        <v>11541</v>
      </c>
      <c r="K666" s="69"/>
      <c r="L666" s="134"/>
      <c r="M666" s="68">
        <v>5</v>
      </c>
      <c r="N666" s="68">
        <v>1</v>
      </c>
      <c r="O666" s="68">
        <v>1</v>
      </c>
      <c r="P666" s="68">
        <v>2</v>
      </c>
      <c r="Q666" s="68">
        <v>1</v>
      </c>
      <c r="R666" s="68">
        <v>1</v>
      </c>
      <c r="S666" s="68">
        <v>4</v>
      </c>
      <c r="T666" s="68">
        <v>1</v>
      </c>
      <c r="U666" s="68">
        <v>2</v>
      </c>
      <c r="V666" s="68">
        <v>2</v>
      </c>
      <c r="W666" s="68">
        <v>1</v>
      </c>
      <c r="X666" s="68">
        <v>1</v>
      </c>
      <c r="Y666" s="68">
        <v>1</v>
      </c>
      <c r="Z666" s="68">
        <v>2</v>
      </c>
      <c r="AA666" s="68">
        <v>1</v>
      </c>
      <c r="AB666" s="68">
        <v>0</v>
      </c>
      <c r="AC666" s="68">
        <v>2</v>
      </c>
      <c r="AD666" s="68" t="s">
        <v>11607</v>
      </c>
      <c r="AE666" s="68" t="s">
        <v>11606</v>
      </c>
      <c r="AF666" s="68"/>
      <c r="AG666" s="68"/>
      <c r="AH666" s="68"/>
      <c r="AI666" s="68"/>
    </row>
    <row r="667" spans="1:35" s="67" customFormat="1" ht="15" customHeight="1" x14ac:dyDescent="0.3">
      <c r="A667" s="69" t="s">
        <v>11500</v>
      </c>
      <c r="B667" s="69" t="s">
        <v>11448</v>
      </c>
      <c r="C667" s="69" t="s">
        <v>11544</v>
      </c>
      <c r="D667" s="69" t="s">
        <v>11543</v>
      </c>
      <c r="E667" s="69" t="s">
        <v>15157</v>
      </c>
      <c r="F667" s="69" t="s">
        <v>11448</v>
      </c>
      <c r="G667" s="69"/>
      <c r="H667" s="69"/>
      <c r="I667" s="69" t="s">
        <v>10968</v>
      </c>
      <c r="J667" s="69" t="s">
        <v>11541</v>
      </c>
      <c r="K667" s="69"/>
      <c r="L667" s="134"/>
      <c r="M667" s="68">
        <v>5</v>
      </c>
      <c r="N667" s="68">
        <v>1</v>
      </c>
      <c r="O667" s="68">
        <v>1</v>
      </c>
      <c r="P667" s="68">
        <v>2</v>
      </c>
      <c r="Q667" s="68">
        <v>1</v>
      </c>
      <c r="R667" s="68">
        <v>1</v>
      </c>
      <c r="S667" s="68">
        <v>4</v>
      </c>
      <c r="T667" s="68">
        <v>1</v>
      </c>
      <c r="U667" s="68">
        <v>2</v>
      </c>
      <c r="V667" s="68">
        <v>2</v>
      </c>
      <c r="W667" s="68">
        <v>1</v>
      </c>
      <c r="X667" s="68">
        <v>1</v>
      </c>
      <c r="Y667" s="68">
        <v>1</v>
      </c>
      <c r="Z667" s="68">
        <v>2</v>
      </c>
      <c r="AA667" s="68">
        <v>1</v>
      </c>
      <c r="AB667" s="68">
        <v>0</v>
      </c>
      <c r="AC667" s="68">
        <v>0</v>
      </c>
      <c r="AD667" s="68" t="s">
        <v>11607</v>
      </c>
      <c r="AE667" s="68" t="s">
        <v>11606</v>
      </c>
      <c r="AF667" s="68"/>
      <c r="AG667" s="68"/>
      <c r="AH667" s="68"/>
      <c r="AI667" s="68"/>
    </row>
    <row r="668" spans="1:35" s="67" customFormat="1" ht="15" customHeight="1" x14ac:dyDescent="0.3">
      <c r="A668" s="69" t="s">
        <v>11500</v>
      </c>
      <c r="B668" s="69" t="s">
        <v>11448</v>
      </c>
      <c r="C668" s="69" t="s">
        <v>11544</v>
      </c>
      <c r="D668" s="69" t="s">
        <v>11543</v>
      </c>
      <c r="E668" s="69" t="s">
        <v>11605</v>
      </c>
      <c r="F668" s="69" t="s">
        <v>11448</v>
      </c>
      <c r="G668" s="69"/>
      <c r="H668" s="69"/>
      <c r="I668" s="69" t="s">
        <v>10968</v>
      </c>
      <c r="J668" s="69" t="s">
        <v>11541</v>
      </c>
      <c r="K668" s="69"/>
      <c r="L668" s="134"/>
      <c r="M668" s="68">
        <v>2</v>
      </c>
      <c r="N668" s="68">
        <v>1</v>
      </c>
      <c r="O668" s="68">
        <v>1</v>
      </c>
      <c r="P668" s="68">
        <v>2</v>
      </c>
      <c r="Q668" s="68">
        <v>2</v>
      </c>
      <c r="R668" s="68">
        <v>1</v>
      </c>
      <c r="S668" s="68">
        <v>2</v>
      </c>
      <c r="T668" s="68">
        <v>1</v>
      </c>
      <c r="U668" s="68">
        <v>1</v>
      </c>
      <c r="V668" s="68">
        <v>3</v>
      </c>
      <c r="W668" s="68">
        <v>1</v>
      </c>
      <c r="X668" s="68">
        <v>1</v>
      </c>
      <c r="Y668" s="68">
        <v>1</v>
      </c>
      <c r="Z668" s="68">
        <v>1</v>
      </c>
      <c r="AA668" s="68">
        <v>2</v>
      </c>
      <c r="AB668" s="68">
        <v>1</v>
      </c>
      <c r="AC668" s="68">
        <v>1</v>
      </c>
      <c r="AD668" s="68" t="s">
        <v>11604</v>
      </c>
      <c r="AE668" s="68" t="s">
        <v>11603</v>
      </c>
      <c r="AF668" s="68"/>
      <c r="AG668" s="68"/>
      <c r="AH668" s="68"/>
      <c r="AI668" s="68"/>
    </row>
    <row r="669" spans="1:35" s="67" customFormat="1" ht="15" customHeight="1" x14ac:dyDescent="0.3">
      <c r="A669" s="69" t="s">
        <v>11500</v>
      </c>
      <c r="B669" s="69" t="s">
        <v>11594</v>
      </c>
      <c r="C669" s="69" t="s">
        <v>11597</v>
      </c>
      <c r="D669" s="69" t="s">
        <v>11596</v>
      </c>
      <c r="E669" s="69" t="s">
        <v>11602</v>
      </c>
      <c r="F669" s="69" t="s">
        <v>11594</v>
      </c>
      <c r="G669" s="69" t="s">
        <v>11601</v>
      </c>
      <c r="H669" s="69" t="s">
        <v>10969</v>
      </c>
      <c r="I669" s="69" t="s">
        <v>11140</v>
      </c>
      <c r="J669" s="69" t="s">
        <v>11600</v>
      </c>
      <c r="K669" s="69" t="s">
        <v>11599</v>
      </c>
      <c r="L669" s="134" t="s">
        <v>11598</v>
      </c>
      <c r="M669" s="68">
        <v>3</v>
      </c>
      <c r="N669" s="68">
        <v>5</v>
      </c>
      <c r="O669" s="68">
        <v>3</v>
      </c>
      <c r="P669" s="68">
        <v>4</v>
      </c>
      <c r="Q669" s="68">
        <v>4</v>
      </c>
      <c r="R669" s="68">
        <v>3</v>
      </c>
      <c r="S669" s="68">
        <v>3</v>
      </c>
      <c r="T669" s="68">
        <v>4</v>
      </c>
      <c r="U669" s="68">
        <v>5</v>
      </c>
      <c r="V669" s="68">
        <v>5</v>
      </c>
      <c r="W669" s="68">
        <v>1</v>
      </c>
      <c r="X669" s="68">
        <v>1</v>
      </c>
      <c r="Y669" s="68">
        <v>1</v>
      </c>
      <c r="Z669" s="68">
        <v>2</v>
      </c>
      <c r="AA669" s="68">
        <v>2</v>
      </c>
      <c r="AB669" s="68">
        <v>2</v>
      </c>
      <c r="AC669" s="68">
        <v>1</v>
      </c>
      <c r="AD669" s="68" t="s">
        <v>11590</v>
      </c>
      <c r="AE669" s="68" t="s">
        <v>11589</v>
      </c>
      <c r="AF669" s="68"/>
      <c r="AG669" s="68"/>
      <c r="AH669" s="68"/>
      <c r="AI669" s="68"/>
    </row>
    <row r="670" spans="1:35" s="67" customFormat="1" ht="15" customHeight="1" x14ac:dyDescent="0.3">
      <c r="A670" s="69" t="s">
        <v>11500</v>
      </c>
      <c r="B670" s="69" t="s">
        <v>11594</v>
      </c>
      <c r="C670" s="69" t="s">
        <v>11597</v>
      </c>
      <c r="D670" s="69" t="s">
        <v>11596</v>
      </c>
      <c r="E670" s="69" t="s">
        <v>11595</v>
      </c>
      <c r="F670" s="69" t="s">
        <v>11594</v>
      </c>
      <c r="G670" s="69" t="s">
        <v>11593</v>
      </c>
      <c r="H670" s="69" t="s">
        <v>11044</v>
      </c>
      <c r="I670" s="69" t="s">
        <v>11140</v>
      </c>
      <c r="J670" s="69" t="s">
        <v>11592</v>
      </c>
      <c r="K670" s="69"/>
      <c r="L670" s="134" t="s">
        <v>11591</v>
      </c>
      <c r="M670" s="68">
        <v>3</v>
      </c>
      <c r="N670" s="68">
        <v>5</v>
      </c>
      <c r="O670" s="68">
        <v>3</v>
      </c>
      <c r="P670" s="68">
        <v>4</v>
      </c>
      <c r="Q670" s="68">
        <v>4</v>
      </c>
      <c r="R670" s="68">
        <v>3</v>
      </c>
      <c r="S670" s="68">
        <v>3</v>
      </c>
      <c r="T670" s="68">
        <v>4</v>
      </c>
      <c r="U670" s="68">
        <v>5</v>
      </c>
      <c r="V670" s="68">
        <v>5</v>
      </c>
      <c r="W670" s="68">
        <v>1</v>
      </c>
      <c r="X670" s="68">
        <v>1</v>
      </c>
      <c r="Y670" s="68">
        <v>1</v>
      </c>
      <c r="Z670" s="68">
        <v>2</v>
      </c>
      <c r="AA670" s="68">
        <v>2</v>
      </c>
      <c r="AB670" s="68">
        <v>2</v>
      </c>
      <c r="AC670" s="68">
        <v>1</v>
      </c>
      <c r="AD670" s="68" t="s">
        <v>11590</v>
      </c>
      <c r="AE670" s="68" t="s">
        <v>11589</v>
      </c>
      <c r="AF670" s="68"/>
      <c r="AG670" s="68"/>
      <c r="AH670" s="68"/>
      <c r="AI670" s="68"/>
    </row>
    <row r="671" spans="1:35" s="67" customFormat="1" ht="15" customHeight="1" x14ac:dyDescent="0.3">
      <c r="A671" s="69" t="s">
        <v>11500</v>
      </c>
      <c r="B671" s="69" t="s">
        <v>11505</v>
      </c>
      <c r="C671" s="69" t="s">
        <v>11508</v>
      </c>
      <c r="D671" s="69" t="s">
        <v>11507</v>
      </c>
      <c r="E671" s="69" t="s">
        <v>11588</v>
      </c>
      <c r="F671" s="69" t="s">
        <v>11505</v>
      </c>
      <c r="G671" s="69" t="s">
        <v>11587</v>
      </c>
      <c r="H671" s="69" t="s">
        <v>10969</v>
      </c>
      <c r="I671" s="69" t="s">
        <v>11156</v>
      </c>
      <c r="J671" s="69" t="s">
        <v>11586</v>
      </c>
      <c r="K671" s="69" t="s">
        <v>11585</v>
      </c>
      <c r="L671" s="134" t="s">
        <v>11584</v>
      </c>
      <c r="M671" s="68">
        <v>2</v>
      </c>
      <c r="N671" s="68">
        <v>1</v>
      </c>
      <c r="O671" s="68">
        <v>1</v>
      </c>
      <c r="P671" s="68">
        <v>2</v>
      </c>
      <c r="Q671" s="68">
        <v>2</v>
      </c>
      <c r="R671" s="68">
        <v>1</v>
      </c>
      <c r="S671" s="68">
        <v>2</v>
      </c>
      <c r="T671" s="68">
        <v>1</v>
      </c>
      <c r="U671" s="68">
        <v>1</v>
      </c>
      <c r="V671" s="68">
        <v>3</v>
      </c>
      <c r="W671" s="68">
        <v>1</v>
      </c>
      <c r="X671" s="68">
        <v>1</v>
      </c>
      <c r="Y671" s="68">
        <v>1</v>
      </c>
      <c r="Z671" s="68">
        <v>1</v>
      </c>
      <c r="AA671" s="68">
        <v>3</v>
      </c>
      <c r="AB671" s="68">
        <v>1</v>
      </c>
      <c r="AC671" s="68">
        <v>2</v>
      </c>
      <c r="AD671" s="68" t="s">
        <v>11583</v>
      </c>
      <c r="AE671" s="68" t="s">
        <v>11582</v>
      </c>
      <c r="AF671" s="68"/>
      <c r="AG671" s="68"/>
      <c r="AH671" s="68"/>
      <c r="AI671" s="68"/>
    </row>
    <row r="672" spans="1:35" s="67" customFormat="1" ht="15" customHeight="1" x14ac:dyDescent="0.3">
      <c r="A672" s="69" t="s">
        <v>11500</v>
      </c>
      <c r="B672" s="69" t="s">
        <v>11578</v>
      </c>
      <c r="C672" s="69" t="s">
        <v>11581</v>
      </c>
      <c r="D672" s="69" t="s">
        <v>11580</v>
      </c>
      <c r="E672" s="69" t="s">
        <v>11579</v>
      </c>
      <c r="F672" s="69" t="s">
        <v>11578</v>
      </c>
      <c r="G672" s="69" t="s">
        <v>11577</v>
      </c>
      <c r="H672" s="69" t="s">
        <v>10969</v>
      </c>
      <c r="I672" s="69" t="s">
        <v>10979</v>
      </c>
      <c r="J672" s="69" t="s">
        <v>11576</v>
      </c>
      <c r="K672" s="69" t="s">
        <v>11575</v>
      </c>
      <c r="L672" s="134" t="s">
        <v>11574</v>
      </c>
      <c r="M672" s="68">
        <v>1</v>
      </c>
      <c r="N672" s="68">
        <v>1</v>
      </c>
      <c r="O672" s="68">
        <v>1</v>
      </c>
      <c r="P672" s="68">
        <v>2</v>
      </c>
      <c r="Q672" s="68">
        <v>1</v>
      </c>
      <c r="R672" s="68">
        <v>1</v>
      </c>
      <c r="S672" s="68">
        <v>3</v>
      </c>
      <c r="T672" s="68">
        <v>1</v>
      </c>
      <c r="U672" s="68">
        <v>1</v>
      </c>
      <c r="V672" s="68">
        <v>3</v>
      </c>
      <c r="W672" s="68">
        <v>2</v>
      </c>
      <c r="X672" s="68">
        <v>1</v>
      </c>
      <c r="Y672" s="68">
        <v>1</v>
      </c>
      <c r="Z672" s="68">
        <v>1</v>
      </c>
      <c r="AA672" s="68">
        <v>1</v>
      </c>
      <c r="AB672" s="68">
        <v>0</v>
      </c>
      <c r="AC672" s="68">
        <v>1</v>
      </c>
      <c r="AD672" s="68" t="s">
        <v>11573</v>
      </c>
      <c r="AE672" s="68" t="s">
        <v>11572</v>
      </c>
      <c r="AF672" s="68"/>
      <c r="AG672" s="68"/>
      <c r="AH672" s="68"/>
      <c r="AI672" s="68"/>
    </row>
    <row r="673" spans="1:35" s="67" customFormat="1" ht="15" customHeight="1" x14ac:dyDescent="0.3">
      <c r="A673" s="69" t="s">
        <v>11500</v>
      </c>
      <c r="B673" s="69" t="s">
        <v>11569</v>
      </c>
      <c r="C673" s="69" t="s">
        <v>11571</v>
      </c>
      <c r="D673" s="69"/>
      <c r="E673" s="69" t="s">
        <v>11570</v>
      </c>
      <c r="F673" s="69" t="s">
        <v>11569</v>
      </c>
      <c r="G673" s="69" t="s">
        <v>11568</v>
      </c>
      <c r="H673" s="69" t="s">
        <v>10969</v>
      </c>
      <c r="I673" s="69" t="s">
        <v>10979</v>
      </c>
      <c r="J673" s="69" t="s">
        <v>11567</v>
      </c>
      <c r="K673" s="69" t="s">
        <v>11566</v>
      </c>
      <c r="L673" s="134" t="s">
        <v>11565</v>
      </c>
      <c r="M673" s="68">
        <v>1</v>
      </c>
      <c r="N673" s="68">
        <v>3</v>
      </c>
      <c r="O673" s="68">
        <v>1</v>
      </c>
      <c r="P673" s="68">
        <v>1</v>
      </c>
      <c r="Q673" s="68">
        <v>1</v>
      </c>
      <c r="R673" s="68">
        <v>1</v>
      </c>
      <c r="S673" s="68">
        <v>1</v>
      </c>
      <c r="T673" s="68">
        <v>1</v>
      </c>
      <c r="U673" s="68">
        <v>2</v>
      </c>
      <c r="V673" s="68">
        <v>3</v>
      </c>
      <c r="W673" s="68">
        <v>3</v>
      </c>
      <c r="X673" s="68">
        <v>2</v>
      </c>
      <c r="Y673" s="68">
        <v>1</v>
      </c>
      <c r="Z673" s="68">
        <v>0</v>
      </c>
      <c r="AA673" s="68">
        <v>1</v>
      </c>
      <c r="AB673" s="68">
        <v>1</v>
      </c>
      <c r="AC673" s="68">
        <v>1</v>
      </c>
      <c r="AD673" s="68" t="s">
        <v>11564</v>
      </c>
      <c r="AE673" s="68" t="s">
        <v>11563</v>
      </c>
      <c r="AF673" s="68"/>
      <c r="AG673" s="68"/>
      <c r="AH673" s="68"/>
      <c r="AI673" s="68"/>
    </row>
    <row r="674" spans="1:35" s="67" customFormat="1" ht="15" customHeight="1" x14ac:dyDescent="0.3">
      <c r="A674" s="69" t="s">
        <v>11500</v>
      </c>
      <c r="B674" s="69" t="s">
        <v>11459</v>
      </c>
      <c r="C674" s="69" t="s">
        <v>11476</v>
      </c>
      <c r="D674" s="69" t="s">
        <v>10981</v>
      </c>
      <c r="E674" s="69" t="s">
        <v>11562</v>
      </c>
      <c r="F674" s="69" t="s">
        <v>11459</v>
      </c>
      <c r="G674" s="69" t="s">
        <v>11561</v>
      </c>
      <c r="H674" s="69" t="s">
        <v>11226</v>
      </c>
      <c r="I674" s="69" t="s">
        <v>11156</v>
      </c>
      <c r="J674" s="69" t="s">
        <v>11560</v>
      </c>
      <c r="K674" s="69" t="s">
        <v>11559</v>
      </c>
      <c r="L674" s="134" t="s">
        <v>11558</v>
      </c>
      <c r="M674" s="68">
        <v>2</v>
      </c>
      <c r="N674" s="68">
        <v>2</v>
      </c>
      <c r="O674" s="68">
        <v>1</v>
      </c>
      <c r="P674" s="68">
        <v>2</v>
      </c>
      <c r="Q674" s="68">
        <v>3</v>
      </c>
      <c r="R674" s="68">
        <v>1</v>
      </c>
      <c r="S674" s="68">
        <v>3</v>
      </c>
      <c r="T674" s="68">
        <v>1</v>
      </c>
      <c r="U674" s="68">
        <v>1</v>
      </c>
      <c r="V674" s="68">
        <v>1</v>
      </c>
      <c r="W674" s="68">
        <v>2</v>
      </c>
      <c r="X674" s="68">
        <v>3</v>
      </c>
      <c r="Y674" s="68">
        <v>2</v>
      </c>
      <c r="Z674" s="68">
        <v>1</v>
      </c>
      <c r="AA674" s="68">
        <v>2</v>
      </c>
      <c r="AB674" s="68">
        <v>2</v>
      </c>
      <c r="AC674" s="68">
        <v>1</v>
      </c>
      <c r="AD674" s="68" t="s">
        <v>11470</v>
      </c>
      <c r="AE674" s="68" t="s">
        <v>11469</v>
      </c>
      <c r="AF674" s="68"/>
      <c r="AG674" s="68"/>
      <c r="AH674" s="68"/>
      <c r="AI674" s="68"/>
    </row>
    <row r="675" spans="1:35" s="67" customFormat="1" ht="15" customHeight="1" x14ac:dyDescent="0.3">
      <c r="A675" s="69" t="s">
        <v>11500</v>
      </c>
      <c r="B675" s="69" t="s">
        <v>11448</v>
      </c>
      <c r="C675" s="69" t="s">
        <v>11544</v>
      </c>
      <c r="D675" s="69" t="s">
        <v>11543</v>
      </c>
      <c r="E675" s="69" t="s">
        <v>11557</v>
      </c>
      <c r="F675" s="69" t="s">
        <v>11448</v>
      </c>
      <c r="G675" s="69"/>
      <c r="H675" s="69"/>
      <c r="I675" s="69" t="s">
        <v>10968</v>
      </c>
      <c r="J675" s="69" t="s">
        <v>11541</v>
      </c>
      <c r="K675" s="69"/>
      <c r="L675" s="134"/>
      <c r="M675" s="68">
        <v>1</v>
      </c>
      <c r="N675" s="68">
        <v>2</v>
      </c>
      <c r="O675" s="68">
        <v>1</v>
      </c>
      <c r="P675" s="68">
        <v>1</v>
      </c>
      <c r="Q675" s="68">
        <v>1</v>
      </c>
      <c r="R675" s="68">
        <v>1</v>
      </c>
      <c r="S675" s="68">
        <v>2</v>
      </c>
      <c r="T675" s="68">
        <v>1</v>
      </c>
      <c r="U675" s="68">
        <v>1</v>
      </c>
      <c r="V675" s="68">
        <v>3</v>
      </c>
      <c r="W675" s="68">
        <v>0</v>
      </c>
      <c r="X675" s="68">
        <v>1</v>
      </c>
      <c r="Y675" s="68">
        <v>1</v>
      </c>
      <c r="Z675" s="68">
        <v>1</v>
      </c>
      <c r="AA675" s="68">
        <v>2</v>
      </c>
      <c r="AB675" s="68">
        <v>1</v>
      </c>
      <c r="AC675" s="68">
        <v>1</v>
      </c>
      <c r="AD675" s="68" t="s">
        <v>138</v>
      </c>
      <c r="AE675" s="68" t="s">
        <v>11556</v>
      </c>
      <c r="AF675" s="68"/>
      <c r="AG675" s="68"/>
      <c r="AH675" s="68"/>
      <c r="AI675" s="68"/>
    </row>
    <row r="676" spans="1:35" s="67" customFormat="1" ht="15" customHeight="1" x14ac:dyDescent="0.3">
      <c r="A676" s="69" t="s">
        <v>11500</v>
      </c>
      <c r="B676" s="69" t="s">
        <v>11459</v>
      </c>
      <c r="C676" s="69" t="s">
        <v>11476</v>
      </c>
      <c r="D676" s="69" t="s">
        <v>10981</v>
      </c>
      <c r="E676" s="69" t="s">
        <v>11555</v>
      </c>
      <c r="F676" s="69" t="s">
        <v>11459</v>
      </c>
      <c r="G676" s="69"/>
      <c r="H676" s="69"/>
      <c r="I676" s="69" t="s">
        <v>10968</v>
      </c>
      <c r="J676" s="69" t="s">
        <v>11554</v>
      </c>
      <c r="K676" s="69" t="s">
        <v>11553</v>
      </c>
      <c r="L676" s="134" t="s">
        <v>11552</v>
      </c>
      <c r="M676" s="68">
        <v>1</v>
      </c>
      <c r="N676" s="68">
        <v>1</v>
      </c>
      <c r="O676" s="68">
        <v>1</v>
      </c>
      <c r="P676" s="68">
        <v>1</v>
      </c>
      <c r="Q676" s="68">
        <v>5</v>
      </c>
      <c r="R676" s="68">
        <v>1</v>
      </c>
      <c r="S676" s="68">
        <v>1</v>
      </c>
      <c r="T676" s="68">
        <v>1</v>
      </c>
      <c r="U676" s="68">
        <v>1</v>
      </c>
      <c r="V676" s="68">
        <v>2</v>
      </c>
      <c r="W676" s="68">
        <v>1</v>
      </c>
      <c r="X676" s="68">
        <v>1</v>
      </c>
      <c r="Y676" s="68">
        <v>3</v>
      </c>
      <c r="Z676" s="68">
        <v>2</v>
      </c>
      <c r="AA676" s="68">
        <v>6</v>
      </c>
      <c r="AB676" s="68">
        <v>3</v>
      </c>
      <c r="AC676" s="68">
        <v>2</v>
      </c>
      <c r="AD676" s="68" t="s">
        <v>11551</v>
      </c>
      <c r="AE676" s="68" t="s">
        <v>11550</v>
      </c>
      <c r="AF676" s="68"/>
      <c r="AG676" s="68"/>
      <c r="AH676" s="68"/>
      <c r="AI676" s="68"/>
    </row>
    <row r="677" spans="1:35" s="67" customFormat="1" ht="15" customHeight="1" x14ac:dyDescent="0.3">
      <c r="A677" s="69" t="s">
        <v>11500</v>
      </c>
      <c r="B677" s="69" t="s">
        <v>11459</v>
      </c>
      <c r="C677" s="69" t="s">
        <v>11476</v>
      </c>
      <c r="D677" s="69" t="s">
        <v>10981</v>
      </c>
      <c r="E677" s="69" t="s">
        <v>11549</v>
      </c>
      <c r="F677" s="69" t="s">
        <v>11459</v>
      </c>
      <c r="G677" s="69" t="s">
        <v>11548</v>
      </c>
      <c r="H677" s="69"/>
      <c r="I677" s="69" t="s">
        <v>11140</v>
      </c>
      <c r="J677" s="69" t="s">
        <v>11547</v>
      </c>
      <c r="K677" s="69" t="s">
        <v>11546</v>
      </c>
      <c r="L677" s="134" t="s">
        <v>11545</v>
      </c>
      <c r="M677" s="68"/>
      <c r="N677" s="68"/>
      <c r="O677" s="68"/>
      <c r="P677" s="68"/>
      <c r="Q677" s="68"/>
      <c r="R677" s="68"/>
      <c r="S677" s="68"/>
      <c r="T677" s="68"/>
      <c r="U677" s="68"/>
      <c r="V677" s="68"/>
      <c r="W677" s="68"/>
      <c r="X677" s="68"/>
      <c r="Y677" s="68"/>
      <c r="Z677" s="68"/>
      <c r="AA677" s="68"/>
      <c r="AB677" s="68"/>
      <c r="AC677" s="68"/>
      <c r="AD677" s="68"/>
      <c r="AE677" s="68"/>
      <c r="AF677" s="68"/>
      <c r="AG677" s="68"/>
      <c r="AH677" s="68"/>
      <c r="AI677" s="68"/>
    </row>
    <row r="678" spans="1:35" s="67" customFormat="1" ht="15" customHeight="1" x14ac:dyDescent="0.3">
      <c r="A678" s="69" t="s">
        <v>11500</v>
      </c>
      <c r="B678" s="69" t="s">
        <v>11448</v>
      </c>
      <c r="C678" s="69" t="s">
        <v>11544</v>
      </c>
      <c r="D678" s="69" t="s">
        <v>11543</v>
      </c>
      <c r="E678" s="69" t="s">
        <v>11542</v>
      </c>
      <c r="F678" s="69" t="s">
        <v>11448</v>
      </c>
      <c r="G678" s="69"/>
      <c r="H678" s="69"/>
      <c r="I678" s="69" t="s">
        <v>10968</v>
      </c>
      <c r="J678" s="69" t="s">
        <v>11541</v>
      </c>
      <c r="K678" s="69"/>
      <c r="L678" s="134"/>
      <c r="M678" s="68">
        <v>1</v>
      </c>
      <c r="N678" s="68">
        <v>1</v>
      </c>
      <c r="O678" s="68">
        <v>1</v>
      </c>
      <c r="P678" s="68">
        <v>2</v>
      </c>
      <c r="Q678" s="68">
        <v>4</v>
      </c>
      <c r="R678" s="68">
        <v>4</v>
      </c>
      <c r="S678" s="68">
        <v>1</v>
      </c>
      <c r="T678" s="68">
        <v>1</v>
      </c>
      <c r="U678" s="68">
        <v>1</v>
      </c>
      <c r="V678" s="68">
        <v>1</v>
      </c>
      <c r="W678" s="68">
        <v>1</v>
      </c>
      <c r="X678" s="68">
        <v>0</v>
      </c>
      <c r="Y678" s="68">
        <v>2</v>
      </c>
      <c r="Z678" s="68">
        <v>3</v>
      </c>
      <c r="AA678" s="68">
        <v>2</v>
      </c>
      <c r="AB678" s="68">
        <v>2</v>
      </c>
      <c r="AC678" s="68">
        <v>1</v>
      </c>
      <c r="AD678" s="68" t="s">
        <v>11540</v>
      </c>
      <c r="AE678" s="68" t="s">
        <v>138</v>
      </c>
      <c r="AF678" s="68"/>
      <c r="AG678" s="68"/>
      <c r="AH678" s="68"/>
      <c r="AI678" s="68"/>
    </row>
    <row r="679" spans="1:35" s="67" customFormat="1" ht="15" customHeight="1" x14ac:dyDescent="0.3">
      <c r="A679" s="69" t="s">
        <v>11500</v>
      </c>
      <c r="B679" s="69" t="s">
        <v>11459</v>
      </c>
      <c r="C679" s="69" t="s">
        <v>11476</v>
      </c>
      <c r="D679" s="69" t="s">
        <v>10981</v>
      </c>
      <c r="E679" s="69" t="s">
        <v>11539</v>
      </c>
      <c r="F679" s="69" t="s">
        <v>11459</v>
      </c>
      <c r="G679" s="69"/>
      <c r="H679" s="69"/>
      <c r="I679" s="69" t="s">
        <v>10968</v>
      </c>
      <c r="J679" s="69" t="s">
        <v>11537</v>
      </c>
      <c r="K679" s="69"/>
      <c r="L679" s="134"/>
      <c r="M679" s="68">
        <v>2</v>
      </c>
      <c r="N679" s="68">
        <v>2</v>
      </c>
      <c r="O679" s="68">
        <v>1</v>
      </c>
      <c r="P679" s="68">
        <v>2</v>
      </c>
      <c r="Q679" s="68">
        <v>1</v>
      </c>
      <c r="R679" s="68">
        <v>2</v>
      </c>
      <c r="S679" s="68">
        <v>2</v>
      </c>
      <c r="T679" s="68">
        <v>1</v>
      </c>
      <c r="U679" s="68">
        <v>2</v>
      </c>
      <c r="V679" s="68">
        <v>2</v>
      </c>
      <c r="W679" s="68">
        <v>1</v>
      </c>
      <c r="X679" s="68">
        <v>1</v>
      </c>
      <c r="Y679" s="68">
        <v>1</v>
      </c>
      <c r="Z679" s="68">
        <v>1</v>
      </c>
      <c r="AA679" s="68">
        <v>1</v>
      </c>
      <c r="AB679" s="68">
        <v>1</v>
      </c>
      <c r="AC679" s="68">
        <v>1</v>
      </c>
      <c r="AD679" s="68" t="s">
        <v>11536</v>
      </c>
      <c r="AE679" s="160" t="s">
        <v>15420</v>
      </c>
      <c r="AF679" s="68"/>
      <c r="AG679" s="68"/>
      <c r="AH679" s="68"/>
      <c r="AI679" s="68"/>
    </row>
    <row r="680" spans="1:35" s="67" customFormat="1" ht="15" customHeight="1" x14ac:dyDescent="0.3">
      <c r="A680" s="69" t="s">
        <v>11500</v>
      </c>
      <c r="B680" s="69" t="s">
        <v>11459</v>
      </c>
      <c r="C680" s="69" t="s">
        <v>11476</v>
      </c>
      <c r="D680" s="69" t="s">
        <v>10981</v>
      </c>
      <c r="E680" s="69" t="s">
        <v>11538</v>
      </c>
      <c r="F680" s="69" t="s">
        <v>11459</v>
      </c>
      <c r="G680" s="69"/>
      <c r="H680" s="69"/>
      <c r="I680" s="69" t="s">
        <v>10968</v>
      </c>
      <c r="J680" s="69" t="s">
        <v>11537</v>
      </c>
      <c r="K680" s="69"/>
      <c r="L680" s="134"/>
      <c r="M680" s="68">
        <v>2</v>
      </c>
      <c r="N680" s="68">
        <v>2</v>
      </c>
      <c r="O680" s="68">
        <v>1</v>
      </c>
      <c r="P680" s="68">
        <v>2</v>
      </c>
      <c r="Q680" s="68">
        <v>1</v>
      </c>
      <c r="R680" s="68">
        <v>2</v>
      </c>
      <c r="S680" s="68">
        <v>2</v>
      </c>
      <c r="T680" s="68">
        <v>1</v>
      </c>
      <c r="U680" s="68">
        <v>2</v>
      </c>
      <c r="V680" s="68">
        <v>2</v>
      </c>
      <c r="W680" s="68">
        <v>1</v>
      </c>
      <c r="X680" s="68">
        <v>1</v>
      </c>
      <c r="Y680" s="68">
        <v>1</v>
      </c>
      <c r="Z680" s="68">
        <v>1</v>
      </c>
      <c r="AA680" s="68">
        <v>1</v>
      </c>
      <c r="AB680" s="68">
        <v>1</v>
      </c>
      <c r="AC680" s="68">
        <v>1</v>
      </c>
      <c r="AD680" s="68" t="s">
        <v>11536</v>
      </c>
      <c r="AE680" s="160" t="s">
        <v>15420</v>
      </c>
      <c r="AF680" s="68"/>
      <c r="AG680" s="68"/>
      <c r="AH680" s="68"/>
      <c r="AI680" s="68"/>
    </row>
    <row r="681" spans="1:35" s="67" customFormat="1" ht="15" customHeight="1" x14ac:dyDescent="0.3">
      <c r="A681" s="69" t="s">
        <v>11500</v>
      </c>
      <c r="B681" s="69" t="s">
        <v>11532</v>
      </c>
      <c r="C681" s="69" t="s">
        <v>11535</v>
      </c>
      <c r="D681" s="69" t="s">
        <v>11534</v>
      </c>
      <c r="E681" s="69" t="s">
        <v>11533</v>
      </c>
      <c r="F681" s="69" t="s">
        <v>11532</v>
      </c>
      <c r="G681" s="69" t="s">
        <v>11531</v>
      </c>
      <c r="H681" s="69" t="s">
        <v>10969</v>
      </c>
      <c r="I681" s="69" t="s">
        <v>10979</v>
      </c>
      <c r="J681" s="69" t="s">
        <v>11530</v>
      </c>
      <c r="K681" s="69" t="s">
        <v>11529</v>
      </c>
      <c r="L681" s="134" t="s">
        <v>11528</v>
      </c>
      <c r="M681" s="68">
        <v>2</v>
      </c>
      <c r="N681" s="68">
        <v>2</v>
      </c>
      <c r="O681" s="68">
        <v>1</v>
      </c>
      <c r="P681" s="68">
        <v>1</v>
      </c>
      <c r="Q681" s="68">
        <v>1</v>
      </c>
      <c r="R681" s="68">
        <v>2</v>
      </c>
      <c r="S681" s="68">
        <v>2</v>
      </c>
      <c r="T681" s="68">
        <v>2</v>
      </c>
      <c r="U681" s="68">
        <v>1</v>
      </c>
      <c r="V681" s="68">
        <v>4</v>
      </c>
      <c r="W681" s="68">
        <v>1</v>
      </c>
      <c r="X681" s="68">
        <v>1</v>
      </c>
      <c r="Y681" s="68">
        <v>1</v>
      </c>
      <c r="Z681" s="68">
        <v>1</v>
      </c>
      <c r="AA681" s="68">
        <v>1</v>
      </c>
      <c r="AB681" s="68">
        <v>2</v>
      </c>
      <c r="AC681" s="68">
        <v>1</v>
      </c>
      <c r="AD681" s="68" t="s">
        <v>11527</v>
      </c>
      <c r="AE681" s="68" t="s">
        <v>4517</v>
      </c>
      <c r="AF681" s="68"/>
      <c r="AG681" s="68"/>
      <c r="AH681" s="68"/>
      <c r="AI681" s="68"/>
    </row>
    <row r="682" spans="1:35" s="67" customFormat="1" ht="15" customHeight="1" x14ac:dyDescent="0.3">
      <c r="A682" s="69" t="s">
        <v>11500</v>
      </c>
      <c r="B682" s="69" t="s">
        <v>11523</v>
      </c>
      <c r="C682" s="69" t="s">
        <v>11526</v>
      </c>
      <c r="D682" s="69" t="s">
        <v>11525</v>
      </c>
      <c r="E682" s="69" t="s">
        <v>11524</v>
      </c>
      <c r="F682" s="69" t="s">
        <v>11523</v>
      </c>
      <c r="G682" s="69" t="s">
        <v>11522</v>
      </c>
      <c r="H682" s="69" t="s">
        <v>10969</v>
      </c>
      <c r="I682" s="69" t="s">
        <v>11140</v>
      </c>
      <c r="J682" s="69" t="s">
        <v>11521</v>
      </c>
      <c r="K682" s="69"/>
      <c r="L682" s="134" t="s">
        <v>11520</v>
      </c>
      <c r="M682" s="68">
        <v>1</v>
      </c>
      <c r="N682" s="68">
        <v>1</v>
      </c>
      <c r="O682" s="68">
        <v>1</v>
      </c>
      <c r="P682" s="68">
        <v>1</v>
      </c>
      <c r="Q682" s="68">
        <v>1</v>
      </c>
      <c r="R682" s="68">
        <v>1</v>
      </c>
      <c r="S682" s="68">
        <v>1</v>
      </c>
      <c r="T682" s="68">
        <v>1</v>
      </c>
      <c r="U682" s="68">
        <v>1</v>
      </c>
      <c r="V682" s="68">
        <v>1</v>
      </c>
      <c r="W682" s="68">
        <v>1</v>
      </c>
      <c r="X682" s="68">
        <v>1</v>
      </c>
      <c r="Y682" s="68">
        <v>1</v>
      </c>
      <c r="Z682" s="68">
        <v>1</v>
      </c>
      <c r="AA682" s="68">
        <v>2</v>
      </c>
      <c r="AB682" s="68">
        <v>1</v>
      </c>
      <c r="AC682" s="68">
        <v>1</v>
      </c>
      <c r="AD682" s="68" t="s">
        <v>11519</v>
      </c>
      <c r="AE682" s="68" t="s">
        <v>11518</v>
      </c>
      <c r="AF682" s="68"/>
      <c r="AG682" s="68"/>
      <c r="AH682" s="68"/>
      <c r="AI682" s="68"/>
    </row>
    <row r="683" spans="1:35" s="67" customFormat="1" ht="15" customHeight="1" x14ac:dyDescent="0.3">
      <c r="A683" s="69" t="s">
        <v>11500</v>
      </c>
      <c r="B683" s="69" t="s">
        <v>11514</v>
      </c>
      <c r="C683" s="69" t="s">
        <v>11517</v>
      </c>
      <c r="D683" s="69" t="s">
        <v>11516</v>
      </c>
      <c r="E683" s="69" t="s">
        <v>11515</v>
      </c>
      <c r="F683" s="69" t="s">
        <v>11514</v>
      </c>
      <c r="G683" s="69" t="s">
        <v>11513</v>
      </c>
      <c r="H683" s="69" t="s">
        <v>10969</v>
      </c>
      <c r="I683" s="69" t="s">
        <v>11512</v>
      </c>
      <c r="J683" s="69" t="s">
        <v>11511</v>
      </c>
      <c r="K683" s="69"/>
      <c r="L683" s="134" t="s">
        <v>11510</v>
      </c>
      <c r="M683" s="68">
        <v>3</v>
      </c>
      <c r="N683" s="68">
        <v>1</v>
      </c>
      <c r="O683" s="68">
        <v>1</v>
      </c>
      <c r="P683" s="68">
        <v>2</v>
      </c>
      <c r="Q683" s="68">
        <v>2</v>
      </c>
      <c r="R683" s="68">
        <v>2</v>
      </c>
      <c r="S683" s="68">
        <v>2</v>
      </c>
      <c r="T683" s="68">
        <v>2</v>
      </c>
      <c r="U683" s="68">
        <v>3</v>
      </c>
      <c r="V683" s="68">
        <v>3</v>
      </c>
      <c r="W683" s="68">
        <v>0</v>
      </c>
      <c r="X683" s="68">
        <v>1</v>
      </c>
      <c r="Y683" s="68">
        <v>2</v>
      </c>
      <c r="Z683" s="68">
        <v>2</v>
      </c>
      <c r="AA683" s="68">
        <v>3</v>
      </c>
      <c r="AB683" s="68">
        <v>2</v>
      </c>
      <c r="AC683" s="68">
        <v>2</v>
      </c>
      <c r="AD683" s="68" t="s">
        <v>138</v>
      </c>
      <c r="AE683" s="68" t="s">
        <v>11509</v>
      </c>
      <c r="AF683" s="68"/>
      <c r="AG683" s="68"/>
      <c r="AH683" s="68"/>
      <c r="AI683" s="68"/>
    </row>
    <row r="684" spans="1:35" s="67" customFormat="1" ht="15" customHeight="1" x14ac:dyDescent="0.3">
      <c r="A684" s="69" t="s">
        <v>11500</v>
      </c>
      <c r="B684" s="69" t="s">
        <v>11505</v>
      </c>
      <c r="C684" s="69" t="s">
        <v>11508</v>
      </c>
      <c r="D684" s="69" t="s">
        <v>11507</v>
      </c>
      <c r="E684" s="69" t="s">
        <v>11506</v>
      </c>
      <c r="F684" s="69" t="s">
        <v>11505</v>
      </c>
      <c r="G684" s="69" t="s">
        <v>11504</v>
      </c>
      <c r="H684" s="69" t="s">
        <v>10969</v>
      </c>
      <c r="I684" s="69" t="s">
        <v>10979</v>
      </c>
      <c r="J684" s="69" t="s">
        <v>11503</v>
      </c>
      <c r="K684" s="69" t="s">
        <v>11502</v>
      </c>
      <c r="L684" s="134" t="s">
        <v>11501</v>
      </c>
      <c r="M684" s="68">
        <v>1</v>
      </c>
      <c r="N684" s="68">
        <v>1</v>
      </c>
      <c r="O684" s="68">
        <v>1</v>
      </c>
      <c r="P684" s="68">
        <v>2</v>
      </c>
      <c r="Q684" s="68">
        <v>1</v>
      </c>
      <c r="R684" s="68">
        <v>1</v>
      </c>
      <c r="S684" s="68">
        <v>1</v>
      </c>
      <c r="T684" s="68">
        <v>1</v>
      </c>
      <c r="U684" s="68">
        <v>1</v>
      </c>
      <c r="V684" s="68">
        <v>1</v>
      </c>
      <c r="W684" s="68">
        <v>0</v>
      </c>
      <c r="X684" s="68">
        <v>0</v>
      </c>
      <c r="Y684" s="68">
        <v>1</v>
      </c>
      <c r="Z684" s="68">
        <v>1</v>
      </c>
      <c r="AA684" s="68">
        <v>1</v>
      </c>
      <c r="AB684" s="68">
        <v>2</v>
      </c>
      <c r="AC684" s="68">
        <v>1</v>
      </c>
      <c r="AD684" s="68" t="s">
        <v>138</v>
      </c>
      <c r="AE684" s="68" t="s">
        <v>138</v>
      </c>
      <c r="AF684" s="68"/>
      <c r="AG684" s="68"/>
      <c r="AH684" s="68"/>
      <c r="AI684" s="68"/>
    </row>
    <row r="685" spans="1:35" s="67" customFormat="1" ht="15" customHeight="1" x14ac:dyDescent="0.3">
      <c r="A685" s="69" t="s">
        <v>11500</v>
      </c>
      <c r="B685" s="69" t="s">
        <v>11496</v>
      </c>
      <c r="C685" s="69" t="s">
        <v>11499</v>
      </c>
      <c r="D685" s="69" t="s">
        <v>11498</v>
      </c>
      <c r="E685" s="69" t="s">
        <v>11497</v>
      </c>
      <c r="F685" s="69" t="s">
        <v>11496</v>
      </c>
      <c r="G685" s="69"/>
      <c r="H685" s="69" t="s">
        <v>10969</v>
      </c>
      <c r="I685" s="69" t="s">
        <v>11495</v>
      </c>
      <c r="J685" s="69" t="s">
        <v>11494</v>
      </c>
      <c r="K685" s="69" t="s">
        <v>11493</v>
      </c>
      <c r="L685" s="134" t="s">
        <v>11492</v>
      </c>
      <c r="M685" s="68">
        <v>3</v>
      </c>
      <c r="N685" s="68">
        <v>2</v>
      </c>
      <c r="O685" s="68">
        <v>1</v>
      </c>
      <c r="P685" s="68">
        <v>2</v>
      </c>
      <c r="Q685" s="68">
        <v>1</v>
      </c>
      <c r="R685" s="68">
        <v>3</v>
      </c>
      <c r="S685" s="68">
        <v>6</v>
      </c>
      <c r="T685" s="68">
        <v>10</v>
      </c>
      <c r="U685" s="68">
        <v>1</v>
      </c>
      <c r="V685" s="68">
        <v>1</v>
      </c>
      <c r="W685" s="68">
        <v>1</v>
      </c>
      <c r="X685" s="68">
        <v>1</v>
      </c>
      <c r="Y685" s="68">
        <v>1</v>
      </c>
      <c r="Z685" s="68">
        <v>1</v>
      </c>
      <c r="AA685" s="68">
        <v>1</v>
      </c>
      <c r="AB685" s="68">
        <v>1</v>
      </c>
      <c r="AC685" s="68">
        <v>1</v>
      </c>
      <c r="AD685" s="68" t="s">
        <v>11491</v>
      </c>
      <c r="AE685" s="68" t="s">
        <v>11490</v>
      </c>
      <c r="AF685" s="68"/>
      <c r="AG685" s="68"/>
      <c r="AH685" s="68"/>
      <c r="AI685" s="68"/>
    </row>
    <row r="686" spans="1:35" s="67" customFormat="1" ht="15" customHeight="1" x14ac:dyDescent="0.3">
      <c r="A686" s="69" t="s">
        <v>11489</v>
      </c>
      <c r="B686" s="69" t="s">
        <v>11488</v>
      </c>
      <c r="C686" s="69" t="s">
        <v>11136</v>
      </c>
      <c r="D686" s="69" t="s">
        <v>11135</v>
      </c>
      <c r="E686" s="69" t="s">
        <v>11487</v>
      </c>
      <c r="F686" s="69" t="s">
        <v>11486</v>
      </c>
      <c r="G686" s="69" t="s">
        <v>11485</v>
      </c>
      <c r="H686" s="69" t="s">
        <v>11484</v>
      </c>
      <c r="I686" s="69" t="s">
        <v>11483</v>
      </c>
      <c r="J686" s="69" t="s">
        <v>11482</v>
      </c>
      <c r="K686" s="69" t="s">
        <v>11481</v>
      </c>
      <c r="L686" s="134" t="s">
        <v>11480</v>
      </c>
      <c r="M686" s="68">
        <v>1</v>
      </c>
      <c r="N686" s="68">
        <v>1</v>
      </c>
      <c r="O686" s="68">
        <v>1</v>
      </c>
      <c r="P686" s="68">
        <v>2</v>
      </c>
      <c r="Q686" s="68">
        <v>2</v>
      </c>
      <c r="R686" s="68">
        <v>1</v>
      </c>
      <c r="S686" s="68">
        <v>2</v>
      </c>
      <c r="T686" s="68">
        <v>1</v>
      </c>
      <c r="U686" s="68">
        <v>1</v>
      </c>
      <c r="V686" s="68">
        <v>1</v>
      </c>
      <c r="W686" s="68">
        <v>1</v>
      </c>
      <c r="X686" s="68">
        <v>1</v>
      </c>
      <c r="Y686" s="68">
        <v>1</v>
      </c>
      <c r="Z686" s="68">
        <v>1</v>
      </c>
      <c r="AA686" s="68">
        <v>1</v>
      </c>
      <c r="AB686" s="68">
        <v>1</v>
      </c>
      <c r="AC686" s="68">
        <v>1</v>
      </c>
      <c r="AD686" s="68" t="s">
        <v>11479</v>
      </c>
      <c r="AE686" s="68" t="s">
        <v>11478</v>
      </c>
      <c r="AF686" s="68"/>
      <c r="AG686" s="68"/>
      <c r="AH686" s="68"/>
      <c r="AI686" s="68"/>
    </row>
    <row r="687" spans="1:35" s="67" customFormat="1" ht="15" customHeight="1" x14ac:dyDescent="0.3">
      <c r="A687" s="69" t="s">
        <v>11477</v>
      </c>
      <c r="B687" s="69" t="s">
        <v>11459</v>
      </c>
      <c r="C687" s="69" t="s">
        <v>11476</v>
      </c>
      <c r="D687" s="69" t="s">
        <v>10981</v>
      </c>
      <c r="E687" s="69" t="s">
        <v>11475</v>
      </c>
      <c r="F687" s="69" t="s">
        <v>11459</v>
      </c>
      <c r="G687" s="69" t="s">
        <v>11474</v>
      </c>
      <c r="H687" s="69"/>
      <c r="I687" s="69" t="s">
        <v>10979</v>
      </c>
      <c r="J687" s="69" t="s">
        <v>11473</v>
      </c>
      <c r="K687" s="69" t="s">
        <v>11472</v>
      </c>
      <c r="L687" s="134" t="s">
        <v>11471</v>
      </c>
      <c r="M687" s="68">
        <v>2</v>
      </c>
      <c r="N687" s="68">
        <v>2</v>
      </c>
      <c r="O687" s="68">
        <v>1</v>
      </c>
      <c r="P687" s="68">
        <v>2</v>
      </c>
      <c r="Q687" s="68">
        <v>3</v>
      </c>
      <c r="R687" s="68">
        <v>1</v>
      </c>
      <c r="S687" s="68">
        <v>3</v>
      </c>
      <c r="T687" s="68">
        <v>1</v>
      </c>
      <c r="U687" s="68">
        <v>1</v>
      </c>
      <c r="V687" s="68">
        <v>1</v>
      </c>
      <c r="W687" s="68">
        <v>2</v>
      </c>
      <c r="X687" s="68">
        <v>3</v>
      </c>
      <c r="Y687" s="68">
        <v>2</v>
      </c>
      <c r="Z687" s="68">
        <v>1</v>
      </c>
      <c r="AA687" s="68">
        <v>2</v>
      </c>
      <c r="AB687" s="68">
        <v>2</v>
      </c>
      <c r="AC687" s="68">
        <v>1</v>
      </c>
      <c r="AD687" s="68" t="s">
        <v>11470</v>
      </c>
      <c r="AE687" s="68" t="s">
        <v>11469</v>
      </c>
      <c r="AF687" s="68"/>
      <c r="AG687" s="68"/>
      <c r="AH687" s="68"/>
      <c r="AI687" s="68"/>
    </row>
    <row r="688" spans="1:35" s="67" customFormat="1" ht="15" customHeight="1" x14ac:dyDescent="0.3">
      <c r="A688" s="69" t="s">
        <v>11457</v>
      </c>
      <c r="B688" s="69" t="s">
        <v>11456</v>
      </c>
      <c r="C688" s="69" t="s">
        <v>11455</v>
      </c>
      <c r="D688" s="69" t="s">
        <v>11454</v>
      </c>
      <c r="E688" s="69" t="s">
        <v>11468</v>
      </c>
      <c r="F688" s="69" t="s">
        <v>11452</v>
      </c>
      <c r="G688" s="69"/>
      <c r="H688" s="69"/>
      <c r="I688" s="69" t="s">
        <v>10968</v>
      </c>
      <c r="J688" s="69" t="s">
        <v>11451</v>
      </c>
      <c r="K688" s="69"/>
      <c r="L688" s="134"/>
      <c r="M688" s="68">
        <v>3</v>
      </c>
      <c r="N688" s="68">
        <v>2</v>
      </c>
      <c r="O688" s="68">
        <v>1</v>
      </c>
      <c r="P688" s="68">
        <v>1</v>
      </c>
      <c r="Q688" s="68">
        <v>3</v>
      </c>
      <c r="R688" s="68">
        <v>6</v>
      </c>
      <c r="S688" s="68">
        <v>3</v>
      </c>
      <c r="T688" s="68">
        <v>4</v>
      </c>
      <c r="U688" s="68">
        <v>3</v>
      </c>
      <c r="V688" s="68">
        <v>3</v>
      </c>
      <c r="W688" s="68">
        <v>1</v>
      </c>
      <c r="X688" s="68">
        <v>1</v>
      </c>
      <c r="Y688" s="68">
        <v>0</v>
      </c>
      <c r="Z688" s="68">
        <v>2</v>
      </c>
      <c r="AA688" s="68">
        <v>5</v>
      </c>
      <c r="AB688" s="68">
        <v>2</v>
      </c>
      <c r="AC688" s="68">
        <v>0</v>
      </c>
      <c r="AD688" s="68" t="s">
        <v>11450</v>
      </c>
      <c r="AE688" s="68" t="s">
        <v>8624</v>
      </c>
      <c r="AF688" s="68"/>
      <c r="AG688" s="68"/>
      <c r="AH688" s="68"/>
      <c r="AI688" s="68"/>
    </row>
    <row r="689" spans="1:35" s="67" customFormat="1" ht="15" customHeight="1" x14ac:dyDescent="0.3">
      <c r="A689" s="69" t="s">
        <v>11457</v>
      </c>
      <c r="B689" s="69" t="s">
        <v>11467</v>
      </c>
      <c r="C689" s="69" t="s">
        <v>11466</v>
      </c>
      <c r="D689" s="69" t="s">
        <v>11465</v>
      </c>
      <c r="E689" s="69" t="s">
        <v>11464</v>
      </c>
      <c r="F689" s="69" t="s">
        <v>11459</v>
      </c>
      <c r="G689" s="69"/>
      <c r="H689" s="69"/>
      <c r="I689" s="69" t="s">
        <v>11140</v>
      </c>
      <c r="J689" s="69" t="s">
        <v>11463</v>
      </c>
      <c r="K689" s="69"/>
      <c r="L689" s="134" t="s">
        <v>11462</v>
      </c>
      <c r="M689" s="68">
        <v>2</v>
      </c>
      <c r="N689" s="68">
        <v>1</v>
      </c>
      <c r="O689" s="68">
        <v>1</v>
      </c>
      <c r="P689" s="68">
        <v>1</v>
      </c>
      <c r="Q689" s="68">
        <v>1</v>
      </c>
      <c r="R689" s="68">
        <v>1</v>
      </c>
      <c r="S689" s="68">
        <v>2</v>
      </c>
      <c r="T689" s="68">
        <v>1</v>
      </c>
      <c r="U689" s="68">
        <v>1</v>
      </c>
      <c r="V689" s="68">
        <v>3</v>
      </c>
      <c r="W689" s="68">
        <v>0</v>
      </c>
      <c r="X689" s="68">
        <v>0</v>
      </c>
      <c r="Y689" s="68">
        <v>0</v>
      </c>
      <c r="Z689" s="68">
        <v>5</v>
      </c>
      <c r="AA689" s="68">
        <v>2</v>
      </c>
      <c r="AB689" s="68">
        <v>1</v>
      </c>
      <c r="AC689" s="68">
        <v>0</v>
      </c>
      <c r="AD689" s="68" t="s">
        <v>138</v>
      </c>
      <c r="AE689" s="68" t="s">
        <v>138</v>
      </c>
      <c r="AF689" s="68"/>
      <c r="AG689" s="68"/>
      <c r="AH689" s="68"/>
      <c r="AI689" s="68"/>
    </row>
    <row r="690" spans="1:35" s="67" customFormat="1" ht="15" customHeight="1" x14ac:dyDescent="0.3">
      <c r="A690" s="69" t="s">
        <v>11457</v>
      </c>
      <c r="B690" s="69" t="s">
        <v>11456</v>
      </c>
      <c r="C690" s="69" t="s">
        <v>11455</v>
      </c>
      <c r="D690" s="69" t="s">
        <v>11454</v>
      </c>
      <c r="E690" s="69" t="s">
        <v>11461</v>
      </c>
      <c r="F690" s="69" t="s">
        <v>11459</v>
      </c>
      <c r="G690" s="69"/>
      <c r="H690" s="69"/>
      <c r="I690" s="69" t="s">
        <v>10968</v>
      </c>
      <c r="J690" s="69" t="s">
        <v>11451</v>
      </c>
      <c r="K690" s="69"/>
      <c r="L690" s="134"/>
      <c r="M690" s="68"/>
      <c r="N690" s="68"/>
      <c r="O690" s="68"/>
      <c r="P690" s="68"/>
      <c r="Q690" s="68"/>
      <c r="R690" s="68"/>
      <c r="S690" s="68"/>
      <c r="T690" s="68"/>
      <c r="U690" s="68"/>
      <c r="V690" s="68"/>
      <c r="W690" s="68"/>
      <c r="X690" s="68"/>
      <c r="Y690" s="68"/>
      <c r="Z690" s="68"/>
      <c r="AA690" s="68"/>
      <c r="AB690" s="68"/>
      <c r="AC690" s="68"/>
      <c r="AD690" s="68"/>
      <c r="AE690" s="68"/>
      <c r="AF690" s="68"/>
      <c r="AG690" s="68"/>
      <c r="AH690" s="68"/>
      <c r="AI690" s="68"/>
    </row>
    <row r="691" spans="1:35" s="67" customFormat="1" ht="15" customHeight="1" x14ac:dyDescent="0.3">
      <c r="A691" s="69" t="s">
        <v>11457</v>
      </c>
      <c r="B691" s="69" t="s">
        <v>11456</v>
      </c>
      <c r="C691" s="69" t="s">
        <v>11455</v>
      </c>
      <c r="D691" s="69" t="s">
        <v>11454</v>
      </c>
      <c r="E691" s="69" t="s">
        <v>11460</v>
      </c>
      <c r="F691" s="69" t="s">
        <v>11459</v>
      </c>
      <c r="G691" s="69"/>
      <c r="H691" s="69"/>
      <c r="I691" s="69" t="s">
        <v>10968</v>
      </c>
      <c r="J691" s="69" t="s">
        <v>11458</v>
      </c>
      <c r="K691" s="69"/>
      <c r="L691" s="134"/>
      <c r="M691" s="68">
        <v>3</v>
      </c>
      <c r="N691" s="68">
        <v>2</v>
      </c>
      <c r="O691" s="68">
        <v>1</v>
      </c>
      <c r="P691" s="68">
        <v>1</v>
      </c>
      <c r="Q691" s="68">
        <v>3</v>
      </c>
      <c r="R691" s="68">
        <v>6</v>
      </c>
      <c r="S691" s="68">
        <v>3</v>
      </c>
      <c r="T691" s="68">
        <v>4</v>
      </c>
      <c r="U691" s="68">
        <v>3</v>
      </c>
      <c r="V691" s="68">
        <v>3</v>
      </c>
      <c r="W691" s="68">
        <v>1</v>
      </c>
      <c r="X691" s="68">
        <v>1</v>
      </c>
      <c r="Y691" s="68">
        <v>0</v>
      </c>
      <c r="Z691" s="68">
        <v>2</v>
      </c>
      <c r="AA691" s="68">
        <v>5</v>
      </c>
      <c r="AB691" s="68">
        <v>2</v>
      </c>
      <c r="AC691" s="68">
        <v>0</v>
      </c>
      <c r="AD691" s="68" t="s">
        <v>11450</v>
      </c>
      <c r="AE691" s="68" t="s">
        <v>8624</v>
      </c>
      <c r="AF691" s="68"/>
      <c r="AG691" s="68"/>
      <c r="AH691" s="68"/>
      <c r="AI691" s="68"/>
    </row>
    <row r="692" spans="1:35" s="67" customFormat="1" ht="15" customHeight="1" x14ac:dyDescent="0.3">
      <c r="A692" s="69" t="s">
        <v>11457</v>
      </c>
      <c r="B692" s="69" t="s">
        <v>11456</v>
      </c>
      <c r="C692" s="69" t="s">
        <v>11455</v>
      </c>
      <c r="D692" s="69" t="s">
        <v>11454</v>
      </c>
      <c r="E692" s="69" t="s">
        <v>11453</v>
      </c>
      <c r="F692" s="69" t="s">
        <v>11452</v>
      </c>
      <c r="G692" s="69"/>
      <c r="H692" s="69"/>
      <c r="I692" s="69" t="s">
        <v>10968</v>
      </c>
      <c r="J692" s="69" t="s">
        <v>11451</v>
      </c>
      <c r="K692" s="69"/>
      <c r="L692" s="134"/>
      <c r="M692" s="68">
        <v>3</v>
      </c>
      <c r="N692" s="68">
        <v>2</v>
      </c>
      <c r="O692" s="68">
        <v>1</v>
      </c>
      <c r="P692" s="68">
        <v>1</v>
      </c>
      <c r="Q692" s="68">
        <v>3</v>
      </c>
      <c r="R692" s="68">
        <v>6</v>
      </c>
      <c r="S692" s="68">
        <v>3</v>
      </c>
      <c r="T692" s="68">
        <v>4</v>
      </c>
      <c r="U692" s="68">
        <v>3</v>
      </c>
      <c r="V692" s="68">
        <v>3</v>
      </c>
      <c r="W692" s="68">
        <v>1</v>
      </c>
      <c r="X692" s="68">
        <v>1</v>
      </c>
      <c r="Y692" s="68">
        <v>0</v>
      </c>
      <c r="Z692" s="68">
        <v>2</v>
      </c>
      <c r="AA692" s="68">
        <v>5</v>
      </c>
      <c r="AB692" s="68">
        <v>2</v>
      </c>
      <c r="AC692" s="68">
        <v>0</v>
      </c>
      <c r="AD692" s="68" t="s">
        <v>11450</v>
      </c>
      <c r="AE692" s="68" t="s">
        <v>8624</v>
      </c>
      <c r="AF692" s="68"/>
      <c r="AG692" s="68"/>
      <c r="AH692" s="68"/>
      <c r="AI692" s="68"/>
    </row>
    <row r="693" spans="1:35" s="67" customFormat="1" ht="15" customHeight="1" x14ac:dyDescent="0.3">
      <c r="A693" s="69" t="s">
        <v>11446</v>
      </c>
      <c r="B693" s="69" t="s">
        <v>11445</v>
      </c>
      <c r="C693" s="69" t="s">
        <v>11444</v>
      </c>
      <c r="D693" s="69" t="s">
        <v>11443</v>
      </c>
      <c r="E693" s="69" t="s">
        <v>11449</v>
      </c>
      <c r="F693" s="69" t="s">
        <v>11448</v>
      </c>
      <c r="G693" s="69"/>
      <c r="H693" s="69"/>
      <c r="I693" s="69" t="s">
        <v>10968</v>
      </c>
      <c r="J693" s="69" t="s">
        <v>11447</v>
      </c>
      <c r="K693" s="69"/>
      <c r="L693" s="134"/>
      <c r="M693" s="68">
        <v>2</v>
      </c>
      <c r="N693" s="68">
        <v>1</v>
      </c>
      <c r="O693" s="68">
        <v>1</v>
      </c>
      <c r="P693" s="68">
        <v>2</v>
      </c>
      <c r="Q693" s="68">
        <v>1</v>
      </c>
      <c r="R693" s="68">
        <v>2</v>
      </c>
      <c r="S693" s="68">
        <v>0</v>
      </c>
      <c r="T693" s="68">
        <v>1</v>
      </c>
      <c r="U693" s="68">
        <v>1</v>
      </c>
      <c r="V693" s="68">
        <v>1</v>
      </c>
      <c r="W693" s="68">
        <v>2</v>
      </c>
      <c r="X693" s="68">
        <v>1</v>
      </c>
      <c r="Y693" s="68">
        <v>2</v>
      </c>
      <c r="Z693" s="68">
        <v>0</v>
      </c>
      <c r="AA693" s="68">
        <v>2</v>
      </c>
      <c r="AB693" s="68">
        <v>1</v>
      </c>
      <c r="AC693" s="68">
        <v>1</v>
      </c>
      <c r="AD693" s="68" t="s">
        <v>11439</v>
      </c>
      <c r="AE693" s="68" t="s">
        <v>11438</v>
      </c>
      <c r="AF693" s="68"/>
      <c r="AG693" s="68"/>
      <c r="AH693" s="68"/>
      <c r="AI693" s="68"/>
    </row>
    <row r="694" spans="1:35" s="67" customFormat="1" ht="15" customHeight="1" x14ac:dyDescent="0.3">
      <c r="A694" s="69" t="s">
        <v>11446</v>
      </c>
      <c r="B694" s="69" t="s">
        <v>11445</v>
      </c>
      <c r="C694" s="69" t="s">
        <v>11444</v>
      </c>
      <c r="D694" s="69" t="s">
        <v>11443</v>
      </c>
      <c r="E694" s="69" t="s">
        <v>11442</v>
      </c>
      <c r="F694" s="69" t="s">
        <v>11441</v>
      </c>
      <c r="G694" s="69"/>
      <c r="H694" s="69"/>
      <c r="I694" s="69" t="s">
        <v>10968</v>
      </c>
      <c r="J694" s="69" t="s">
        <v>11440</v>
      </c>
      <c r="K694" s="69"/>
      <c r="L694" s="134"/>
      <c r="M694" s="68">
        <v>2</v>
      </c>
      <c r="N694" s="68">
        <v>1</v>
      </c>
      <c r="O694" s="68">
        <v>1</v>
      </c>
      <c r="P694" s="68">
        <v>2</v>
      </c>
      <c r="Q694" s="68">
        <v>1</v>
      </c>
      <c r="R694" s="68">
        <v>2</v>
      </c>
      <c r="S694" s="68">
        <v>0</v>
      </c>
      <c r="T694" s="68">
        <v>1</v>
      </c>
      <c r="U694" s="68">
        <v>1</v>
      </c>
      <c r="V694" s="68">
        <v>1</v>
      </c>
      <c r="W694" s="68">
        <v>2</v>
      </c>
      <c r="X694" s="68">
        <v>1</v>
      </c>
      <c r="Y694" s="68">
        <v>2</v>
      </c>
      <c r="Z694" s="68">
        <v>0</v>
      </c>
      <c r="AA694" s="68">
        <v>2</v>
      </c>
      <c r="AB694" s="68">
        <v>1</v>
      </c>
      <c r="AC694" s="68">
        <v>1</v>
      </c>
      <c r="AD694" s="68" t="s">
        <v>11439</v>
      </c>
      <c r="AE694" s="68" t="s">
        <v>11438</v>
      </c>
      <c r="AF694" s="68"/>
      <c r="AG694" s="68"/>
      <c r="AH694" s="68"/>
      <c r="AI694" s="68"/>
    </row>
    <row r="695" spans="1:35" s="67" customFormat="1" ht="15" customHeight="1" x14ac:dyDescent="0.3">
      <c r="A695" s="69" t="s">
        <v>11434</v>
      </c>
      <c r="B695" s="69" t="s">
        <v>10914</v>
      </c>
      <c r="C695" s="69" t="s">
        <v>10917</v>
      </c>
      <c r="D695" s="69" t="s">
        <v>10916</v>
      </c>
      <c r="E695" s="69" t="s">
        <v>11437</v>
      </c>
      <c r="F695" s="69" t="s">
        <v>10914</v>
      </c>
      <c r="G695" s="69" t="s">
        <v>11436</v>
      </c>
      <c r="H695" s="69"/>
      <c r="I695" s="69" t="s">
        <v>11140</v>
      </c>
      <c r="J695" s="69"/>
      <c r="K695" s="69"/>
      <c r="L695" s="134" t="s">
        <v>11435</v>
      </c>
      <c r="M695" s="68">
        <v>2</v>
      </c>
      <c r="N695" s="68">
        <v>1</v>
      </c>
      <c r="O695" s="68">
        <v>3</v>
      </c>
      <c r="P695" s="68">
        <v>1</v>
      </c>
      <c r="Q695" s="68">
        <v>2</v>
      </c>
      <c r="R695" s="68">
        <v>1</v>
      </c>
      <c r="S695" s="68">
        <v>5</v>
      </c>
      <c r="T695" s="68">
        <v>1</v>
      </c>
      <c r="U695" s="68">
        <v>1</v>
      </c>
      <c r="V695" s="68">
        <v>1</v>
      </c>
      <c r="W695" s="68">
        <v>1</v>
      </c>
      <c r="X695" s="68">
        <v>0</v>
      </c>
      <c r="Y695" s="68">
        <v>3</v>
      </c>
      <c r="Z695" s="68">
        <v>1</v>
      </c>
      <c r="AA695" s="68">
        <v>1</v>
      </c>
      <c r="AB695" s="68">
        <v>2</v>
      </c>
      <c r="AC695" s="68">
        <v>2</v>
      </c>
      <c r="AD695" s="68" t="s">
        <v>11430</v>
      </c>
      <c r="AE695" s="68" t="s">
        <v>138</v>
      </c>
      <c r="AF695" s="68"/>
      <c r="AG695" s="68"/>
      <c r="AH695" s="68"/>
      <c r="AI695" s="68"/>
    </row>
    <row r="696" spans="1:35" s="67" customFormat="1" ht="15" customHeight="1" x14ac:dyDescent="0.3">
      <c r="A696" s="69" t="s">
        <v>11434</v>
      </c>
      <c r="B696" s="69" t="s">
        <v>10914</v>
      </c>
      <c r="C696" s="69" t="s">
        <v>10917</v>
      </c>
      <c r="D696" s="69" t="s">
        <v>10916</v>
      </c>
      <c r="E696" s="69" t="s">
        <v>11433</v>
      </c>
      <c r="F696" s="69" t="s">
        <v>10914</v>
      </c>
      <c r="G696" s="69" t="s">
        <v>11432</v>
      </c>
      <c r="H696" s="69"/>
      <c r="I696" s="69" t="s">
        <v>10968</v>
      </c>
      <c r="J696" s="69"/>
      <c r="K696" s="69"/>
      <c r="L696" s="134" t="s">
        <v>11431</v>
      </c>
      <c r="M696" s="68">
        <v>2</v>
      </c>
      <c r="N696" s="68">
        <v>1</v>
      </c>
      <c r="O696" s="68">
        <v>3</v>
      </c>
      <c r="P696" s="68">
        <v>1</v>
      </c>
      <c r="Q696" s="68">
        <v>2</v>
      </c>
      <c r="R696" s="68">
        <v>1</v>
      </c>
      <c r="S696" s="68">
        <v>5</v>
      </c>
      <c r="T696" s="68">
        <v>1</v>
      </c>
      <c r="U696" s="68">
        <v>1</v>
      </c>
      <c r="V696" s="68">
        <v>1</v>
      </c>
      <c r="W696" s="68">
        <v>1</v>
      </c>
      <c r="X696" s="68">
        <v>0</v>
      </c>
      <c r="Y696" s="68">
        <v>3</v>
      </c>
      <c r="Z696" s="68">
        <v>1</v>
      </c>
      <c r="AA696" s="68">
        <v>1</v>
      </c>
      <c r="AB696" s="68">
        <v>2</v>
      </c>
      <c r="AC696" s="68">
        <v>2</v>
      </c>
      <c r="AD696" s="68" t="s">
        <v>11430</v>
      </c>
      <c r="AE696" s="68" t="s">
        <v>138</v>
      </c>
      <c r="AF696" s="68"/>
      <c r="AG696" s="68"/>
      <c r="AH696" s="68"/>
      <c r="AI696" s="68"/>
    </row>
    <row r="697" spans="1:35" s="73" customFormat="1" ht="15" customHeight="1" x14ac:dyDescent="0.3">
      <c r="A697" s="75" t="s">
        <v>11213</v>
      </c>
      <c r="B697" s="75" t="s">
        <v>11429</v>
      </c>
      <c r="C697" s="75"/>
      <c r="D697" s="75" t="s">
        <v>11428</v>
      </c>
      <c r="E697" s="75" t="s">
        <v>11427</v>
      </c>
      <c r="F697" s="75" t="s">
        <v>11426</v>
      </c>
      <c r="G697" s="75"/>
      <c r="H697" s="75"/>
      <c r="I697" s="75" t="s">
        <v>10979</v>
      </c>
      <c r="J697" s="75"/>
      <c r="K697" s="75" t="s">
        <v>11425</v>
      </c>
      <c r="L697" s="135" t="s">
        <v>11424</v>
      </c>
      <c r="M697" s="74">
        <v>3</v>
      </c>
      <c r="N697" s="74">
        <v>2</v>
      </c>
      <c r="O697" s="74">
        <v>2</v>
      </c>
      <c r="P697" s="74">
        <v>3</v>
      </c>
      <c r="Q697" s="74">
        <v>2</v>
      </c>
      <c r="R697" s="74">
        <v>1</v>
      </c>
      <c r="S697" s="74">
        <v>2</v>
      </c>
      <c r="T697" s="74">
        <v>1</v>
      </c>
      <c r="U697" s="74">
        <v>1</v>
      </c>
      <c r="V697" s="74">
        <v>3</v>
      </c>
      <c r="W697" s="74">
        <v>1</v>
      </c>
      <c r="X697" s="74">
        <v>1</v>
      </c>
      <c r="Y697" s="74">
        <v>1</v>
      </c>
      <c r="Z697" s="74">
        <v>0</v>
      </c>
      <c r="AA697" s="74">
        <v>2</v>
      </c>
      <c r="AB697" s="74">
        <v>1</v>
      </c>
      <c r="AC697" s="74">
        <v>1</v>
      </c>
      <c r="AD697" s="74" t="s">
        <v>11423</v>
      </c>
      <c r="AE697" s="74" t="s">
        <v>11422</v>
      </c>
      <c r="AF697" s="74"/>
      <c r="AG697" s="74"/>
      <c r="AH697" s="74"/>
      <c r="AI697" s="74"/>
    </row>
    <row r="698" spans="1:35" s="73" customFormat="1" ht="15" customHeight="1" x14ac:dyDescent="0.3">
      <c r="A698" s="75" t="s">
        <v>11213</v>
      </c>
      <c r="B698" s="75" t="s">
        <v>11420</v>
      </c>
      <c r="C698" s="75"/>
      <c r="D698" s="75"/>
      <c r="E698" s="75" t="s">
        <v>11421</v>
      </c>
      <c r="F698" s="75" t="s">
        <v>11420</v>
      </c>
      <c r="G698" s="75" t="s">
        <v>11419</v>
      </c>
      <c r="H698" s="75"/>
      <c r="I698" s="75" t="s">
        <v>11027</v>
      </c>
      <c r="J698" s="75"/>
      <c r="K698" s="75" t="s">
        <v>11418</v>
      </c>
      <c r="L698" s="135" t="s">
        <v>11417</v>
      </c>
      <c r="M698" s="74">
        <v>2</v>
      </c>
      <c r="N698" s="74">
        <v>1</v>
      </c>
      <c r="O698" s="74">
        <v>1</v>
      </c>
      <c r="P698" s="74">
        <v>1</v>
      </c>
      <c r="Q698" s="74">
        <v>2</v>
      </c>
      <c r="R698" s="74">
        <v>1</v>
      </c>
      <c r="S698" s="74">
        <v>2</v>
      </c>
      <c r="T698" s="74">
        <v>1</v>
      </c>
      <c r="U698" s="74">
        <v>3</v>
      </c>
      <c r="V698" s="74">
        <v>3</v>
      </c>
      <c r="W698" s="74">
        <v>1</v>
      </c>
      <c r="X698" s="74">
        <v>1</v>
      </c>
      <c r="Y698" s="74">
        <v>1</v>
      </c>
      <c r="Z698" s="74">
        <v>1</v>
      </c>
      <c r="AA698" s="74">
        <v>2</v>
      </c>
      <c r="AB698" s="74">
        <v>2</v>
      </c>
      <c r="AC698" s="74">
        <v>3</v>
      </c>
      <c r="AD698" s="74" t="s">
        <v>11416</v>
      </c>
      <c r="AE698" s="74" t="s">
        <v>11415</v>
      </c>
      <c r="AF698" s="74"/>
      <c r="AG698" s="74"/>
      <c r="AH698" s="74"/>
      <c r="AI698" s="74"/>
    </row>
    <row r="699" spans="1:35" s="73" customFormat="1" ht="15" customHeight="1" x14ac:dyDescent="0.3">
      <c r="A699" s="75" t="s">
        <v>11213</v>
      </c>
      <c r="B699" s="75" t="s">
        <v>11227</v>
      </c>
      <c r="C699" s="75" t="s">
        <v>11229</v>
      </c>
      <c r="D699" s="75"/>
      <c r="E699" s="75" t="s">
        <v>11414</v>
      </c>
      <c r="F699" s="75" t="s">
        <v>11227</v>
      </c>
      <c r="G699" s="75"/>
      <c r="H699" s="75" t="s">
        <v>11226</v>
      </c>
      <c r="I699" s="75" t="s">
        <v>10968</v>
      </c>
      <c r="J699" s="75" t="s">
        <v>11413</v>
      </c>
      <c r="K699" s="75"/>
      <c r="L699" s="135" t="s">
        <v>11224</v>
      </c>
      <c r="M699" s="74">
        <v>4</v>
      </c>
      <c r="N699" s="74">
        <v>3</v>
      </c>
      <c r="O699" s="74">
        <v>1</v>
      </c>
      <c r="P699" s="74">
        <v>5</v>
      </c>
      <c r="Q699" s="74">
        <v>2</v>
      </c>
      <c r="R699" s="74">
        <v>1</v>
      </c>
      <c r="S699" s="74">
        <v>5</v>
      </c>
      <c r="T699" s="74">
        <v>1</v>
      </c>
      <c r="U699" s="74">
        <v>1</v>
      </c>
      <c r="V699" s="74">
        <v>3</v>
      </c>
      <c r="W699" s="74">
        <v>0</v>
      </c>
      <c r="X699" s="74">
        <v>0</v>
      </c>
      <c r="Y699" s="74">
        <v>2</v>
      </c>
      <c r="Z699" s="74">
        <v>1</v>
      </c>
      <c r="AA699" s="74">
        <v>1</v>
      </c>
      <c r="AB699" s="74">
        <v>3</v>
      </c>
      <c r="AC699" s="74">
        <v>1</v>
      </c>
      <c r="AD699" s="74" t="s">
        <v>138</v>
      </c>
      <c r="AE699" s="74" t="s">
        <v>138</v>
      </c>
      <c r="AF699" s="74"/>
      <c r="AG699" s="74"/>
      <c r="AH699" s="74"/>
      <c r="AI699" s="74"/>
    </row>
    <row r="700" spans="1:35" s="73" customFormat="1" ht="15" customHeight="1" x14ac:dyDescent="0.3">
      <c r="A700" s="75" t="s">
        <v>11213</v>
      </c>
      <c r="B700" s="75" t="s">
        <v>11227</v>
      </c>
      <c r="C700" s="75" t="s">
        <v>11229</v>
      </c>
      <c r="D700" s="75"/>
      <c r="E700" s="75" t="s">
        <v>11412</v>
      </c>
      <c r="F700" s="75" t="s">
        <v>11227</v>
      </c>
      <c r="G700" s="75"/>
      <c r="H700" s="75" t="s">
        <v>11226</v>
      </c>
      <c r="I700" s="75" t="s">
        <v>10968</v>
      </c>
      <c r="J700" s="75" t="s">
        <v>11259</v>
      </c>
      <c r="K700" s="75"/>
      <c r="L700" s="135"/>
      <c r="M700" s="74">
        <v>4</v>
      </c>
      <c r="N700" s="74">
        <v>3</v>
      </c>
      <c r="O700" s="74">
        <v>1</v>
      </c>
      <c r="P700" s="74">
        <v>5</v>
      </c>
      <c r="Q700" s="74">
        <v>2</v>
      </c>
      <c r="R700" s="74">
        <v>1</v>
      </c>
      <c r="S700" s="74">
        <v>5</v>
      </c>
      <c r="T700" s="74">
        <v>1</v>
      </c>
      <c r="U700" s="74">
        <v>1</v>
      </c>
      <c r="V700" s="74">
        <v>3</v>
      </c>
      <c r="W700" s="74">
        <v>0</v>
      </c>
      <c r="X700" s="74">
        <v>0</v>
      </c>
      <c r="Y700" s="74">
        <v>2</v>
      </c>
      <c r="Z700" s="74">
        <v>1</v>
      </c>
      <c r="AA700" s="74">
        <v>1</v>
      </c>
      <c r="AB700" s="74">
        <v>3</v>
      </c>
      <c r="AC700" s="74">
        <v>1</v>
      </c>
      <c r="AD700" s="74" t="s">
        <v>138</v>
      </c>
      <c r="AE700" s="74" t="s">
        <v>138</v>
      </c>
      <c r="AF700" s="74"/>
      <c r="AG700" s="74"/>
      <c r="AH700" s="74"/>
      <c r="AI700" s="74"/>
    </row>
    <row r="701" spans="1:35" s="73" customFormat="1" ht="15" customHeight="1" x14ac:dyDescent="0.3">
      <c r="A701" s="75" t="s">
        <v>11213</v>
      </c>
      <c r="B701" s="75" t="s">
        <v>11410</v>
      </c>
      <c r="C701" s="75"/>
      <c r="D701" s="75"/>
      <c r="E701" s="75" t="s">
        <v>11411</v>
      </c>
      <c r="F701" s="75" t="s">
        <v>11410</v>
      </c>
      <c r="G701" s="75" t="s">
        <v>11409</v>
      </c>
      <c r="H701" s="75"/>
      <c r="I701" s="75" t="s">
        <v>11027</v>
      </c>
      <c r="J701" s="75"/>
      <c r="K701" s="75" t="s">
        <v>11408</v>
      </c>
      <c r="L701" s="135" t="s">
        <v>11407</v>
      </c>
      <c r="M701" s="74"/>
      <c r="N701" s="74"/>
      <c r="O701" s="74"/>
      <c r="P701" s="74"/>
      <c r="Q701" s="74"/>
      <c r="R701" s="74"/>
      <c r="S701" s="74"/>
      <c r="T701" s="74"/>
      <c r="U701" s="74"/>
      <c r="V701" s="74"/>
      <c r="W701" s="74"/>
      <c r="X701" s="74"/>
      <c r="Y701" s="74"/>
      <c r="Z701" s="74"/>
      <c r="AA701" s="74"/>
      <c r="AB701" s="74"/>
      <c r="AC701" s="74"/>
      <c r="AD701" s="74"/>
      <c r="AE701" s="74"/>
      <c r="AF701" s="74"/>
      <c r="AG701" s="74"/>
      <c r="AH701" s="74"/>
      <c r="AI701" s="74"/>
    </row>
    <row r="702" spans="1:35" s="73" customFormat="1" ht="15" customHeight="1" x14ac:dyDescent="0.3">
      <c r="A702" s="75" t="s">
        <v>11213</v>
      </c>
      <c r="B702" s="75" t="s">
        <v>11378</v>
      </c>
      <c r="C702" s="75" t="s">
        <v>11381</v>
      </c>
      <c r="D702" s="75" t="s">
        <v>11380</v>
      </c>
      <c r="E702" s="75" t="s">
        <v>11406</v>
      </c>
      <c r="F702" s="75" t="s">
        <v>11378</v>
      </c>
      <c r="G702" s="75" t="s">
        <v>11405</v>
      </c>
      <c r="H702" s="75" t="s">
        <v>10906</v>
      </c>
      <c r="I702" s="75" t="s">
        <v>10968</v>
      </c>
      <c r="J702" s="75" t="s">
        <v>11404</v>
      </c>
      <c r="K702" s="75" t="s">
        <v>11403</v>
      </c>
      <c r="L702" s="135" t="s">
        <v>11402</v>
      </c>
      <c r="M702" s="74"/>
      <c r="N702" s="74"/>
      <c r="O702" s="74"/>
      <c r="P702" s="74"/>
      <c r="Q702" s="74"/>
      <c r="R702" s="74"/>
      <c r="S702" s="74"/>
      <c r="T702" s="74"/>
      <c r="U702" s="74"/>
      <c r="V702" s="74"/>
      <c r="W702" s="74"/>
      <c r="X702" s="74"/>
      <c r="Y702" s="74"/>
      <c r="Z702" s="74"/>
      <c r="AA702" s="74"/>
      <c r="AB702" s="74"/>
      <c r="AC702" s="74"/>
      <c r="AD702" s="74"/>
      <c r="AE702" s="74"/>
      <c r="AF702" s="74"/>
      <c r="AG702" s="74"/>
      <c r="AH702" s="74"/>
      <c r="AI702" s="74"/>
    </row>
    <row r="703" spans="1:35" s="73" customFormat="1" ht="15" customHeight="1" x14ac:dyDescent="0.3">
      <c r="A703" s="75" t="s">
        <v>11213</v>
      </c>
      <c r="B703" s="75" t="s">
        <v>11230</v>
      </c>
      <c r="C703" s="75" t="s">
        <v>11232</v>
      </c>
      <c r="D703" s="75"/>
      <c r="E703" s="75" t="s">
        <v>11401</v>
      </c>
      <c r="F703" s="75" t="s">
        <v>11230</v>
      </c>
      <c r="G703" s="75"/>
      <c r="H703" s="75" t="s">
        <v>11226</v>
      </c>
      <c r="I703" s="75" t="s">
        <v>10968</v>
      </c>
      <c r="J703" s="75"/>
      <c r="K703" s="75"/>
      <c r="L703" s="135" t="s">
        <v>11217</v>
      </c>
      <c r="M703" s="74">
        <v>2</v>
      </c>
      <c r="N703" s="74">
        <v>1</v>
      </c>
      <c r="O703" s="74">
        <v>1</v>
      </c>
      <c r="P703" s="74">
        <v>1</v>
      </c>
      <c r="Q703" s="74">
        <v>1</v>
      </c>
      <c r="R703" s="74">
        <v>0</v>
      </c>
      <c r="S703" s="74">
        <v>1</v>
      </c>
      <c r="T703" s="74">
        <v>1</v>
      </c>
      <c r="U703" s="74">
        <v>1</v>
      </c>
      <c r="V703" s="74">
        <v>4</v>
      </c>
      <c r="W703" s="74">
        <v>1</v>
      </c>
      <c r="X703" s="74">
        <v>2</v>
      </c>
      <c r="Y703" s="74">
        <v>1</v>
      </c>
      <c r="Z703" s="74">
        <v>1</v>
      </c>
      <c r="AA703" s="74">
        <v>2</v>
      </c>
      <c r="AB703" s="74">
        <v>1</v>
      </c>
      <c r="AC703" s="74">
        <v>1</v>
      </c>
      <c r="AD703" s="74" t="s">
        <v>11342</v>
      </c>
      <c r="AE703" s="162" t="s">
        <v>15388</v>
      </c>
      <c r="AF703" s="74"/>
      <c r="AG703" s="74"/>
      <c r="AH703" s="74"/>
      <c r="AI703" s="74"/>
    </row>
    <row r="704" spans="1:35" s="73" customFormat="1" ht="15" customHeight="1" x14ac:dyDescent="0.3">
      <c r="A704" s="75" t="s">
        <v>11213</v>
      </c>
      <c r="B704" s="75" t="s">
        <v>11399</v>
      </c>
      <c r="C704" s="75"/>
      <c r="D704" s="75"/>
      <c r="E704" s="75" t="s">
        <v>11400</v>
      </c>
      <c r="F704" s="75" t="s">
        <v>11399</v>
      </c>
      <c r="G704" s="75" t="s">
        <v>11398</v>
      </c>
      <c r="H704" s="75"/>
      <c r="I704" s="75" t="s">
        <v>10979</v>
      </c>
      <c r="J704" s="75"/>
      <c r="K704" s="75" t="s">
        <v>11397</v>
      </c>
      <c r="L704" s="135" t="s">
        <v>11396</v>
      </c>
      <c r="M704" s="74"/>
      <c r="N704" s="74"/>
      <c r="O704" s="74"/>
      <c r="P704" s="74"/>
      <c r="Q704" s="74"/>
      <c r="R704" s="74"/>
      <c r="S704" s="74"/>
      <c r="T704" s="74"/>
      <c r="U704" s="74"/>
      <c r="V704" s="74"/>
      <c r="W704" s="74"/>
      <c r="X704" s="74"/>
      <c r="Y704" s="74"/>
      <c r="Z704" s="74"/>
      <c r="AA704" s="74"/>
      <c r="AB704" s="74"/>
      <c r="AC704" s="74"/>
      <c r="AD704" s="74"/>
      <c r="AE704" s="74"/>
      <c r="AF704" s="74"/>
      <c r="AG704" s="74"/>
      <c r="AH704" s="74"/>
      <c r="AI704" s="74"/>
    </row>
    <row r="705" spans="1:35" s="73" customFormat="1" ht="15" customHeight="1" x14ac:dyDescent="0.3">
      <c r="A705" s="75" t="s">
        <v>11213</v>
      </c>
      <c r="B705" s="75" t="s">
        <v>11395</v>
      </c>
      <c r="C705" s="75"/>
      <c r="D705" s="75"/>
      <c r="E705" s="75" t="s">
        <v>11394</v>
      </c>
      <c r="F705" s="75" t="s">
        <v>11393</v>
      </c>
      <c r="G705" s="75"/>
      <c r="H705" s="75"/>
      <c r="I705" s="75" t="s">
        <v>10979</v>
      </c>
      <c r="J705" s="75" t="s">
        <v>11392</v>
      </c>
      <c r="K705" s="75" t="s">
        <v>11391</v>
      </c>
      <c r="L705" s="135" t="s">
        <v>11386</v>
      </c>
      <c r="M705" s="74"/>
      <c r="N705" s="74"/>
      <c r="O705" s="74"/>
      <c r="P705" s="74"/>
      <c r="Q705" s="74"/>
      <c r="R705" s="74"/>
      <c r="S705" s="74"/>
      <c r="T705" s="74"/>
      <c r="U705" s="74"/>
      <c r="V705" s="74"/>
      <c r="W705" s="74"/>
      <c r="X705" s="74"/>
      <c r="Y705" s="74"/>
      <c r="Z705" s="74"/>
      <c r="AA705" s="74"/>
      <c r="AB705" s="74"/>
      <c r="AC705" s="74"/>
      <c r="AD705" s="74"/>
      <c r="AE705" s="74"/>
      <c r="AF705" s="74"/>
      <c r="AG705" s="74"/>
      <c r="AH705" s="74"/>
      <c r="AI705" s="74"/>
    </row>
    <row r="706" spans="1:35" s="73" customFormat="1" ht="15" customHeight="1" x14ac:dyDescent="0.3">
      <c r="A706" s="75" t="s">
        <v>11213</v>
      </c>
      <c r="B706" s="75" t="s">
        <v>11389</v>
      </c>
      <c r="C706" s="75"/>
      <c r="D706" s="75"/>
      <c r="E706" s="75" t="s">
        <v>11390</v>
      </c>
      <c r="F706" s="75" t="s">
        <v>11389</v>
      </c>
      <c r="G706" s="75"/>
      <c r="H706" s="75"/>
      <c r="I706" s="75" t="s">
        <v>10979</v>
      </c>
      <c r="J706" s="75" t="s">
        <v>11388</v>
      </c>
      <c r="K706" s="75" t="s">
        <v>11387</v>
      </c>
      <c r="L706" s="135" t="s">
        <v>11386</v>
      </c>
      <c r="M706" s="74">
        <v>1</v>
      </c>
      <c r="N706" s="74">
        <v>2</v>
      </c>
      <c r="O706" s="74">
        <v>1</v>
      </c>
      <c r="P706" s="74">
        <v>1</v>
      </c>
      <c r="Q706" s="74">
        <v>1</v>
      </c>
      <c r="R706" s="74">
        <v>1</v>
      </c>
      <c r="S706" s="74">
        <v>2</v>
      </c>
      <c r="T706" s="74">
        <v>1</v>
      </c>
      <c r="U706" s="74">
        <v>1</v>
      </c>
      <c r="V706" s="74">
        <v>1</v>
      </c>
      <c r="W706" s="74">
        <v>0</v>
      </c>
      <c r="X706" s="74">
        <v>1</v>
      </c>
      <c r="Y706" s="74">
        <v>1</v>
      </c>
      <c r="Z706" s="74">
        <v>2</v>
      </c>
      <c r="AA706" s="74">
        <v>1</v>
      </c>
      <c r="AB706" s="74">
        <v>1</v>
      </c>
      <c r="AC706" s="74">
        <v>1</v>
      </c>
      <c r="AD706" s="74" t="s">
        <v>138</v>
      </c>
      <c r="AE706" s="74" t="s">
        <v>11385</v>
      </c>
      <c r="AF706" s="74"/>
      <c r="AG706" s="74"/>
      <c r="AH706" s="74"/>
      <c r="AI706" s="74"/>
    </row>
    <row r="707" spans="1:35" s="73" customFormat="1" ht="15" customHeight="1" x14ac:dyDescent="0.3">
      <c r="A707" s="75" t="s">
        <v>11213</v>
      </c>
      <c r="B707" s="75" t="s">
        <v>11227</v>
      </c>
      <c r="C707" s="75" t="s">
        <v>11229</v>
      </c>
      <c r="D707" s="75"/>
      <c r="E707" s="75" t="s">
        <v>11384</v>
      </c>
      <c r="F707" s="75" t="s">
        <v>11227</v>
      </c>
      <c r="G707" s="75"/>
      <c r="H707" s="75" t="s">
        <v>11226</v>
      </c>
      <c r="I707" s="75" t="s">
        <v>10968</v>
      </c>
      <c r="J707" s="75" t="s">
        <v>11383</v>
      </c>
      <c r="K707" s="75"/>
      <c r="L707" s="135" t="s">
        <v>11224</v>
      </c>
      <c r="M707" s="74">
        <v>4</v>
      </c>
      <c r="N707" s="74">
        <v>3</v>
      </c>
      <c r="O707" s="74">
        <v>1</v>
      </c>
      <c r="P707" s="74">
        <v>5</v>
      </c>
      <c r="Q707" s="74">
        <v>2</v>
      </c>
      <c r="R707" s="74">
        <v>1</v>
      </c>
      <c r="S707" s="74">
        <v>5</v>
      </c>
      <c r="T707" s="74">
        <v>1</v>
      </c>
      <c r="U707" s="74">
        <v>1</v>
      </c>
      <c r="V707" s="74">
        <v>3</v>
      </c>
      <c r="W707" s="74">
        <v>0</v>
      </c>
      <c r="X707" s="74">
        <v>0</v>
      </c>
      <c r="Y707" s="74">
        <v>2</v>
      </c>
      <c r="Z707" s="74">
        <v>1</v>
      </c>
      <c r="AA707" s="74">
        <v>1</v>
      </c>
      <c r="AB707" s="74">
        <v>3</v>
      </c>
      <c r="AC707" s="74">
        <v>1</v>
      </c>
      <c r="AD707" s="74" t="s">
        <v>138</v>
      </c>
      <c r="AE707" s="74" t="s">
        <v>138</v>
      </c>
      <c r="AF707" s="74"/>
      <c r="AG707" s="74"/>
      <c r="AH707" s="74"/>
      <c r="AI707" s="74"/>
    </row>
    <row r="708" spans="1:35" s="73" customFormat="1" ht="15" customHeight="1" x14ac:dyDescent="0.3">
      <c r="A708" s="75" t="s">
        <v>11213</v>
      </c>
      <c r="B708" s="75" t="s">
        <v>11227</v>
      </c>
      <c r="C708" s="75" t="s">
        <v>11229</v>
      </c>
      <c r="D708" s="75"/>
      <c r="E708" s="75" t="s">
        <v>11382</v>
      </c>
      <c r="F708" s="75" t="s">
        <v>11227</v>
      </c>
      <c r="G708" s="75"/>
      <c r="H708" s="75" t="s">
        <v>11226</v>
      </c>
      <c r="I708" s="75" t="s">
        <v>10968</v>
      </c>
      <c r="J708" s="75" t="s">
        <v>11259</v>
      </c>
      <c r="K708" s="75"/>
      <c r="L708" s="135"/>
      <c r="M708" s="74">
        <v>4</v>
      </c>
      <c r="N708" s="74">
        <v>3</v>
      </c>
      <c r="O708" s="74">
        <v>1</v>
      </c>
      <c r="P708" s="74">
        <v>5</v>
      </c>
      <c r="Q708" s="74">
        <v>2</v>
      </c>
      <c r="R708" s="74">
        <v>1</v>
      </c>
      <c r="S708" s="74">
        <v>5</v>
      </c>
      <c r="T708" s="74">
        <v>1</v>
      </c>
      <c r="U708" s="74">
        <v>1</v>
      </c>
      <c r="V708" s="74">
        <v>3</v>
      </c>
      <c r="W708" s="74">
        <v>0</v>
      </c>
      <c r="X708" s="74">
        <v>0</v>
      </c>
      <c r="Y708" s="74">
        <v>2</v>
      </c>
      <c r="Z708" s="74">
        <v>1</v>
      </c>
      <c r="AA708" s="74">
        <v>1</v>
      </c>
      <c r="AB708" s="74">
        <v>3</v>
      </c>
      <c r="AC708" s="74">
        <v>1</v>
      </c>
      <c r="AD708" s="74" t="s">
        <v>138</v>
      </c>
      <c r="AE708" s="74" t="s">
        <v>138</v>
      </c>
      <c r="AF708" s="74"/>
      <c r="AG708" s="74"/>
      <c r="AH708" s="74"/>
      <c r="AI708" s="74"/>
    </row>
    <row r="709" spans="1:35" s="73" customFormat="1" ht="15" customHeight="1" x14ac:dyDescent="0.3">
      <c r="A709" s="75" t="s">
        <v>11213</v>
      </c>
      <c r="B709" s="75" t="s">
        <v>11378</v>
      </c>
      <c r="C709" s="75" t="s">
        <v>11381</v>
      </c>
      <c r="D709" s="75" t="s">
        <v>11380</v>
      </c>
      <c r="E709" s="75" t="s">
        <v>11379</v>
      </c>
      <c r="F709" s="75" t="s">
        <v>11378</v>
      </c>
      <c r="G709" s="75" t="s">
        <v>11377</v>
      </c>
      <c r="H709" s="75" t="s">
        <v>10906</v>
      </c>
      <c r="I709" s="75" t="s">
        <v>11376</v>
      </c>
      <c r="J709" s="75"/>
      <c r="K709" s="75" t="s">
        <v>11375</v>
      </c>
      <c r="L709" s="135" t="s">
        <v>11374</v>
      </c>
      <c r="M709" s="74">
        <v>1</v>
      </c>
      <c r="N709" s="74">
        <v>1</v>
      </c>
      <c r="O709" s="74">
        <v>1</v>
      </c>
      <c r="P709" s="74">
        <v>2</v>
      </c>
      <c r="Q709" s="74">
        <v>2</v>
      </c>
      <c r="R709" s="74">
        <v>1</v>
      </c>
      <c r="S709" s="74">
        <v>3</v>
      </c>
      <c r="T709" s="74">
        <v>1</v>
      </c>
      <c r="U709" s="74">
        <v>1</v>
      </c>
      <c r="V709" s="74">
        <v>1</v>
      </c>
      <c r="W709" s="74">
        <v>1</v>
      </c>
      <c r="X709" s="74">
        <v>1</v>
      </c>
      <c r="Y709" s="74">
        <v>2</v>
      </c>
      <c r="Z709" s="74">
        <v>1</v>
      </c>
      <c r="AA709" s="74">
        <v>2</v>
      </c>
      <c r="AB709" s="74">
        <v>0</v>
      </c>
      <c r="AC709" s="74">
        <v>1</v>
      </c>
      <c r="AD709" s="74" t="s">
        <v>11373</v>
      </c>
      <c r="AE709" s="74" t="s">
        <v>11372</v>
      </c>
      <c r="AF709" s="74"/>
      <c r="AG709" s="74"/>
      <c r="AH709" s="74"/>
      <c r="AI709" s="74"/>
    </row>
    <row r="710" spans="1:35" s="73" customFormat="1" ht="15" customHeight="1" x14ac:dyDescent="0.3">
      <c r="A710" s="75" t="s">
        <v>11213</v>
      </c>
      <c r="B710" s="75" t="s">
        <v>11370</v>
      </c>
      <c r="C710" s="75"/>
      <c r="D710" s="75"/>
      <c r="E710" s="75" t="s">
        <v>11371</v>
      </c>
      <c r="F710" s="75" t="s">
        <v>11370</v>
      </c>
      <c r="G710" s="75" t="s">
        <v>11369</v>
      </c>
      <c r="H710" s="75"/>
      <c r="I710" s="75" t="s">
        <v>10979</v>
      </c>
      <c r="J710" s="75"/>
      <c r="K710" s="75" t="s">
        <v>11368</v>
      </c>
      <c r="L710" s="135" t="s">
        <v>11367</v>
      </c>
      <c r="M710" s="74">
        <v>2</v>
      </c>
      <c r="N710" s="74">
        <v>1</v>
      </c>
      <c r="O710" s="74">
        <v>1</v>
      </c>
      <c r="P710" s="74">
        <v>1</v>
      </c>
      <c r="Q710" s="74">
        <v>2</v>
      </c>
      <c r="R710" s="74">
        <v>1</v>
      </c>
      <c r="S710" s="74">
        <v>4</v>
      </c>
      <c r="T710" s="74">
        <v>1</v>
      </c>
      <c r="U710" s="74">
        <v>1</v>
      </c>
      <c r="V710" s="74">
        <v>2</v>
      </c>
      <c r="W710" s="74">
        <v>1</v>
      </c>
      <c r="X710" s="74">
        <v>1</v>
      </c>
      <c r="Y710" s="74">
        <v>1</v>
      </c>
      <c r="Z710" s="74">
        <v>1</v>
      </c>
      <c r="AA710" s="74">
        <v>1</v>
      </c>
      <c r="AB710" s="74">
        <v>1</v>
      </c>
      <c r="AC710" s="74">
        <v>1</v>
      </c>
      <c r="AD710" s="74" t="s">
        <v>11366</v>
      </c>
      <c r="AE710" s="74" t="s">
        <v>11365</v>
      </c>
      <c r="AF710" s="74"/>
      <c r="AG710" s="74"/>
      <c r="AH710" s="74"/>
      <c r="AI710" s="74"/>
    </row>
    <row r="711" spans="1:35" s="73" customFormat="1" ht="15" customHeight="1" x14ac:dyDescent="0.3">
      <c r="A711" s="75" t="s">
        <v>11213</v>
      </c>
      <c r="B711" s="75" t="s">
        <v>11230</v>
      </c>
      <c r="C711" s="75" t="s">
        <v>11232</v>
      </c>
      <c r="D711" s="75"/>
      <c r="E711" s="75" t="s">
        <v>11364</v>
      </c>
      <c r="F711" s="75" t="s">
        <v>11230</v>
      </c>
      <c r="G711" s="75"/>
      <c r="H711" s="75" t="s">
        <v>11226</v>
      </c>
      <c r="I711" s="75" t="s">
        <v>10968</v>
      </c>
      <c r="J711" s="75"/>
      <c r="K711" s="75"/>
      <c r="L711" s="135" t="s">
        <v>11217</v>
      </c>
      <c r="M711" s="74"/>
      <c r="N711" s="74"/>
      <c r="O711" s="74"/>
      <c r="P711" s="74"/>
      <c r="Q711" s="74"/>
      <c r="R711" s="74"/>
      <c r="S711" s="74"/>
      <c r="T711" s="74"/>
      <c r="U711" s="74"/>
      <c r="V711" s="74"/>
      <c r="W711" s="74"/>
      <c r="X711" s="74"/>
      <c r="Y711" s="74"/>
      <c r="Z711" s="74"/>
      <c r="AA711" s="74"/>
      <c r="AB711" s="74"/>
      <c r="AC711" s="74"/>
      <c r="AD711" s="74"/>
      <c r="AE711" s="74"/>
      <c r="AF711" s="74"/>
      <c r="AG711" s="74"/>
      <c r="AH711" s="74"/>
      <c r="AI711" s="74"/>
    </row>
    <row r="712" spans="1:35" s="73" customFormat="1" ht="15" customHeight="1" x14ac:dyDescent="0.3">
      <c r="A712" s="75" t="s">
        <v>11213</v>
      </c>
      <c r="B712" s="75" t="s">
        <v>11286</v>
      </c>
      <c r="C712" s="75"/>
      <c r="D712" s="75"/>
      <c r="E712" s="75" t="s">
        <v>11363</v>
      </c>
      <c r="F712" s="75" t="s">
        <v>11286</v>
      </c>
      <c r="G712" s="75" t="s">
        <v>11362</v>
      </c>
      <c r="H712" s="75"/>
      <c r="I712" s="75" t="s">
        <v>10979</v>
      </c>
      <c r="J712" s="75"/>
      <c r="K712" s="75" t="s">
        <v>11361</v>
      </c>
      <c r="L712" s="135" t="s">
        <v>11283</v>
      </c>
      <c r="M712" s="74">
        <v>2</v>
      </c>
      <c r="N712" s="74">
        <v>1</v>
      </c>
      <c r="O712" s="74">
        <v>1</v>
      </c>
      <c r="P712" s="74">
        <v>4</v>
      </c>
      <c r="Q712" s="74">
        <v>4</v>
      </c>
      <c r="R712" s="74">
        <v>2</v>
      </c>
      <c r="S712" s="74">
        <v>4</v>
      </c>
      <c r="T712" s="74">
        <v>2</v>
      </c>
      <c r="U712" s="74">
        <v>2</v>
      </c>
      <c r="V712" s="74">
        <v>3</v>
      </c>
      <c r="W712" s="74">
        <v>2</v>
      </c>
      <c r="X712" s="74">
        <v>2</v>
      </c>
      <c r="Y712" s="74">
        <v>3</v>
      </c>
      <c r="Z712" s="74">
        <v>2</v>
      </c>
      <c r="AA712" s="74">
        <v>2</v>
      </c>
      <c r="AB712" s="74">
        <v>2</v>
      </c>
      <c r="AC712" s="74">
        <v>2</v>
      </c>
      <c r="AD712" s="74" t="s">
        <v>11282</v>
      </c>
      <c r="AE712" s="74" t="s">
        <v>11281</v>
      </c>
      <c r="AF712" s="74"/>
      <c r="AG712" s="74"/>
      <c r="AH712" s="74"/>
      <c r="AI712" s="74"/>
    </row>
    <row r="713" spans="1:35" s="73" customFormat="1" ht="15" customHeight="1" x14ac:dyDescent="0.3">
      <c r="A713" s="75" t="s">
        <v>11213</v>
      </c>
      <c r="B713" s="75" t="s">
        <v>11227</v>
      </c>
      <c r="C713" s="75" t="s">
        <v>11229</v>
      </c>
      <c r="D713" s="75"/>
      <c r="E713" s="75" t="s">
        <v>11360</v>
      </c>
      <c r="F713" s="75" t="s">
        <v>11227</v>
      </c>
      <c r="G713" s="75"/>
      <c r="H713" s="75" t="s">
        <v>11226</v>
      </c>
      <c r="I713" s="75" t="s">
        <v>10968</v>
      </c>
      <c r="J713" s="75" t="s">
        <v>11359</v>
      </c>
      <c r="K713" s="75"/>
      <c r="L713" s="135" t="s">
        <v>11224</v>
      </c>
      <c r="M713" s="74">
        <v>4</v>
      </c>
      <c r="N713" s="74">
        <v>1</v>
      </c>
      <c r="O713" s="74">
        <v>5</v>
      </c>
      <c r="P713" s="74">
        <v>1</v>
      </c>
      <c r="Q713" s="74">
        <v>2</v>
      </c>
      <c r="R713" s="74">
        <v>1</v>
      </c>
      <c r="S713" s="74">
        <v>4</v>
      </c>
      <c r="T713" s="74">
        <v>1</v>
      </c>
      <c r="U713" s="74">
        <v>2</v>
      </c>
      <c r="V713" s="74">
        <v>6</v>
      </c>
      <c r="W713" s="74">
        <v>1</v>
      </c>
      <c r="X713" s="74">
        <v>1</v>
      </c>
      <c r="Y713" s="74">
        <v>1</v>
      </c>
      <c r="Z713" s="74">
        <v>1</v>
      </c>
      <c r="AA713" s="74">
        <v>1</v>
      </c>
      <c r="AB713" s="74">
        <v>0</v>
      </c>
      <c r="AC713" s="74">
        <v>1</v>
      </c>
      <c r="AD713" s="74" t="s">
        <v>11223</v>
      </c>
      <c r="AE713" s="74" t="s">
        <v>11222</v>
      </c>
      <c r="AF713" s="74"/>
      <c r="AG713" s="74"/>
      <c r="AH713" s="74"/>
      <c r="AI713" s="74"/>
    </row>
    <row r="714" spans="1:35" s="73" customFormat="1" ht="15" customHeight="1" x14ac:dyDescent="0.3">
      <c r="A714" s="75" t="s">
        <v>11213</v>
      </c>
      <c r="B714" s="75" t="s">
        <v>11357</v>
      </c>
      <c r="C714" s="75"/>
      <c r="D714" s="75"/>
      <c r="E714" s="75" t="s">
        <v>11358</v>
      </c>
      <c r="F714" s="75" t="s">
        <v>11357</v>
      </c>
      <c r="G714" s="75"/>
      <c r="H714" s="75"/>
      <c r="I714" s="75" t="s">
        <v>11356</v>
      </c>
      <c r="J714" s="75" t="s">
        <v>11355</v>
      </c>
      <c r="K714" s="75" t="s">
        <v>11354</v>
      </c>
      <c r="L714" s="135" t="s">
        <v>11353</v>
      </c>
      <c r="M714" s="74">
        <v>1</v>
      </c>
      <c r="N714" s="74">
        <v>1</v>
      </c>
      <c r="O714" s="74">
        <v>1</v>
      </c>
      <c r="P714" s="74">
        <v>1</v>
      </c>
      <c r="Q714" s="74">
        <v>1</v>
      </c>
      <c r="R714" s="74">
        <v>1</v>
      </c>
      <c r="S714" s="74">
        <v>2</v>
      </c>
      <c r="T714" s="74">
        <v>1</v>
      </c>
      <c r="U714" s="74">
        <v>1</v>
      </c>
      <c r="V714" s="74">
        <v>1</v>
      </c>
      <c r="W714" s="74">
        <v>0</v>
      </c>
      <c r="X714" s="74">
        <v>0</v>
      </c>
      <c r="Y714" s="74">
        <v>1</v>
      </c>
      <c r="Z714" s="74">
        <v>0</v>
      </c>
      <c r="AA714" s="74">
        <v>1</v>
      </c>
      <c r="AB714" s="74">
        <v>0</v>
      </c>
      <c r="AC714" s="74"/>
      <c r="AD714" s="74" t="s">
        <v>138</v>
      </c>
      <c r="AE714" s="74" t="s">
        <v>138</v>
      </c>
      <c r="AF714" s="74"/>
      <c r="AG714" s="74"/>
      <c r="AH714" s="74"/>
      <c r="AI714" s="74"/>
    </row>
    <row r="715" spans="1:35" s="73" customFormat="1" ht="15" customHeight="1" x14ac:dyDescent="0.3">
      <c r="A715" s="75" t="s">
        <v>11213</v>
      </c>
      <c r="B715" s="75" t="s">
        <v>11230</v>
      </c>
      <c r="C715" s="75" t="s">
        <v>11232</v>
      </c>
      <c r="D715" s="75"/>
      <c r="E715" s="75" t="s">
        <v>11352</v>
      </c>
      <c r="F715" s="75" t="s">
        <v>11230</v>
      </c>
      <c r="G715" s="75"/>
      <c r="H715" s="75" t="s">
        <v>11226</v>
      </c>
      <c r="I715" s="75" t="s">
        <v>11246</v>
      </c>
      <c r="J715" s="75"/>
      <c r="K715" s="75" t="s">
        <v>11351</v>
      </c>
      <c r="L715" s="135" t="s">
        <v>11250</v>
      </c>
      <c r="M715" s="74">
        <v>3</v>
      </c>
      <c r="N715" s="74">
        <v>2</v>
      </c>
      <c r="O715" s="74">
        <v>1</v>
      </c>
      <c r="P715" s="74">
        <v>2</v>
      </c>
      <c r="Q715" s="74">
        <v>1</v>
      </c>
      <c r="R715" s="74">
        <v>2</v>
      </c>
      <c r="S715" s="74">
        <v>4</v>
      </c>
      <c r="T715" s="74">
        <v>3</v>
      </c>
      <c r="U715" s="74">
        <v>2</v>
      </c>
      <c r="V715" s="74">
        <v>4</v>
      </c>
      <c r="W715" s="74">
        <v>0</v>
      </c>
      <c r="X715" s="74">
        <v>1</v>
      </c>
      <c r="Y715" s="74">
        <v>2</v>
      </c>
      <c r="Z715" s="74">
        <v>2</v>
      </c>
      <c r="AA715" s="74">
        <v>3</v>
      </c>
      <c r="AB715" s="74">
        <v>0</v>
      </c>
      <c r="AC715" s="74">
        <v>2</v>
      </c>
      <c r="AD715" s="74" t="s">
        <v>138</v>
      </c>
      <c r="AE715" s="74" t="s">
        <v>11249</v>
      </c>
      <c r="AF715" s="74"/>
      <c r="AG715" s="74"/>
      <c r="AH715" s="74"/>
      <c r="AI715" s="74"/>
    </row>
    <row r="716" spans="1:35" s="73" customFormat="1" ht="15" customHeight="1" x14ac:dyDescent="0.3">
      <c r="A716" s="75" t="s">
        <v>11213</v>
      </c>
      <c r="B716" s="75" t="s">
        <v>11347</v>
      </c>
      <c r="C716" s="75" t="s">
        <v>11350</v>
      </c>
      <c r="D716" s="75" t="s">
        <v>11349</v>
      </c>
      <c r="E716" s="75" t="s">
        <v>11348</v>
      </c>
      <c r="F716" s="75" t="s">
        <v>11347</v>
      </c>
      <c r="G716" s="75" t="s">
        <v>11346</v>
      </c>
      <c r="H716" s="75"/>
      <c r="I716" s="75" t="s">
        <v>11156</v>
      </c>
      <c r="J716" s="75"/>
      <c r="K716" s="75" t="s">
        <v>11345</v>
      </c>
      <c r="L716" s="135" t="s">
        <v>11344</v>
      </c>
      <c r="M716" s="74">
        <v>2</v>
      </c>
      <c r="N716" s="74">
        <v>2</v>
      </c>
      <c r="O716" s="74">
        <v>2</v>
      </c>
      <c r="P716" s="74">
        <v>3</v>
      </c>
      <c r="Q716" s="74">
        <v>1</v>
      </c>
      <c r="R716" s="74">
        <v>1</v>
      </c>
      <c r="S716" s="74">
        <v>2</v>
      </c>
      <c r="T716" s="74">
        <v>1</v>
      </c>
      <c r="U716" s="74">
        <v>1</v>
      </c>
      <c r="V716" s="74">
        <v>2</v>
      </c>
      <c r="W716" s="74">
        <v>0</v>
      </c>
      <c r="X716" s="74">
        <v>0</v>
      </c>
      <c r="Y716" s="74">
        <v>1</v>
      </c>
      <c r="Z716" s="74">
        <v>1</v>
      </c>
      <c r="AA716" s="74">
        <v>1</v>
      </c>
      <c r="AB716" s="74">
        <v>1</v>
      </c>
      <c r="AC716" s="74">
        <v>0</v>
      </c>
      <c r="AD716" s="74" t="s">
        <v>138</v>
      </c>
      <c r="AE716" s="74" t="s">
        <v>138</v>
      </c>
      <c r="AF716" s="74"/>
      <c r="AG716" s="74"/>
      <c r="AH716" s="74"/>
      <c r="AI716" s="74"/>
    </row>
    <row r="717" spans="1:35" s="73" customFormat="1" ht="15" customHeight="1" x14ac:dyDescent="0.3">
      <c r="A717" s="75" t="s">
        <v>11213</v>
      </c>
      <c r="B717" s="75" t="s">
        <v>11230</v>
      </c>
      <c r="C717" s="75" t="s">
        <v>11232</v>
      </c>
      <c r="D717" s="75"/>
      <c r="E717" s="75" t="s">
        <v>11343</v>
      </c>
      <c r="F717" s="75" t="s">
        <v>11230</v>
      </c>
      <c r="G717" s="75"/>
      <c r="H717" s="75" t="s">
        <v>11226</v>
      </c>
      <c r="I717" s="75" t="s">
        <v>10968</v>
      </c>
      <c r="J717" s="75"/>
      <c r="K717" s="75"/>
      <c r="L717" s="135" t="s">
        <v>11217</v>
      </c>
      <c r="M717" s="74">
        <v>2</v>
      </c>
      <c r="N717" s="74">
        <v>1</v>
      </c>
      <c r="O717" s="74">
        <v>1</v>
      </c>
      <c r="P717" s="74">
        <v>1</v>
      </c>
      <c r="Q717" s="74">
        <v>1</v>
      </c>
      <c r="R717" s="74">
        <v>0</v>
      </c>
      <c r="S717" s="74">
        <v>1</v>
      </c>
      <c r="T717" s="74">
        <v>1</v>
      </c>
      <c r="U717" s="74">
        <v>1</v>
      </c>
      <c r="V717" s="74">
        <v>4</v>
      </c>
      <c r="W717" s="74">
        <v>1</v>
      </c>
      <c r="X717" s="74">
        <v>2</v>
      </c>
      <c r="Y717" s="74">
        <v>1</v>
      </c>
      <c r="Z717" s="74">
        <v>1</v>
      </c>
      <c r="AA717" s="74">
        <v>2</v>
      </c>
      <c r="AB717" s="74">
        <v>1</v>
      </c>
      <c r="AC717" s="74">
        <v>1</v>
      </c>
      <c r="AD717" s="74" t="s">
        <v>15406</v>
      </c>
      <c r="AE717" s="162" t="s">
        <v>15388</v>
      </c>
      <c r="AF717" s="74"/>
      <c r="AG717" s="74"/>
      <c r="AH717" s="74"/>
      <c r="AI717" s="74"/>
    </row>
    <row r="718" spans="1:35" s="73" customFormat="1" ht="15" customHeight="1" x14ac:dyDescent="0.3">
      <c r="A718" s="75" t="s">
        <v>11213</v>
      </c>
      <c r="B718" s="75" t="s">
        <v>11340</v>
      </c>
      <c r="C718" s="75"/>
      <c r="D718" s="75"/>
      <c r="E718" s="75" t="s">
        <v>11341</v>
      </c>
      <c r="F718" s="75" t="s">
        <v>11340</v>
      </c>
      <c r="G718" s="75" t="s">
        <v>11339</v>
      </c>
      <c r="H718" s="75"/>
      <c r="I718" s="75" t="s">
        <v>10979</v>
      </c>
      <c r="J718" s="75"/>
      <c r="K718" s="75" t="s">
        <v>11338</v>
      </c>
      <c r="L718" s="135" t="s">
        <v>11337</v>
      </c>
      <c r="M718" s="74">
        <v>1</v>
      </c>
      <c r="N718" s="74">
        <v>1</v>
      </c>
      <c r="O718" s="74">
        <v>1</v>
      </c>
      <c r="P718" s="74">
        <v>1</v>
      </c>
      <c r="Q718" s="74">
        <v>2</v>
      </c>
      <c r="R718" s="74">
        <v>1</v>
      </c>
      <c r="S718" s="74">
        <v>2</v>
      </c>
      <c r="T718" s="74">
        <v>1</v>
      </c>
      <c r="U718" s="74">
        <v>1</v>
      </c>
      <c r="V718" s="74">
        <v>1</v>
      </c>
      <c r="W718" s="74">
        <v>1</v>
      </c>
      <c r="X718" s="74">
        <v>1</v>
      </c>
      <c r="Y718" s="74">
        <v>1</v>
      </c>
      <c r="Z718" s="74">
        <v>1</v>
      </c>
      <c r="AA718" s="74">
        <v>1</v>
      </c>
      <c r="AB718" s="74">
        <v>1</v>
      </c>
      <c r="AC718" s="74">
        <v>1</v>
      </c>
      <c r="AD718" s="74" t="s">
        <v>11336</v>
      </c>
      <c r="AE718" s="74" t="s">
        <v>15546</v>
      </c>
      <c r="AF718" s="74"/>
      <c r="AG718" s="74"/>
      <c r="AH718" s="74"/>
      <c r="AI718" s="74"/>
    </row>
    <row r="719" spans="1:35" s="73" customFormat="1" ht="15" customHeight="1" x14ac:dyDescent="0.3">
      <c r="A719" s="75" t="s">
        <v>11213</v>
      </c>
      <c r="B719" s="75" t="s">
        <v>11334</v>
      </c>
      <c r="C719" s="75"/>
      <c r="D719" s="75"/>
      <c r="E719" s="75" t="s">
        <v>11335</v>
      </c>
      <c r="F719" s="75" t="s">
        <v>11334</v>
      </c>
      <c r="G719" s="75" t="s">
        <v>11333</v>
      </c>
      <c r="H719" s="75"/>
      <c r="I719" s="75" t="s">
        <v>10979</v>
      </c>
      <c r="J719" s="75"/>
      <c r="K719" s="75" t="s">
        <v>11332</v>
      </c>
      <c r="L719" s="135" t="s">
        <v>11331</v>
      </c>
      <c r="M719" s="74">
        <v>1</v>
      </c>
      <c r="N719" s="74">
        <v>1</v>
      </c>
      <c r="O719" s="74">
        <v>2</v>
      </c>
      <c r="P719" s="74">
        <v>1</v>
      </c>
      <c r="Q719" s="74">
        <v>1</v>
      </c>
      <c r="R719" s="74">
        <v>1</v>
      </c>
      <c r="S719" s="74">
        <v>1</v>
      </c>
      <c r="T719" s="74">
        <v>1</v>
      </c>
      <c r="U719" s="74">
        <v>1</v>
      </c>
      <c r="V719" s="74">
        <v>1</v>
      </c>
      <c r="W719" s="74">
        <v>1</v>
      </c>
      <c r="X719" s="74">
        <v>0</v>
      </c>
      <c r="Y719" s="74">
        <v>1</v>
      </c>
      <c r="Z719" s="74">
        <v>1</v>
      </c>
      <c r="AA719" s="74">
        <v>1</v>
      </c>
      <c r="AB719" s="74">
        <v>0</v>
      </c>
      <c r="AC719" s="74">
        <v>2</v>
      </c>
      <c r="AD719" s="74" t="s">
        <v>11330</v>
      </c>
      <c r="AE719" s="74" t="s">
        <v>138</v>
      </c>
      <c r="AF719" s="74"/>
      <c r="AG719" s="74"/>
      <c r="AH719" s="74"/>
      <c r="AI719" s="74"/>
    </row>
    <row r="720" spans="1:35" s="73" customFormat="1" ht="15" customHeight="1" x14ac:dyDescent="0.3">
      <c r="A720" s="75" t="s">
        <v>11213</v>
      </c>
      <c r="B720" s="75" t="s">
        <v>11230</v>
      </c>
      <c r="C720" s="75" t="s">
        <v>11232</v>
      </c>
      <c r="D720" s="75"/>
      <c r="E720" s="75" t="s">
        <v>11329</v>
      </c>
      <c r="F720" s="75" t="s">
        <v>11230</v>
      </c>
      <c r="G720" s="75"/>
      <c r="H720" s="75" t="s">
        <v>11226</v>
      </c>
      <c r="I720" s="75" t="s">
        <v>11246</v>
      </c>
      <c r="J720" s="75" t="s">
        <v>11328</v>
      </c>
      <c r="K720" s="75" t="s">
        <v>11327</v>
      </c>
      <c r="L720" s="135" t="s">
        <v>11250</v>
      </c>
      <c r="M720" s="74">
        <v>3</v>
      </c>
      <c r="N720" s="74">
        <v>2</v>
      </c>
      <c r="O720" s="74">
        <v>1</v>
      </c>
      <c r="P720" s="74">
        <v>2</v>
      </c>
      <c r="Q720" s="74">
        <v>1</v>
      </c>
      <c r="R720" s="74">
        <v>2</v>
      </c>
      <c r="S720" s="74">
        <v>4</v>
      </c>
      <c r="T720" s="74">
        <v>3</v>
      </c>
      <c r="U720" s="74">
        <v>2</v>
      </c>
      <c r="V720" s="74">
        <v>4</v>
      </c>
      <c r="W720" s="74">
        <v>0</v>
      </c>
      <c r="X720" s="74">
        <v>1</v>
      </c>
      <c r="Y720" s="74">
        <v>2</v>
      </c>
      <c r="Z720" s="74">
        <v>2</v>
      </c>
      <c r="AA720" s="74">
        <v>3</v>
      </c>
      <c r="AB720" s="74">
        <v>0</v>
      </c>
      <c r="AC720" s="74">
        <v>2</v>
      </c>
      <c r="AD720" s="74" t="s">
        <v>138</v>
      </c>
      <c r="AE720" s="74" t="s">
        <v>11249</v>
      </c>
      <c r="AF720" s="74"/>
      <c r="AG720" s="74"/>
      <c r="AH720" s="74"/>
      <c r="AI720" s="74"/>
    </row>
    <row r="721" spans="1:35" s="73" customFormat="1" ht="15" customHeight="1" x14ac:dyDescent="0.3">
      <c r="A721" s="75" t="s">
        <v>11213</v>
      </c>
      <c r="B721" s="75" t="s">
        <v>11325</v>
      </c>
      <c r="C721" s="75"/>
      <c r="D721" s="75"/>
      <c r="E721" s="75" t="s">
        <v>11326</v>
      </c>
      <c r="F721" s="75" t="s">
        <v>11325</v>
      </c>
      <c r="G721" s="75"/>
      <c r="H721" s="75"/>
      <c r="I721" s="75" t="s">
        <v>11027</v>
      </c>
      <c r="J721" s="75" t="s">
        <v>11324</v>
      </c>
      <c r="K721" s="75" t="s">
        <v>11323</v>
      </c>
      <c r="L721" s="135" t="s">
        <v>11322</v>
      </c>
      <c r="M721" s="74"/>
      <c r="N721" s="74"/>
      <c r="O721" s="74"/>
      <c r="P721" s="74"/>
      <c r="Q721" s="74"/>
      <c r="R721" s="74"/>
      <c r="S721" s="74"/>
      <c r="T721" s="74"/>
      <c r="U721" s="74"/>
      <c r="V721" s="74"/>
      <c r="W721" s="74"/>
      <c r="X721" s="74"/>
      <c r="Y721" s="74"/>
      <c r="Z721" s="74"/>
      <c r="AA721" s="74"/>
      <c r="AB721" s="74"/>
      <c r="AC721" s="74"/>
      <c r="AD721" s="74"/>
      <c r="AE721" s="74"/>
      <c r="AF721" s="74"/>
      <c r="AG721" s="74"/>
      <c r="AH721" s="74"/>
      <c r="AI721" s="74"/>
    </row>
    <row r="722" spans="1:35" s="73" customFormat="1" ht="15" customHeight="1" x14ac:dyDescent="0.3">
      <c r="A722" s="75" t="s">
        <v>11213</v>
      </c>
      <c r="B722" s="75" t="s">
        <v>11268</v>
      </c>
      <c r="C722" s="75" t="s">
        <v>11271</v>
      </c>
      <c r="D722" s="75" t="s">
        <v>11270</v>
      </c>
      <c r="E722" s="75" t="s">
        <v>11321</v>
      </c>
      <c r="F722" s="75" t="s">
        <v>11268</v>
      </c>
      <c r="G722" s="75"/>
      <c r="H722" s="75" t="s">
        <v>10906</v>
      </c>
      <c r="I722" s="75" t="s">
        <v>10968</v>
      </c>
      <c r="J722" s="75" t="s">
        <v>11320</v>
      </c>
      <c r="K722" s="75" t="s">
        <v>11319</v>
      </c>
      <c r="L722" s="135" t="s">
        <v>11318</v>
      </c>
      <c r="M722" s="74">
        <v>1</v>
      </c>
      <c r="N722" s="74">
        <v>1</v>
      </c>
      <c r="O722" s="74">
        <v>1</v>
      </c>
      <c r="P722" s="74">
        <v>2</v>
      </c>
      <c r="Q722" s="74">
        <v>1</v>
      </c>
      <c r="R722" s="74">
        <v>2</v>
      </c>
      <c r="S722" s="74">
        <v>2</v>
      </c>
      <c r="T722" s="74">
        <v>1</v>
      </c>
      <c r="U722" s="74">
        <v>1</v>
      </c>
      <c r="V722" s="74">
        <v>2</v>
      </c>
      <c r="W722" s="74">
        <v>0</v>
      </c>
      <c r="X722" s="74">
        <v>0</v>
      </c>
      <c r="Y722" s="74">
        <v>1</v>
      </c>
      <c r="Z722" s="74">
        <v>1</v>
      </c>
      <c r="AA722" s="74">
        <v>0</v>
      </c>
      <c r="AB722" s="74">
        <v>0</v>
      </c>
      <c r="AC722" s="74">
        <v>1</v>
      </c>
      <c r="AD722" s="74" t="s">
        <v>138</v>
      </c>
      <c r="AE722" s="74" t="s">
        <v>138</v>
      </c>
      <c r="AF722" s="74"/>
      <c r="AG722" s="74"/>
      <c r="AH722" s="74"/>
      <c r="AI722" s="74"/>
    </row>
    <row r="723" spans="1:35" s="73" customFormat="1" ht="15" customHeight="1" x14ac:dyDescent="0.3">
      <c r="A723" s="75" t="s">
        <v>11213</v>
      </c>
      <c r="B723" s="75" t="s">
        <v>11235</v>
      </c>
      <c r="C723" s="75" t="s">
        <v>11237</v>
      </c>
      <c r="D723" s="75"/>
      <c r="E723" s="75" t="s">
        <v>11317</v>
      </c>
      <c r="F723" s="75" t="s">
        <v>11235</v>
      </c>
      <c r="G723" s="75"/>
      <c r="H723" s="75" t="s">
        <v>11226</v>
      </c>
      <c r="I723" s="75" t="s">
        <v>10968</v>
      </c>
      <c r="J723" s="75" t="s">
        <v>11234</v>
      </c>
      <c r="K723" s="75"/>
      <c r="L723" s="135" t="s">
        <v>11233</v>
      </c>
      <c r="M723" s="74">
        <v>7</v>
      </c>
      <c r="N723" s="74">
        <v>2</v>
      </c>
      <c r="O723" s="74">
        <v>1</v>
      </c>
      <c r="P723" s="74">
        <v>3</v>
      </c>
      <c r="Q723" s="74">
        <v>3</v>
      </c>
      <c r="R723" s="74">
        <v>0</v>
      </c>
      <c r="S723" s="74">
        <v>7</v>
      </c>
      <c r="T723" s="74">
        <v>1</v>
      </c>
      <c r="U723" s="74">
        <v>4</v>
      </c>
      <c r="V723" s="74">
        <v>3</v>
      </c>
      <c r="W723" s="74">
        <v>0</v>
      </c>
      <c r="X723" s="74">
        <v>0</v>
      </c>
      <c r="Y723" s="74">
        <v>2</v>
      </c>
      <c r="Z723" s="74">
        <v>2</v>
      </c>
      <c r="AA723" s="74">
        <v>2</v>
      </c>
      <c r="AB723" s="74">
        <v>0</v>
      </c>
      <c r="AC723" s="74">
        <v>0</v>
      </c>
      <c r="AD723" s="74" t="s">
        <v>138</v>
      </c>
      <c r="AE723" s="74" t="s">
        <v>138</v>
      </c>
      <c r="AF723" s="74"/>
      <c r="AG723" s="74"/>
      <c r="AH723" s="74"/>
      <c r="AI723" s="74"/>
    </row>
    <row r="724" spans="1:35" s="73" customFormat="1" ht="15" customHeight="1" x14ac:dyDescent="0.3">
      <c r="A724" s="75" t="s">
        <v>11213</v>
      </c>
      <c r="B724" s="75" t="s">
        <v>11235</v>
      </c>
      <c r="C724" s="75" t="s">
        <v>11237</v>
      </c>
      <c r="D724" s="75"/>
      <c r="E724" s="75" t="s">
        <v>11316</v>
      </c>
      <c r="F724" s="75" t="s">
        <v>11235</v>
      </c>
      <c r="G724" s="75"/>
      <c r="H724" s="75" t="s">
        <v>11226</v>
      </c>
      <c r="I724" s="75" t="s">
        <v>10968</v>
      </c>
      <c r="J724" s="75" t="s">
        <v>11234</v>
      </c>
      <c r="K724" s="75"/>
      <c r="L724" s="135" t="s">
        <v>11233</v>
      </c>
      <c r="M724" s="74">
        <v>7</v>
      </c>
      <c r="N724" s="74">
        <v>2</v>
      </c>
      <c r="O724" s="74">
        <v>1</v>
      </c>
      <c r="P724" s="74">
        <v>3</v>
      </c>
      <c r="Q724" s="74">
        <v>3</v>
      </c>
      <c r="R724" s="74">
        <v>0</v>
      </c>
      <c r="S724" s="74">
        <v>7</v>
      </c>
      <c r="T724" s="74">
        <v>1</v>
      </c>
      <c r="U724" s="74">
        <v>4</v>
      </c>
      <c r="V724" s="74">
        <v>3</v>
      </c>
      <c r="W724" s="74">
        <v>0</v>
      </c>
      <c r="X724" s="74">
        <v>0</v>
      </c>
      <c r="Y724" s="74">
        <v>2</v>
      </c>
      <c r="Z724" s="74">
        <v>2</v>
      </c>
      <c r="AA724" s="74">
        <v>2</v>
      </c>
      <c r="AB724" s="74">
        <v>0</v>
      </c>
      <c r="AC724" s="74">
        <v>0</v>
      </c>
      <c r="AD724" s="74" t="s">
        <v>138</v>
      </c>
      <c r="AE724" s="74" t="s">
        <v>138</v>
      </c>
      <c r="AF724" s="74"/>
      <c r="AG724" s="74"/>
      <c r="AH724" s="74"/>
      <c r="AI724" s="74"/>
    </row>
    <row r="725" spans="1:35" s="73" customFormat="1" ht="15" customHeight="1" x14ac:dyDescent="0.3">
      <c r="A725" s="75" t="s">
        <v>11213</v>
      </c>
      <c r="B725" s="75" t="s">
        <v>11315</v>
      </c>
      <c r="C725" s="75" t="s">
        <v>11314</v>
      </c>
      <c r="D725" s="75" t="s">
        <v>11313</v>
      </c>
      <c r="E725" s="75" t="s">
        <v>11312</v>
      </c>
      <c r="F725" s="75" t="s">
        <v>11311</v>
      </c>
      <c r="G725" s="75" t="s">
        <v>11310</v>
      </c>
      <c r="H725" s="75" t="s">
        <v>10906</v>
      </c>
      <c r="I725" s="75" t="s">
        <v>11201</v>
      </c>
      <c r="J725" s="75" t="s">
        <v>11309</v>
      </c>
      <c r="K725" s="75" t="s">
        <v>11308</v>
      </c>
      <c r="L725" s="135" t="s">
        <v>11307</v>
      </c>
      <c r="M725" s="74">
        <v>1</v>
      </c>
      <c r="N725" s="74">
        <v>2</v>
      </c>
      <c r="O725" s="74">
        <v>1</v>
      </c>
      <c r="P725" s="74">
        <v>3</v>
      </c>
      <c r="Q725" s="74">
        <v>4</v>
      </c>
      <c r="R725" s="74">
        <v>2</v>
      </c>
      <c r="S725" s="74">
        <v>9</v>
      </c>
      <c r="T725" s="74">
        <v>2</v>
      </c>
      <c r="U725" s="74">
        <v>1</v>
      </c>
      <c r="V725" s="74">
        <v>6</v>
      </c>
      <c r="W725" s="74">
        <v>1</v>
      </c>
      <c r="X725" s="74">
        <v>1</v>
      </c>
      <c r="Y725" s="74">
        <v>2</v>
      </c>
      <c r="Z725" s="74">
        <v>1</v>
      </c>
      <c r="AA725" s="74">
        <v>3</v>
      </c>
      <c r="AB725" s="74">
        <v>1</v>
      </c>
      <c r="AC725" s="74">
        <v>0</v>
      </c>
      <c r="AD725" s="74" t="s">
        <v>11306</v>
      </c>
      <c r="AE725" s="74" t="s">
        <v>2908</v>
      </c>
      <c r="AF725" s="74"/>
      <c r="AG725" s="74"/>
      <c r="AH725" s="74"/>
      <c r="AI725" s="74"/>
    </row>
    <row r="726" spans="1:35" s="73" customFormat="1" ht="15" customHeight="1" x14ac:dyDescent="0.3">
      <c r="A726" s="75" t="s">
        <v>11213</v>
      </c>
      <c r="B726" s="75" t="s">
        <v>11305</v>
      </c>
      <c r="C726" s="75"/>
      <c r="D726" s="75"/>
      <c r="E726" s="75" t="s">
        <v>11304</v>
      </c>
      <c r="F726" s="75" t="s">
        <v>11303</v>
      </c>
      <c r="G726" s="75"/>
      <c r="H726" s="75"/>
      <c r="I726" s="75" t="s">
        <v>10979</v>
      </c>
      <c r="J726" s="75" t="s">
        <v>11302</v>
      </c>
      <c r="K726" s="75" t="s">
        <v>11301</v>
      </c>
      <c r="L726" s="135" t="s">
        <v>11300</v>
      </c>
      <c r="M726" s="74">
        <v>1</v>
      </c>
      <c r="N726" s="74">
        <v>2</v>
      </c>
      <c r="O726" s="74">
        <v>1</v>
      </c>
      <c r="P726" s="74">
        <v>1</v>
      </c>
      <c r="Q726" s="74">
        <v>1</v>
      </c>
      <c r="R726" s="74">
        <v>1</v>
      </c>
      <c r="S726" s="74">
        <v>1</v>
      </c>
      <c r="T726" s="74">
        <v>1</v>
      </c>
      <c r="U726" s="74">
        <v>2</v>
      </c>
      <c r="V726" s="74">
        <v>2</v>
      </c>
      <c r="W726" s="74">
        <v>1</v>
      </c>
      <c r="X726" s="74">
        <v>1</v>
      </c>
      <c r="Y726" s="74">
        <v>1</v>
      </c>
      <c r="Z726" s="74">
        <v>1</v>
      </c>
      <c r="AA726" s="74">
        <v>1</v>
      </c>
      <c r="AB726" s="74">
        <v>1</v>
      </c>
      <c r="AC726" s="74">
        <v>1</v>
      </c>
      <c r="AD726" s="74" t="s">
        <v>11299</v>
      </c>
      <c r="AE726" s="74" t="s">
        <v>11298</v>
      </c>
      <c r="AF726" s="74"/>
      <c r="AG726" s="74"/>
      <c r="AH726" s="74"/>
      <c r="AI726" s="74"/>
    </row>
    <row r="727" spans="1:35" s="73" customFormat="1" ht="15" customHeight="1" x14ac:dyDescent="0.3">
      <c r="A727" s="75" t="s">
        <v>11213</v>
      </c>
      <c r="B727" s="75" t="s">
        <v>11235</v>
      </c>
      <c r="C727" s="75" t="s">
        <v>11237</v>
      </c>
      <c r="D727" s="75"/>
      <c r="E727" s="75" t="s">
        <v>11297</v>
      </c>
      <c r="F727" s="75" t="s">
        <v>11235</v>
      </c>
      <c r="G727" s="75"/>
      <c r="H727" s="75" t="s">
        <v>11226</v>
      </c>
      <c r="I727" s="75" t="s">
        <v>10968</v>
      </c>
      <c r="J727" s="75" t="s">
        <v>11234</v>
      </c>
      <c r="K727" s="75"/>
      <c r="L727" s="135" t="s">
        <v>11233</v>
      </c>
      <c r="M727" s="74"/>
      <c r="N727" s="74"/>
      <c r="O727" s="74"/>
      <c r="P727" s="74"/>
      <c r="Q727" s="74"/>
      <c r="R727" s="74"/>
      <c r="S727" s="74"/>
      <c r="T727" s="74"/>
      <c r="U727" s="74"/>
      <c r="V727" s="74"/>
      <c r="W727" s="74"/>
      <c r="X727" s="74"/>
      <c r="Y727" s="74"/>
      <c r="Z727" s="74"/>
      <c r="AA727" s="74"/>
      <c r="AB727" s="74"/>
      <c r="AC727" s="74"/>
      <c r="AD727" s="74"/>
      <c r="AE727" s="74"/>
      <c r="AF727" s="74"/>
      <c r="AG727" s="74"/>
      <c r="AH727" s="74"/>
      <c r="AI727" s="74"/>
    </row>
    <row r="728" spans="1:35" s="73" customFormat="1" ht="15" customHeight="1" x14ac:dyDescent="0.3">
      <c r="A728" s="75" t="s">
        <v>11213</v>
      </c>
      <c r="B728" s="75" t="s">
        <v>11230</v>
      </c>
      <c r="C728" s="75" t="s">
        <v>11232</v>
      </c>
      <c r="D728" s="75"/>
      <c r="E728" s="75" t="s">
        <v>11296</v>
      </c>
      <c r="F728" s="75" t="s">
        <v>11230</v>
      </c>
      <c r="G728" s="75"/>
      <c r="H728" s="75" t="s">
        <v>11226</v>
      </c>
      <c r="I728" s="75" t="s">
        <v>11295</v>
      </c>
      <c r="J728" s="75" t="s">
        <v>11252</v>
      </c>
      <c r="K728" s="75" t="s">
        <v>11294</v>
      </c>
      <c r="L728" s="135" t="s">
        <v>11293</v>
      </c>
      <c r="M728" s="74">
        <v>2</v>
      </c>
      <c r="N728" s="74">
        <v>1</v>
      </c>
      <c r="O728" s="74">
        <v>2</v>
      </c>
      <c r="P728" s="74">
        <v>0</v>
      </c>
      <c r="Q728" s="74">
        <v>1</v>
      </c>
      <c r="R728" s="74">
        <v>1</v>
      </c>
      <c r="S728" s="74">
        <v>4</v>
      </c>
      <c r="T728" s="74">
        <v>1</v>
      </c>
      <c r="U728" s="74">
        <v>2</v>
      </c>
      <c r="V728" s="74">
        <v>1</v>
      </c>
      <c r="W728" s="74">
        <v>0</v>
      </c>
      <c r="X728" s="74">
        <v>0</v>
      </c>
      <c r="Y728" s="74">
        <v>0</v>
      </c>
      <c r="Z728" s="74">
        <v>0</v>
      </c>
      <c r="AA728" s="74">
        <v>0</v>
      </c>
      <c r="AB728" s="74">
        <v>0</v>
      </c>
      <c r="AC728" s="74">
        <v>2</v>
      </c>
      <c r="AD728" s="74" t="s">
        <v>138</v>
      </c>
      <c r="AE728" s="74" t="s">
        <v>138</v>
      </c>
      <c r="AF728" s="74"/>
      <c r="AG728" s="74"/>
      <c r="AH728" s="74"/>
      <c r="AI728" s="74"/>
    </row>
    <row r="729" spans="1:35" s="73" customFormat="1" ht="15" customHeight="1" x14ac:dyDescent="0.3">
      <c r="A729" s="75" t="s">
        <v>11213</v>
      </c>
      <c r="B729" s="75" t="s">
        <v>11227</v>
      </c>
      <c r="C729" s="75" t="s">
        <v>11229</v>
      </c>
      <c r="D729" s="75"/>
      <c r="E729" s="75" t="s">
        <v>11292</v>
      </c>
      <c r="F729" s="75" t="s">
        <v>11227</v>
      </c>
      <c r="G729" s="75"/>
      <c r="H729" s="75" t="s">
        <v>11226</v>
      </c>
      <c r="I729" s="75" t="s">
        <v>11291</v>
      </c>
      <c r="J729" s="75" t="s">
        <v>11290</v>
      </c>
      <c r="K729" s="75" t="s">
        <v>11289</v>
      </c>
      <c r="L729" s="135" t="s">
        <v>11288</v>
      </c>
      <c r="M729" s="74">
        <v>4</v>
      </c>
      <c r="N729" s="74">
        <v>1</v>
      </c>
      <c r="O729" s="74">
        <v>5</v>
      </c>
      <c r="P729" s="74">
        <v>1</v>
      </c>
      <c r="Q729" s="74">
        <v>2</v>
      </c>
      <c r="R729" s="74">
        <v>1</v>
      </c>
      <c r="S729" s="74">
        <v>4</v>
      </c>
      <c r="T729" s="74">
        <v>1</v>
      </c>
      <c r="U729" s="74">
        <v>2</v>
      </c>
      <c r="V729" s="74">
        <v>6</v>
      </c>
      <c r="W729" s="74">
        <v>1</v>
      </c>
      <c r="X729" s="74">
        <v>1</v>
      </c>
      <c r="Y729" s="74">
        <v>1</v>
      </c>
      <c r="Z729" s="74">
        <v>1</v>
      </c>
      <c r="AA729" s="74">
        <v>1</v>
      </c>
      <c r="AB729" s="74">
        <v>0</v>
      </c>
      <c r="AC729" s="74">
        <v>1</v>
      </c>
      <c r="AD729" s="74" t="s">
        <v>11223</v>
      </c>
      <c r="AE729" s="74" t="s">
        <v>11222</v>
      </c>
      <c r="AF729" s="74"/>
      <c r="AG729" s="74"/>
      <c r="AH729" s="74"/>
      <c r="AI729" s="74"/>
    </row>
    <row r="730" spans="1:35" s="73" customFormat="1" ht="15" customHeight="1" x14ac:dyDescent="0.3">
      <c r="A730" s="75" t="s">
        <v>11213</v>
      </c>
      <c r="B730" s="75" t="s">
        <v>11286</v>
      </c>
      <c r="C730" s="75"/>
      <c r="D730" s="75"/>
      <c r="E730" s="75" t="s">
        <v>11287</v>
      </c>
      <c r="F730" s="75" t="s">
        <v>11286</v>
      </c>
      <c r="G730" s="75" t="s">
        <v>11285</v>
      </c>
      <c r="H730" s="75"/>
      <c r="I730" s="75" t="s">
        <v>10979</v>
      </c>
      <c r="J730" s="75"/>
      <c r="K730" s="75" t="s">
        <v>11284</v>
      </c>
      <c r="L730" s="135" t="s">
        <v>11283</v>
      </c>
      <c r="M730" s="74">
        <v>2</v>
      </c>
      <c r="N730" s="74">
        <v>1</v>
      </c>
      <c r="O730" s="74">
        <v>1</v>
      </c>
      <c r="P730" s="74">
        <v>4</v>
      </c>
      <c r="Q730" s="74">
        <v>4</v>
      </c>
      <c r="R730" s="74">
        <v>2</v>
      </c>
      <c r="S730" s="74">
        <v>4</v>
      </c>
      <c r="T730" s="74">
        <v>2</v>
      </c>
      <c r="U730" s="74">
        <v>2</v>
      </c>
      <c r="V730" s="74">
        <v>3</v>
      </c>
      <c r="W730" s="74">
        <v>2</v>
      </c>
      <c r="X730" s="74">
        <v>2</v>
      </c>
      <c r="Y730" s="74">
        <v>3</v>
      </c>
      <c r="Z730" s="74">
        <v>2</v>
      </c>
      <c r="AA730" s="74">
        <v>2</v>
      </c>
      <c r="AB730" s="74">
        <v>2</v>
      </c>
      <c r="AC730" s="74">
        <v>2</v>
      </c>
      <c r="AD730" s="74" t="s">
        <v>11282</v>
      </c>
      <c r="AE730" s="74" t="s">
        <v>11281</v>
      </c>
      <c r="AF730" s="74"/>
      <c r="AG730" s="74"/>
      <c r="AH730" s="74"/>
      <c r="AI730" s="74"/>
    </row>
    <row r="731" spans="1:35" s="73" customFormat="1" ht="15" customHeight="1" x14ac:dyDescent="0.3">
      <c r="A731" s="75" t="s">
        <v>11213</v>
      </c>
      <c r="B731" s="75" t="s">
        <v>11219</v>
      </c>
      <c r="C731" s="75" t="s">
        <v>11221</v>
      </c>
      <c r="D731" s="75"/>
      <c r="E731" s="75" t="s">
        <v>11280</v>
      </c>
      <c r="F731" s="75" t="s">
        <v>11219</v>
      </c>
      <c r="G731" s="75"/>
      <c r="H731" s="75"/>
      <c r="I731" s="75" t="s">
        <v>10968</v>
      </c>
      <c r="J731" s="75" t="s">
        <v>11218</v>
      </c>
      <c r="K731" s="75"/>
      <c r="L731" s="135" t="s">
        <v>11217</v>
      </c>
      <c r="M731" s="74"/>
      <c r="N731" s="74"/>
      <c r="O731" s="74"/>
      <c r="P731" s="74"/>
      <c r="Q731" s="74"/>
      <c r="R731" s="74"/>
      <c r="S731" s="74"/>
      <c r="T731" s="74"/>
      <c r="U731" s="74"/>
      <c r="V731" s="74"/>
      <c r="W731" s="74"/>
      <c r="X731" s="74"/>
      <c r="Y731" s="74"/>
      <c r="Z731" s="74"/>
      <c r="AA731" s="74"/>
      <c r="AB731" s="74"/>
      <c r="AC731" s="74"/>
      <c r="AD731" s="74"/>
      <c r="AE731" s="74"/>
      <c r="AF731" s="74"/>
      <c r="AG731" s="74"/>
      <c r="AH731" s="74"/>
      <c r="AI731" s="74"/>
    </row>
    <row r="732" spans="1:35" s="73" customFormat="1" ht="15" customHeight="1" x14ac:dyDescent="0.3">
      <c r="A732" s="75" t="s">
        <v>11213</v>
      </c>
      <c r="B732" s="75" t="s">
        <v>11219</v>
      </c>
      <c r="C732" s="75" t="s">
        <v>11221</v>
      </c>
      <c r="D732" s="75"/>
      <c r="E732" s="75" t="s">
        <v>11279</v>
      </c>
      <c r="F732" s="75" t="s">
        <v>11219</v>
      </c>
      <c r="G732" s="75"/>
      <c r="H732" s="75"/>
      <c r="I732" s="75" t="s">
        <v>10968</v>
      </c>
      <c r="J732" s="75" t="s">
        <v>11218</v>
      </c>
      <c r="K732" s="75"/>
      <c r="L732" s="135" t="s">
        <v>11217</v>
      </c>
      <c r="M732" s="74"/>
      <c r="N732" s="74"/>
      <c r="O732" s="74"/>
      <c r="P732" s="74"/>
      <c r="Q732" s="74"/>
      <c r="R732" s="74"/>
      <c r="S732" s="74"/>
      <c r="T732" s="74"/>
      <c r="U732" s="74"/>
      <c r="V732" s="74"/>
      <c r="W732" s="74"/>
      <c r="X732" s="74"/>
      <c r="Y732" s="74"/>
      <c r="Z732" s="74"/>
      <c r="AA732" s="74"/>
      <c r="AB732" s="74"/>
      <c r="AC732" s="74"/>
      <c r="AD732" s="74"/>
      <c r="AE732" s="74"/>
      <c r="AF732" s="74"/>
      <c r="AG732" s="74"/>
      <c r="AH732" s="74"/>
      <c r="AI732" s="74"/>
    </row>
    <row r="733" spans="1:35" s="73" customFormat="1" ht="15" customHeight="1" x14ac:dyDescent="0.3">
      <c r="A733" s="75" t="s">
        <v>11213</v>
      </c>
      <c r="B733" s="75" t="s">
        <v>11219</v>
      </c>
      <c r="C733" s="75" t="s">
        <v>11221</v>
      </c>
      <c r="D733" s="75"/>
      <c r="E733" s="75" t="s">
        <v>11278</v>
      </c>
      <c r="F733" s="75" t="s">
        <v>11219</v>
      </c>
      <c r="G733" s="75"/>
      <c r="H733" s="75"/>
      <c r="I733" s="75" t="s">
        <v>10968</v>
      </c>
      <c r="J733" s="75" t="s">
        <v>11218</v>
      </c>
      <c r="K733" s="75"/>
      <c r="L733" s="135" t="s">
        <v>11217</v>
      </c>
      <c r="M733" s="74"/>
      <c r="N733" s="74"/>
      <c r="O733" s="74"/>
      <c r="P733" s="74"/>
      <c r="Q733" s="74"/>
      <c r="R733" s="74"/>
      <c r="S733" s="74"/>
      <c r="T733" s="74"/>
      <c r="U733" s="74"/>
      <c r="V733" s="74"/>
      <c r="W733" s="74"/>
      <c r="X733" s="74"/>
      <c r="Y733" s="74"/>
      <c r="Z733" s="74"/>
      <c r="AA733" s="74"/>
      <c r="AB733" s="74"/>
      <c r="AC733" s="74"/>
      <c r="AD733" s="74"/>
      <c r="AE733" s="74"/>
      <c r="AF733" s="74"/>
      <c r="AG733" s="74"/>
      <c r="AH733" s="74"/>
      <c r="AI733" s="74"/>
    </row>
    <row r="734" spans="1:35" s="73" customFormat="1" ht="15" customHeight="1" x14ac:dyDescent="0.3">
      <c r="A734" s="75" t="s">
        <v>11213</v>
      </c>
      <c r="B734" s="75" t="s">
        <v>11219</v>
      </c>
      <c r="C734" s="75" t="s">
        <v>11221</v>
      </c>
      <c r="D734" s="75"/>
      <c r="E734" s="75" t="s">
        <v>11277</v>
      </c>
      <c r="F734" s="75" t="s">
        <v>11219</v>
      </c>
      <c r="G734" s="75"/>
      <c r="H734" s="75"/>
      <c r="I734" s="75" t="s">
        <v>10968</v>
      </c>
      <c r="J734" s="75" t="s">
        <v>11218</v>
      </c>
      <c r="K734" s="75"/>
      <c r="L734" s="135" t="s">
        <v>11217</v>
      </c>
      <c r="M734" s="74"/>
      <c r="N734" s="74"/>
      <c r="O734" s="74"/>
      <c r="P734" s="74"/>
      <c r="Q734" s="74"/>
      <c r="R734" s="74"/>
      <c r="S734" s="74"/>
      <c r="T734" s="74"/>
      <c r="U734" s="74"/>
      <c r="V734" s="74"/>
      <c r="W734" s="74"/>
      <c r="X734" s="74"/>
      <c r="Y734" s="74"/>
      <c r="Z734" s="74"/>
      <c r="AA734" s="74"/>
      <c r="AB734" s="74"/>
      <c r="AC734" s="74"/>
      <c r="AD734" s="74"/>
      <c r="AE734" s="74"/>
      <c r="AF734" s="74"/>
      <c r="AG734" s="74"/>
      <c r="AH734" s="74"/>
      <c r="AI734" s="74"/>
    </row>
    <row r="735" spans="1:35" s="73" customFormat="1" ht="15" customHeight="1" x14ac:dyDescent="0.3">
      <c r="A735" s="75" t="s">
        <v>11213</v>
      </c>
      <c r="B735" s="75" t="s">
        <v>11219</v>
      </c>
      <c r="C735" s="75" t="s">
        <v>11221</v>
      </c>
      <c r="D735" s="75"/>
      <c r="E735" s="75" t="s">
        <v>11276</v>
      </c>
      <c r="F735" s="75" t="s">
        <v>11219</v>
      </c>
      <c r="G735" s="75"/>
      <c r="H735" s="75"/>
      <c r="I735" s="75" t="s">
        <v>10968</v>
      </c>
      <c r="J735" s="75" t="s">
        <v>11218</v>
      </c>
      <c r="K735" s="75"/>
      <c r="L735" s="135" t="s">
        <v>11217</v>
      </c>
      <c r="M735" s="74"/>
      <c r="N735" s="74"/>
      <c r="O735" s="74"/>
      <c r="P735" s="74"/>
      <c r="Q735" s="74"/>
      <c r="R735" s="74"/>
      <c r="S735" s="74"/>
      <c r="T735" s="74"/>
      <c r="U735" s="74"/>
      <c r="V735" s="74"/>
      <c r="W735" s="74"/>
      <c r="X735" s="74"/>
      <c r="Y735" s="74"/>
      <c r="Z735" s="74"/>
      <c r="AA735" s="74"/>
      <c r="AB735" s="74"/>
      <c r="AC735" s="74"/>
      <c r="AD735" s="74"/>
      <c r="AE735" s="74"/>
      <c r="AF735" s="74"/>
      <c r="AG735" s="74"/>
      <c r="AH735" s="74"/>
      <c r="AI735" s="74"/>
    </row>
    <row r="736" spans="1:35" s="73" customFormat="1" ht="15" customHeight="1" x14ac:dyDescent="0.3">
      <c r="A736" s="75" t="s">
        <v>11213</v>
      </c>
      <c r="B736" s="75" t="s">
        <v>11219</v>
      </c>
      <c r="C736" s="75" t="s">
        <v>11221</v>
      </c>
      <c r="D736" s="75"/>
      <c r="E736" s="75" t="s">
        <v>11275</v>
      </c>
      <c r="F736" s="75" t="s">
        <v>11219</v>
      </c>
      <c r="G736" s="75"/>
      <c r="H736" s="75"/>
      <c r="I736" s="75" t="s">
        <v>10968</v>
      </c>
      <c r="J736" s="75" t="s">
        <v>11218</v>
      </c>
      <c r="K736" s="75"/>
      <c r="L736" s="135" t="s">
        <v>11217</v>
      </c>
      <c r="M736" s="74"/>
      <c r="N736" s="74"/>
      <c r="O736" s="74"/>
      <c r="P736" s="74"/>
      <c r="Q736" s="74"/>
      <c r="R736" s="74"/>
      <c r="S736" s="74"/>
      <c r="T736" s="74"/>
      <c r="U736" s="74"/>
      <c r="V736" s="74"/>
      <c r="W736" s="74"/>
      <c r="X736" s="74"/>
      <c r="Y736" s="74"/>
      <c r="Z736" s="74"/>
      <c r="AA736" s="74"/>
      <c r="AB736" s="74"/>
      <c r="AC736" s="74"/>
      <c r="AD736" s="74"/>
      <c r="AE736" s="74"/>
      <c r="AF736" s="74"/>
      <c r="AG736" s="74"/>
      <c r="AH736" s="74"/>
      <c r="AI736" s="74"/>
    </row>
    <row r="737" spans="1:35" s="73" customFormat="1" ht="15" customHeight="1" x14ac:dyDescent="0.3">
      <c r="A737" s="75" t="s">
        <v>11213</v>
      </c>
      <c r="B737" s="75" t="s">
        <v>11219</v>
      </c>
      <c r="C737" s="75" t="s">
        <v>11221</v>
      </c>
      <c r="D737" s="75"/>
      <c r="E737" s="75" t="s">
        <v>11274</v>
      </c>
      <c r="F737" s="75" t="s">
        <v>11219</v>
      </c>
      <c r="G737" s="75"/>
      <c r="H737" s="75"/>
      <c r="I737" s="75" t="s">
        <v>10968</v>
      </c>
      <c r="J737" s="75" t="s">
        <v>11273</v>
      </c>
      <c r="K737" s="75"/>
      <c r="L737" s="135"/>
      <c r="M737" s="74"/>
      <c r="N737" s="74"/>
      <c r="O737" s="74"/>
      <c r="P737" s="74"/>
      <c r="Q737" s="74"/>
      <c r="R737" s="74"/>
      <c r="S737" s="74"/>
      <c r="T737" s="74"/>
      <c r="U737" s="74"/>
      <c r="V737" s="74"/>
      <c r="W737" s="74"/>
      <c r="X737" s="74"/>
      <c r="Y737" s="74"/>
      <c r="Z737" s="74"/>
      <c r="AA737" s="74"/>
      <c r="AB737" s="74"/>
      <c r="AC737" s="74"/>
      <c r="AD737" s="74"/>
      <c r="AE737" s="74"/>
      <c r="AF737" s="74"/>
      <c r="AG737" s="74"/>
      <c r="AH737" s="74"/>
      <c r="AI737" s="74"/>
    </row>
    <row r="738" spans="1:35" s="73" customFormat="1" ht="15" customHeight="1" x14ac:dyDescent="0.3">
      <c r="A738" s="75" t="s">
        <v>11213</v>
      </c>
      <c r="B738" s="75" t="s">
        <v>11219</v>
      </c>
      <c r="C738" s="75" t="s">
        <v>11221</v>
      </c>
      <c r="D738" s="75"/>
      <c r="E738" s="75" t="s">
        <v>11272</v>
      </c>
      <c r="F738" s="75" t="s">
        <v>11219</v>
      </c>
      <c r="G738" s="75"/>
      <c r="H738" s="75"/>
      <c r="I738" s="75" t="s">
        <v>10968</v>
      </c>
      <c r="J738" s="75" t="s">
        <v>11218</v>
      </c>
      <c r="K738" s="75"/>
      <c r="L738" s="135" t="s">
        <v>11217</v>
      </c>
      <c r="M738" s="74"/>
      <c r="N738" s="74"/>
      <c r="O738" s="74"/>
      <c r="P738" s="74"/>
      <c r="Q738" s="74"/>
      <c r="R738" s="74"/>
      <c r="S738" s="74"/>
      <c r="T738" s="74"/>
      <c r="U738" s="74"/>
      <c r="V738" s="74"/>
      <c r="W738" s="74"/>
      <c r="X738" s="74"/>
      <c r="Y738" s="74"/>
      <c r="Z738" s="74"/>
      <c r="AA738" s="74"/>
      <c r="AB738" s="74"/>
      <c r="AC738" s="74"/>
      <c r="AD738" s="74"/>
      <c r="AE738" s="74"/>
      <c r="AF738" s="74"/>
      <c r="AG738" s="74"/>
      <c r="AH738" s="74"/>
      <c r="AI738" s="74"/>
    </row>
    <row r="739" spans="1:35" s="73" customFormat="1" ht="15" customHeight="1" x14ac:dyDescent="0.3">
      <c r="A739" s="75" t="s">
        <v>11213</v>
      </c>
      <c r="B739" s="75" t="s">
        <v>11268</v>
      </c>
      <c r="C739" s="75" t="s">
        <v>11271</v>
      </c>
      <c r="D739" s="75" t="s">
        <v>11270</v>
      </c>
      <c r="E739" s="75" t="s">
        <v>11269</v>
      </c>
      <c r="F739" s="75" t="s">
        <v>11268</v>
      </c>
      <c r="G739" s="75" t="s">
        <v>11267</v>
      </c>
      <c r="H739" s="75" t="s">
        <v>10906</v>
      </c>
      <c r="I739" s="75" t="s">
        <v>11266</v>
      </c>
      <c r="J739" s="75" t="s">
        <v>11265</v>
      </c>
      <c r="K739" s="75" t="s">
        <v>11264</v>
      </c>
      <c r="L739" s="135" t="s">
        <v>11263</v>
      </c>
      <c r="M739" s="74">
        <v>1</v>
      </c>
      <c r="N739" s="74">
        <v>2</v>
      </c>
      <c r="O739" s="74">
        <v>1</v>
      </c>
      <c r="P739" s="74">
        <v>1</v>
      </c>
      <c r="Q739" s="74">
        <v>1</v>
      </c>
      <c r="R739" s="74">
        <v>1</v>
      </c>
      <c r="S739" s="74">
        <v>2</v>
      </c>
      <c r="T739" s="74">
        <v>2</v>
      </c>
      <c r="U739" s="74">
        <v>1</v>
      </c>
      <c r="V739" s="74">
        <v>4</v>
      </c>
      <c r="W739" s="74">
        <v>3</v>
      </c>
      <c r="X739" s="74">
        <v>2</v>
      </c>
      <c r="Y739" s="74">
        <v>1</v>
      </c>
      <c r="Z739" s="74">
        <v>3</v>
      </c>
      <c r="AA739" s="74">
        <v>2</v>
      </c>
      <c r="AB739" s="74">
        <v>2</v>
      </c>
      <c r="AC739" s="74">
        <v>1</v>
      </c>
      <c r="AD739" s="74" t="s">
        <v>11262</v>
      </c>
      <c r="AE739" s="74" t="s">
        <v>11261</v>
      </c>
      <c r="AF739" s="74"/>
      <c r="AG739" s="74"/>
      <c r="AH739" s="74"/>
      <c r="AI739" s="74"/>
    </row>
    <row r="740" spans="1:35" s="73" customFormat="1" ht="15" customHeight="1" x14ac:dyDescent="0.3">
      <c r="A740" s="75" t="s">
        <v>11213</v>
      </c>
      <c r="B740" s="75" t="s">
        <v>11227</v>
      </c>
      <c r="C740" s="75" t="s">
        <v>11229</v>
      </c>
      <c r="D740" s="75"/>
      <c r="E740" s="75" t="s">
        <v>11260</v>
      </c>
      <c r="F740" s="75" t="s">
        <v>11227</v>
      </c>
      <c r="G740" s="75"/>
      <c r="H740" s="75" t="s">
        <v>11226</v>
      </c>
      <c r="I740" s="75" t="s">
        <v>10968</v>
      </c>
      <c r="J740" s="75" t="s">
        <v>11259</v>
      </c>
      <c r="K740" s="75"/>
      <c r="L740" s="135"/>
      <c r="M740" s="74">
        <v>4</v>
      </c>
      <c r="N740" s="74">
        <v>1</v>
      </c>
      <c r="O740" s="74">
        <v>5</v>
      </c>
      <c r="P740" s="74">
        <v>1</v>
      </c>
      <c r="Q740" s="74">
        <v>2</v>
      </c>
      <c r="R740" s="74">
        <v>1</v>
      </c>
      <c r="S740" s="74">
        <v>4</v>
      </c>
      <c r="T740" s="74">
        <v>1</v>
      </c>
      <c r="U740" s="74">
        <v>2</v>
      </c>
      <c r="V740" s="74">
        <v>6</v>
      </c>
      <c r="W740" s="74">
        <v>1</v>
      </c>
      <c r="X740" s="74">
        <v>1</v>
      </c>
      <c r="Y740" s="74">
        <v>1</v>
      </c>
      <c r="Z740" s="74">
        <v>1</v>
      </c>
      <c r="AA740" s="74">
        <v>1</v>
      </c>
      <c r="AB740" s="74">
        <v>0</v>
      </c>
      <c r="AC740" s="74">
        <v>1</v>
      </c>
      <c r="AD740" s="74" t="s">
        <v>11223</v>
      </c>
      <c r="AE740" s="74" t="s">
        <v>11222</v>
      </c>
      <c r="AF740" s="74"/>
      <c r="AG740" s="74"/>
      <c r="AH740" s="74"/>
      <c r="AI740" s="74"/>
    </row>
    <row r="741" spans="1:35" s="73" customFormat="1" ht="15" customHeight="1" x14ac:dyDescent="0.3">
      <c r="A741" s="75" t="s">
        <v>11213</v>
      </c>
      <c r="B741" s="75" t="s">
        <v>11258</v>
      </c>
      <c r="C741" s="75"/>
      <c r="D741" s="75"/>
      <c r="E741" s="75" t="s">
        <v>11257</v>
      </c>
      <c r="F741" s="75" t="s">
        <v>11256</v>
      </c>
      <c r="G741" s="75"/>
      <c r="H741" s="75"/>
      <c r="I741" s="75" t="s">
        <v>10979</v>
      </c>
      <c r="J741" s="75"/>
      <c r="K741" s="75" t="s">
        <v>11255</v>
      </c>
      <c r="L741" s="135" t="s">
        <v>11254</v>
      </c>
      <c r="M741" s="74"/>
      <c r="N741" s="74"/>
      <c r="O741" s="74"/>
      <c r="P741" s="74"/>
      <c r="Q741" s="74"/>
      <c r="R741" s="74"/>
      <c r="S741" s="74"/>
      <c r="T741" s="74"/>
      <c r="U741" s="74"/>
      <c r="V741" s="74"/>
      <c r="W741" s="74"/>
      <c r="X741" s="74"/>
      <c r="Y741" s="74"/>
      <c r="Z741" s="74"/>
      <c r="AA741" s="74"/>
      <c r="AB741" s="74"/>
      <c r="AC741" s="74"/>
      <c r="AD741" s="74"/>
      <c r="AE741" s="74"/>
      <c r="AF741" s="74"/>
      <c r="AG741" s="74"/>
      <c r="AH741" s="74"/>
      <c r="AI741" s="74"/>
    </row>
    <row r="742" spans="1:35" s="73" customFormat="1" ht="15" customHeight="1" x14ac:dyDescent="0.3">
      <c r="A742" s="75" t="s">
        <v>11213</v>
      </c>
      <c r="B742" s="75" t="s">
        <v>11230</v>
      </c>
      <c r="C742" s="75" t="s">
        <v>11232</v>
      </c>
      <c r="D742" s="75"/>
      <c r="E742" s="75" t="s">
        <v>11253</v>
      </c>
      <c r="F742" s="75" t="s">
        <v>11230</v>
      </c>
      <c r="G742" s="75"/>
      <c r="H742" s="75" t="s">
        <v>11226</v>
      </c>
      <c r="I742" s="75" t="s">
        <v>11246</v>
      </c>
      <c r="J742" s="75" t="s">
        <v>11252</v>
      </c>
      <c r="K742" s="75" t="s">
        <v>11251</v>
      </c>
      <c r="L742" s="135" t="s">
        <v>11250</v>
      </c>
      <c r="M742" s="74">
        <v>3</v>
      </c>
      <c r="N742" s="74">
        <v>2</v>
      </c>
      <c r="O742" s="74">
        <v>1</v>
      </c>
      <c r="P742" s="74">
        <v>2</v>
      </c>
      <c r="Q742" s="74">
        <v>1</v>
      </c>
      <c r="R742" s="74">
        <v>2</v>
      </c>
      <c r="S742" s="74">
        <v>4</v>
      </c>
      <c r="T742" s="74">
        <v>3</v>
      </c>
      <c r="U742" s="74">
        <v>2</v>
      </c>
      <c r="V742" s="74">
        <v>4</v>
      </c>
      <c r="W742" s="74">
        <v>0</v>
      </c>
      <c r="X742" s="74">
        <v>1</v>
      </c>
      <c r="Y742" s="74">
        <v>2</v>
      </c>
      <c r="Z742" s="74">
        <v>2</v>
      </c>
      <c r="AA742" s="74">
        <v>3</v>
      </c>
      <c r="AB742" s="74">
        <v>0</v>
      </c>
      <c r="AC742" s="74">
        <v>0</v>
      </c>
      <c r="AD742" s="74" t="s">
        <v>138</v>
      </c>
      <c r="AE742" s="74" t="s">
        <v>11249</v>
      </c>
      <c r="AF742" s="74"/>
      <c r="AG742" s="74"/>
      <c r="AH742" s="74"/>
      <c r="AI742" s="74"/>
    </row>
    <row r="743" spans="1:35" s="73" customFormat="1" ht="15" customHeight="1" x14ac:dyDescent="0.3">
      <c r="A743" s="75" t="s">
        <v>11213</v>
      </c>
      <c r="B743" s="75" t="s">
        <v>11235</v>
      </c>
      <c r="C743" s="75" t="s">
        <v>11237</v>
      </c>
      <c r="D743" s="75"/>
      <c r="E743" s="75" t="s">
        <v>11248</v>
      </c>
      <c r="F743" s="75" t="s">
        <v>11235</v>
      </c>
      <c r="G743" s="75"/>
      <c r="H743" s="75" t="s">
        <v>11226</v>
      </c>
      <c r="I743" s="75" t="s">
        <v>10968</v>
      </c>
      <c r="J743" s="75" t="s">
        <v>11234</v>
      </c>
      <c r="K743" s="75"/>
      <c r="L743" s="135" t="s">
        <v>11233</v>
      </c>
      <c r="M743" s="74">
        <v>7</v>
      </c>
      <c r="N743" s="74">
        <v>2</v>
      </c>
      <c r="O743" s="74">
        <v>1</v>
      </c>
      <c r="P743" s="74">
        <v>3</v>
      </c>
      <c r="Q743" s="74">
        <v>3</v>
      </c>
      <c r="R743" s="74">
        <v>0</v>
      </c>
      <c r="S743" s="74">
        <v>7</v>
      </c>
      <c r="T743" s="74">
        <v>1</v>
      </c>
      <c r="U743" s="74">
        <v>4</v>
      </c>
      <c r="V743" s="74">
        <v>3</v>
      </c>
      <c r="W743" s="74">
        <v>0</v>
      </c>
      <c r="X743" s="74">
        <v>0</v>
      </c>
      <c r="Y743" s="74">
        <v>2</v>
      </c>
      <c r="Z743" s="74">
        <v>2</v>
      </c>
      <c r="AA743" s="74">
        <v>2</v>
      </c>
      <c r="AB743" s="74">
        <v>0</v>
      </c>
      <c r="AC743" s="74">
        <v>0</v>
      </c>
      <c r="AD743" s="74" t="s">
        <v>138</v>
      </c>
      <c r="AE743" s="74" t="s">
        <v>138</v>
      </c>
      <c r="AF743" s="74"/>
      <c r="AG743" s="74"/>
      <c r="AH743" s="74"/>
      <c r="AI743" s="74"/>
    </row>
    <row r="744" spans="1:35" s="73" customFormat="1" ht="15" customHeight="1" x14ac:dyDescent="0.3">
      <c r="A744" s="75" t="s">
        <v>11213</v>
      </c>
      <c r="B744" s="75" t="s">
        <v>11243</v>
      </c>
      <c r="C744" s="75" t="s">
        <v>11242</v>
      </c>
      <c r="D744" s="75"/>
      <c r="E744" s="75" t="s">
        <v>11247</v>
      </c>
      <c r="F744" s="75" t="s">
        <v>11240</v>
      </c>
      <c r="G744" s="75"/>
      <c r="H744" s="75" t="s">
        <v>11226</v>
      </c>
      <c r="I744" s="75" t="s">
        <v>11246</v>
      </c>
      <c r="J744" s="75" t="s">
        <v>11239</v>
      </c>
      <c r="K744" s="75" t="s">
        <v>11245</v>
      </c>
      <c r="L744" s="135" t="s">
        <v>11238</v>
      </c>
      <c r="M744" s="74">
        <v>7</v>
      </c>
      <c r="N744" s="74">
        <v>2</v>
      </c>
      <c r="O744" s="74">
        <v>1</v>
      </c>
      <c r="P744" s="74">
        <v>3</v>
      </c>
      <c r="Q744" s="74">
        <v>3</v>
      </c>
      <c r="R744" s="74">
        <v>0</v>
      </c>
      <c r="S744" s="74">
        <v>7</v>
      </c>
      <c r="T744" s="74">
        <v>1</v>
      </c>
      <c r="U744" s="74">
        <v>4</v>
      </c>
      <c r="V744" s="74">
        <v>3</v>
      </c>
      <c r="W744" s="74">
        <v>0</v>
      </c>
      <c r="X744" s="74">
        <v>0</v>
      </c>
      <c r="Y744" s="74">
        <v>2</v>
      </c>
      <c r="Z744" s="74">
        <v>2</v>
      </c>
      <c r="AA744" s="74">
        <v>2</v>
      </c>
      <c r="AB744" s="74">
        <v>0</v>
      </c>
      <c r="AC744" s="74">
        <v>0</v>
      </c>
      <c r="AD744" s="74" t="s">
        <v>138</v>
      </c>
      <c r="AE744" s="74" t="s">
        <v>138</v>
      </c>
      <c r="AF744" s="74"/>
      <c r="AG744" s="74"/>
      <c r="AH744" s="74"/>
      <c r="AI744" s="74"/>
    </row>
    <row r="745" spans="1:35" s="73" customFormat="1" ht="15" customHeight="1" x14ac:dyDescent="0.3">
      <c r="A745" s="75" t="s">
        <v>11213</v>
      </c>
      <c r="B745" s="75" t="s">
        <v>11235</v>
      </c>
      <c r="C745" s="75" t="s">
        <v>11237</v>
      </c>
      <c r="D745" s="75"/>
      <c r="E745" s="75" t="s">
        <v>11244</v>
      </c>
      <c r="F745" s="75" t="s">
        <v>11235</v>
      </c>
      <c r="G745" s="75"/>
      <c r="H745" s="75" t="s">
        <v>11226</v>
      </c>
      <c r="I745" s="75" t="s">
        <v>10968</v>
      </c>
      <c r="J745" s="75" t="s">
        <v>11234</v>
      </c>
      <c r="K745" s="75"/>
      <c r="L745" s="135" t="s">
        <v>11233</v>
      </c>
      <c r="M745" s="74">
        <v>7</v>
      </c>
      <c r="N745" s="74">
        <v>2</v>
      </c>
      <c r="O745" s="74">
        <v>1</v>
      </c>
      <c r="P745" s="74">
        <v>3</v>
      </c>
      <c r="Q745" s="74">
        <v>3</v>
      </c>
      <c r="R745" s="74">
        <v>0</v>
      </c>
      <c r="S745" s="74">
        <v>7</v>
      </c>
      <c r="T745" s="74">
        <v>1</v>
      </c>
      <c r="U745" s="74">
        <v>4</v>
      </c>
      <c r="V745" s="74">
        <v>3</v>
      </c>
      <c r="W745" s="74">
        <v>0</v>
      </c>
      <c r="X745" s="74">
        <v>0</v>
      </c>
      <c r="Y745" s="74">
        <v>2</v>
      </c>
      <c r="Z745" s="74">
        <v>2</v>
      </c>
      <c r="AA745" s="74">
        <v>2</v>
      </c>
      <c r="AB745" s="74">
        <v>0</v>
      </c>
      <c r="AC745" s="74">
        <v>0</v>
      </c>
      <c r="AD745" s="74" t="s">
        <v>138</v>
      </c>
      <c r="AE745" s="74" t="s">
        <v>138</v>
      </c>
      <c r="AF745" s="74"/>
      <c r="AG745" s="74"/>
      <c r="AH745" s="74"/>
      <c r="AI745" s="74"/>
    </row>
    <row r="746" spans="1:35" s="73" customFormat="1" ht="15" customHeight="1" x14ac:dyDescent="0.3">
      <c r="A746" s="75" t="s">
        <v>11213</v>
      </c>
      <c r="B746" s="75" t="s">
        <v>11243</v>
      </c>
      <c r="C746" s="75" t="s">
        <v>11242</v>
      </c>
      <c r="D746" s="75"/>
      <c r="E746" s="75" t="s">
        <v>11241</v>
      </c>
      <c r="F746" s="75" t="s">
        <v>11240</v>
      </c>
      <c r="G746" s="75"/>
      <c r="H746" s="75" t="s">
        <v>11226</v>
      </c>
      <c r="I746" s="75" t="s">
        <v>10968</v>
      </c>
      <c r="J746" s="75" t="s">
        <v>11239</v>
      </c>
      <c r="K746" s="75"/>
      <c r="L746" s="135" t="s">
        <v>11238</v>
      </c>
      <c r="M746" s="74">
        <v>7</v>
      </c>
      <c r="N746" s="74">
        <v>2</v>
      </c>
      <c r="O746" s="74">
        <v>1</v>
      </c>
      <c r="P746" s="74">
        <v>3</v>
      </c>
      <c r="Q746" s="74">
        <v>3</v>
      </c>
      <c r="R746" s="74">
        <v>0</v>
      </c>
      <c r="S746" s="74">
        <v>7</v>
      </c>
      <c r="T746" s="74">
        <v>1</v>
      </c>
      <c r="U746" s="74">
        <v>4</v>
      </c>
      <c r="V746" s="74">
        <v>3</v>
      </c>
      <c r="W746" s="74">
        <v>0</v>
      </c>
      <c r="X746" s="74">
        <v>0</v>
      </c>
      <c r="Y746" s="74">
        <v>2</v>
      </c>
      <c r="Z746" s="74">
        <v>2</v>
      </c>
      <c r="AA746" s="74">
        <v>2</v>
      </c>
      <c r="AB746" s="74">
        <v>0</v>
      </c>
      <c r="AC746" s="74">
        <v>0</v>
      </c>
      <c r="AD746" s="74" t="s">
        <v>138</v>
      </c>
      <c r="AE746" s="74" t="s">
        <v>138</v>
      </c>
      <c r="AF746" s="74"/>
      <c r="AG746" s="74"/>
      <c r="AH746" s="74"/>
      <c r="AI746" s="74"/>
    </row>
    <row r="747" spans="1:35" s="73" customFormat="1" ht="15" customHeight="1" x14ac:dyDescent="0.3">
      <c r="A747" s="75" t="s">
        <v>11213</v>
      </c>
      <c r="B747" s="75" t="s">
        <v>11235</v>
      </c>
      <c r="C747" s="75" t="s">
        <v>11237</v>
      </c>
      <c r="D747" s="75"/>
      <c r="E747" s="75" t="s">
        <v>11236</v>
      </c>
      <c r="F747" s="75" t="s">
        <v>11235</v>
      </c>
      <c r="G747" s="75"/>
      <c r="H747" s="75" t="s">
        <v>11226</v>
      </c>
      <c r="I747" s="75" t="s">
        <v>10968</v>
      </c>
      <c r="J747" s="75" t="s">
        <v>11234</v>
      </c>
      <c r="K747" s="75"/>
      <c r="L747" s="135" t="s">
        <v>11233</v>
      </c>
      <c r="M747" s="74">
        <v>7</v>
      </c>
      <c r="N747" s="74">
        <v>2</v>
      </c>
      <c r="O747" s="74">
        <v>1</v>
      </c>
      <c r="P747" s="74">
        <v>3</v>
      </c>
      <c r="Q747" s="74">
        <v>3</v>
      </c>
      <c r="R747" s="74">
        <v>0</v>
      </c>
      <c r="S747" s="74">
        <v>7</v>
      </c>
      <c r="T747" s="74">
        <v>1</v>
      </c>
      <c r="U747" s="74">
        <v>4</v>
      </c>
      <c r="V747" s="74">
        <v>3</v>
      </c>
      <c r="W747" s="74">
        <v>0</v>
      </c>
      <c r="X747" s="74">
        <v>0</v>
      </c>
      <c r="Y747" s="74">
        <v>2</v>
      </c>
      <c r="Z747" s="74">
        <v>2</v>
      </c>
      <c r="AA747" s="74">
        <v>2</v>
      </c>
      <c r="AB747" s="74">
        <v>0</v>
      </c>
      <c r="AC747" s="74">
        <v>0</v>
      </c>
      <c r="AD747" s="74" t="s">
        <v>138</v>
      </c>
      <c r="AE747" s="74" t="s">
        <v>138</v>
      </c>
      <c r="AF747" s="74"/>
      <c r="AG747" s="74"/>
      <c r="AH747" s="74"/>
      <c r="AI747" s="74"/>
    </row>
    <row r="748" spans="1:35" s="73" customFormat="1" ht="15" customHeight="1" x14ac:dyDescent="0.3">
      <c r="A748" s="75" t="s">
        <v>11213</v>
      </c>
      <c r="B748" s="75" t="s">
        <v>11230</v>
      </c>
      <c r="C748" s="75" t="s">
        <v>11232</v>
      </c>
      <c r="D748" s="75"/>
      <c r="E748" s="75" t="s">
        <v>11231</v>
      </c>
      <c r="F748" s="75" t="s">
        <v>11230</v>
      </c>
      <c r="G748" s="75"/>
      <c r="H748" s="75" t="s">
        <v>11226</v>
      </c>
      <c r="I748" s="75" t="s">
        <v>10968</v>
      </c>
      <c r="J748" s="75"/>
      <c r="K748" s="75"/>
      <c r="L748" s="135" t="s">
        <v>11217</v>
      </c>
      <c r="M748" s="74">
        <v>2</v>
      </c>
      <c r="N748" s="74">
        <v>1</v>
      </c>
      <c r="O748" s="74">
        <v>2</v>
      </c>
      <c r="P748" s="74">
        <v>0</v>
      </c>
      <c r="Q748" s="74">
        <v>1</v>
      </c>
      <c r="R748" s="74">
        <v>1</v>
      </c>
      <c r="S748" s="74">
        <v>4</v>
      </c>
      <c r="T748" s="74">
        <v>1</v>
      </c>
      <c r="U748" s="74">
        <v>2</v>
      </c>
      <c r="V748" s="74">
        <v>1</v>
      </c>
      <c r="W748" s="74">
        <v>0</v>
      </c>
      <c r="X748" s="74">
        <v>0</v>
      </c>
      <c r="Y748" s="74">
        <v>0</v>
      </c>
      <c r="Z748" s="74">
        <v>0</v>
      </c>
      <c r="AA748" s="74">
        <v>0</v>
      </c>
      <c r="AB748" s="74">
        <v>0</v>
      </c>
      <c r="AC748" s="74">
        <v>2</v>
      </c>
      <c r="AD748" s="74" t="s">
        <v>138</v>
      </c>
      <c r="AE748" s="74" t="s">
        <v>138</v>
      </c>
      <c r="AF748" s="74"/>
      <c r="AG748" s="74"/>
      <c r="AH748" s="74"/>
      <c r="AI748" s="74"/>
    </row>
    <row r="749" spans="1:35" s="73" customFormat="1" ht="15" customHeight="1" x14ac:dyDescent="0.3">
      <c r="A749" s="75" t="s">
        <v>11213</v>
      </c>
      <c r="B749" s="75" t="s">
        <v>11227</v>
      </c>
      <c r="C749" s="75" t="s">
        <v>11229</v>
      </c>
      <c r="D749" s="75"/>
      <c r="E749" s="75" t="s">
        <v>11228</v>
      </c>
      <c r="F749" s="75" t="s">
        <v>11227</v>
      </c>
      <c r="G749" s="75"/>
      <c r="H749" s="75" t="s">
        <v>11226</v>
      </c>
      <c r="I749" s="75" t="s">
        <v>10968</v>
      </c>
      <c r="J749" s="75" t="s">
        <v>11225</v>
      </c>
      <c r="K749" s="75"/>
      <c r="L749" s="135" t="s">
        <v>11224</v>
      </c>
      <c r="M749" s="74">
        <v>4</v>
      </c>
      <c r="N749" s="74">
        <v>1</v>
      </c>
      <c r="O749" s="74">
        <v>5</v>
      </c>
      <c r="P749" s="74">
        <v>1</v>
      </c>
      <c r="Q749" s="74">
        <v>2</v>
      </c>
      <c r="R749" s="74">
        <v>1</v>
      </c>
      <c r="S749" s="74">
        <v>4</v>
      </c>
      <c r="T749" s="74">
        <v>1</v>
      </c>
      <c r="U749" s="74">
        <v>2</v>
      </c>
      <c r="V749" s="74">
        <v>6</v>
      </c>
      <c r="W749" s="74">
        <v>1</v>
      </c>
      <c r="X749" s="74">
        <v>1</v>
      </c>
      <c r="Y749" s="74">
        <v>1</v>
      </c>
      <c r="Z749" s="74">
        <v>1</v>
      </c>
      <c r="AA749" s="74">
        <v>1</v>
      </c>
      <c r="AB749" s="74">
        <v>0</v>
      </c>
      <c r="AC749" s="74">
        <v>1</v>
      </c>
      <c r="AD749" s="74" t="s">
        <v>11223</v>
      </c>
      <c r="AE749" s="74" t="s">
        <v>11222</v>
      </c>
      <c r="AF749" s="74"/>
      <c r="AG749" s="74"/>
      <c r="AH749" s="74"/>
      <c r="AI749" s="74"/>
    </row>
    <row r="750" spans="1:35" s="73" customFormat="1" ht="15" customHeight="1" x14ac:dyDescent="0.3">
      <c r="A750" s="75" t="s">
        <v>11213</v>
      </c>
      <c r="B750" s="75" t="s">
        <v>11219</v>
      </c>
      <c r="C750" s="75" t="s">
        <v>11221</v>
      </c>
      <c r="D750" s="75"/>
      <c r="E750" s="75" t="s">
        <v>11220</v>
      </c>
      <c r="F750" s="75" t="s">
        <v>11219</v>
      </c>
      <c r="G750" s="75"/>
      <c r="H750" s="75"/>
      <c r="I750" s="75" t="s">
        <v>10968</v>
      </c>
      <c r="J750" s="75" t="s">
        <v>11218</v>
      </c>
      <c r="K750" s="75"/>
      <c r="L750" s="135" t="s">
        <v>11217</v>
      </c>
      <c r="M750" s="74"/>
      <c r="N750" s="74"/>
      <c r="O750" s="74"/>
      <c r="P750" s="74"/>
      <c r="Q750" s="74"/>
      <c r="R750" s="74"/>
      <c r="S750" s="74"/>
      <c r="T750" s="74"/>
      <c r="U750" s="74"/>
      <c r="V750" s="74"/>
      <c r="W750" s="74"/>
      <c r="X750" s="74"/>
      <c r="Y750" s="74"/>
      <c r="Z750" s="74"/>
      <c r="AA750" s="74"/>
      <c r="AB750" s="74"/>
      <c r="AC750" s="74"/>
      <c r="AD750" s="74"/>
      <c r="AE750" s="74"/>
      <c r="AF750" s="74"/>
      <c r="AG750" s="74"/>
      <c r="AH750" s="74"/>
      <c r="AI750" s="74"/>
    </row>
    <row r="751" spans="1:35" s="73" customFormat="1" ht="15" customHeight="1" x14ac:dyDescent="0.3">
      <c r="A751" s="75" t="s">
        <v>11213</v>
      </c>
      <c r="B751" s="75" t="s">
        <v>11214</v>
      </c>
      <c r="C751" s="75" t="s">
        <v>11216</v>
      </c>
      <c r="D751" s="75"/>
      <c r="E751" s="75" t="s">
        <v>11215</v>
      </c>
      <c r="F751" s="75" t="s">
        <v>11214</v>
      </c>
      <c r="G751" s="75"/>
      <c r="H751" s="75"/>
      <c r="I751" s="75"/>
      <c r="J751" s="75"/>
      <c r="K751" s="75"/>
      <c r="L751" s="135"/>
      <c r="M751" s="74"/>
      <c r="N751" s="74"/>
      <c r="O751" s="74"/>
      <c r="P751" s="74"/>
      <c r="Q751" s="74"/>
      <c r="R751" s="74"/>
      <c r="S751" s="74"/>
      <c r="T751" s="74"/>
      <c r="U751" s="74"/>
      <c r="V751" s="74"/>
      <c r="W751" s="74"/>
      <c r="X751" s="74"/>
      <c r="Y751" s="74"/>
      <c r="Z751" s="74"/>
      <c r="AA751" s="74"/>
      <c r="AB751" s="74"/>
      <c r="AC751" s="74"/>
      <c r="AD751" s="74"/>
      <c r="AE751" s="74"/>
      <c r="AF751" s="74"/>
      <c r="AG751" s="74"/>
      <c r="AH751" s="74"/>
      <c r="AI751" s="74"/>
    </row>
    <row r="752" spans="1:35" s="73" customFormat="1" ht="15" customHeight="1" x14ac:dyDescent="0.3">
      <c r="A752" s="75" t="s">
        <v>11213</v>
      </c>
      <c r="B752" s="75" t="s">
        <v>11209</v>
      </c>
      <c r="C752" s="75" t="s">
        <v>11212</v>
      </c>
      <c r="D752" s="75" t="s">
        <v>11211</v>
      </c>
      <c r="E752" s="75" t="s">
        <v>11210</v>
      </c>
      <c r="F752" s="75" t="s">
        <v>11209</v>
      </c>
      <c r="G752" s="75"/>
      <c r="H752" s="75"/>
      <c r="I752" s="75"/>
      <c r="J752" s="75"/>
      <c r="K752" s="75"/>
      <c r="L752" s="135"/>
      <c r="M752" s="74"/>
      <c r="N752" s="74"/>
      <c r="O752" s="74"/>
      <c r="P752" s="74"/>
      <c r="Q752" s="74"/>
      <c r="R752" s="74"/>
      <c r="S752" s="74"/>
      <c r="T752" s="74"/>
      <c r="U752" s="74"/>
      <c r="V752" s="74"/>
      <c r="W752" s="74"/>
      <c r="X752" s="74"/>
      <c r="Y752" s="74"/>
      <c r="Z752" s="74"/>
      <c r="AA752" s="74"/>
      <c r="AB752" s="74"/>
      <c r="AC752" s="74"/>
      <c r="AD752" s="74"/>
      <c r="AE752" s="74"/>
      <c r="AF752" s="74"/>
      <c r="AG752" s="74"/>
      <c r="AH752" s="74"/>
      <c r="AI752" s="74"/>
    </row>
    <row r="753" spans="1:35" s="70" customFormat="1" ht="15" customHeight="1" x14ac:dyDescent="0.3">
      <c r="A753" s="72" t="s">
        <v>11107</v>
      </c>
      <c r="B753" s="72" t="s">
        <v>11199</v>
      </c>
      <c r="C753" s="72" t="s">
        <v>11198</v>
      </c>
      <c r="D753" s="72" t="s">
        <v>11197</v>
      </c>
      <c r="E753" s="72" t="s">
        <v>11208</v>
      </c>
      <c r="F753" s="72" t="s">
        <v>11195</v>
      </c>
      <c r="G753" s="72" t="s">
        <v>11207</v>
      </c>
      <c r="H753" s="72" t="s">
        <v>10906</v>
      </c>
      <c r="I753" s="72" t="s">
        <v>11193</v>
      </c>
      <c r="J753" s="72" t="s">
        <v>11192</v>
      </c>
      <c r="K753" s="72" t="s">
        <v>11206</v>
      </c>
      <c r="L753" s="133" t="s">
        <v>11190</v>
      </c>
      <c r="M753" s="71">
        <v>2</v>
      </c>
      <c r="N753" s="71">
        <v>2</v>
      </c>
      <c r="O753" s="71">
        <v>1</v>
      </c>
      <c r="P753" s="71">
        <v>2</v>
      </c>
      <c r="Q753" s="71">
        <v>1</v>
      </c>
      <c r="R753" s="71">
        <v>1</v>
      </c>
      <c r="S753" s="71">
        <v>2</v>
      </c>
      <c r="T753" s="71">
        <v>1</v>
      </c>
      <c r="U753" s="71">
        <v>1</v>
      </c>
      <c r="V753" s="71">
        <v>2</v>
      </c>
      <c r="W753" s="71">
        <v>1</v>
      </c>
      <c r="X753" s="71">
        <v>1</v>
      </c>
      <c r="Y753" s="71">
        <v>1</v>
      </c>
      <c r="Z753" s="71">
        <v>1</v>
      </c>
      <c r="AA753" s="71">
        <v>1</v>
      </c>
      <c r="AB753" s="71">
        <v>1</v>
      </c>
      <c r="AC753" s="71">
        <v>1</v>
      </c>
      <c r="AD753" s="71" t="s">
        <v>11189</v>
      </c>
      <c r="AE753" s="71" t="s">
        <v>11188</v>
      </c>
      <c r="AF753" s="71"/>
      <c r="AG753" s="71"/>
      <c r="AH753" s="71"/>
      <c r="AI753" s="71"/>
    </row>
    <row r="754" spans="1:35" s="70" customFormat="1" ht="15" customHeight="1" x14ac:dyDescent="0.3">
      <c r="A754" s="72" t="s">
        <v>11107</v>
      </c>
      <c r="B754" s="72" t="s">
        <v>11121</v>
      </c>
      <c r="C754" s="72" t="s">
        <v>11124</v>
      </c>
      <c r="D754" s="72" t="s">
        <v>11123</v>
      </c>
      <c r="E754" s="72" t="s">
        <v>11205</v>
      </c>
      <c r="F754" s="72" t="s">
        <v>11121</v>
      </c>
      <c r="G754" s="72"/>
      <c r="H754" s="72"/>
      <c r="I754" s="72" t="s">
        <v>10968</v>
      </c>
      <c r="J754" s="72" t="s">
        <v>11204</v>
      </c>
      <c r="K754" s="72"/>
      <c r="L754" s="133" t="s">
        <v>11184</v>
      </c>
      <c r="M754" s="71"/>
      <c r="N754" s="71"/>
      <c r="O754" s="71"/>
      <c r="P754" s="71"/>
      <c r="Q754" s="71"/>
      <c r="R754" s="71"/>
      <c r="S754" s="71"/>
      <c r="T754" s="71"/>
      <c r="U754" s="71"/>
      <c r="V754" s="71"/>
      <c r="W754" s="71"/>
      <c r="X754" s="71"/>
      <c r="Y754" s="71"/>
      <c r="Z754" s="71"/>
      <c r="AA754" s="71"/>
      <c r="AB754" s="71"/>
      <c r="AC754" s="71"/>
      <c r="AD754" s="71"/>
      <c r="AE754" s="71"/>
      <c r="AF754" s="71"/>
      <c r="AG754" s="71"/>
      <c r="AH754" s="71"/>
      <c r="AI754" s="71"/>
    </row>
    <row r="755" spans="1:35" s="70" customFormat="1" ht="15" customHeight="1" x14ac:dyDescent="0.3">
      <c r="A755" s="72" t="s">
        <v>11107</v>
      </c>
      <c r="B755" s="72" t="s">
        <v>11133</v>
      </c>
      <c r="C755" s="72" t="s">
        <v>11136</v>
      </c>
      <c r="D755" s="72" t="s">
        <v>11135</v>
      </c>
      <c r="E755" s="72" t="s">
        <v>11203</v>
      </c>
      <c r="F755" s="72" t="s">
        <v>11133</v>
      </c>
      <c r="G755" s="72" t="s">
        <v>11202</v>
      </c>
      <c r="H755" s="72" t="s">
        <v>10906</v>
      </c>
      <c r="I755" s="72" t="s">
        <v>11201</v>
      </c>
      <c r="J755" s="72" t="s">
        <v>11200</v>
      </c>
      <c r="K755" s="72"/>
      <c r="L755" s="133" t="s">
        <v>11148</v>
      </c>
      <c r="M755" s="71">
        <v>2</v>
      </c>
      <c r="N755" s="71">
        <v>2</v>
      </c>
      <c r="O755" s="71">
        <v>1</v>
      </c>
      <c r="P755" s="71">
        <v>6</v>
      </c>
      <c r="Q755" s="71">
        <v>3</v>
      </c>
      <c r="R755" s="71">
        <v>2</v>
      </c>
      <c r="S755" s="71">
        <v>6</v>
      </c>
      <c r="T755" s="71">
        <v>2</v>
      </c>
      <c r="U755" s="71">
        <v>2</v>
      </c>
      <c r="V755" s="71">
        <v>2</v>
      </c>
      <c r="W755" s="71">
        <v>1</v>
      </c>
      <c r="X755" s="71">
        <v>2</v>
      </c>
      <c r="Y755" s="71">
        <v>1</v>
      </c>
      <c r="Z755" s="71">
        <v>2</v>
      </c>
      <c r="AA755" s="71">
        <v>2</v>
      </c>
      <c r="AB755" s="71">
        <v>1</v>
      </c>
      <c r="AC755" s="71">
        <v>1</v>
      </c>
      <c r="AD755" s="71" t="s">
        <v>11126</v>
      </c>
      <c r="AE755" s="71" t="s">
        <v>11125</v>
      </c>
      <c r="AF755" s="71"/>
      <c r="AG755" s="71"/>
      <c r="AH755" s="71"/>
      <c r="AI755" s="71"/>
    </row>
    <row r="756" spans="1:35" s="70" customFormat="1" ht="15" customHeight="1" x14ac:dyDescent="0.3">
      <c r="A756" s="72" t="s">
        <v>11107</v>
      </c>
      <c r="B756" s="72" t="s">
        <v>11199</v>
      </c>
      <c r="C756" s="72" t="s">
        <v>11198</v>
      </c>
      <c r="D756" s="72" t="s">
        <v>11197</v>
      </c>
      <c r="E756" s="72" t="s">
        <v>11196</v>
      </c>
      <c r="F756" s="72" t="s">
        <v>11195</v>
      </c>
      <c r="G756" s="72" t="s">
        <v>11194</v>
      </c>
      <c r="H756" s="72" t="s">
        <v>10906</v>
      </c>
      <c r="I756" s="72" t="s">
        <v>11193</v>
      </c>
      <c r="J756" s="72" t="s">
        <v>11192</v>
      </c>
      <c r="K756" s="72" t="s">
        <v>11191</v>
      </c>
      <c r="L756" s="133" t="s">
        <v>11190</v>
      </c>
      <c r="M756" s="71">
        <v>2</v>
      </c>
      <c r="N756" s="71">
        <v>2</v>
      </c>
      <c r="O756" s="71">
        <v>1</v>
      </c>
      <c r="P756" s="71">
        <v>2</v>
      </c>
      <c r="Q756" s="71">
        <v>1</v>
      </c>
      <c r="R756" s="71">
        <v>1</v>
      </c>
      <c r="S756" s="71">
        <v>2</v>
      </c>
      <c r="T756" s="71">
        <v>1</v>
      </c>
      <c r="U756" s="71">
        <v>1</v>
      </c>
      <c r="V756" s="71">
        <v>2</v>
      </c>
      <c r="W756" s="71">
        <v>1</v>
      </c>
      <c r="X756" s="71">
        <v>1</v>
      </c>
      <c r="Y756" s="71">
        <v>1</v>
      </c>
      <c r="Z756" s="71">
        <v>1</v>
      </c>
      <c r="AA756" s="71">
        <v>1</v>
      </c>
      <c r="AB756" s="71">
        <v>1</v>
      </c>
      <c r="AC756" s="71">
        <v>1</v>
      </c>
      <c r="AD756" s="71" t="s">
        <v>11189</v>
      </c>
      <c r="AE756" s="71" t="s">
        <v>11188</v>
      </c>
      <c r="AF756" s="71"/>
      <c r="AG756" s="71"/>
      <c r="AH756" s="71"/>
      <c r="AI756" s="71"/>
    </row>
    <row r="757" spans="1:35" s="70" customFormat="1" ht="15" customHeight="1" x14ac:dyDescent="0.3">
      <c r="A757" s="72" t="s">
        <v>11107</v>
      </c>
      <c r="B757" s="72" t="s">
        <v>11121</v>
      </c>
      <c r="C757" s="72" t="s">
        <v>11124</v>
      </c>
      <c r="D757" s="72" t="s">
        <v>11123</v>
      </c>
      <c r="E757" s="72" t="s">
        <v>11187</v>
      </c>
      <c r="F757" s="72" t="s">
        <v>11121</v>
      </c>
      <c r="G757" s="72" t="s">
        <v>11186</v>
      </c>
      <c r="H757" s="72"/>
      <c r="I757" s="72" t="s">
        <v>10968</v>
      </c>
      <c r="J757" s="72" t="s">
        <v>11185</v>
      </c>
      <c r="K757" s="72"/>
      <c r="L757" s="133" t="s">
        <v>11184</v>
      </c>
      <c r="M757" s="71">
        <v>3</v>
      </c>
      <c r="N757" s="71">
        <v>2</v>
      </c>
      <c r="O757" s="71">
        <v>1</v>
      </c>
      <c r="P757" s="71">
        <v>2</v>
      </c>
      <c r="Q757" s="71">
        <v>5</v>
      </c>
      <c r="R757" s="71">
        <v>2</v>
      </c>
      <c r="S757" s="71">
        <v>4</v>
      </c>
      <c r="T757" s="71">
        <v>2</v>
      </c>
      <c r="U757" s="71">
        <v>2</v>
      </c>
      <c r="V757" s="71">
        <v>4</v>
      </c>
      <c r="W757" s="71">
        <v>3</v>
      </c>
      <c r="X757" s="71">
        <v>1</v>
      </c>
      <c r="Y757" s="71">
        <v>2</v>
      </c>
      <c r="Z757" s="71">
        <v>1</v>
      </c>
      <c r="AA757" s="71">
        <v>4</v>
      </c>
      <c r="AB757" s="71">
        <v>2</v>
      </c>
      <c r="AC757" s="71">
        <v>1</v>
      </c>
      <c r="AD757" s="71" t="s">
        <v>11118</v>
      </c>
      <c r="AE757" s="71" t="s">
        <v>11117</v>
      </c>
      <c r="AF757" s="71"/>
      <c r="AG757" s="71"/>
      <c r="AH757" s="71"/>
      <c r="AI757" s="71"/>
    </row>
    <row r="758" spans="1:35" s="70" customFormat="1" ht="15" customHeight="1" x14ac:dyDescent="0.3">
      <c r="A758" s="72" t="s">
        <v>11107</v>
      </c>
      <c r="B758" s="72" t="s">
        <v>11121</v>
      </c>
      <c r="C758" s="72" t="s">
        <v>11124</v>
      </c>
      <c r="D758" s="72" t="s">
        <v>11123</v>
      </c>
      <c r="E758" s="72" t="s">
        <v>15152</v>
      </c>
      <c r="F758" s="72" t="s">
        <v>11121</v>
      </c>
      <c r="G758" s="72"/>
      <c r="H758" s="72"/>
      <c r="I758" s="72" t="s">
        <v>10968</v>
      </c>
      <c r="J758" s="72" t="s">
        <v>11183</v>
      </c>
      <c r="K758" s="72"/>
      <c r="L758" s="133" t="s">
        <v>11119</v>
      </c>
      <c r="M758" s="71">
        <v>3</v>
      </c>
      <c r="N758" s="71">
        <v>2</v>
      </c>
      <c r="O758" s="71">
        <v>1</v>
      </c>
      <c r="P758" s="71">
        <v>2</v>
      </c>
      <c r="Q758" s="71">
        <v>5</v>
      </c>
      <c r="R758" s="71">
        <v>2</v>
      </c>
      <c r="S758" s="71">
        <v>4</v>
      </c>
      <c r="T758" s="71">
        <v>2</v>
      </c>
      <c r="U758" s="71">
        <v>2</v>
      </c>
      <c r="V758" s="71">
        <v>4</v>
      </c>
      <c r="W758" s="71">
        <v>3</v>
      </c>
      <c r="X758" s="71">
        <v>1</v>
      </c>
      <c r="Y758" s="71">
        <v>2</v>
      </c>
      <c r="Z758" s="71">
        <v>1</v>
      </c>
      <c r="AA758" s="71">
        <v>4</v>
      </c>
      <c r="AB758" s="71">
        <v>2</v>
      </c>
      <c r="AC758" s="71">
        <v>1</v>
      </c>
      <c r="AD758" s="71" t="s">
        <v>11118</v>
      </c>
      <c r="AE758" s="71" t="s">
        <v>11117</v>
      </c>
      <c r="AF758" s="71"/>
      <c r="AG758" s="71"/>
      <c r="AH758" s="71"/>
      <c r="AI758" s="71"/>
    </row>
    <row r="759" spans="1:35" s="70" customFormat="1" ht="15" customHeight="1" x14ac:dyDescent="0.3">
      <c r="A759" s="72" t="s">
        <v>11107</v>
      </c>
      <c r="B759" s="72" t="s">
        <v>11133</v>
      </c>
      <c r="C759" s="72" t="s">
        <v>11136</v>
      </c>
      <c r="D759" s="72" t="s">
        <v>11135</v>
      </c>
      <c r="E759" s="72" t="s">
        <v>11182</v>
      </c>
      <c r="F759" s="72" t="s">
        <v>11133</v>
      </c>
      <c r="G759" s="72" t="s">
        <v>11181</v>
      </c>
      <c r="H759" s="72" t="s">
        <v>10906</v>
      </c>
      <c r="I759" s="72" t="s">
        <v>10968</v>
      </c>
      <c r="J759" s="72" t="s">
        <v>11149</v>
      </c>
      <c r="K759" s="72"/>
      <c r="L759" s="133" t="s">
        <v>11148</v>
      </c>
      <c r="M759" s="71">
        <v>2</v>
      </c>
      <c r="N759" s="71">
        <v>2</v>
      </c>
      <c r="O759" s="71">
        <v>2</v>
      </c>
      <c r="P759" s="71">
        <v>2</v>
      </c>
      <c r="Q759" s="71">
        <v>2</v>
      </c>
      <c r="R759" s="71">
        <v>2</v>
      </c>
      <c r="S759" s="71">
        <v>3</v>
      </c>
      <c r="T759" s="71">
        <v>2</v>
      </c>
      <c r="U759" s="71">
        <v>2</v>
      </c>
      <c r="V759" s="71">
        <v>2</v>
      </c>
      <c r="W759" s="71">
        <v>1</v>
      </c>
      <c r="X759" s="71">
        <v>1</v>
      </c>
      <c r="Y759" s="71">
        <v>2</v>
      </c>
      <c r="Z759" s="71">
        <v>2</v>
      </c>
      <c r="AA759" s="71">
        <v>2</v>
      </c>
      <c r="AB759" s="71">
        <v>1</v>
      </c>
      <c r="AC759" s="71">
        <v>1</v>
      </c>
      <c r="AD759" s="71" t="s">
        <v>11147</v>
      </c>
      <c r="AE759" s="71" t="s">
        <v>11146</v>
      </c>
      <c r="AF759" s="71"/>
      <c r="AG759" s="71"/>
      <c r="AH759" s="71"/>
      <c r="AI759" s="71"/>
    </row>
    <row r="760" spans="1:35" s="70" customFormat="1" ht="15" customHeight="1" x14ac:dyDescent="0.3">
      <c r="A760" s="72" t="s">
        <v>11107</v>
      </c>
      <c r="B760" s="72" t="s">
        <v>11179</v>
      </c>
      <c r="C760" s="72" t="s">
        <v>11178</v>
      </c>
      <c r="D760" s="72" t="s">
        <v>10910</v>
      </c>
      <c r="E760" s="72" t="s">
        <v>11180</v>
      </c>
      <c r="F760" s="72" t="s">
        <v>11179</v>
      </c>
      <c r="G760" s="72" t="s">
        <v>11178</v>
      </c>
      <c r="H760" s="72" t="s">
        <v>10906</v>
      </c>
      <c r="I760" s="72" t="s">
        <v>11027</v>
      </c>
      <c r="J760" s="72"/>
      <c r="K760" s="72" t="s">
        <v>11177</v>
      </c>
      <c r="L760" s="133" t="s">
        <v>11176</v>
      </c>
      <c r="M760" s="71"/>
      <c r="N760" s="71"/>
      <c r="O760" s="71"/>
      <c r="P760" s="71"/>
      <c r="Q760" s="71"/>
      <c r="R760" s="71"/>
      <c r="S760" s="71"/>
      <c r="T760" s="71"/>
      <c r="U760" s="71"/>
      <c r="V760" s="71"/>
      <c r="W760" s="71"/>
      <c r="X760" s="71"/>
      <c r="Y760" s="71"/>
      <c r="Z760" s="71"/>
      <c r="AA760" s="71"/>
      <c r="AB760" s="71"/>
      <c r="AC760" s="71"/>
      <c r="AD760" s="71"/>
      <c r="AE760" s="71"/>
      <c r="AF760" s="71"/>
      <c r="AG760" s="71"/>
      <c r="AH760" s="71"/>
      <c r="AI760" s="71"/>
    </row>
    <row r="761" spans="1:35" s="70" customFormat="1" ht="15" customHeight="1" x14ac:dyDescent="0.3">
      <c r="A761" s="72" t="s">
        <v>11107</v>
      </c>
      <c r="B761" s="72" t="s">
        <v>11113</v>
      </c>
      <c r="C761" s="72" t="s">
        <v>11116</v>
      </c>
      <c r="D761" s="72" t="s">
        <v>11115</v>
      </c>
      <c r="E761" s="72" t="s">
        <v>11175</v>
      </c>
      <c r="F761" s="72" t="s">
        <v>11113</v>
      </c>
      <c r="G761" s="72" t="s">
        <v>11174</v>
      </c>
      <c r="H761" s="72"/>
      <c r="I761" s="72" t="s">
        <v>11111</v>
      </c>
      <c r="J761" s="72" t="s">
        <v>11173</v>
      </c>
      <c r="K761" s="72"/>
      <c r="L761" s="133" t="s">
        <v>11109</v>
      </c>
      <c r="M761" s="71">
        <v>2</v>
      </c>
      <c r="N761" s="71">
        <v>3</v>
      </c>
      <c r="O761" s="71">
        <v>1</v>
      </c>
      <c r="P761" s="71">
        <v>3</v>
      </c>
      <c r="Q761" s="71">
        <v>2</v>
      </c>
      <c r="R761" s="71">
        <v>1</v>
      </c>
      <c r="S761" s="71">
        <v>3</v>
      </c>
      <c r="T761" s="71">
        <v>2</v>
      </c>
      <c r="U761" s="71">
        <v>1</v>
      </c>
      <c r="V761" s="71">
        <v>2</v>
      </c>
      <c r="W761" s="71">
        <v>2</v>
      </c>
      <c r="X761" s="71">
        <v>1</v>
      </c>
      <c r="Y761" s="71">
        <v>2</v>
      </c>
      <c r="Z761" s="71">
        <v>1</v>
      </c>
      <c r="AA761" s="71">
        <v>1</v>
      </c>
      <c r="AB761" s="71">
        <v>1</v>
      </c>
      <c r="AC761" s="71">
        <v>1</v>
      </c>
      <c r="AD761" s="71" t="s">
        <v>11108</v>
      </c>
      <c r="AE761" s="71" t="s">
        <v>8692</v>
      </c>
      <c r="AF761" s="71"/>
      <c r="AG761" s="71"/>
      <c r="AH761" s="71"/>
      <c r="AI761" s="71"/>
    </row>
    <row r="762" spans="1:35" s="70" customFormat="1" ht="15" customHeight="1" x14ac:dyDescent="0.3">
      <c r="A762" s="72" t="s">
        <v>11107</v>
      </c>
      <c r="B762" s="72" t="s">
        <v>11164</v>
      </c>
      <c r="C762" s="72" t="s">
        <v>11167</v>
      </c>
      <c r="D762" s="72" t="s">
        <v>11166</v>
      </c>
      <c r="E762" s="72" t="s">
        <v>11172</v>
      </c>
      <c r="F762" s="72" t="s">
        <v>11164</v>
      </c>
      <c r="G762" s="72" t="s">
        <v>11171</v>
      </c>
      <c r="H762" s="72" t="s">
        <v>11044</v>
      </c>
      <c r="I762" s="72" t="s">
        <v>11170</v>
      </c>
      <c r="J762" s="72" t="s">
        <v>11169</v>
      </c>
      <c r="K762" s="72" t="s">
        <v>11168</v>
      </c>
      <c r="L762" s="133" t="s">
        <v>11162</v>
      </c>
      <c r="M762" s="71">
        <v>2</v>
      </c>
      <c r="N762" s="71">
        <v>2</v>
      </c>
      <c r="O762" s="71">
        <v>1</v>
      </c>
      <c r="P762" s="71">
        <v>3</v>
      </c>
      <c r="Q762" s="71">
        <v>2</v>
      </c>
      <c r="R762" s="71">
        <v>2</v>
      </c>
      <c r="S762" s="71">
        <v>2</v>
      </c>
      <c r="T762" s="71">
        <v>2</v>
      </c>
      <c r="U762" s="71">
        <v>2</v>
      </c>
      <c r="V762" s="71">
        <v>2</v>
      </c>
      <c r="W762" s="71">
        <v>1</v>
      </c>
      <c r="X762" s="71">
        <v>1</v>
      </c>
      <c r="Y762" s="71">
        <v>1</v>
      </c>
      <c r="Z762" s="71">
        <v>2</v>
      </c>
      <c r="AA762" s="71">
        <v>2</v>
      </c>
      <c r="AB762" s="71">
        <v>1</v>
      </c>
      <c r="AC762" s="71">
        <v>1</v>
      </c>
      <c r="AD762" s="71" t="s">
        <v>11161</v>
      </c>
      <c r="AE762" s="71" t="s">
        <v>11160</v>
      </c>
      <c r="AF762" s="71"/>
      <c r="AG762" s="71"/>
      <c r="AH762" s="71"/>
      <c r="AI762" s="71"/>
    </row>
    <row r="763" spans="1:35" s="70" customFormat="1" ht="15" customHeight="1" x14ac:dyDescent="0.3">
      <c r="A763" s="72" t="s">
        <v>11107</v>
      </c>
      <c r="B763" s="72" t="s">
        <v>11164</v>
      </c>
      <c r="C763" s="72" t="s">
        <v>11167</v>
      </c>
      <c r="D763" s="72" t="s">
        <v>11166</v>
      </c>
      <c r="E763" s="72" t="s">
        <v>11165</v>
      </c>
      <c r="F763" s="72" t="s">
        <v>11164</v>
      </c>
      <c r="G763" s="72"/>
      <c r="H763" s="72"/>
      <c r="I763" s="72" t="s">
        <v>10968</v>
      </c>
      <c r="J763" s="72" t="s">
        <v>11163</v>
      </c>
      <c r="K763" s="72"/>
      <c r="L763" s="133" t="s">
        <v>11162</v>
      </c>
      <c r="M763" s="71">
        <v>2</v>
      </c>
      <c r="N763" s="71">
        <v>2</v>
      </c>
      <c r="O763" s="71">
        <v>1</v>
      </c>
      <c r="P763" s="71">
        <v>3</v>
      </c>
      <c r="Q763" s="71">
        <v>2</v>
      </c>
      <c r="R763" s="71">
        <v>2</v>
      </c>
      <c r="S763" s="71">
        <v>2</v>
      </c>
      <c r="T763" s="71">
        <v>2</v>
      </c>
      <c r="U763" s="71">
        <v>2</v>
      </c>
      <c r="V763" s="71">
        <v>2</v>
      </c>
      <c r="W763" s="71">
        <v>1</v>
      </c>
      <c r="X763" s="71">
        <v>1</v>
      </c>
      <c r="Y763" s="71">
        <v>1</v>
      </c>
      <c r="Z763" s="71">
        <v>2</v>
      </c>
      <c r="AA763" s="71">
        <v>2</v>
      </c>
      <c r="AB763" s="71">
        <v>1</v>
      </c>
      <c r="AC763" s="71">
        <v>1</v>
      </c>
      <c r="AD763" s="71" t="s">
        <v>11161</v>
      </c>
      <c r="AE763" s="71" t="s">
        <v>11160</v>
      </c>
      <c r="AF763" s="71"/>
      <c r="AG763" s="71"/>
      <c r="AH763" s="71"/>
      <c r="AI763" s="71"/>
    </row>
    <row r="764" spans="1:35" s="70" customFormat="1" ht="15" customHeight="1" x14ac:dyDescent="0.3">
      <c r="A764" s="72" t="s">
        <v>11107</v>
      </c>
      <c r="B764" s="72" t="s">
        <v>11158</v>
      </c>
      <c r="C764" s="72" t="s">
        <v>11157</v>
      </c>
      <c r="D764" s="72" t="s">
        <v>10910</v>
      </c>
      <c r="E764" s="72" t="s">
        <v>11159</v>
      </c>
      <c r="F764" s="72" t="s">
        <v>11158</v>
      </c>
      <c r="G764" s="72" t="s">
        <v>11157</v>
      </c>
      <c r="H764" s="72" t="s">
        <v>10906</v>
      </c>
      <c r="I764" s="72" t="s">
        <v>11156</v>
      </c>
      <c r="J764" s="72"/>
      <c r="K764" s="72" t="s">
        <v>11155</v>
      </c>
      <c r="L764" s="133" t="s">
        <v>11154</v>
      </c>
      <c r="M764" s="71">
        <v>1</v>
      </c>
      <c r="N764" s="71">
        <v>3</v>
      </c>
      <c r="O764" s="71">
        <v>4</v>
      </c>
      <c r="P764" s="71">
        <v>3</v>
      </c>
      <c r="Q764" s="71">
        <v>3</v>
      </c>
      <c r="R764" s="71">
        <v>8</v>
      </c>
      <c r="S764" s="71">
        <v>9</v>
      </c>
      <c r="T764" s="71">
        <v>3</v>
      </c>
      <c r="U764" s="71">
        <v>2</v>
      </c>
      <c r="V764" s="71">
        <v>5</v>
      </c>
      <c r="W764" s="71">
        <v>2</v>
      </c>
      <c r="X764" s="71">
        <v>1</v>
      </c>
      <c r="Y764" s="71">
        <v>2</v>
      </c>
      <c r="Z764" s="71">
        <v>2</v>
      </c>
      <c r="AA764" s="71">
        <v>4</v>
      </c>
      <c r="AB764" s="71">
        <v>3</v>
      </c>
      <c r="AC764" s="71">
        <v>1</v>
      </c>
      <c r="AD764" s="71" t="s">
        <v>11153</v>
      </c>
      <c r="AE764" s="71" t="s">
        <v>11152</v>
      </c>
      <c r="AF764" s="71"/>
      <c r="AG764" s="71"/>
      <c r="AH764" s="71"/>
      <c r="AI764" s="71"/>
    </row>
    <row r="765" spans="1:35" s="70" customFormat="1" ht="15" customHeight="1" x14ac:dyDescent="0.3">
      <c r="A765" s="72" t="s">
        <v>11107</v>
      </c>
      <c r="B765" s="72" t="s">
        <v>11133</v>
      </c>
      <c r="C765" s="72" t="s">
        <v>11136</v>
      </c>
      <c r="D765" s="72" t="s">
        <v>11135</v>
      </c>
      <c r="E765" s="72" t="s">
        <v>11151</v>
      </c>
      <c r="F765" s="72" t="s">
        <v>11133</v>
      </c>
      <c r="G765" s="72" t="s">
        <v>11150</v>
      </c>
      <c r="H765" s="72" t="s">
        <v>10906</v>
      </c>
      <c r="I765" s="72" t="s">
        <v>10968</v>
      </c>
      <c r="J765" s="72" t="s">
        <v>11149</v>
      </c>
      <c r="K765" s="72"/>
      <c r="L765" s="133" t="s">
        <v>11148</v>
      </c>
      <c r="M765" s="71">
        <v>2</v>
      </c>
      <c r="N765" s="71">
        <v>2</v>
      </c>
      <c r="O765" s="71">
        <v>2</v>
      </c>
      <c r="P765" s="71">
        <v>2</v>
      </c>
      <c r="Q765" s="71">
        <v>2</v>
      </c>
      <c r="R765" s="71">
        <v>2</v>
      </c>
      <c r="S765" s="71">
        <v>3</v>
      </c>
      <c r="T765" s="71">
        <v>2</v>
      </c>
      <c r="U765" s="71">
        <v>2</v>
      </c>
      <c r="V765" s="71">
        <v>2</v>
      </c>
      <c r="W765" s="71">
        <v>1</v>
      </c>
      <c r="X765" s="71">
        <v>1</v>
      </c>
      <c r="Y765" s="71">
        <v>2</v>
      </c>
      <c r="Z765" s="71">
        <v>2</v>
      </c>
      <c r="AA765" s="71">
        <v>2</v>
      </c>
      <c r="AB765" s="71">
        <v>1</v>
      </c>
      <c r="AC765" s="71">
        <v>1</v>
      </c>
      <c r="AD765" s="71" t="s">
        <v>11147</v>
      </c>
      <c r="AE765" s="71" t="s">
        <v>11146</v>
      </c>
      <c r="AF765" s="71"/>
      <c r="AG765" s="71"/>
      <c r="AH765" s="71"/>
      <c r="AI765" s="71"/>
    </row>
    <row r="766" spans="1:35" s="70" customFormat="1" ht="15" customHeight="1" x14ac:dyDescent="0.3">
      <c r="A766" s="72" t="s">
        <v>11107</v>
      </c>
      <c r="B766" s="72" t="s">
        <v>11142</v>
      </c>
      <c r="C766" s="72" t="s">
        <v>11145</v>
      </c>
      <c r="D766" s="72" t="s">
        <v>11144</v>
      </c>
      <c r="E766" s="72" t="s">
        <v>11143</v>
      </c>
      <c r="F766" s="72" t="s">
        <v>11142</v>
      </c>
      <c r="G766" s="72" t="s">
        <v>11141</v>
      </c>
      <c r="H766" s="72"/>
      <c r="I766" s="72" t="s">
        <v>11140</v>
      </c>
      <c r="J766" s="72" t="s">
        <v>11139</v>
      </c>
      <c r="K766" s="72"/>
      <c r="L766" s="133" t="s">
        <v>11138</v>
      </c>
      <c r="M766" s="71">
        <v>2</v>
      </c>
      <c r="N766" s="71">
        <v>2</v>
      </c>
      <c r="O766" s="71">
        <v>2</v>
      </c>
      <c r="P766" s="71">
        <v>2</v>
      </c>
      <c r="Q766" s="71">
        <v>2</v>
      </c>
      <c r="R766" s="71">
        <v>1</v>
      </c>
      <c r="S766" s="71">
        <v>3</v>
      </c>
      <c r="T766" s="71">
        <v>1</v>
      </c>
      <c r="U766" s="71">
        <v>4</v>
      </c>
      <c r="V766" s="71">
        <v>4</v>
      </c>
      <c r="W766" s="71">
        <v>1</v>
      </c>
      <c r="X766" s="71">
        <v>0</v>
      </c>
      <c r="Y766" s="71">
        <v>1</v>
      </c>
      <c r="Z766" s="71">
        <v>1</v>
      </c>
      <c r="AA766" s="71">
        <v>1</v>
      </c>
      <c r="AB766" s="71">
        <v>0</v>
      </c>
      <c r="AC766" s="71">
        <v>1</v>
      </c>
      <c r="AD766" s="71" t="s">
        <v>11137</v>
      </c>
      <c r="AE766" s="71" t="s">
        <v>138</v>
      </c>
      <c r="AF766" s="71"/>
      <c r="AG766" s="71"/>
      <c r="AH766" s="71"/>
      <c r="AI766" s="71"/>
    </row>
    <row r="767" spans="1:35" s="70" customFormat="1" ht="15" customHeight="1" x14ac:dyDescent="0.3">
      <c r="A767" s="72" t="s">
        <v>11107</v>
      </c>
      <c r="B767" s="72" t="s">
        <v>11133</v>
      </c>
      <c r="C767" s="72" t="s">
        <v>11136</v>
      </c>
      <c r="D767" s="72" t="s">
        <v>11135</v>
      </c>
      <c r="E767" s="72" t="s">
        <v>11134</v>
      </c>
      <c r="F767" s="72" t="s">
        <v>11133</v>
      </c>
      <c r="G767" s="72" t="s">
        <v>11132</v>
      </c>
      <c r="H767" s="72" t="s">
        <v>11131</v>
      </c>
      <c r="I767" s="72" t="s">
        <v>11130</v>
      </c>
      <c r="J767" s="72" t="s">
        <v>11129</v>
      </c>
      <c r="K767" s="72" t="s">
        <v>11128</v>
      </c>
      <c r="L767" s="133" t="s">
        <v>11127</v>
      </c>
      <c r="M767" s="71">
        <v>2</v>
      </c>
      <c r="N767" s="71">
        <v>2</v>
      </c>
      <c r="O767" s="71">
        <v>1</v>
      </c>
      <c r="P767" s="71">
        <v>6</v>
      </c>
      <c r="Q767" s="71">
        <v>3</v>
      </c>
      <c r="R767" s="71">
        <v>2</v>
      </c>
      <c r="S767" s="71">
        <v>6</v>
      </c>
      <c r="T767" s="71">
        <v>2</v>
      </c>
      <c r="U767" s="71">
        <v>2</v>
      </c>
      <c r="V767" s="71">
        <v>2</v>
      </c>
      <c r="W767" s="71">
        <v>1</v>
      </c>
      <c r="X767" s="71">
        <v>2</v>
      </c>
      <c r="Y767" s="71">
        <v>1</v>
      </c>
      <c r="Z767" s="71">
        <v>2</v>
      </c>
      <c r="AA767" s="71">
        <v>2</v>
      </c>
      <c r="AB767" s="71">
        <v>1</v>
      </c>
      <c r="AC767" s="71">
        <v>1</v>
      </c>
      <c r="AD767" s="71" t="s">
        <v>11126</v>
      </c>
      <c r="AE767" s="71" t="s">
        <v>11125</v>
      </c>
      <c r="AF767" s="71"/>
      <c r="AG767" s="71"/>
      <c r="AH767" s="71"/>
      <c r="AI767" s="71"/>
    </row>
    <row r="768" spans="1:35" s="70" customFormat="1" ht="15" customHeight="1" x14ac:dyDescent="0.3">
      <c r="A768" s="72" t="s">
        <v>11107</v>
      </c>
      <c r="B768" s="72" t="s">
        <v>11121</v>
      </c>
      <c r="C768" s="72" t="s">
        <v>11124</v>
      </c>
      <c r="D768" s="72" t="s">
        <v>11123</v>
      </c>
      <c r="E768" s="72" t="s">
        <v>11122</v>
      </c>
      <c r="F768" s="72" t="s">
        <v>11121</v>
      </c>
      <c r="G768" s="72"/>
      <c r="H768" s="72"/>
      <c r="I768" s="72" t="s">
        <v>10968</v>
      </c>
      <c r="J768" s="72" t="s">
        <v>11120</v>
      </c>
      <c r="K768" s="72"/>
      <c r="L768" s="133" t="s">
        <v>11119</v>
      </c>
      <c r="M768" s="71">
        <v>3</v>
      </c>
      <c r="N768" s="71">
        <v>2</v>
      </c>
      <c r="O768" s="71">
        <v>1</v>
      </c>
      <c r="P768" s="71">
        <v>2</v>
      </c>
      <c r="Q768" s="71">
        <v>5</v>
      </c>
      <c r="R768" s="71">
        <v>2</v>
      </c>
      <c r="S768" s="71">
        <v>4</v>
      </c>
      <c r="T768" s="71">
        <v>2</v>
      </c>
      <c r="U768" s="71">
        <v>2</v>
      </c>
      <c r="V768" s="71">
        <v>4</v>
      </c>
      <c r="W768" s="71">
        <v>3</v>
      </c>
      <c r="X768" s="71">
        <v>1</v>
      </c>
      <c r="Y768" s="71">
        <v>2</v>
      </c>
      <c r="Z768" s="71">
        <v>1</v>
      </c>
      <c r="AA768" s="71">
        <v>4</v>
      </c>
      <c r="AB768" s="71">
        <v>2</v>
      </c>
      <c r="AC768" s="71">
        <v>1</v>
      </c>
      <c r="AD768" s="71" t="s">
        <v>11118</v>
      </c>
      <c r="AE768" s="71" t="s">
        <v>11117</v>
      </c>
      <c r="AF768" s="71"/>
      <c r="AG768" s="71"/>
      <c r="AH768" s="71"/>
      <c r="AI768" s="71"/>
    </row>
    <row r="769" spans="1:35" s="70" customFormat="1" ht="15" customHeight="1" x14ac:dyDescent="0.3">
      <c r="A769" s="72" t="s">
        <v>11107</v>
      </c>
      <c r="B769" s="72" t="s">
        <v>11113</v>
      </c>
      <c r="C769" s="72" t="s">
        <v>11116</v>
      </c>
      <c r="D769" s="72" t="s">
        <v>11115</v>
      </c>
      <c r="E769" s="72" t="s">
        <v>11114</v>
      </c>
      <c r="F769" s="72" t="s">
        <v>11113</v>
      </c>
      <c r="G769" s="72" t="s">
        <v>11112</v>
      </c>
      <c r="H769" s="72"/>
      <c r="I769" s="72" t="s">
        <v>11111</v>
      </c>
      <c r="J769" s="72" t="s">
        <v>11110</v>
      </c>
      <c r="K769" s="72"/>
      <c r="L769" s="133" t="s">
        <v>11109</v>
      </c>
      <c r="M769" s="71">
        <v>2</v>
      </c>
      <c r="N769" s="71">
        <v>3</v>
      </c>
      <c r="O769" s="71">
        <v>1</v>
      </c>
      <c r="P769" s="71">
        <v>3</v>
      </c>
      <c r="Q769" s="71">
        <v>2</v>
      </c>
      <c r="R769" s="71">
        <v>1</v>
      </c>
      <c r="S769" s="71">
        <v>3</v>
      </c>
      <c r="T769" s="71">
        <v>2</v>
      </c>
      <c r="U769" s="71">
        <v>1</v>
      </c>
      <c r="V769" s="71">
        <v>2</v>
      </c>
      <c r="W769" s="71">
        <v>2</v>
      </c>
      <c r="X769" s="71">
        <v>1</v>
      </c>
      <c r="Y769" s="71">
        <v>2</v>
      </c>
      <c r="Z769" s="71">
        <v>1</v>
      </c>
      <c r="AA769" s="71">
        <v>1</v>
      </c>
      <c r="AB769" s="71">
        <v>1</v>
      </c>
      <c r="AC769" s="71">
        <v>1</v>
      </c>
      <c r="AD769" s="71" t="s">
        <v>11108</v>
      </c>
      <c r="AE769" s="71" t="s">
        <v>8692</v>
      </c>
      <c r="AF769" s="71"/>
      <c r="AG769" s="71"/>
      <c r="AH769" s="71"/>
      <c r="AI769" s="71"/>
    </row>
    <row r="770" spans="1:35" s="70" customFormat="1" ht="15" customHeight="1" x14ac:dyDescent="0.3">
      <c r="A770" s="72" t="s">
        <v>11107</v>
      </c>
      <c r="B770" s="72" t="s">
        <v>11106</v>
      </c>
      <c r="C770" s="72" t="s">
        <v>11105</v>
      </c>
      <c r="D770" s="72" t="s">
        <v>11104</v>
      </c>
      <c r="E770" s="72" t="s">
        <v>11103</v>
      </c>
      <c r="F770" s="72" t="s">
        <v>11102</v>
      </c>
      <c r="G770" s="72" t="s">
        <v>11101</v>
      </c>
      <c r="H770" s="72" t="s">
        <v>10906</v>
      </c>
      <c r="I770" s="72" t="s">
        <v>10968</v>
      </c>
      <c r="J770" s="72" t="s">
        <v>11100</v>
      </c>
      <c r="K770" s="72"/>
      <c r="L770" s="133" t="s">
        <v>11099</v>
      </c>
      <c r="M770" s="71">
        <v>1</v>
      </c>
      <c r="N770" s="71">
        <v>2</v>
      </c>
      <c r="O770" s="71">
        <v>2</v>
      </c>
      <c r="P770" s="71">
        <v>1</v>
      </c>
      <c r="Q770" s="71">
        <v>2</v>
      </c>
      <c r="R770" s="71">
        <v>2</v>
      </c>
      <c r="S770" s="71">
        <v>3</v>
      </c>
      <c r="T770" s="71">
        <v>1</v>
      </c>
      <c r="U770" s="71">
        <v>1</v>
      </c>
      <c r="V770" s="71">
        <v>2</v>
      </c>
      <c r="W770" s="71">
        <v>0</v>
      </c>
      <c r="X770" s="71">
        <v>1</v>
      </c>
      <c r="Y770" s="71">
        <v>1</v>
      </c>
      <c r="Z770" s="71">
        <v>1</v>
      </c>
      <c r="AA770" s="71">
        <v>2</v>
      </c>
      <c r="AB770" s="71">
        <v>2</v>
      </c>
      <c r="AC770" s="71">
        <v>1</v>
      </c>
      <c r="AD770" s="71" t="s">
        <v>138</v>
      </c>
      <c r="AE770" s="71" t="s">
        <v>15162</v>
      </c>
      <c r="AF770" s="71"/>
      <c r="AG770" s="71"/>
      <c r="AH770" s="71"/>
      <c r="AI770" s="71"/>
    </row>
    <row r="771" spans="1:35" s="70" customFormat="1" ht="15" customHeight="1" x14ac:dyDescent="0.3">
      <c r="A771" s="72" t="s">
        <v>11093</v>
      </c>
      <c r="B771" s="72" t="s">
        <v>11092</v>
      </c>
      <c r="C771" s="72"/>
      <c r="D771" s="72" t="s">
        <v>11091</v>
      </c>
      <c r="E771" s="72" t="s">
        <v>11098</v>
      </c>
      <c r="F771" s="72" t="s">
        <v>11089</v>
      </c>
      <c r="G771" s="72"/>
      <c r="H771" s="72"/>
      <c r="I771" s="72" t="s">
        <v>11088</v>
      </c>
      <c r="J771" s="72" t="s">
        <v>11097</v>
      </c>
      <c r="K771" s="72" t="s">
        <v>11096</v>
      </c>
      <c r="L771" s="133" t="s">
        <v>11085</v>
      </c>
      <c r="M771" s="71">
        <v>1</v>
      </c>
      <c r="N771" s="71">
        <v>1</v>
      </c>
      <c r="O771" s="71">
        <v>4</v>
      </c>
      <c r="P771" s="71">
        <v>1</v>
      </c>
      <c r="Q771" s="71">
        <v>3</v>
      </c>
      <c r="R771" s="71">
        <v>1</v>
      </c>
      <c r="S771" s="71">
        <v>1</v>
      </c>
      <c r="T771" s="71">
        <v>1</v>
      </c>
      <c r="U771" s="71">
        <v>1</v>
      </c>
      <c r="V771" s="71">
        <v>1</v>
      </c>
      <c r="W771" s="71">
        <v>1</v>
      </c>
      <c r="X771" s="71">
        <v>1</v>
      </c>
      <c r="Y771" s="71">
        <v>1</v>
      </c>
      <c r="Z771" s="71">
        <v>0</v>
      </c>
      <c r="AA771" s="71">
        <v>1</v>
      </c>
      <c r="AB771" s="71">
        <v>1</v>
      </c>
      <c r="AC771" s="71">
        <v>2</v>
      </c>
      <c r="AD771" s="71" t="s">
        <v>11095</v>
      </c>
      <c r="AE771" s="71" t="s">
        <v>11094</v>
      </c>
      <c r="AF771" s="71"/>
      <c r="AG771" s="71"/>
      <c r="AH771" s="71"/>
      <c r="AI771" s="71"/>
    </row>
    <row r="772" spans="1:35" s="70" customFormat="1" ht="15" customHeight="1" x14ac:dyDescent="0.3">
      <c r="A772" s="72" t="s">
        <v>11093</v>
      </c>
      <c r="B772" s="72" t="s">
        <v>11092</v>
      </c>
      <c r="C772" s="72"/>
      <c r="D772" s="72" t="s">
        <v>11091</v>
      </c>
      <c r="E772" s="72" t="s">
        <v>11090</v>
      </c>
      <c r="F772" s="72" t="s">
        <v>11089</v>
      </c>
      <c r="G772" s="72"/>
      <c r="H772" s="72"/>
      <c r="I772" s="72" t="s">
        <v>11088</v>
      </c>
      <c r="J772" s="72" t="s">
        <v>11087</v>
      </c>
      <c r="K772" s="72" t="s">
        <v>11086</v>
      </c>
      <c r="L772" s="133" t="s">
        <v>11085</v>
      </c>
      <c r="M772" s="71">
        <v>1</v>
      </c>
      <c r="N772" s="71">
        <v>1</v>
      </c>
      <c r="O772" s="71">
        <v>1</v>
      </c>
      <c r="P772" s="71">
        <v>2</v>
      </c>
      <c r="Q772" s="71">
        <v>1</v>
      </c>
      <c r="R772" s="71">
        <v>1</v>
      </c>
      <c r="S772" s="71">
        <v>1</v>
      </c>
      <c r="T772" s="71">
        <v>2</v>
      </c>
      <c r="U772" s="71">
        <v>1</v>
      </c>
      <c r="V772" s="71">
        <v>3</v>
      </c>
      <c r="W772" s="71">
        <v>1</v>
      </c>
      <c r="X772" s="71">
        <v>1</v>
      </c>
      <c r="Y772" s="71">
        <v>1</v>
      </c>
      <c r="Z772" s="71">
        <v>1</v>
      </c>
      <c r="AA772" s="71">
        <v>1</v>
      </c>
      <c r="AB772" s="71">
        <v>1</v>
      </c>
      <c r="AC772" s="71">
        <v>1</v>
      </c>
      <c r="AD772" s="71" t="s">
        <v>11084</v>
      </c>
      <c r="AE772" s="71" t="s">
        <v>11083</v>
      </c>
      <c r="AF772" s="71"/>
      <c r="AG772" s="71"/>
      <c r="AH772" s="71"/>
      <c r="AI772" s="71"/>
    </row>
    <row r="773" spans="1:35" s="67" customFormat="1" ht="15" customHeight="1" x14ac:dyDescent="0.3">
      <c r="A773" s="69" t="s">
        <v>10918</v>
      </c>
      <c r="B773" s="69" t="s">
        <v>11012</v>
      </c>
      <c r="C773" s="69" t="s">
        <v>11011</v>
      </c>
      <c r="D773" s="69" t="s">
        <v>10910</v>
      </c>
      <c r="E773" s="69" t="s">
        <v>11082</v>
      </c>
      <c r="F773" s="69" t="s">
        <v>11081</v>
      </c>
      <c r="G773" s="69" t="s">
        <v>11080</v>
      </c>
      <c r="H773" s="69" t="s">
        <v>10906</v>
      </c>
      <c r="I773" s="69" t="s">
        <v>11079</v>
      </c>
      <c r="J773" s="69" t="s">
        <v>11078</v>
      </c>
      <c r="K773" s="69" t="s">
        <v>11077</v>
      </c>
      <c r="L773" s="134" t="s">
        <v>11076</v>
      </c>
      <c r="M773" s="68"/>
      <c r="N773" s="68"/>
      <c r="O773" s="68"/>
      <c r="P773" s="68"/>
      <c r="Q773" s="68"/>
      <c r="R773" s="68"/>
      <c r="S773" s="68"/>
      <c r="T773" s="68"/>
      <c r="U773" s="68"/>
      <c r="V773" s="68"/>
      <c r="W773" s="68"/>
      <c r="X773" s="68"/>
      <c r="Y773" s="68"/>
      <c r="Z773" s="68"/>
      <c r="AA773" s="68"/>
      <c r="AB773" s="68"/>
      <c r="AC773" s="68"/>
      <c r="AD773" s="68"/>
      <c r="AE773" s="68"/>
      <c r="AF773" s="68"/>
      <c r="AG773" s="68"/>
      <c r="AH773" s="68"/>
      <c r="AI773" s="68"/>
    </row>
    <row r="774" spans="1:35" s="67" customFormat="1" ht="15" customHeight="1" x14ac:dyDescent="0.3">
      <c r="A774" s="69" t="s">
        <v>10918</v>
      </c>
      <c r="B774" s="69" t="s">
        <v>11012</v>
      </c>
      <c r="C774" s="69" t="s">
        <v>11011</v>
      </c>
      <c r="D774" s="69" t="s">
        <v>10910</v>
      </c>
      <c r="E774" s="69" t="s">
        <v>11075</v>
      </c>
      <c r="F774" s="69" t="s">
        <v>11010</v>
      </c>
      <c r="G774" s="69"/>
      <c r="H774" s="69"/>
      <c r="I774" s="69" t="s">
        <v>10968</v>
      </c>
      <c r="J774" s="69"/>
      <c r="K774" s="69"/>
      <c r="L774" s="134" t="s">
        <v>11009</v>
      </c>
      <c r="M774" s="68"/>
      <c r="N774" s="68"/>
      <c r="O774" s="68"/>
      <c r="P774" s="68"/>
      <c r="Q774" s="68"/>
      <c r="R774" s="68"/>
      <c r="S774" s="68"/>
      <c r="T774" s="68"/>
      <c r="U774" s="68"/>
      <c r="V774" s="68"/>
      <c r="W774" s="68"/>
      <c r="X774" s="68"/>
      <c r="Y774" s="68"/>
      <c r="Z774" s="68"/>
      <c r="AA774" s="68"/>
      <c r="AB774" s="68"/>
      <c r="AC774" s="68"/>
      <c r="AD774" s="68"/>
      <c r="AE774" s="68"/>
      <c r="AF774" s="68"/>
      <c r="AG774" s="68"/>
      <c r="AH774" s="68"/>
      <c r="AI774" s="68"/>
    </row>
    <row r="775" spans="1:35" s="67" customFormat="1" ht="15" customHeight="1" x14ac:dyDescent="0.3">
      <c r="A775" s="69" t="s">
        <v>10918</v>
      </c>
      <c r="B775" s="69" t="s">
        <v>11012</v>
      </c>
      <c r="C775" s="69" t="s">
        <v>11011</v>
      </c>
      <c r="D775" s="69" t="s">
        <v>10910</v>
      </c>
      <c r="E775" s="69" t="s">
        <v>11074</v>
      </c>
      <c r="F775" s="69" t="s">
        <v>11010</v>
      </c>
      <c r="G775" s="69"/>
      <c r="H775" s="69"/>
      <c r="I775" s="69" t="s">
        <v>10968</v>
      </c>
      <c r="J775" s="69"/>
      <c r="K775" s="69"/>
      <c r="L775" s="134" t="s">
        <v>11009</v>
      </c>
      <c r="M775" s="68"/>
      <c r="N775" s="68"/>
      <c r="O775" s="68"/>
      <c r="P775" s="68"/>
      <c r="Q775" s="68"/>
      <c r="R775" s="68"/>
      <c r="S775" s="68"/>
      <c r="T775" s="68"/>
      <c r="U775" s="68"/>
      <c r="V775" s="68"/>
      <c r="W775" s="68"/>
      <c r="X775" s="68"/>
      <c r="Y775" s="68"/>
      <c r="Z775" s="68"/>
      <c r="AA775" s="68"/>
      <c r="AB775" s="68"/>
      <c r="AC775" s="68"/>
      <c r="AD775" s="68"/>
      <c r="AE775" s="68"/>
      <c r="AF775" s="68"/>
      <c r="AG775" s="68"/>
      <c r="AH775" s="68"/>
      <c r="AI775" s="68"/>
    </row>
    <row r="776" spans="1:35" s="67" customFormat="1" ht="15" customHeight="1" x14ac:dyDescent="0.3">
      <c r="A776" s="69" t="s">
        <v>10918</v>
      </c>
      <c r="B776" s="69" t="s">
        <v>11012</v>
      </c>
      <c r="C776" s="69" t="s">
        <v>11011</v>
      </c>
      <c r="D776" s="69" t="s">
        <v>10910</v>
      </c>
      <c r="E776" s="69" t="s">
        <v>11073</v>
      </c>
      <c r="F776" s="69" t="s">
        <v>11010</v>
      </c>
      <c r="G776" s="69"/>
      <c r="H776" s="69"/>
      <c r="I776" s="69" t="s">
        <v>10968</v>
      </c>
      <c r="J776" s="69"/>
      <c r="K776" s="69"/>
      <c r="L776" s="134" t="s">
        <v>11009</v>
      </c>
      <c r="M776" s="68"/>
      <c r="N776" s="68"/>
      <c r="O776" s="68"/>
      <c r="P776" s="68"/>
      <c r="Q776" s="68"/>
      <c r="R776" s="68"/>
      <c r="S776" s="68"/>
      <c r="T776" s="68"/>
      <c r="U776" s="68"/>
      <c r="V776" s="68"/>
      <c r="W776" s="68"/>
      <c r="X776" s="68"/>
      <c r="Y776" s="68"/>
      <c r="Z776" s="68"/>
      <c r="AA776" s="68"/>
      <c r="AB776" s="68"/>
      <c r="AC776" s="68"/>
      <c r="AD776" s="68"/>
      <c r="AE776" s="68"/>
      <c r="AF776" s="68"/>
      <c r="AG776" s="68"/>
      <c r="AH776" s="68"/>
      <c r="AI776" s="68"/>
    </row>
    <row r="777" spans="1:35" s="67" customFormat="1" ht="15" customHeight="1" x14ac:dyDescent="0.3">
      <c r="A777" s="69" t="s">
        <v>10918</v>
      </c>
      <c r="B777" s="69" t="s">
        <v>11012</v>
      </c>
      <c r="C777" s="69" t="s">
        <v>11011</v>
      </c>
      <c r="D777" s="69" t="s">
        <v>10910</v>
      </c>
      <c r="E777" s="69" t="s">
        <v>11072</v>
      </c>
      <c r="F777" s="69" t="s">
        <v>11010</v>
      </c>
      <c r="G777" s="69"/>
      <c r="H777" s="69"/>
      <c r="I777" s="69" t="s">
        <v>10968</v>
      </c>
      <c r="J777" s="69"/>
      <c r="K777" s="69"/>
      <c r="L777" s="134" t="s">
        <v>11009</v>
      </c>
      <c r="M777" s="68"/>
      <c r="N777" s="68"/>
      <c r="O777" s="68"/>
      <c r="P777" s="68"/>
      <c r="Q777" s="68"/>
      <c r="R777" s="68"/>
      <c r="S777" s="68"/>
      <c r="T777" s="68"/>
      <c r="U777" s="68"/>
      <c r="V777" s="68"/>
      <c r="W777" s="68"/>
      <c r="X777" s="68"/>
      <c r="Y777" s="68"/>
      <c r="Z777" s="68"/>
      <c r="AA777" s="68"/>
      <c r="AB777" s="68"/>
      <c r="AC777" s="68"/>
      <c r="AD777" s="68"/>
      <c r="AE777" s="68"/>
      <c r="AF777" s="68"/>
      <c r="AG777" s="68"/>
      <c r="AH777" s="68"/>
      <c r="AI777" s="68"/>
    </row>
    <row r="778" spans="1:35" s="67" customFormat="1" ht="15" customHeight="1" x14ac:dyDescent="0.3">
      <c r="A778" s="69" t="s">
        <v>10918</v>
      </c>
      <c r="B778" s="69" t="s">
        <v>11012</v>
      </c>
      <c r="C778" s="69" t="s">
        <v>11011</v>
      </c>
      <c r="D778" s="69" t="s">
        <v>10910</v>
      </c>
      <c r="E778" s="69" t="s">
        <v>11071</v>
      </c>
      <c r="F778" s="69" t="s">
        <v>11010</v>
      </c>
      <c r="G778" s="69"/>
      <c r="H778" s="69"/>
      <c r="I778" s="69" t="s">
        <v>10968</v>
      </c>
      <c r="J778" s="69"/>
      <c r="K778" s="69"/>
      <c r="L778" s="134" t="s">
        <v>11009</v>
      </c>
      <c r="M778" s="68"/>
      <c r="N778" s="68"/>
      <c r="O778" s="68"/>
      <c r="P778" s="68"/>
      <c r="Q778" s="68"/>
      <c r="R778" s="68"/>
      <c r="S778" s="68"/>
      <c r="T778" s="68"/>
      <c r="U778" s="68"/>
      <c r="V778" s="68"/>
      <c r="W778" s="68"/>
      <c r="X778" s="68"/>
      <c r="Y778" s="68"/>
      <c r="Z778" s="68"/>
      <c r="AA778" s="68"/>
      <c r="AB778" s="68"/>
      <c r="AC778" s="68"/>
      <c r="AD778" s="68"/>
      <c r="AE778" s="68"/>
      <c r="AF778" s="68"/>
      <c r="AG778" s="68"/>
      <c r="AH778" s="68"/>
      <c r="AI778" s="68"/>
    </row>
    <row r="779" spans="1:35" s="67" customFormat="1" ht="15" customHeight="1" x14ac:dyDescent="0.3">
      <c r="A779" s="69" t="s">
        <v>10918</v>
      </c>
      <c r="B779" s="69" t="s">
        <v>11068</v>
      </c>
      <c r="C779" s="69"/>
      <c r="D779" s="69" t="s">
        <v>11070</v>
      </c>
      <c r="E779" s="69" t="s">
        <v>11069</v>
      </c>
      <c r="F779" s="69" t="s">
        <v>11068</v>
      </c>
      <c r="G779" s="69"/>
      <c r="H779" s="69"/>
      <c r="I779" s="69" t="s">
        <v>11027</v>
      </c>
      <c r="J779" s="69" t="s">
        <v>11067</v>
      </c>
      <c r="K779" s="69"/>
      <c r="L779" s="134" t="s">
        <v>11066</v>
      </c>
      <c r="M779" s="68">
        <v>1</v>
      </c>
      <c r="N779" s="68">
        <v>1</v>
      </c>
      <c r="O779" s="68">
        <v>1</v>
      </c>
      <c r="P779" s="68">
        <v>1</v>
      </c>
      <c r="Q779" s="68">
        <v>4</v>
      </c>
      <c r="R779" s="68">
        <v>2</v>
      </c>
      <c r="S779" s="68">
        <v>1</v>
      </c>
      <c r="T779" s="68">
        <v>1</v>
      </c>
      <c r="U779" s="68">
        <v>10</v>
      </c>
      <c r="V779" s="68">
        <v>2</v>
      </c>
      <c r="W779" s="68">
        <v>1</v>
      </c>
      <c r="X779" s="68">
        <v>1</v>
      </c>
      <c r="Y779" s="68">
        <v>1</v>
      </c>
      <c r="Z779" s="68">
        <v>2</v>
      </c>
      <c r="AA779" s="68">
        <v>1</v>
      </c>
      <c r="AB779" s="68">
        <v>1</v>
      </c>
      <c r="AC779" s="68">
        <v>0</v>
      </c>
      <c r="AD779" s="68" t="s">
        <v>11065</v>
      </c>
      <c r="AE779" s="68" t="s">
        <v>11064</v>
      </c>
      <c r="AF779" s="68"/>
      <c r="AG779" s="68"/>
      <c r="AH779" s="68"/>
      <c r="AI779" s="68"/>
    </row>
    <row r="780" spans="1:35" s="67" customFormat="1" ht="15" customHeight="1" x14ac:dyDescent="0.3">
      <c r="A780" s="69" t="s">
        <v>10918</v>
      </c>
      <c r="B780" s="69" t="s">
        <v>10945</v>
      </c>
      <c r="C780" s="69" t="s">
        <v>10947</v>
      </c>
      <c r="D780" s="69"/>
      <c r="E780" s="69" t="s">
        <v>11063</v>
      </c>
      <c r="F780" s="69" t="s">
        <v>10945</v>
      </c>
      <c r="G780" s="69"/>
      <c r="H780" s="69"/>
      <c r="I780" s="69"/>
      <c r="J780" s="69"/>
      <c r="K780" s="69"/>
      <c r="L780" s="134"/>
      <c r="M780" s="68">
        <v>4</v>
      </c>
      <c r="N780" s="68">
        <v>2</v>
      </c>
      <c r="O780" s="68">
        <v>2</v>
      </c>
      <c r="P780" s="68">
        <v>2</v>
      </c>
      <c r="Q780" s="68">
        <v>3</v>
      </c>
      <c r="R780" s="68">
        <v>1</v>
      </c>
      <c r="S780" s="68">
        <v>3</v>
      </c>
      <c r="T780" s="68">
        <v>1</v>
      </c>
      <c r="U780" s="68">
        <v>2</v>
      </c>
      <c r="V780" s="68">
        <v>1</v>
      </c>
      <c r="W780" s="68">
        <v>1</v>
      </c>
      <c r="X780" s="68">
        <v>1</v>
      </c>
      <c r="Y780" s="68">
        <v>1</v>
      </c>
      <c r="Z780" s="68">
        <v>1</v>
      </c>
      <c r="AA780" s="68">
        <v>1</v>
      </c>
      <c r="AB780" s="68">
        <v>1</v>
      </c>
      <c r="AC780" s="68">
        <v>1</v>
      </c>
      <c r="AD780" s="68" t="s">
        <v>11002</v>
      </c>
      <c r="AE780" s="68" t="s">
        <v>11001</v>
      </c>
      <c r="AF780" s="68"/>
      <c r="AG780" s="68"/>
      <c r="AH780" s="68"/>
      <c r="AI780" s="68"/>
    </row>
    <row r="781" spans="1:35" s="67" customFormat="1" ht="15" customHeight="1" x14ac:dyDescent="0.3">
      <c r="A781" s="69" t="s">
        <v>10918</v>
      </c>
      <c r="B781" s="69" t="s">
        <v>10945</v>
      </c>
      <c r="C781" s="69" t="s">
        <v>10947</v>
      </c>
      <c r="D781" s="69"/>
      <c r="E781" s="69" t="s">
        <v>11062</v>
      </c>
      <c r="F781" s="69" t="s">
        <v>10945</v>
      </c>
      <c r="G781" s="69"/>
      <c r="H781" s="69"/>
      <c r="I781" s="69"/>
      <c r="J781" s="69"/>
      <c r="K781" s="69"/>
      <c r="L781" s="134"/>
      <c r="M781" s="68">
        <v>4</v>
      </c>
      <c r="N781" s="68">
        <v>2</v>
      </c>
      <c r="O781" s="68">
        <v>2</v>
      </c>
      <c r="P781" s="68">
        <v>2</v>
      </c>
      <c r="Q781" s="68">
        <v>2</v>
      </c>
      <c r="R781" s="68">
        <v>1</v>
      </c>
      <c r="S781" s="68">
        <v>5</v>
      </c>
      <c r="T781" s="68">
        <v>1</v>
      </c>
      <c r="U781" s="68">
        <v>1</v>
      </c>
      <c r="V781" s="68">
        <v>4</v>
      </c>
      <c r="W781" s="68">
        <v>1</v>
      </c>
      <c r="X781" s="68">
        <v>1</v>
      </c>
      <c r="Y781" s="68">
        <v>2</v>
      </c>
      <c r="Z781" s="68">
        <v>1</v>
      </c>
      <c r="AA781" s="68">
        <v>3</v>
      </c>
      <c r="AB781" s="68">
        <v>2</v>
      </c>
      <c r="AC781" s="68">
        <v>1</v>
      </c>
      <c r="AD781" s="68" t="s">
        <v>11014</v>
      </c>
      <c r="AE781" s="68" t="s">
        <v>11013</v>
      </c>
      <c r="AF781" s="68"/>
      <c r="AG781" s="68"/>
      <c r="AH781" s="68"/>
      <c r="AI781" s="68"/>
    </row>
    <row r="782" spans="1:35" s="67" customFormat="1" ht="15" customHeight="1" x14ac:dyDescent="0.3">
      <c r="A782" s="69" t="s">
        <v>10918</v>
      </c>
      <c r="B782" s="69" t="s">
        <v>10945</v>
      </c>
      <c r="C782" s="69" t="s">
        <v>10947</v>
      </c>
      <c r="D782" s="69"/>
      <c r="E782" s="69" t="s">
        <v>11061</v>
      </c>
      <c r="F782" s="69" t="s">
        <v>10945</v>
      </c>
      <c r="G782" s="69"/>
      <c r="H782" s="69"/>
      <c r="I782" s="69"/>
      <c r="J782" s="69"/>
      <c r="K782" s="69"/>
      <c r="L782" s="134"/>
      <c r="M782" s="68">
        <v>4</v>
      </c>
      <c r="N782" s="68">
        <v>2</v>
      </c>
      <c r="O782" s="68">
        <v>2</v>
      </c>
      <c r="P782" s="68">
        <v>2</v>
      </c>
      <c r="Q782" s="68">
        <v>3</v>
      </c>
      <c r="R782" s="68">
        <v>1</v>
      </c>
      <c r="S782" s="68">
        <v>3</v>
      </c>
      <c r="T782" s="68">
        <v>1</v>
      </c>
      <c r="U782" s="68">
        <v>2</v>
      </c>
      <c r="V782" s="68">
        <v>1</v>
      </c>
      <c r="W782" s="68">
        <v>1</v>
      </c>
      <c r="X782" s="68">
        <v>1</v>
      </c>
      <c r="Y782" s="68">
        <v>1</v>
      </c>
      <c r="Z782" s="68">
        <v>1</v>
      </c>
      <c r="AA782" s="68">
        <v>1</v>
      </c>
      <c r="AB782" s="68">
        <v>1</v>
      </c>
      <c r="AC782" s="68">
        <v>1</v>
      </c>
      <c r="AD782" s="68" t="s">
        <v>11002</v>
      </c>
      <c r="AE782" s="68" t="s">
        <v>11001</v>
      </c>
      <c r="AF782" s="68"/>
      <c r="AG782" s="68"/>
      <c r="AH782" s="68"/>
      <c r="AI782" s="68"/>
    </row>
    <row r="783" spans="1:35" s="67" customFormat="1" ht="15" customHeight="1" x14ac:dyDescent="0.3">
      <c r="A783" s="69" t="s">
        <v>10918</v>
      </c>
      <c r="B783" s="69" t="s">
        <v>11060</v>
      </c>
      <c r="C783" s="69"/>
      <c r="D783" s="69"/>
      <c r="E783" s="69" t="s">
        <v>11059</v>
      </c>
      <c r="F783" s="69" t="s">
        <v>11058</v>
      </c>
      <c r="G783" s="69"/>
      <c r="H783" s="69"/>
      <c r="I783" s="69" t="s">
        <v>10979</v>
      </c>
      <c r="J783" s="69" t="s">
        <v>11057</v>
      </c>
      <c r="K783" s="69" t="s">
        <v>11056</v>
      </c>
      <c r="L783" s="134" t="s">
        <v>11055</v>
      </c>
      <c r="M783" s="68"/>
      <c r="N783" s="68"/>
      <c r="O783" s="68"/>
      <c r="P783" s="68"/>
      <c r="Q783" s="68"/>
      <c r="R783" s="68"/>
      <c r="S783" s="68"/>
      <c r="T783" s="68"/>
      <c r="U783" s="68"/>
      <c r="V783" s="68"/>
      <c r="W783" s="68"/>
      <c r="X783" s="68"/>
      <c r="Y783" s="68"/>
      <c r="Z783" s="68"/>
      <c r="AA783" s="68"/>
      <c r="AB783" s="68"/>
      <c r="AC783" s="68"/>
      <c r="AD783" s="68"/>
      <c r="AE783" s="68"/>
      <c r="AF783" s="68"/>
      <c r="AG783" s="68"/>
      <c r="AH783" s="68"/>
      <c r="AI783" s="68"/>
    </row>
    <row r="784" spans="1:35" s="67" customFormat="1" ht="15" customHeight="1" x14ac:dyDescent="0.3">
      <c r="A784" s="69" t="s">
        <v>10918</v>
      </c>
      <c r="B784" s="69" t="s">
        <v>10945</v>
      </c>
      <c r="C784" s="69" t="s">
        <v>10947</v>
      </c>
      <c r="D784" s="69"/>
      <c r="E784" s="69" t="s">
        <v>11054</v>
      </c>
      <c r="F784" s="69" t="s">
        <v>10945</v>
      </c>
      <c r="G784" s="69"/>
      <c r="H784" s="69"/>
      <c r="I784" s="69"/>
      <c r="J784" s="69"/>
      <c r="K784" s="69"/>
      <c r="L784" s="134"/>
      <c r="M784" s="68">
        <v>4</v>
      </c>
      <c r="N784" s="68">
        <v>2</v>
      </c>
      <c r="O784" s="68">
        <v>2</v>
      </c>
      <c r="P784" s="68">
        <v>2</v>
      </c>
      <c r="Q784" s="68">
        <v>2</v>
      </c>
      <c r="R784" s="68">
        <v>1</v>
      </c>
      <c r="S784" s="68">
        <v>5</v>
      </c>
      <c r="T784" s="68">
        <v>1</v>
      </c>
      <c r="U784" s="68">
        <v>1</v>
      </c>
      <c r="V784" s="68">
        <v>4</v>
      </c>
      <c r="W784" s="68">
        <v>1</v>
      </c>
      <c r="X784" s="68">
        <v>1</v>
      </c>
      <c r="Y784" s="68">
        <v>2</v>
      </c>
      <c r="Z784" s="68">
        <v>1</v>
      </c>
      <c r="AA784" s="68">
        <v>3</v>
      </c>
      <c r="AB784" s="68">
        <v>2</v>
      </c>
      <c r="AC784" s="68">
        <v>1</v>
      </c>
      <c r="AD784" s="68" t="s">
        <v>11014</v>
      </c>
      <c r="AE784" s="68" t="s">
        <v>11013</v>
      </c>
      <c r="AF784" s="68"/>
      <c r="AG784" s="68"/>
      <c r="AH784" s="68"/>
      <c r="AI784" s="68"/>
    </row>
    <row r="785" spans="1:35" s="67" customFormat="1" ht="15" customHeight="1" x14ac:dyDescent="0.3">
      <c r="A785" s="69" t="s">
        <v>10918</v>
      </c>
      <c r="B785" s="69" t="s">
        <v>10932</v>
      </c>
      <c r="C785" s="69" t="s">
        <v>10934</v>
      </c>
      <c r="D785" s="69"/>
      <c r="E785" s="69" t="s">
        <v>11053</v>
      </c>
      <c r="F785" s="69" t="s">
        <v>10932</v>
      </c>
      <c r="G785" s="69"/>
      <c r="H785" s="69"/>
      <c r="I785" s="69"/>
      <c r="J785" s="69"/>
      <c r="K785" s="69"/>
      <c r="L785" s="134"/>
      <c r="M785" s="68">
        <v>2</v>
      </c>
      <c r="N785" s="68">
        <v>2</v>
      </c>
      <c r="O785" s="68">
        <v>1</v>
      </c>
      <c r="P785" s="68">
        <v>3</v>
      </c>
      <c r="Q785" s="68">
        <v>3</v>
      </c>
      <c r="R785" s="68">
        <v>1</v>
      </c>
      <c r="S785" s="68">
        <v>8</v>
      </c>
      <c r="T785" s="68">
        <v>2</v>
      </c>
      <c r="U785" s="68">
        <v>3</v>
      </c>
      <c r="V785" s="68">
        <v>4</v>
      </c>
      <c r="W785" s="68">
        <v>1</v>
      </c>
      <c r="X785" s="68">
        <v>1</v>
      </c>
      <c r="Y785" s="68">
        <v>2</v>
      </c>
      <c r="Z785" s="68">
        <v>1</v>
      </c>
      <c r="AA785" s="68">
        <v>3</v>
      </c>
      <c r="AB785" s="68">
        <v>1</v>
      </c>
      <c r="AC785" s="68">
        <v>1</v>
      </c>
      <c r="AD785" s="68" t="s">
        <v>10931</v>
      </c>
      <c r="AE785" s="68" t="s">
        <v>10930</v>
      </c>
      <c r="AF785" s="68"/>
      <c r="AG785" s="68"/>
      <c r="AH785" s="68"/>
      <c r="AI785" s="68"/>
    </row>
    <row r="786" spans="1:35" s="67" customFormat="1" ht="15" customHeight="1" x14ac:dyDescent="0.3">
      <c r="A786" s="69" t="s">
        <v>10918</v>
      </c>
      <c r="B786" s="69" t="s">
        <v>11041</v>
      </c>
      <c r="C786" s="69" t="s">
        <v>11043</v>
      </c>
      <c r="D786" s="69" t="s">
        <v>10910</v>
      </c>
      <c r="E786" s="69" t="s">
        <v>11052</v>
      </c>
      <c r="F786" s="69" t="s">
        <v>11041</v>
      </c>
      <c r="G786" s="69"/>
      <c r="H786" s="69" t="s">
        <v>11040</v>
      </c>
      <c r="I786" s="69" t="s">
        <v>10968</v>
      </c>
      <c r="J786" s="69"/>
      <c r="K786" s="69"/>
      <c r="L786" s="134"/>
      <c r="M786" s="68">
        <v>3</v>
      </c>
      <c r="N786" s="68">
        <v>1</v>
      </c>
      <c r="O786" s="68">
        <v>1</v>
      </c>
      <c r="P786" s="68">
        <v>1</v>
      </c>
      <c r="Q786" s="68">
        <v>1</v>
      </c>
      <c r="R786" s="68">
        <v>1</v>
      </c>
      <c r="S786" s="68">
        <v>1</v>
      </c>
      <c r="T786" s="68">
        <v>1</v>
      </c>
      <c r="U786" s="68">
        <v>1</v>
      </c>
      <c r="V786" s="68">
        <v>1</v>
      </c>
      <c r="W786" s="68">
        <v>0</v>
      </c>
      <c r="X786" s="68">
        <v>0</v>
      </c>
      <c r="Y786" s="68">
        <v>1</v>
      </c>
      <c r="Z786" s="68">
        <v>2</v>
      </c>
      <c r="AA786" s="68">
        <v>0</v>
      </c>
      <c r="AB786" s="68">
        <v>1</v>
      </c>
      <c r="AC786" s="68">
        <v>0</v>
      </c>
      <c r="AD786" s="68" t="s">
        <v>138</v>
      </c>
      <c r="AE786" s="68" t="s">
        <v>138</v>
      </c>
      <c r="AF786" s="68"/>
      <c r="AG786" s="68"/>
      <c r="AH786" s="68"/>
      <c r="AI786" s="68"/>
    </row>
    <row r="787" spans="1:35" s="67" customFormat="1" ht="15" customHeight="1" x14ac:dyDescent="0.3">
      <c r="A787" s="69" t="s">
        <v>10918</v>
      </c>
      <c r="B787" s="69" t="s">
        <v>10945</v>
      </c>
      <c r="C787" s="69" t="s">
        <v>10947</v>
      </c>
      <c r="D787" s="69"/>
      <c r="E787" s="69" t="s">
        <v>11051</v>
      </c>
      <c r="F787" s="69" t="s">
        <v>10945</v>
      </c>
      <c r="G787" s="69"/>
      <c r="H787" s="69"/>
      <c r="I787" s="69"/>
      <c r="J787" s="69"/>
      <c r="K787" s="69"/>
      <c r="L787" s="134"/>
      <c r="M787" s="68">
        <v>4</v>
      </c>
      <c r="N787" s="68">
        <v>2</v>
      </c>
      <c r="O787" s="68">
        <v>2</v>
      </c>
      <c r="P787" s="68">
        <v>2</v>
      </c>
      <c r="Q787" s="68">
        <v>3</v>
      </c>
      <c r="R787" s="68">
        <v>1</v>
      </c>
      <c r="S787" s="68">
        <v>3</v>
      </c>
      <c r="T787" s="68">
        <v>1</v>
      </c>
      <c r="U787" s="68">
        <v>2</v>
      </c>
      <c r="V787" s="68">
        <v>1</v>
      </c>
      <c r="W787" s="68">
        <v>1</v>
      </c>
      <c r="X787" s="68">
        <v>1</v>
      </c>
      <c r="Y787" s="68">
        <v>1</v>
      </c>
      <c r="Z787" s="68">
        <v>1</v>
      </c>
      <c r="AA787" s="68">
        <v>1</v>
      </c>
      <c r="AB787" s="68">
        <v>1</v>
      </c>
      <c r="AC787" s="68">
        <v>1</v>
      </c>
      <c r="AD787" s="68" t="s">
        <v>11002</v>
      </c>
      <c r="AE787" s="68" t="s">
        <v>11001</v>
      </c>
      <c r="AF787" s="68"/>
      <c r="AG787" s="68"/>
      <c r="AH787" s="68"/>
      <c r="AI787" s="68"/>
    </row>
    <row r="788" spans="1:35" s="67" customFormat="1" ht="15" customHeight="1" x14ac:dyDescent="0.3">
      <c r="A788" s="69" t="s">
        <v>10918</v>
      </c>
      <c r="B788" s="69" t="s">
        <v>10945</v>
      </c>
      <c r="C788" s="69" t="s">
        <v>10947</v>
      </c>
      <c r="D788" s="69"/>
      <c r="E788" s="69" t="s">
        <v>11050</v>
      </c>
      <c r="F788" s="69" t="s">
        <v>10945</v>
      </c>
      <c r="G788" s="69"/>
      <c r="H788" s="69"/>
      <c r="I788" s="69"/>
      <c r="J788" s="69"/>
      <c r="K788" s="69"/>
      <c r="L788" s="134"/>
      <c r="M788" s="68">
        <v>4</v>
      </c>
      <c r="N788" s="68">
        <v>2</v>
      </c>
      <c r="O788" s="68">
        <v>2</v>
      </c>
      <c r="P788" s="68">
        <v>2</v>
      </c>
      <c r="Q788" s="68">
        <v>2</v>
      </c>
      <c r="R788" s="68">
        <v>1</v>
      </c>
      <c r="S788" s="68">
        <v>5</v>
      </c>
      <c r="T788" s="68">
        <v>1</v>
      </c>
      <c r="U788" s="68">
        <v>1</v>
      </c>
      <c r="V788" s="68">
        <v>4</v>
      </c>
      <c r="W788" s="68">
        <v>1</v>
      </c>
      <c r="X788" s="68">
        <v>1</v>
      </c>
      <c r="Y788" s="68">
        <v>2</v>
      </c>
      <c r="Z788" s="68">
        <v>1</v>
      </c>
      <c r="AA788" s="68">
        <v>3</v>
      </c>
      <c r="AB788" s="68">
        <v>2</v>
      </c>
      <c r="AC788" s="68">
        <v>1</v>
      </c>
      <c r="AD788" s="68" t="s">
        <v>11014</v>
      </c>
      <c r="AE788" s="68" t="s">
        <v>11013</v>
      </c>
      <c r="AF788" s="68"/>
      <c r="AG788" s="68"/>
      <c r="AH788" s="68"/>
      <c r="AI788" s="68"/>
    </row>
    <row r="789" spans="1:35" s="67" customFormat="1" ht="15" customHeight="1" x14ac:dyDescent="0.3">
      <c r="A789" s="69" t="s">
        <v>10918</v>
      </c>
      <c r="B789" s="69" t="s">
        <v>10955</v>
      </c>
      <c r="C789" s="69" t="s">
        <v>10958</v>
      </c>
      <c r="D789" s="69" t="s">
        <v>10957</v>
      </c>
      <c r="E789" s="69" t="s">
        <v>11049</v>
      </c>
      <c r="F789" s="69" t="s">
        <v>10955</v>
      </c>
      <c r="G789" s="69"/>
      <c r="H789" s="69"/>
      <c r="I789" s="69"/>
      <c r="J789" s="69"/>
      <c r="K789" s="69"/>
      <c r="L789" s="134"/>
      <c r="M789" s="68">
        <v>2</v>
      </c>
      <c r="N789" s="68">
        <v>2</v>
      </c>
      <c r="O789" s="68">
        <v>1</v>
      </c>
      <c r="P789" s="68">
        <v>2</v>
      </c>
      <c r="Q789" s="68">
        <v>1</v>
      </c>
      <c r="R789" s="68">
        <v>3</v>
      </c>
      <c r="S789" s="68">
        <v>1</v>
      </c>
      <c r="T789" s="68">
        <v>1</v>
      </c>
      <c r="U789" s="68">
        <v>1</v>
      </c>
      <c r="V789" s="68">
        <v>1</v>
      </c>
      <c r="W789" s="68">
        <v>1</v>
      </c>
      <c r="X789" s="68">
        <v>0</v>
      </c>
      <c r="Y789" s="68">
        <v>1</v>
      </c>
      <c r="Z789" s="68">
        <v>1</v>
      </c>
      <c r="AA789" s="68">
        <v>1</v>
      </c>
      <c r="AB789" s="68">
        <v>1</v>
      </c>
      <c r="AC789" s="68">
        <v>1</v>
      </c>
      <c r="AD789" s="68" t="s">
        <v>10954</v>
      </c>
      <c r="AE789" s="68" t="s">
        <v>138</v>
      </c>
      <c r="AF789" s="68"/>
      <c r="AG789" s="68"/>
      <c r="AH789" s="68"/>
      <c r="AI789" s="68"/>
    </row>
    <row r="790" spans="1:35" s="67" customFormat="1" ht="15" customHeight="1" x14ac:dyDescent="0.3">
      <c r="A790" s="69" t="s">
        <v>10918</v>
      </c>
      <c r="B790" s="69" t="s">
        <v>11045</v>
      </c>
      <c r="C790" s="69" t="s">
        <v>11048</v>
      </c>
      <c r="D790" s="69" t="s">
        <v>11047</v>
      </c>
      <c r="E790" s="69" t="s">
        <v>11046</v>
      </c>
      <c r="F790" s="69" t="s">
        <v>11045</v>
      </c>
      <c r="G790" s="69"/>
      <c r="H790" s="69" t="s">
        <v>11044</v>
      </c>
      <c r="I790" s="69"/>
      <c r="J790" s="69"/>
      <c r="K790" s="69"/>
      <c r="L790" s="134"/>
      <c r="M790" s="68"/>
      <c r="N790" s="68"/>
      <c r="O790" s="68"/>
      <c r="P790" s="68"/>
      <c r="Q790" s="68"/>
      <c r="R790" s="68"/>
      <c r="S790" s="68"/>
      <c r="T790" s="68"/>
      <c r="U790" s="68"/>
      <c r="V790" s="68"/>
      <c r="W790" s="68"/>
      <c r="X790" s="68"/>
      <c r="Y790" s="68"/>
      <c r="Z790" s="68"/>
      <c r="AA790" s="68"/>
      <c r="AB790" s="68"/>
      <c r="AC790" s="68"/>
      <c r="AD790" s="68"/>
      <c r="AE790" s="68"/>
      <c r="AF790" s="68"/>
      <c r="AG790" s="68"/>
      <c r="AH790" s="68"/>
      <c r="AI790" s="68"/>
    </row>
    <row r="791" spans="1:35" s="67" customFormat="1" ht="15" customHeight="1" x14ac:dyDescent="0.3">
      <c r="A791" s="69" t="s">
        <v>10918</v>
      </c>
      <c r="B791" s="69" t="s">
        <v>11041</v>
      </c>
      <c r="C791" s="69" t="s">
        <v>11043</v>
      </c>
      <c r="D791" s="69" t="s">
        <v>10910</v>
      </c>
      <c r="E791" s="69" t="s">
        <v>11042</v>
      </c>
      <c r="F791" s="69" t="s">
        <v>11041</v>
      </c>
      <c r="G791" s="69"/>
      <c r="H791" s="69" t="s">
        <v>11040</v>
      </c>
      <c r="I791" s="69" t="s">
        <v>10968</v>
      </c>
      <c r="J791" s="69"/>
      <c r="K791" s="69"/>
      <c r="L791" s="134"/>
      <c r="M791" s="68">
        <v>3</v>
      </c>
      <c r="N791" s="68">
        <v>1</v>
      </c>
      <c r="O791" s="68">
        <v>1</v>
      </c>
      <c r="P791" s="68">
        <v>1</v>
      </c>
      <c r="Q791" s="68">
        <v>1</v>
      </c>
      <c r="R791" s="68">
        <v>1</v>
      </c>
      <c r="S791" s="68">
        <v>1</v>
      </c>
      <c r="T791" s="68">
        <v>1</v>
      </c>
      <c r="U791" s="68">
        <v>1</v>
      </c>
      <c r="V791" s="68">
        <v>1</v>
      </c>
      <c r="W791" s="68">
        <v>0</v>
      </c>
      <c r="X791" s="68">
        <v>0</v>
      </c>
      <c r="Y791" s="68">
        <v>1</v>
      </c>
      <c r="Z791" s="68">
        <v>2</v>
      </c>
      <c r="AA791" s="68">
        <v>0</v>
      </c>
      <c r="AB791" s="68">
        <v>1</v>
      </c>
      <c r="AC791" s="68">
        <v>0</v>
      </c>
      <c r="AD791" s="68" t="s">
        <v>138</v>
      </c>
      <c r="AE791" s="68" t="s">
        <v>138</v>
      </c>
      <c r="AF791" s="68"/>
      <c r="AG791" s="68"/>
      <c r="AH791" s="68"/>
      <c r="AI791" s="68"/>
    </row>
    <row r="792" spans="1:35" s="67" customFormat="1" ht="15" customHeight="1" x14ac:dyDescent="0.3">
      <c r="A792" s="69" t="s">
        <v>10918</v>
      </c>
      <c r="B792" s="69" t="s">
        <v>10914</v>
      </c>
      <c r="C792" s="69" t="s">
        <v>10917</v>
      </c>
      <c r="D792" s="69" t="s">
        <v>10916</v>
      </c>
      <c r="E792" s="69" t="s">
        <v>11039</v>
      </c>
      <c r="F792" s="69" t="s">
        <v>10914</v>
      </c>
      <c r="G792" s="69"/>
      <c r="H792" s="69"/>
      <c r="I792" s="69"/>
      <c r="J792" s="69"/>
      <c r="K792" s="69"/>
      <c r="L792" s="134"/>
      <c r="M792" s="68">
        <v>2</v>
      </c>
      <c r="N792" s="68">
        <v>2</v>
      </c>
      <c r="O792" s="68">
        <v>1</v>
      </c>
      <c r="P792" s="68">
        <v>2</v>
      </c>
      <c r="Q792" s="68">
        <v>2</v>
      </c>
      <c r="R792" s="68">
        <v>2</v>
      </c>
      <c r="S792" s="68">
        <v>2</v>
      </c>
      <c r="T792" s="68">
        <v>5</v>
      </c>
      <c r="U792" s="68">
        <v>1</v>
      </c>
      <c r="V792" s="68">
        <v>3</v>
      </c>
      <c r="W792" s="68">
        <v>0</v>
      </c>
      <c r="X792" s="68">
        <v>0</v>
      </c>
      <c r="Y792" s="68">
        <v>2</v>
      </c>
      <c r="Z792" s="68">
        <v>1</v>
      </c>
      <c r="AA792" s="68">
        <v>1</v>
      </c>
      <c r="AB792" s="68">
        <v>2</v>
      </c>
      <c r="AC792" s="68">
        <v>0</v>
      </c>
      <c r="AD792" s="68" t="s">
        <v>138</v>
      </c>
      <c r="AE792" s="68" t="s">
        <v>138</v>
      </c>
      <c r="AF792" s="68"/>
      <c r="AG792" s="68"/>
      <c r="AH792" s="68"/>
      <c r="AI792" s="68"/>
    </row>
    <row r="793" spans="1:35" s="67" customFormat="1" ht="15" customHeight="1" x14ac:dyDescent="0.3">
      <c r="A793" s="69" t="s">
        <v>10918</v>
      </c>
      <c r="B793" s="69" t="s">
        <v>10959</v>
      </c>
      <c r="C793" s="69" t="s">
        <v>10961</v>
      </c>
      <c r="D793" s="69"/>
      <c r="E793" s="69" t="s">
        <v>11038</v>
      </c>
      <c r="F793" s="69" t="s">
        <v>10959</v>
      </c>
      <c r="G793" s="69"/>
      <c r="H793" s="69"/>
      <c r="I793" s="69"/>
      <c r="J793" s="69"/>
      <c r="K793" s="69"/>
      <c r="L793" s="134"/>
      <c r="M793" s="68">
        <v>1</v>
      </c>
      <c r="N793" s="68">
        <v>2</v>
      </c>
      <c r="O793" s="68">
        <v>1</v>
      </c>
      <c r="P793" s="68">
        <v>1</v>
      </c>
      <c r="Q793" s="68">
        <v>1</v>
      </c>
      <c r="R793" s="68">
        <v>1</v>
      </c>
      <c r="S793" s="68">
        <v>1</v>
      </c>
      <c r="T793" s="68">
        <v>1</v>
      </c>
      <c r="U793" s="68">
        <v>1</v>
      </c>
      <c r="V793" s="68">
        <v>1</v>
      </c>
      <c r="W793" s="68">
        <v>0</v>
      </c>
      <c r="X793" s="68">
        <v>0</v>
      </c>
      <c r="Y793" s="68">
        <v>1</v>
      </c>
      <c r="Z793" s="68">
        <v>1</v>
      </c>
      <c r="AA793" s="68">
        <v>1</v>
      </c>
      <c r="AB793" s="68">
        <v>0</v>
      </c>
      <c r="AC793" s="68">
        <v>0</v>
      </c>
      <c r="AD793" s="68" t="s">
        <v>138</v>
      </c>
      <c r="AE793" s="68" t="s">
        <v>138</v>
      </c>
      <c r="AF793" s="68"/>
      <c r="AG793" s="68"/>
      <c r="AH793" s="68"/>
      <c r="AI793" s="68"/>
    </row>
    <row r="794" spans="1:35" s="67" customFormat="1" ht="15" customHeight="1" x14ac:dyDescent="0.3">
      <c r="A794" s="69" t="s">
        <v>10918</v>
      </c>
      <c r="B794" s="69" t="s">
        <v>11037</v>
      </c>
      <c r="C794" s="69"/>
      <c r="D794" s="69"/>
      <c r="E794" s="69" t="s">
        <v>11036</v>
      </c>
      <c r="F794" s="69" t="s">
        <v>11035</v>
      </c>
      <c r="G794" s="69"/>
      <c r="H794" s="69"/>
      <c r="I794" s="69" t="s">
        <v>11034</v>
      </c>
      <c r="J794" s="69" t="s">
        <v>11033</v>
      </c>
      <c r="K794" s="69" t="s">
        <v>11032</v>
      </c>
      <c r="L794" s="134" t="s">
        <v>11031</v>
      </c>
      <c r="M794" s="68">
        <v>1</v>
      </c>
      <c r="N794" s="68">
        <v>1</v>
      </c>
      <c r="O794" s="68">
        <v>1</v>
      </c>
      <c r="P794" s="68">
        <v>1</v>
      </c>
      <c r="Q794" s="68">
        <v>1</v>
      </c>
      <c r="R794" s="68">
        <v>2</v>
      </c>
      <c r="S794" s="68">
        <v>1</v>
      </c>
      <c r="T794" s="68">
        <v>1</v>
      </c>
      <c r="U794" s="68">
        <v>1</v>
      </c>
      <c r="V794" s="68">
        <v>1</v>
      </c>
      <c r="W794" s="68">
        <v>2</v>
      </c>
      <c r="X794" s="68">
        <v>1</v>
      </c>
      <c r="Y794" s="68">
        <v>1</v>
      </c>
      <c r="Z794" s="68">
        <v>1</v>
      </c>
      <c r="AA794" s="68">
        <v>1</v>
      </c>
      <c r="AB794" s="68">
        <v>1</v>
      </c>
      <c r="AC794" s="68">
        <v>0</v>
      </c>
      <c r="AD794" s="68" t="s">
        <v>11030</v>
      </c>
      <c r="AE794" s="68" t="s">
        <v>11029</v>
      </c>
      <c r="AF794" s="68"/>
      <c r="AG794" s="68"/>
      <c r="AH794" s="68"/>
      <c r="AI794" s="68"/>
    </row>
    <row r="795" spans="1:35" s="67" customFormat="1" ht="15" customHeight="1" x14ac:dyDescent="0.3">
      <c r="A795" s="69" t="s">
        <v>10918</v>
      </c>
      <c r="B795" s="69" t="s">
        <v>10925</v>
      </c>
      <c r="C795" s="69" t="s">
        <v>10928</v>
      </c>
      <c r="D795" s="69" t="s">
        <v>10927</v>
      </c>
      <c r="E795" s="69" t="s">
        <v>11028</v>
      </c>
      <c r="F795" s="69" t="s">
        <v>10925</v>
      </c>
      <c r="G795" s="69"/>
      <c r="H795" s="69"/>
      <c r="I795" s="69" t="s">
        <v>11027</v>
      </c>
      <c r="J795" s="69" t="s">
        <v>11026</v>
      </c>
      <c r="K795" s="69" t="s">
        <v>11025</v>
      </c>
      <c r="L795" s="134" t="s">
        <v>10921</v>
      </c>
      <c r="M795" s="68"/>
      <c r="N795" s="68"/>
      <c r="O795" s="68"/>
      <c r="P795" s="68"/>
      <c r="Q795" s="68"/>
      <c r="R795" s="68"/>
      <c r="S795" s="68"/>
      <c r="T795" s="68"/>
      <c r="U795" s="68"/>
      <c r="V795" s="68"/>
      <c r="W795" s="68"/>
      <c r="X795" s="68"/>
      <c r="Y795" s="68"/>
      <c r="Z795" s="68"/>
      <c r="AA795" s="68"/>
      <c r="AB795" s="68"/>
      <c r="AC795" s="68"/>
      <c r="AD795" s="68"/>
      <c r="AE795" s="68"/>
      <c r="AF795" s="68"/>
      <c r="AG795" s="68"/>
      <c r="AH795" s="68"/>
      <c r="AI795" s="68"/>
    </row>
    <row r="796" spans="1:35" s="67" customFormat="1" ht="15" customHeight="1" x14ac:dyDescent="0.3">
      <c r="A796" s="69" t="s">
        <v>10918</v>
      </c>
      <c r="B796" s="69" t="s">
        <v>10955</v>
      </c>
      <c r="C796" s="69" t="s">
        <v>10958</v>
      </c>
      <c r="D796" s="69" t="s">
        <v>10957</v>
      </c>
      <c r="E796" s="69" t="s">
        <v>11024</v>
      </c>
      <c r="F796" s="69" t="s">
        <v>10955</v>
      </c>
      <c r="G796" s="69"/>
      <c r="H796" s="69"/>
      <c r="I796" s="69" t="s">
        <v>10924</v>
      </c>
      <c r="J796" s="69" t="s">
        <v>11023</v>
      </c>
      <c r="K796" s="69" t="s">
        <v>11022</v>
      </c>
      <c r="L796" s="134" t="s">
        <v>11021</v>
      </c>
      <c r="M796" s="68">
        <v>3</v>
      </c>
      <c r="N796" s="68">
        <v>2</v>
      </c>
      <c r="O796" s="68">
        <v>2</v>
      </c>
      <c r="P796" s="68">
        <v>3</v>
      </c>
      <c r="Q796" s="68">
        <v>1</v>
      </c>
      <c r="R796" s="68">
        <v>1</v>
      </c>
      <c r="S796" s="68">
        <v>6</v>
      </c>
      <c r="T796" s="68">
        <v>1</v>
      </c>
      <c r="U796" s="68">
        <v>2</v>
      </c>
      <c r="V796" s="68">
        <v>3</v>
      </c>
      <c r="W796" s="68">
        <v>2</v>
      </c>
      <c r="X796" s="68">
        <v>2</v>
      </c>
      <c r="Y796" s="68">
        <v>2</v>
      </c>
      <c r="Z796" s="68">
        <v>1</v>
      </c>
      <c r="AA796" s="68">
        <v>2</v>
      </c>
      <c r="AB796" s="68">
        <v>1</v>
      </c>
      <c r="AC796" s="68">
        <v>0</v>
      </c>
      <c r="AD796" s="68" t="s">
        <v>11020</v>
      </c>
      <c r="AE796" s="68" t="s">
        <v>11019</v>
      </c>
      <c r="AF796" s="68"/>
      <c r="AG796" s="68"/>
      <c r="AH796" s="68"/>
      <c r="AI796" s="68"/>
    </row>
    <row r="797" spans="1:35" s="67" customFormat="1" ht="15" customHeight="1" x14ac:dyDescent="0.3">
      <c r="A797" s="69" t="s">
        <v>10918</v>
      </c>
      <c r="B797" s="69" t="s">
        <v>11016</v>
      </c>
      <c r="C797" s="69" t="s">
        <v>11018</v>
      </c>
      <c r="D797" s="69"/>
      <c r="E797" s="69" t="s">
        <v>11017</v>
      </c>
      <c r="F797" s="69" t="s">
        <v>11016</v>
      </c>
      <c r="G797" s="69"/>
      <c r="H797" s="69"/>
      <c r="I797" s="69"/>
      <c r="J797" s="69"/>
      <c r="K797" s="69"/>
      <c r="L797" s="134"/>
      <c r="M797" s="68"/>
      <c r="N797" s="68"/>
      <c r="O797" s="68"/>
      <c r="P797" s="68"/>
      <c r="Q797" s="68"/>
      <c r="R797" s="68"/>
      <c r="S797" s="68"/>
      <c r="T797" s="68"/>
      <c r="U797" s="68"/>
      <c r="V797" s="68"/>
      <c r="W797" s="68"/>
      <c r="X797" s="68"/>
      <c r="Y797" s="68"/>
      <c r="Z797" s="68"/>
      <c r="AA797" s="68"/>
      <c r="AB797" s="68"/>
      <c r="AC797" s="68"/>
      <c r="AD797" s="68"/>
      <c r="AE797" s="68"/>
      <c r="AF797" s="68"/>
      <c r="AG797" s="68"/>
      <c r="AH797" s="68"/>
      <c r="AI797" s="68"/>
    </row>
    <row r="798" spans="1:35" s="67" customFormat="1" ht="15" customHeight="1" x14ac:dyDescent="0.3">
      <c r="A798" s="69" t="s">
        <v>10918</v>
      </c>
      <c r="B798" s="69" t="s">
        <v>10945</v>
      </c>
      <c r="C798" s="69" t="s">
        <v>10947</v>
      </c>
      <c r="D798" s="69"/>
      <c r="E798" s="69" t="s">
        <v>11015</v>
      </c>
      <c r="F798" s="69" t="s">
        <v>10945</v>
      </c>
      <c r="G798" s="69"/>
      <c r="H798" s="69"/>
      <c r="I798" s="69"/>
      <c r="J798" s="69"/>
      <c r="K798" s="69"/>
      <c r="L798" s="134"/>
      <c r="M798" s="68">
        <v>4</v>
      </c>
      <c r="N798" s="68">
        <v>2</v>
      </c>
      <c r="O798" s="68">
        <v>2</v>
      </c>
      <c r="P798" s="68">
        <v>2</v>
      </c>
      <c r="Q798" s="68">
        <v>2</v>
      </c>
      <c r="R798" s="68">
        <v>1</v>
      </c>
      <c r="S798" s="68">
        <v>5</v>
      </c>
      <c r="T798" s="68">
        <v>1</v>
      </c>
      <c r="U798" s="68">
        <v>1</v>
      </c>
      <c r="V798" s="68">
        <v>4</v>
      </c>
      <c r="W798" s="68">
        <v>1</v>
      </c>
      <c r="X798" s="68">
        <v>1</v>
      </c>
      <c r="Y798" s="68">
        <v>2</v>
      </c>
      <c r="Z798" s="68">
        <v>1</v>
      </c>
      <c r="AA798" s="68">
        <v>3</v>
      </c>
      <c r="AB798" s="68">
        <v>2</v>
      </c>
      <c r="AC798" s="68">
        <v>0</v>
      </c>
      <c r="AD798" s="68" t="s">
        <v>11014</v>
      </c>
      <c r="AE798" s="68" t="s">
        <v>11013</v>
      </c>
      <c r="AF798" s="68"/>
      <c r="AG798" s="68"/>
      <c r="AH798" s="68"/>
      <c r="AI798" s="68"/>
    </row>
    <row r="799" spans="1:35" s="67" customFormat="1" ht="15" customHeight="1" x14ac:dyDescent="0.3">
      <c r="A799" s="69" t="s">
        <v>10918</v>
      </c>
      <c r="B799" s="69" t="s">
        <v>11012</v>
      </c>
      <c r="C799" s="69" t="s">
        <v>11011</v>
      </c>
      <c r="D799" s="69" t="s">
        <v>10910</v>
      </c>
      <c r="E799" s="69" t="s">
        <v>10421</v>
      </c>
      <c r="F799" s="69" t="s">
        <v>11010</v>
      </c>
      <c r="G799" s="69"/>
      <c r="H799" s="69"/>
      <c r="I799" s="69" t="s">
        <v>10968</v>
      </c>
      <c r="J799" s="69"/>
      <c r="K799" s="69"/>
      <c r="L799" s="134" t="s">
        <v>11009</v>
      </c>
      <c r="M799" s="68">
        <v>2</v>
      </c>
      <c r="N799" s="68">
        <v>1</v>
      </c>
      <c r="O799" s="68">
        <v>3</v>
      </c>
      <c r="P799" s="68">
        <v>1</v>
      </c>
      <c r="Q799" s="68">
        <v>1</v>
      </c>
      <c r="R799" s="68">
        <v>1</v>
      </c>
      <c r="S799" s="68">
        <v>1</v>
      </c>
      <c r="T799" s="68">
        <v>1</v>
      </c>
      <c r="U799" s="68">
        <v>1</v>
      </c>
      <c r="V799" s="68">
        <v>1</v>
      </c>
      <c r="W799" s="68">
        <v>0</v>
      </c>
      <c r="X799" s="68">
        <v>0</v>
      </c>
      <c r="Y799" s="68">
        <v>1</v>
      </c>
      <c r="Z799" s="68">
        <v>1</v>
      </c>
      <c r="AA799" s="68">
        <v>3</v>
      </c>
      <c r="AB799" s="68">
        <v>3</v>
      </c>
      <c r="AC799" s="68">
        <v>0</v>
      </c>
      <c r="AD799" s="68" t="s">
        <v>138</v>
      </c>
      <c r="AE799" s="68" t="s">
        <v>138</v>
      </c>
      <c r="AF799" s="68"/>
      <c r="AG799" s="68"/>
      <c r="AH799" s="68"/>
      <c r="AI799" s="68"/>
    </row>
    <row r="800" spans="1:35" s="67" customFormat="1" ht="15" customHeight="1" x14ac:dyDescent="0.3">
      <c r="A800" s="69" t="s">
        <v>10918</v>
      </c>
      <c r="B800" s="69" t="s">
        <v>11004</v>
      </c>
      <c r="C800" s="69" t="s">
        <v>11006</v>
      </c>
      <c r="D800" s="69" t="s">
        <v>11005</v>
      </c>
      <c r="E800" s="69" t="s">
        <v>11008</v>
      </c>
      <c r="F800" s="69" t="s">
        <v>11004</v>
      </c>
      <c r="G800" s="69"/>
      <c r="H800" s="69"/>
      <c r="I800" s="69"/>
      <c r="J800" s="69"/>
      <c r="K800" s="69"/>
      <c r="L800" s="134"/>
      <c r="M800" s="68">
        <v>5</v>
      </c>
      <c r="N800" s="68">
        <v>1</v>
      </c>
      <c r="O800" s="68">
        <v>1</v>
      </c>
      <c r="P800" s="68">
        <v>1</v>
      </c>
      <c r="Q800" s="68">
        <v>2</v>
      </c>
      <c r="R800" s="68">
        <v>1</v>
      </c>
      <c r="S800" s="68">
        <v>5</v>
      </c>
      <c r="T800" s="68">
        <v>2</v>
      </c>
      <c r="U800" s="68">
        <v>2</v>
      </c>
      <c r="V800" s="68">
        <v>6</v>
      </c>
      <c r="W800" s="68">
        <v>0</v>
      </c>
      <c r="X800" s="68">
        <v>0</v>
      </c>
      <c r="Y800" s="68">
        <v>1</v>
      </c>
      <c r="Z800" s="68">
        <v>1</v>
      </c>
      <c r="AA800" s="68">
        <v>1</v>
      </c>
      <c r="AB800" s="68">
        <v>1</v>
      </c>
      <c r="AC800" s="68">
        <v>0</v>
      </c>
      <c r="AD800" s="68" t="s">
        <v>138</v>
      </c>
      <c r="AE800" s="68" t="s">
        <v>138</v>
      </c>
      <c r="AF800" s="68"/>
      <c r="AG800" s="68"/>
      <c r="AH800" s="68"/>
      <c r="AI800" s="68"/>
    </row>
    <row r="801" spans="1:35" s="67" customFormat="1" ht="15" customHeight="1" x14ac:dyDescent="0.3">
      <c r="A801" s="69" t="s">
        <v>10918</v>
      </c>
      <c r="B801" s="69" t="s">
        <v>11004</v>
      </c>
      <c r="C801" s="69" t="s">
        <v>11006</v>
      </c>
      <c r="D801" s="69" t="s">
        <v>11005</v>
      </c>
      <c r="E801" s="69" t="s">
        <v>11007</v>
      </c>
      <c r="F801" s="69" t="s">
        <v>11004</v>
      </c>
      <c r="G801" s="69"/>
      <c r="H801" s="69"/>
      <c r="I801" s="69"/>
      <c r="J801" s="69"/>
      <c r="K801" s="69"/>
      <c r="L801" s="134"/>
      <c r="M801" s="68">
        <v>5</v>
      </c>
      <c r="N801" s="68">
        <v>1</v>
      </c>
      <c r="O801" s="68">
        <v>1</v>
      </c>
      <c r="P801" s="68">
        <v>1</v>
      </c>
      <c r="Q801" s="68">
        <v>2</v>
      </c>
      <c r="R801" s="68">
        <v>1</v>
      </c>
      <c r="S801" s="68">
        <v>5</v>
      </c>
      <c r="T801" s="68">
        <v>2</v>
      </c>
      <c r="U801" s="68">
        <v>2</v>
      </c>
      <c r="V801" s="68">
        <v>6</v>
      </c>
      <c r="W801" s="68">
        <v>0</v>
      </c>
      <c r="X801" s="68">
        <v>0</v>
      </c>
      <c r="Y801" s="68">
        <v>1</v>
      </c>
      <c r="Z801" s="68">
        <v>1</v>
      </c>
      <c r="AA801" s="68">
        <v>1</v>
      </c>
      <c r="AB801" s="68">
        <v>1</v>
      </c>
      <c r="AC801" s="68">
        <v>0</v>
      </c>
      <c r="AD801" s="68" t="s">
        <v>138</v>
      </c>
      <c r="AE801" s="68" t="s">
        <v>138</v>
      </c>
      <c r="AF801" s="68"/>
      <c r="AG801" s="68"/>
      <c r="AH801" s="68"/>
      <c r="AI801" s="68"/>
    </row>
    <row r="802" spans="1:35" s="67" customFormat="1" ht="15" customHeight="1" x14ac:dyDescent="0.3">
      <c r="A802" s="69" t="s">
        <v>10918</v>
      </c>
      <c r="B802" s="69" t="s">
        <v>11004</v>
      </c>
      <c r="C802" s="69" t="s">
        <v>11006</v>
      </c>
      <c r="D802" s="69" t="s">
        <v>11005</v>
      </c>
      <c r="E802" s="69" t="s">
        <v>15151</v>
      </c>
      <c r="F802" s="69" t="s">
        <v>11004</v>
      </c>
      <c r="G802" s="69"/>
      <c r="H802" s="69"/>
      <c r="I802" s="69"/>
      <c r="J802" s="69"/>
      <c r="K802" s="69"/>
      <c r="L802" s="134"/>
      <c r="M802" s="68">
        <v>5</v>
      </c>
      <c r="N802" s="68">
        <v>1</v>
      </c>
      <c r="O802" s="68">
        <v>1</v>
      </c>
      <c r="P802" s="68">
        <v>1</v>
      </c>
      <c r="Q802" s="68">
        <v>2</v>
      </c>
      <c r="R802" s="68">
        <v>1</v>
      </c>
      <c r="S802" s="68">
        <v>5</v>
      </c>
      <c r="T802" s="68">
        <v>2</v>
      </c>
      <c r="U802" s="68">
        <v>2</v>
      </c>
      <c r="V802" s="68">
        <v>6</v>
      </c>
      <c r="W802" s="68">
        <v>0</v>
      </c>
      <c r="X802" s="68">
        <v>0</v>
      </c>
      <c r="Y802" s="68">
        <v>1</v>
      </c>
      <c r="Z802" s="68">
        <v>1</v>
      </c>
      <c r="AA802" s="68">
        <v>1</v>
      </c>
      <c r="AB802" s="68">
        <v>1</v>
      </c>
      <c r="AC802" s="68">
        <v>0</v>
      </c>
      <c r="AD802" s="68" t="s">
        <v>138</v>
      </c>
      <c r="AE802" s="68" t="s">
        <v>138</v>
      </c>
      <c r="AF802" s="68"/>
      <c r="AG802" s="68"/>
      <c r="AH802" s="68"/>
      <c r="AI802" s="68"/>
    </row>
    <row r="803" spans="1:35" s="67" customFormat="1" ht="15" customHeight="1" x14ac:dyDescent="0.3">
      <c r="A803" s="69" t="s">
        <v>10918</v>
      </c>
      <c r="B803" s="69" t="s">
        <v>10945</v>
      </c>
      <c r="C803" s="69" t="s">
        <v>10947</v>
      </c>
      <c r="D803" s="69"/>
      <c r="E803" s="69" t="s">
        <v>11003</v>
      </c>
      <c r="F803" s="69" t="s">
        <v>10945</v>
      </c>
      <c r="G803" s="69"/>
      <c r="H803" s="69"/>
      <c r="I803" s="69"/>
      <c r="J803" s="69"/>
      <c r="K803" s="69"/>
      <c r="L803" s="134"/>
      <c r="M803" s="68">
        <v>4</v>
      </c>
      <c r="N803" s="68">
        <v>2</v>
      </c>
      <c r="O803" s="68">
        <v>2</v>
      </c>
      <c r="P803" s="68">
        <v>2</v>
      </c>
      <c r="Q803" s="68">
        <v>3</v>
      </c>
      <c r="R803" s="68">
        <v>1</v>
      </c>
      <c r="S803" s="68">
        <v>3</v>
      </c>
      <c r="T803" s="68">
        <v>1</v>
      </c>
      <c r="U803" s="68">
        <v>2</v>
      </c>
      <c r="V803" s="68">
        <v>1</v>
      </c>
      <c r="W803" s="68">
        <v>1</v>
      </c>
      <c r="X803" s="68">
        <v>1</v>
      </c>
      <c r="Y803" s="68">
        <v>1</v>
      </c>
      <c r="Z803" s="68">
        <v>1</v>
      </c>
      <c r="AA803" s="68">
        <v>1</v>
      </c>
      <c r="AB803" s="68">
        <v>1</v>
      </c>
      <c r="AC803" s="68">
        <v>1</v>
      </c>
      <c r="AD803" s="68" t="s">
        <v>11002</v>
      </c>
      <c r="AE803" s="68" t="s">
        <v>11001</v>
      </c>
      <c r="AF803" s="68"/>
      <c r="AG803" s="68"/>
      <c r="AH803" s="68"/>
      <c r="AI803" s="68"/>
    </row>
    <row r="804" spans="1:35" s="67" customFormat="1" ht="15" customHeight="1" x14ac:dyDescent="0.3">
      <c r="A804" s="69" t="s">
        <v>10918</v>
      </c>
      <c r="B804" s="69" t="s">
        <v>10945</v>
      </c>
      <c r="C804" s="69" t="s">
        <v>10947</v>
      </c>
      <c r="D804" s="69"/>
      <c r="E804" s="69" t="s">
        <v>11000</v>
      </c>
      <c r="F804" s="69" t="s">
        <v>10945</v>
      </c>
      <c r="G804" s="69"/>
      <c r="H804" s="69"/>
      <c r="I804" s="69"/>
      <c r="J804" s="69"/>
      <c r="K804" s="69"/>
      <c r="L804" s="134"/>
      <c r="M804" s="68">
        <v>1</v>
      </c>
      <c r="N804" s="68">
        <v>1</v>
      </c>
      <c r="O804" s="68">
        <v>2</v>
      </c>
      <c r="P804" s="68">
        <v>1</v>
      </c>
      <c r="Q804" s="68">
        <v>2</v>
      </c>
      <c r="R804" s="68">
        <v>2</v>
      </c>
      <c r="S804" s="68">
        <v>1</v>
      </c>
      <c r="T804" s="68">
        <v>2</v>
      </c>
      <c r="U804" s="68">
        <v>0</v>
      </c>
      <c r="V804" s="68">
        <v>4</v>
      </c>
      <c r="W804" s="68">
        <v>0</v>
      </c>
      <c r="X804" s="68">
        <v>0</v>
      </c>
      <c r="Y804" s="68">
        <v>1</v>
      </c>
      <c r="Z804" s="68">
        <v>1</v>
      </c>
      <c r="AA804" s="68">
        <v>3</v>
      </c>
      <c r="AB804" s="68">
        <v>3</v>
      </c>
      <c r="AC804" s="68">
        <v>1</v>
      </c>
      <c r="AD804" s="68" t="s">
        <v>138</v>
      </c>
      <c r="AE804" s="68" t="s">
        <v>138</v>
      </c>
      <c r="AF804" s="68"/>
      <c r="AG804" s="68"/>
      <c r="AH804" s="68"/>
      <c r="AI804" s="68"/>
    </row>
    <row r="805" spans="1:35" s="67" customFormat="1" ht="15" customHeight="1" x14ac:dyDescent="0.3">
      <c r="A805" s="69" t="s">
        <v>10918</v>
      </c>
      <c r="B805" s="69" t="s">
        <v>10999</v>
      </c>
      <c r="C805" s="69"/>
      <c r="D805" s="69"/>
      <c r="E805" s="69" t="s">
        <v>10998</v>
      </c>
      <c r="F805" s="69" t="s">
        <v>10997</v>
      </c>
      <c r="G805" s="69"/>
      <c r="H805" s="69"/>
      <c r="I805" s="69" t="s">
        <v>10979</v>
      </c>
      <c r="J805" s="69" t="s">
        <v>10996</v>
      </c>
      <c r="K805" s="69" t="s">
        <v>10995</v>
      </c>
      <c r="L805" s="134" t="s">
        <v>10994</v>
      </c>
      <c r="M805" s="68">
        <v>2</v>
      </c>
      <c r="N805" s="68">
        <v>2</v>
      </c>
      <c r="O805" s="68">
        <v>1</v>
      </c>
      <c r="P805" s="68">
        <v>1</v>
      </c>
      <c r="Q805" s="68">
        <v>4</v>
      </c>
      <c r="R805" s="68">
        <v>1</v>
      </c>
      <c r="S805" s="68">
        <v>1</v>
      </c>
      <c r="T805" s="68">
        <v>5</v>
      </c>
      <c r="U805" s="68">
        <v>1</v>
      </c>
      <c r="V805" s="68">
        <v>1</v>
      </c>
      <c r="W805" s="68">
        <v>0</v>
      </c>
      <c r="X805" s="68">
        <v>0</v>
      </c>
      <c r="Y805" s="68">
        <v>0</v>
      </c>
      <c r="Z805" s="68">
        <v>1</v>
      </c>
      <c r="AA805" s="68">
        <v>1</v>
      </c>
      <c r="AB805" s="68">
        <v>2</v>
      </c>
      <c r="AC805" s="68">
        <v>0</v>
      </c>
      <c r="AD805" s="68" t="s">
        <v>138</v>
      </c>
      <c r="AE805" s="68" t="s">
        <v>138</v>
      </c>
      <c r="AF805" s="68"/>
      <c r="AG805" s="68"/>
      <c r="AH805" s="68"/>
      <c r="AI805" s="68"/>
    </row>
    <row r="806" spans="1:35" s="67" customFormat="1" ht="15" customHeight="1" x14ac:dyDescent="0.3">
      <c r="A806" s="69" t="s">
        <v>10918</v>
      </c>
      <c r="B806" s="69" t="s">
        <v>10993</v>
      </c>
      <c r="C806" s="69" t="s">
        <v>10992</v>
      </c>
      <c r="D806" s="69" t="s">
        <v>10991</v>
      </c>
      <c r="E806" s="69" t="s">
        <v>10990</v>
      </c>
      <c r="F806" s="69" t="s">
        <v>10989</v>
      </c>
      <c r="G806" s="69" t="s">
        <v>10988</v>
      </c>
      <c r="H806" s="69"/>
      <c r="I806" s="69" t="s">
        <v>10968</v>
      </c>
      <c r="J806" s="69" t="s">
        <v>10987</v>
      </c>
      <c r="K806" s="69" t="s">
        <v>10986</v>
      </c>
      <c r="L806" s="134" t="s">
        <v>10985</v>
      </c>
      <c r="M806" s="68">
        <v>1</v>
      </c>
      <c r="N806" s="68">
        <v>3</v>
      </c>
      <c r="O806" s="68">
        <v>2</v>
      </c>
      <c r="P806" s="68">
        <v>6</v>
      </c>
      <c r="Q806" s="68">
        <v>5</v>
      </c>
      <c r="R806" s="68">
        <v>2</v>
      </c>
      <c r="S806" s="68">
        <v>4</v>
      </c>
      <c r="T806" s="68">
        <v>3</v>
      </c>
      <c r="U806" s="68">
        <v>4</v>
      </c>
      <c r="V806" s="68">
        <v>2</v>
      </c>
      <c r="W806" s="68">
        <v>3</v>
      </c>
      <c r="X806" s="68">
        <v>3</v>
      </c>
      <c r="Y806" s="68">
        <v>4</v>
      </c>
      <c r="Z806" s="68">
        <v>2</v>
      </c>
      <c r="AA806" s="68">
        <v>2</v>
      </c>
      <c r="AB806" s="68">
        <v>3</v>
      </c>
      <c r="AC806" s="68">
        <v>0</v>
      </c>
      <c r="AD806" s="68" t="s">
        <v>10984</v>
      </c>
      <c r="AE806" s="68" t="s">
        <v>10983</v>
      </c>
      <c r="AF806" s="68"/>
      <c r="AG806" s="68"/>
      <c r="AH806" s="68"/>
      <c r="AI806" s="68"/>
    </row>
    <row r="807" spans="1:35" s="67" customFormat="1" ht="15" customHeight="1" x14ac:dyDescent="0.3">
      <c r="A807" s="69" t="s">
        <v>10918</v>
      </c>
      <c r="B807" s="69" t="s">
        <v>10982</v>
      </c>
      <c r="C807" s="69"/>
      <c r="D807" s="69" t="s">
        <v>10981</v>
      </c>
      <c r="E807" s="69" t="s">
        <v>10518</v>
      </c>
      <c r="F807" s="69" t="s">
        <v>10980</v>
      </c>
      <c r="G807" s="69"/>
      <c r="H807" s="69"/>
      <c r="I807" s="69" t="s">
        <v>10979</v>
      </c>
      <c r="J807" s="69" t="s">
        <v>10978</v>
      </c>
      <c r="K807" s="69" t="s">
        <v>10977</v>
      </c>
      <c r="L807" s="134" t="s">
        <v>10976</v>
      </c>
      <c r="M807" s="68">
        <v>1</v>
      </c>
      <c r="N807" s="68">
        <v>2</v>
      </c>
      <c r="O807" s="68">
        <v>1</v>
      </c>
      <c r="P807" s="68">
        <v>1</v>
      </c>
      <c r="Q807" s="68">
        <v>3</v>
      </c>
      <c r="R807" s="68">
        <v>1</v>
      </c>
      <c r="S807" s="68">
        <v>1</v>
      </c>
      <c r="T807" s="68">
        <v>1</v>
      </c>
      <c r="U807" s="68">
        <v>1</v>
      </c>
      <c r="V807" s="68">
        <v>1</v>
      </c>
      <c r="W807" s="68">
        <v>0</v>
      </c>
      <c r="X807" s="68">
        <v>0</v>
      </c>
      <c r="Y807" s="68">
        <v>0</v>
      </c>
      <c r="Z807" s="68">
        <v>1</v>
      </c>
      <c r="AA807" s="68">
        <v>1</v>
      </c>
      <c r="AB807" s="68">
        <v>1</v>
      </c>
      <c r="AC807" s="68">
        <v>0</v>
      </c>
      <c r="AD807" s="68" t="s">
        <v>138</v>
      </c>
      <c r="AE807" s="68" t="s">
        <v>138</v>
      </c>
      <c r="AF807" s="68"/>
      <c r="AG807" s="68"/>
      <c r="AH807" s="68"/>
      <c r="AI807" s="68"/>
    </row>
    <row r="808" spans="1:35" s="67" customFormat="1" ht="15" customHeight="1" x14ac:dyDescent="0.3">
      <c r="A808" s="69" t="s">
        <v>10918</v>
      </c>
      <c r="B808" s="69" t="s">
        <v>10937</v>
      </c>
      <c r="C808" s="69" t="s">
        <v>10940</v>
      </c>
      <c r="D808" s="69" t="s">
        <v>10939</v>
      </c>
      <c r="E808" s="69" t="s">
        <v>10975</v>
      </c>
      <c r="F808" s="69" t="s">
        <v>10937</v>
      </c>
      <c r="G808" s="69"/>
      <c r="H808" s="69"/>
      <c r="I808" s="69"/>
      <c r="J808" s="69"/>
      <c r="K808" s="69"/>
      <c r="L808" s="134"/>
      <c r="M808" s="68">
        <v>7</v>
      </c>
      <c r="N808" s="68">
        <v>2</v>
      </c>
      <c r="O808" s="68">
        <v>1</v>
      </c>
      <c r="P808" s="68">
        <v>5</v>
      </c>
      <c r="Q808" s="68">
        <v>2</v>
      </c>
      <c r="R808" s="68">
        <v>3</v>
      </c>
      <c r="S808" s="68">
        <v>2</v>
      </c>
      <c r="T808" s="68">
        <v>2</v>
      </c>
      <c r="U808" s="68">
        <v>1</v>
      </c>
      <c r="V808" s="68">
        <v>3</v>
      </c>
      <c r="W808" s="68">
        <v>1</v>
      </c>
      <c r="X808" s="68">
        <v>1</v>
      </c>
      <c r="Y808" s="68">
        <v>4</v>
      </c>
      <c r="Z808" s="68">
        <v>1</v>
      </c>
      <c r="AA808" s="68">
        <v>2</v>
      </c>
      <c r="AB808" s="68">
        <v>2</v>
      </c>
      <c r="AC808" s="68">
        <v>0</v>
      </c>
      <c r="AD808" s="68" t="s">
        <v>10936</v>
      </c>
      <c r="AE808" s="68" t="s">
        <v>10935</v>
      </c>
      <c r="AF808" s="68"/>
      <c r="AG808" s="68"/>
      <c r="AH808" s="68"/>
      <c r="AI808" s="68"/>
    </row>
    <row r="809" spans="1:35" s="67" customFormat="1" ht="15" customHeight="1" x14ac:dyDescent="0.3">
      <c r="A809" s="69" t="s">
        <v>10918</v>
      </c>
      <c r="B809" s="69" t="s">
        <v>10959</v>
      </c>
      <c r="C809" s="69" t="s">
        <v>10961</v>
      </c>
      <c r="D809" s="69"/>
      <c r="E809" s="69" t="s">
        <v>10974</v>
      </c>
      <c r="F809" s="69" t="s">
        <v>10959</v>
      </c>
      <c r="G809" s="69"/>
      <c r="H809" s="69"/>
      <c r="I809" s="69"/>
      <c r="J809" s="69"/>
      <c r="K809" s="69"/>
      <c r="L809" s="134"/>
      <c r="M809" s="68">
        <v>2</v>
      </c>
      <c r="N809" s="68">
        <v>3</v>
      </c>
      <c r="O809" s="68">
        <v>1</v>
      </c>
      <c r="P809" s="68">
        <v>1</v>
      </c>
      <c r="Q809" s="68">
        <v>3</v>
      </c>
      <c r="R809" s="68">
        <v>1</v>
      </c>
      <c r="S809" s="68">
        <v>2</v>
      </c>
      <c r="T809" s="68">
        <v>0</v>
      </c>
      <c r="U809" s="68">
        <v>1</v>
      </c>
      <c r="V809" s="68">
        <v>2</v>
      </c>
      <c r="W809" s="68">
        <v>0</v>
      </c>
      <c r="X809" s="68">
        <v>0</v>
      </c>
      <c r="Y809" s="68">
        <v>1</v>
      </c>
      <c r="Z809" s="68">
        <v>1</v>
      </c>
      <c r="AA809" s="68">
        <v>1</v>
      </c>
      <c r="AB809" s="68">
        <v>1</v>
      </c>
      <c r="AC809" s="68">
        <v>0</v>
      </c>
      <c r="AD809" s="68" t="s">
        <v>138</v>
      </c>
      <c r="AE809" s="68" t="s">
        <v>138</v>
      </c>
      <c r="AF809" s="68"/>
      <c r="AG809" s="68"/>
      <c r="AH809" s="68"/>
      <c r="AI809" s="68"/>
    </row>
    <row r="810" spans="1:35" s="67" customFormat="1" ht="15" customHeight="1" x14ac:dyDescent="0.3">
      <c r="A810" s="69" t="s">
        <v>10918</v>
      </c>
      <c r="B810" s="69" t="s">
        <v>10970</v>
      </c>
      <c r="C810" s="69" t="s">
        <v>10973</v>
      </c>
      <c r="D810" s="69" t="s">
        <v>10972</v>
      </c>
      <c r="E810" s="69" t="s">
        <v>10971</v>
      </c>
      <c r="F810" s="69" t="s">
        <v>10970</v>
      </c>
      <c r="G810" s="69"/>
      <c r="H810" s="69" t="s">
        <v>10969</v>
      </c>
      <c r="I810" s="69" t="s">
        <v>10968</v>
      </c>
      <c r="J810" s="69"/>
      <c r="K810" s="69"/>
      <c r="L810" s="134" t="s">
        <v>10967</v>
      </c>
      <c r="M810" s="68">
        <v>1</v>
      </c>
      <c r="N810" s="68">
        <v>1</v>
      </c>
      <c r="O810" s="68">
        <v>1</v>
      </c>
      <c r="P810" s="68">
        <v>1</v>
      </c>
      <c r="Q810" s="68">
        <v>1</v>
      </c>
      <c r="R810" s="68">
        <v>1</v>
      </c>
      <c r="S810" s="68">
        <v>1</v>
      </c>
      <c r="T810" s="68">
        <v>1</v>
      </c>
      <c r="U810" s="68">
        <v>1</v>
      </c>
      <c r="V810" s="68">
        <v>1</v>
      </c>
      <c r="W810" s="68">
        <v>1</v>
      </c>
      <c r="X810" s="68">
        <v>2</v>
      </c>
      <c r="Y810" s="68">
        <v>1</v>
      </c>
      <c r="Z810" s="68">
        <v>1</v>
      </c>
      <c r="AA810" s="68">
        <v>1</v>
      </c>
      <c r="AB810" s="68">
        <v>1</v>
      </c>
      <c r="AC810" s="68">
        <v>1</v>
      </c>
      <c r="AD810" s="68" t="s">
        <v>10966</v>
      </c>
      <c r="AE810" s="68" t="s">
        <v>10965</v>
      </c>
      <c r="AF810" s="68"/>
      <c r="AG810" s="68"/>
      <c r="AH810" s="68"/>
      <c r="AI810" s="68"/>
    </row>
    <row r="811" spans="1:35" s="67" customFormat="1" ht="15" customHeight="1" x14ac:dyDescent="0.3">
      <c r="A811" s="69" t="s">
        <v>10918</v>
      </c>
      <c r="B811" s="69" t="s">
        <v>10937</v>
      </c>
      <c r="C811" s="69" t="s">
        <v>10940</v>
      </c>
      <c r="D811" s="69" t="s">
        <v>10939</v>
      </c>
      <c r="E811" s="69" t="s">
        <v>10964</v>
      </c>
      <c r="F811" s="69" t="s">
        <v>10937</v>
      </c>
      <c r="G811" s="69"/>
      <c r="H811" s="69"/>
      <c r="I811" s="69"/>
      <c r="J811" s="69"/>
      <c r="K811" s="69"/>
      <c r="L811" s="134"/>
      <c r="M811" s="68">
        <v>7</v>
      </c>
      <c r="N811" s="68">
        <v>2</v>
      </c>
      <c r="O811" s="68">
        <v>1</v>
      </c>
      <c r="P811" s="68">
        <v>5</v>
      </c>
      <c r="Q811" s="68">
        <v>2</v>
      </c>
      <c r="R811" s="68">
        <v>3</v>
      </c>
      <c r="S811" s="68">
        <v>2</v>
      </c>
      <c r="T811" s="68">
        <v>2</v>
      </c>
      <c r="U811" s="68">
        <v>1</v>
      </c>
      <c r="V811" s="68">
        <v>3</v>
      </c>
      <c r="W811" s="68">
        <v>1</v>
      </c>
      <c r="X811" s="68">
        <v>1</v>
      </c>
      <c r="Y811" s="68">
        <v>4</v>
      </c>
      <c r="Z811" s="68">
        <v>1</v>
      </c>
      <c r="AA811" s="68">
        <v>2</v>
      </c>
      <c r="AB811" s="68">
        <v>2</v>
      </c>
      <c r="AC811" s="68">
        <v>0</v>
      </c>
      <c r="AD811" s="68" t="s">
        <v>10936</v>
      </c>
      <c r="AE811" s="68" t="s">
        <v>10935</v>
      </c>
      <c r="AF811" s="68"/>
      <c r="AG811" s="68"/>
      <c r="AH811" s="68"/>
      <c r="AI811" s="68"/>
    </row>
    <row r="812" spans="1:35" s="67" customFormat="1" ht="15" customHeight="1" x14ac:dyDescent="0.3">
      <c r="A812" s="69" t="s">
        <v>10918</v>
      </c>
      <c r="B812" s="69" t="s">
        <v>10937</v>
      </c>
      <c r="C812" s="69" t="s">
        <v>10940</v>
      </c>
      <c r="D812" s="69" t="s">
        <v>10939</v>
      </c>
      <c r="E812" s="69" t="s">
        <v>10963</v>
      </c>
      <c r="F812" s="69" t="s">
        <v>10937</v>
      </c>
      <c r="G812" s="69"/>
      <c r="H812" s="69"/>
      <c r="I812" s="69"/>
      <c r="J812" s="69"/>
      <c r="K812" s="69"/>
      <c r="L812" s="134"/>
      <c r="M812" s="68">
        <v>7</v>
      </c>
      <c r="N812" s="68">
        <v>2</v>
      </c>
      <c r="O812" s="68">
        <v>1</v>
      </c>
      <c r="P812" s="68">
        <v>5</v>
      </c>
      <c r="Q812" s="68">
        <v>2</v>
      </c>
      <c r="R812" s="68">
        <v>3</v>
      </c>
      <c r="S812" s="68">
        <v>2</v>
      </c>
      <c r="T812" s="68">
        <v>2</v>
      </c>
      <c r="U812" s="68">
        <v>1</v>
      </c>
      <c r="V812" s="68">
        <v>3</v>
      </c>
      <c r="W812" s="68">
        <v>1</v>
      </c>
      <c r="X812" s="68">
        <v>1</v>
      </c>
      <c r="Y812" s="68">
        <v>4</v>
      </c>
      <c r="Z812" s="68">
        <v>1</v>
      </c>
      <c r="AA812" s="68">
        <v>2</v>
      </c>
      <c r="AB812" s="68">
        <v>2</v>
      </c>
      <c r="AC812" s="68">
        <v>0</v>
      </c>
      <c r="AD812" s="68" t="s">
        <v>10936</v>
      </c>
      <c r="AE812" s="68" t="s">
        <v>10935</v>
      </c>
      <c r="AF812" s="68"/>
      <c r="AG812" s="68"/>
      <c r="AH812" s="68"/>
      <c r="AI812" s="68"/>
    </row>
    <row r="813" spans="1:35" s="67" customFormat="1" ht="15" customHeight="1" x14ac:dyDescent="0.3">
      <c r="A813" s="69" t="s">
        <v>10918</v>
      </c>
      <c r="B813" s="69" t="s">
        <v>10937</v>
      </c>
      <c r="C813" s="69" t="s">
        <v>10940</v>
      </c>
      <c r="D813" s="69" t="s">
        <v>10939</v>
      </c>
      <c r="E813" s="69" t="s">
        <v>10962</v>
      </c>
      <c r="F813" s="69" t="s">
        <v>10937</v>
      </c>
      <c r="G813" s="69"/>
      <c r="H813" s="69"/>
      <c r="I813" s="69"/>
      <c r="J813" s="69"/>
      <c r="K813" s="69"/>
      <c r="L813" s="134"/>
      <c r="M813" s="68">
        <v>7</v>
      </c>
      <c r="N813" s="68">
        <v>2</v>
      </c>
      <c r="O813" s="68">
        <v>1</v>
      </c>
      <c r="P813" s="68">
        <v>5</v>
      </c>
      <c r="Q813" s="68">
        <v>2</v>
      </c>
      <c r="R813" s="68">
        <v>3</v>
      </c>
      <c r="S813" s="68">
        <v>2</v>
      </c>
      <c r="T813" s="68">
        <v>2</v>
      </c>
      <c r="U813" s="68">
        <v>1</v>
      </c>
      <c r="V813" s="68">
        <v>3</v>
      </c>
      <c r="W813" s="68">
        <v>1</v>
      </c>
      <c r="X813" s="68">
        <v>1</v>
      </c>
      <c r="Y813" s="68">
        <v>4</v>
      </c>
      <c r="Z813" s="68">
        <v>1</v>
      </c>
      <c r="AA813" s="68">
        <v>2</v>
      </c>
      <c r="AB813" s="68">
        <v>2</v>
      </c>
      <c r="AC813" s="68">
        <v>0</v>
      </c>
      <c r="AD813" s="68" t="s">
        <v>10936</v>
      </c>
      <c r="AE813" s="68" t="s">
        <v>10935</v>
      </c>
      <c r="AF813" s="68"/>
      <c r="AG813" s="68"/>
      <c r="AH813" s="68"/>
      <c r="AI813" s="68"/>
    </row>
    <row r="814" spans="1:35" s="67" customFormat="1" ht="15" customHeight="1" x14ac:dyDescent="0.3">
      <c r="A814" s="69" t="s">
        <v>10918</v>
      </c>
      <c r="B814" s="69" t="s">
        <v>10959</v>
      </c>
      <c r="C814" s="69" t="s">
        <v>10961</v>
      </c>
      <c r="D814" s="69"/>
      <c r="E814" s="69" t="s">
        <v>10960</v>
      </c>
      <c r="F814" s="69" t="s">
        <v>10959</v>
      </c>
      <c r="G814" s="69"/>
      <c r="H814" s="69"/>
      <c r="I814" s="69"/>
      <c r="J814" s="69"/>
      <c r="K814" s="69"/>
      <c r="L814" s="134"/>
      <c r="M814" s="68">
        <v>2</v>
      </c>
      <c r="N814" s="68">
        <v>3</v>
      </c>
      <c r="O814" s="68">
        <v>1</v>
      </c>
      <c r="P814" s="68">
        <v>1</v>
      </c>
      <c r="Q814" s="68">
        <v>3</v>
      </c>
      <c r="R814" s="68">
        <v>1</v>
      </c>
      <c r="S814" s="68">
        <v>2</v>
      </c>
      <c r="T814" s="68">
        <v>0</v>
      </c>
      <c r="U814" s="68">
        <v>1</v>
      </c>
      <c r="V814" s="68">
        <v>2</v>
      </c>
      <c r="W814" s="68">
        <v>0</v>
      </c>
      <c r="X814" s="68">
        <v>0</v>
      </c>
      <c r="Y814" s="68">
        <v>1</v>
      </c>
      <c r="Z814" s="68">
        <v>1</v>
      </c>
      <c r="AA814" s="68">
        <v>1</v>
      </c>
      <c r="AB814" s="68">
        <v>1</v>
      </c>
      <c r="AC814" s="68">
        <v>0</v>
      </c>
      <c r="AD814" s="68" t="s">
        <v>138</v>
      </c>
      <c r="AE814" s="68" t="s">
        <v>138</v>
      </c>
      <c r="AF814" s="68"/>
      <c r="AG814" s="68"/>
      <c r="AH814" s="68"/>
      <c r="AI814" s="68"/>
    </row>
    <row r="815" spans="1:35" s="67" customFormat="1" ht="15" customHeight="1" x14ac:dyDescent="0.3">
      <c r="A815" s="69" t="s">
        <v>10918</v>
      </c>
      <c r="B815" s="69" t="s">
        <v>10955</v>
      </c>
      <c r="C815" s="69" t="s">
        <v>10958</v>
      </c>
      <c r="D815" s="69" t="s">
        <v>10957</v>
      </c>
      <c r="E815" s="69" t="s">
        <v>10956</v>
      </c>
      <c r="F815" s="69" t="s">
        <v>10955</v>
      </c>
      <c r="G815" s="69"/>
      <c r="H815" s="69"/>
      <c r="I815" s="69"/>
      <c r="J815" s="69"/>
      <c r="K815" s="69"/>
      <c r="L815" s="134"/>
      <c r="M815" s="68">
        <v>2</v>
      </c>
      <c r="N815" s="68">
        <v>2</v>
      </c>
      <c r="O815" s="68">
        <v>1</v>
      </c>
      <c r="P815" s="68">
        <v>2</v>
      </c>
      <c r="Q815" s="68">
        <v>1</v>
      </c>
      <c r="R815" s="68">
        <v>3</v>
      </c>
      <c r="S815" s="68">
        <v>1</v>
      </c>
      <c r="T815" s="68">
        <v>1</v>
      </c>
      <c r="U815" s="68">
        <v>1</v>
      </c>
      <c r="V815" s="68">
        <v>1</v>
      </c>
      <c r="W815" s="68">
        <v>1</v>
      </c>
      <c r="X815" s="68">
        <v>0</v>
      </c>
      <c r="Y815" s="68">
        <v>1</v>
      </c>
      <c r="Z815" s="68">
        <v>1</v>
      </c>
      <c r="AA815" s="68">
        <v>1</v>
      </c>
      <c r="AB815" s="68">
        <v>1</v>
      </c>
      <c r="AC815" s="68">
        <v>1</v>
      </c>
      <c r="AD815" s="68" t="s">
        <v>10954</v>
      </c>
      <c r="AE815" s="68" t="s">
        <v>138</v>
      </c>
      <c r="AF815" s="68"/>
      <c r="AG815" s="68"/>
      <c r="AH815" s="68"/>
      <c r="AI815" s="68"/>
    </row>
    <row r="816" spans="1:35" s="67" customFormat="1" ht="15" customHeight="1" x14ac:dyDescent="0.3">
      <c r="A816" s="69" t="s">
        <v>10918</v>
      </c>
      <c r="B816" s="69" t="s">
        <v>10953</v>
      </c>
      <c r="C816" s="69"/>
      <c r="D816" s="69"/>
      <c r="E816" s="69" t="s">
        <v>10952</v>
      </c>
      <c r="F816" s="69" t="s">
        <v>10951</v>
      </c>
      <c r="G816" s="69"/>
      <c r="H816" s="69"/>
      <c r="I816" s="69" t="s">
        <v>10924</v>
      </c>
      <c r="J816" s="69" t="s">
        <v>10950</v>
      </c>
      <c r="K816" s="69" t="s">
        <v>10949</v>
      </c>
      <c r="L816" s="134" t="s">
        <v>10948</v>
      </c>
      <c r="M816" s="68"/>
      <c r="N816" s="68"/>
      <c r="O816" s="68"/>
      <c r="P816" s="68"/>
      <c r="Q816" s="68"/>
      <c r="R816" s="68"/>
      <c r="S816" s="68"/>
      <c r="T816" s="68"/>
      <c r="U816" s="68"/>
      <c r="V816" s="68"/>
      <c r="W816" s="68"/>
      <c r="X816" s="68"/>
      <c r="Y816" s="68"/>
      <c r="Z816" s="68"/>
      <c r="AA816" s="68"/>
      <c r="AB816" s="68"/>
      <c r="AC816" s="68"/>
      <c r="AD816" s="68"/>
      <c r="AE816" s="68"/>
      <c r="AF816" s="68"/>
      <c r="AG816" s="68"/>
      <c r="AH816" s="68"/>
      <c r="AI816" s="68"/>
    </row>
    <row r="817" spans="1:35" s="67" customFormat="1" ht="15" customHeight="1" x14ac:dyDescent="0.3">
      <c r="A817" s="69" t="s">
        <v>10918</v>
      </c>
      <c r="B817" s="69" t="s">
        <v>10945</v>
      </c>
      <c r="C817" s="69" t="s">
        <v>10947</v>
      </c>
      <c r="D817" s="69"/>
      <c r="E817" s="69" t="s">
        <v>10946</v>
      </c>
      <c r="F817" s="69" t="s">
        <v>10945</v>
      </c>
      <c r="G817" s="69"/>
      <c r="H817" s="69"/>
      <c r="I817" s="69"/>
      <c r="J817" s="69"/>
      <c r="K817" s="69"/>
      <c r="L817" s="134"/>
      <c r="M817" s="68">
        <v>1</v>
      </c>
      <c r="N817" s="68">
        <v>1</v>
      </c>
      <c r="O817" s="68">
        <v>1</v>
      </c>
      <c r="P817" s="68">
        <v>2</v>
      </c>
      <c r="Q817" s="68">
        <v>1</v>
      </c>
      <c r="R817" s="68">
        <v>0</v>
      </c>
      <c r="S817" s="68">
        <v>1</v>
      </c>
      <c r="T817" s="68">
        <v>4</v>
      </c>
      <c r="U817" s="68">
        <v>1</v>
      </c>
      <c r="V817" s="68">
        <v>1</v>
      </c>
      <c r="W817" s="68">
        <v>2</v>
      </c>
      <c r="X817" s="68">
        <v>1</v>
      </c>
      <c r="Y817" s="68">
        <v>1</v>
      </c>
      <c r="Z817" s="68">
        <v>1</v>
      </c>
      <c r="AA817" s="68">
        <v>1</v>
      </c>
      <c r="AB817" s="68">
        <v>1</v>
      </c>
      <c r="AC817" s="68">
        <v>2</v>
      </c>
      <c r="AD817" s="68" t="s">
        <v>10944</v>
      </c>
      <c r="AE817" s="68" t="s">
        <v>10943</v>
      </c>
      <c r="AF817" s="68"/>
      <c r="AG817" s="68"/>
      <c r="AH817" s="68"/>
      <c r="AI817" s="68"/>
    </row>
    <row r="818" spans="1:35" s="67" customFormat="1" ht="15" customHeight="1" x14ac:dyDescent="0.3">
      <c r="A818" s="69" t="s">
        <v>10918</v>
      </c>
      <c r="B818" s="69" t="s">
        <v>10937</v>
      </c>
      <c r="C818" s="69" t="s">
        <v>10940</v>
      </c>
      <c r="D818" s="69" t="s">
        <v>10939</v>
      </c>
      <c r="E818" s="69" t="s">
        <v>10942</v>
      </c>
      <c r="F818" s="69" t="s">
        <v>10937</v>
      </c>
      <c r="G818" s="69"/>
      <c r="H818" s="69"/>
      <c r="I818" s="69"/>
      <c r="J818" s="69"/>
      <c r="K818" s="69"/>
      <c r="L818" s="134"/>
      <c r="M818" s="68">
        <v>7</v>
      </c>
      <c r="N818" s="68">
        <v>2</v>
      </c>
      <c r="O818" s="68">
        <v>1</v>
      </c>
      <c r="P818" s="68">
        <v>5</v>
      </c>
      <c r="Q818" s="68">
        <v>2</v>
      </c>
      <c r="R818" s="68">
        <v>3</v>
      </c>
      <c r="S818" s="68">
        <v>2</v>
      </c>
      <c r="T818" s="68">
        <v>2</v>
      </c>
      <c r="U818" s="68">
        <v>1</v>
      </c>
      <c r="V818" s="68">
        <v>3</v>
      </c>
      <c r="W818" s="68">
        <v>1</v>
      </c>
      <c r="X818" s="68">
        <v>1</v>
      </c>
      <c r="Y818" s="68">
        <v>4</v>
      </c>
      <c r="Z818" s="68">
        <v>1</v>
      </c>
      <c r="AA818" s="68">
        <v>2</v>
      </c>
      <c r="AB818" s="68">
        <v>2</v>
      </c>
      <c r="AC818" s="68">
        <v>0</v>
      </c>
      <c r="AD818" s="68" t="s">
        <v>10936</v>
      </c>
      <c r="AE818" s="68" t="s">
        <v>10935</v>
      </c>
      <c r="AF818" s="68"/>
      <c r="AG818" s="68"/>
      <c r="AH818" s="68"/>
      <c r="AI818" s="68"/>
    </row>
    <row r="819" spans="1:35" s="67" customFormat="1" ht="15" customHeight="1" x14ac:dyDescent="0.3">
      <c r="A819" s="69" t="s">
        <v>10918</v>
      </c>
      <c r="B819" s="69" t="s">
        <v>10937</v>
      </c>
      <c r="C819" s="69" t="s">
        <v>10940</v>
      </c>
      <c r="D819" s="69" t="s">
        <v>10939</v>
      </c>
      <c r="E819" s="69" t="s">
        <v>10941</v>
      </c>
      <c r="F819" s="69" t="s">
        <v>10937</v>
      </c>
      <c r="G819" s="69"/>
      <c r="H819" s="69"/>
      <c r="I819" s="69"/>
      <c r="J819" s="69"/>
      <c r="K819" s="69"/>
      <c r="L819" s="134"/>
      <c r="M819" s="68">
        <v>7</v>
      </c>
      <c r="N819" s="68">
        <v>2</v>
      </c>
      <c r="O819" s="68">
        <v>1</v>
      </c>
      <c r="P819" s="68">
        <v>5</v>
      </c>
      <c r="Q819" s="68">
        <v>2</v>
      </c>
      <c r="R819" s="68">
        <v>3</v>
      </c>
      <c r="S819" s="68">
        <v>2</v>
      </c>
      <c r="T819" s="68">
        <v>2</v>
      </c>
      <c r="U819" s="68">
        <v>1</v>
      </c>
      <c r="V819" s="68">
        <v>3</v>
      </c>
      <c r="W819" s="68">
        <v>1</v>
      </c>
      <c r="X819" s="68">
        <v>1</v>
      </c>
      <c r="Y819" s="68">
        <v>4</v>
      </c>
      <c r="Z819" s="68">
        <v>1</v>
      </c>
      <c r="AA819" s="68">
        <v>2</v>
      </c>
      <c r="AB819" s="68">
        <v>2</v>
      </c>
      <c r="AC819" s="68">
        <v>0</v>
      </c>
      <c r="AD819" s="68" t="s">
        <v>10936</v>
      </c>
      <c r="AE819" s="68" t="s">
        <v>10935</v>
      </c>
      <c r="AF819" s="68"/>
      <c r="AG819" s="68"/>
      <c r="AH819" s="68"/>
      <c r="AI819" s="68"/>
    </row>
    <row r="820" spans="1:35" s="67" customFormat="1" ht="15" customHeight="1" x14ac:dyDescent="0.3">
      <c r="A820" s="69" t="s">
        <v>10918</v>
      </c>
      <c r="B820" s="69" t="s">
        <v>10937</v>
      </c>
      <c r="C820" s="69" t="s">
        <v>10940</v>
      </c>
      <c r="D820" s="69" t="s">
        <v>10939</v>
      </c>
      <c r="E820" s="69" t="s">
        <v>10938</v>
      </c>
      <c r="F820" s="69" t="s">
        <v>10937</v>
      </c>
      <c r="G820" s="69"/>
      <c r="H820" s="69"/>
      <c r="I820" s="69"/>
      <c r="J820" s="69"/>
      <c r="K820" s="69"/>
      <c r="L820" s="134"/>
      <c r="M820" s="68">
        <v>7</v>
      </c>
      <c r="N820" s="68">
        <v>2</v>
      </c>
      <c r="O820" s="68">
        <v>1</v>
      </c>
      <c r="P820" s="68">
        <v>5</v>
      </c>
      <c r="Q820" s="68">
        <v>2</v>
      </c>
      <c r="R820" s="68">
        <v>3</v>
      </c>
      <c r="S820" s="68">
        <v>2</v>
      </c>
      <c r="T820" s="68">
        <v>2</v>
      </c>
      <c r="U820" s="68">
        <v>1</v>
      </c>
      <c r="V820" s="68">
        <v>3</v>
      </c>
      <c r="W820" s="68">
        <v>1</v>
      </c>
      <c r="X820" s="68">
        <v>1</v>
      </c>
      <c r="Y820" s="68">
        <v>4</v>
      </c>
      <c r="Z820" s="68">
        <v>1</v>
      </c>
      <c r="AA820" s="68">
        <v>2</v>
      </c>
      <c r="AB820" s="68">
        <v>2</v>
      </c>
      <c r="AC820" s="68">
        <v>0</v>
      </c>
      <c r="AD820" s="68" t="s">
        <v>10936</v>
      </c>
      <c r="AE820" s="68" t="s">
        <v>10935</v>
      </c>
      <c r="AF820" s="68"/>
      <c r="AG820" s="68"/>
      <c r="AH820" s="68"/>
      <c r="AI820" s="68"/>
    </row>
    <row r="821" spans="1:35" s="67" customFormat="1" ht="15" customHeight="1" x14ac:dyDescent="0.3">
      <c r="A821" s="69" t="s">
        <v>10918</v>
      </c>
      <c r="B821" s="69" t="s">
        <v>10932</v>
      </c>
      <c r="C821" s="69" t="s">
        <v>10934</v>
      </c>
      <c r="D821" s="69"/>
      <c r="E821" s="69" t="s">
        <v>10933</v>
      </c>
      <c r="F821" s="69" t="s">
        <v>10932</v>
      </c>
      <c r="G821" s="69"/>
      <c r="H821" s="69"/>
      <c r="I821" s="69"/>
      <c r="J821" s="69"/>
      <c r="K821" s="69"/>
      <c r="L821" s="134"/>
      <c r="M821" s="68">
        <v>2</v>
      </c>
      <c r="N821" s="68">
        <v>2</v>
      </c>
      <c r="O821" s="68">
        <v>1</v>
      </c>
      <c r="P821" s="68">
        <v>3</v>
      </c>
      <c r="Q821" s="68">
        <v>3</v>
      </c>
      <c r="R821" s="68">
        <v>1</v>
      </c>
      <c r="S821" s="68">
        <v>8</v>
      </c>
      <c r="T821" s="68">
        <v>2</v>
      </c>
      <c r="U821" s="68">
        <v>3</v>
      </c>
      <c r="V821" s="68">
        <v>4</v>
      </c>
      <c r="W821" s="68">
        <v>1</v>
      </c>
      <c r="X821" s="68">
        <v>1</v>
      </c>
      <c r="Y821" s="68">
        <v>2</v>
      </c>
      <c r="Z821" s="68">
        <v>1</v>
      </c>
      <c r="AA821" s="68">
        <v>3</v>
      </c>
      <c r="AB821" s="68">
        <v>1</v>
      </c>
      <c r="AC821" s="68">
        <v>1</v>
      </c>
      <c r="AD821" s="68" t="s">
        <v>10931</v>
      </c>
      <c r="AE821" s="68" t="s">
        <v>10930</v>
      </c>
      <c r="AF821" s="68"/>
      <c r="AG821" s="68"/>
      <c r="AH821" s="68"/>
      <c r="AI821" s="68"/>
    </row>
    <row r="822" spans="1:35" s="67" customFormat="1" ht="15" customHeight="1" x14ac:dyDescent="0.3">
      <c r="A822" s="69" t="s">
        <v>10918</v>
      </c>
      <c r="B822" s="69" t="s">
        <v>10914</v>
      </c>
      <c r="C822" s="69" t="s">
        <v>10917</v>
      </c>
      <c r="D822" s="69" t="s">
        <v>10916</v>
      </c>
      <c r="E822" s="69" t="s">
        <v>10929</v>
      </c>
      <c r="F822" s="69" t="s">
        <v>10914</v>
      </c>
      <c r="G822" s="69"/>
      <c r="H822" s="69"/>
      <c r="I822" s="69"/>
      <c r="J822" s="69"/>
      <c r="K822" s="69"/>
      <c r="L822" s="134"/>
      <c r="M822" s="68">
        <v>2</v>
      </c>
      <c r="N822" s="68">
        <v>2</v>
      </c>
      <c r="O822" s="68">
        <v>1</v>
      </c>
      <c r="P822" s="68">
        <v>2</v>
      </c>
      <c r="Q822" s="68">
        <v>2</v>
      </c>
      <c r="R822" s="68">
        <v>2</v>
      </c>
      <c r="S822" s="68">
        <v>2</v>
      </c>
      <c r="T822" s="68">
        <v>5</v>
      </c>
      <c r="U822" s="68">
        <v>1</v>
      </c>
      <c r="V822" s="68">
        <v>3</v>
      </c>
      <c r="W822" s="68">
        <v>0</v>
      </c>
      <c r="X822" s="68">
        <v>0</v>
      </c>
      <c r="Y822" s="68">
        <v>2</v>
      </c>
      <c r="Z822" s="68">
        <v>1</v>
      </c>
      <c r="AA822" s="68">
        <v>1</v>
      </c>
      <c r="AB822" s="68">
        <v>2</v>
      </c>
      <c r="AC822" s="68">
        <v>0</v>
      </c>
      <c r="AD822" s="68" t="s">
        <v>138</v>
      </c>
      <c r="AE822" s="68" t="s">
        <v>138</v>
      </c>
      <c r="AF822" s="68"/>
      <c r="AG822" s="68"/>
      <c r="AH822" s="68"/>
      <c r="AI822" s="68"/>
    </row>
    <row r="823" spans="1:35" s="67" customFormat="1" ht="15" customHeight="1" x14ac:dyDescent="0.3">
      <c r="A823" s="69" t="s">
        <v>10918</v>
      </c>
      <c r="B823" s="69" t="s">
        <v>10925</v>
      </c>
      <c r="C823" s="69" t="s">
        <v>10928</v>
      </c>
      <c r="D823" s="69" t="s">
        <v>10927</v>
      </c>
      <c r="E823" s="69" t="s">
        <v>10926</v>
      </c>
      <c r="F823" s="69" t="s">
        <v>10925</v>
      </c>
      <c r="G823" s="69"/>
      <c r="H823" s="69"/>
      <c r="I823" s="69" t="s">
        <v>10924</v>
      </c>
      <c r="J823" s="69" t="s">
        <v>10923</v>
      </c>
      <c r="K823" s="69" t="s">
        <v>10922</v>
      </c>
      <c r="L823" s="134" t="s">
        <v>10921</v>
      </c>
      <c r="M823" s="68">
        <v>1</v>
      </c>
      <c r="N823" s="68">
        <v>2</v>
      </c>
      <c r="O823" s="68">
        <v>1</v>
      </c>
      <c r="P823" s="68">
        <v>2</v>
      </c>
      <c r="Q823" s="68">
        <v>2</v>
      </c>
      <c r="R823" s="68">
        <v>1</v>
      </c>
      <c r="S823" s="68">
        <v>3</v>
      </c>
      <c r="T823" s="68">
        <v>2</v>
      </c>
      <c r="U823" s="68">
        <v>1</v>
      </c>
      <c r="V823" s="68">
        <v>4</v>
      </c>
      <c r="W823" s="68">
        <v>1</v>
      </c>
      <c r="X823" s="68">
        <v>1</v>
      </c>
      <c r="Y823" s="68">
        <v>3</v>
      </c>
      <c r="Z823" s="68">
        <v>2</v>
      </c>
      <c r="AA823" s="68">
        <v>1</v>
      </c>
      <c r="AB823" s="68">
        <v>1</v>
      </c>
      <c r="AC823" s="68">
        <v>1</v>
      </c>
      <c r="AD823" s="68" t="s">
        <v>10920</v>
      </c>
      <c r="AE823" s="68" t="s">
        <v>10919</v>
      </c>
      <c r="AF823" s="68"/>
      <c r="AG823" s="68"/>
      <c r="AH823" s="68"/>
      <c r="AI823" s="68"/>
    </row>
    <row r="824" spans="1:35" s="67" customFormat="1" ht="15" customHeight="1" x14ac:dyDescent="0.3">
      <c r="A824" s="69" t="s">
        <v>10918</v>
      </c>
      <c r="B824" s="69" t="s">
        <v>10914</v>
      </c>
      <c r="C824" s="69" t="s">
        <v>10917</v>
      </c>
      <c r="D824" s="69" t="s">
        <v>10916</v>
      </c>
      <c r="E824" s="69" t="s">
        <v>10915</v>
      </c>
      <c r="F824" s="69" t="s">
        <v>10914</v>
      </c>
      <c r="G824" s="69"/>
      <c r="H824" s="69"/>
      <c r="I824" s="69"/>
      <c r="J824" s="69"/>
      <c r="K824" s="69"/>
      <c r="L824" s="134"/>
      <c r="M824" s="68"/>
      <c r="N824" s="68"/>
      <c r="O824" s="68"/>
      <c r="P824" s="68"/>
      <c r="Q824" s="68"/>
      <c r="R824" s="68"/>
      <c r="S824" s="68"/>
      <c r="T824" s="68"/>
      <c r="U824" s="68"/>
      <c r="V824" s="68"/>
      <c r="W824" s="68"/>
      <c r="X824" s="68"/>
      <c r="Y824" s="68"/>
      <c r="Z824" s="68"/>
      <c r="AA824" s="68"/>
      <c r="AB824" s="68"/>
      <c r="AC824" s="68"/>
      <c r="AD824" s="68"/>
      <c r="AE824" s="68"/>
      <c r="AF824" s="68"/>
      <c r="AG824" s="68"/>
      <c r="AH824" s="68"/>
      <c r="AI824" s="68"/>
    </row>
    <row r="825" spans="1:35" s="67" customFormat="1" ht="15" customHeight="1" x14ac:dyDescent="0.3">
      <c r="A825" s="69" t="s">
        <v>10913</v>
      </c>
      <c r="B825" s="69" t="s">
        <v>10912</v>
      </c>
      <c r="C825" s="69" t="s">
        <v>10911</v>
      </c>
      <c r="D825" s="69" t="s">
        <v>10910</v>
      </c>
      <c r="E825" s="69" t="s">
        <v>10909</v>
      </c>
      <c r="F825" s="69" t="s">
        <v>10908</v>
      </c>
      <c r="G825" s="69" t="s">
        <v>10907</v>
      </c>
      <c r="H825" s="69" t="s">
        <v>10906</v>
      </c>
      <c r="I825" s="69" t="s">
        <v>10905</v>
      </c>
      <c r="J825" s="69" t="s">
        <v>10904</v>
      </c>
      <c r="K825" s="69" t="s">
        <v>10903</v>
      </c>
      <c r="L825" s="134" t="s">
        <v>10902</v>
      </c>
      <c r="M825" s="68"/>
      <c r="N825" s="68"/>
      <c r="O825" s="68"/>
      <c r="P825" s="68"/>
      <c r="Q825" s="68"/>
      <c r="R825" s="68"/>
      <c r="S825" s="68"/>
      <c r="T825" s="68"/>
      <c r="U825" s="68"/>
      <c r="V825" s="68"/>
      <c r="W825" s="68"/>
      <c r="X825" s="68"/>
      <c r="Y825" s="68"/>
      <c r="Z825" s="68"/>
      <c r="AA825" s="68"/>
      <c r="AB825" s="68"/>
      <c r="AC825" s="68"/>
      <c r="AD825" s="68"/>
      <c r="AE825" s="68"/>
      <c r="AF825" s="68"/>
      <c r="AG825" s="68"/>
      <c r="AH825" s="68"/>
      <c r="AI825" s="68"/>
    </row>
    <row r="826" spans="1:35" s="64" customFormat="1" ht="15" customHeight="1" thickBot="1" x14ac:dyDescent="0.35">
      <c r="A826" s="66"/>
      <c r="B826" s="66"/>
      <c r="C826" s="66"/>
      <c r="D826" s="66"/>
      <c r="E826" s="66"/>
      <c r="F826" s="66"/>
      <c r="G826" s="66"/>
      <c r="H826" s="66"/>
      <c r="I826" s="66"/>
      <c r="J826" s="66"/>
      <c r="K826" s="66"/>
      <c r="L826" s="136"/>
      <c r="M826" s="65">
        <v>690</v>
      </c>
      <c r="N826" s="65">
        <v>650</v>
      </c>
      <c r="O826" s="65">
        <v>544</v>
      </c>
      <c r="P826" s="65">
        <v>709</v>
      </c>
      <c r="Q826" s="65">
        <v>784</v>
      </c>
      <c r="R826" s="65">
        <v>552</v>
      </c>
      <c r="S826" s="65">
        <v>1015</v>
      </c>
      <c r="T826" s="65">
        <v>583</v>
      </c>
      <c r="U826" s="65">
        <v>548</v>
      </c>
      <c r="V826" s="65">
        <v>875</v>
      </c>
      <c r="W826" s="65">
        <v>298</v>
      </c>
      <c r="X826" s="65">
        <v>298</v>
      </c>
      <c r="Y826" s="65">
        <v>494</v>
      </c>
      <c r="Z826" s="65">
        <v>503</v>
      </c>
      <c r="AA826" s="65">
        <v>552</v>
      </c>
      <c r="AB826" s="65">
        <v>502</v>
      </c>
      <c r="AC826" s="65"/>
      <c r="AD826" s="65"/>
      <c r="AE826" s="65"/>
      <c r="AF826" s="65"/>
      <c r="AG826" s="65"/>
      <c r="AH826" s="65"/>
      <c r="AI826" s="65"/>
    </row>
  </sheetData>
  <phoneticPr fontId="7" type="noConversion"/>
  <hyperlinks>
    <hyperlink ref="A2" r:id="rId1" xr:uid="{DEF076B4-FD42-4D5D-9079-79FBBDD1105A}"/>
  </hyperlinks>
  <pageMargins left="0.7" right="0.7" top="0.75" bottom="0.75" header="0.3" footer="0.3"/>
  <pageSetup orientation="portrait" horizontalDpi="300" verticalDpi="0"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BA61E3-C0CB-4ECB-9A5B-37CED1F03ED6}">
  <dimension ref="A1:B67"/>
  <sheetViews>
    <sheetView workbookViewId="0">
      <selection activeCell="F5" sqref="F5"/>
    </sheetView>
  </sheetViews>
  <sheetFormatPr defaultRowHeight="14" x14ac:dyDescent="0.3"/>
  <cols>
    <col min="1" max="1" width="14.33203125" style="183" customWidth="1"/>
    <col min="2" max="2" width="28.5" style="183" customWidth="1"/>
  </cols>
  <sheetData>
    <row r="1" spans="1:2" ht="15.5" x14ac:dyDescent="0.35">
      <c r="A1" s="1" t="s">
        <v>15681</v>
      </c>
    </row>
    <row r="3" spans="1:2" x14ac:dyDescent="0.3">
      <c r="A3" s="55" t="s">
        <v>15560</v>
      </c>
      <c r="B3" s="55" t="s">
        <v>15561</v>
      </c>
    </row>
    <row r="4" spans="1:2" x14ac:dyDescent="0.3">
      <c r="A4" s="55" t="s">
        <v>15562</v>
      </c>
      <c r="B4" s="55" t="s">
        <v>15563</v>
      </c>
    </row>
    <row r="5" spans="1:2" x14ac:dyDescent="0.3">
      <c r="A5" s="55" t="s">
        <v>15564</v>
      </c>
      <c r="B5" s="55" t="s">
        <v>15565</v>
      </c>
    </row>
    <row r="6" spans="1:2" x14ac:dyDescent="0.3">
      <c r="A6" s="55" t="s">
        <v>12865</v>
      </c>
      <c r="B6" s="55" t="s">
        <v>15566</v>
      </c>
    </row>
    <row r="7" spans="1:2" x14ac:dyDescent="0.3">
      <c r="A7" s="55" t="s">
        <v>15567</v>
      </c>
      <c r="B7" s="55" t="s">
        <v>15568</v>
      </c>
    </row>
    <row r="8" spans="1:2" x14ac:dyDescent="0.3">
      <c r="A8" s="55" t="s">
        <v>12933</v>
      </c>
      <c r="B8" s="55" t="s">
        <v>15569</v>
      </c>
    </row>
    <row r="9" spans="1:2" x14ac:dyDescent="0.3">
      <c r="A9" s="55" t="s">
        <v>15570</v>
      </c>
      <c r="B9" s="55" t="s">
        <v>15571</v>
      </c>
    </row>
    <row r="10" spans="1:2" x14ac:dyDescent="0.3">
      <c r="A10" s="55" t="s">
        <v>15572</v>
      </c>
      <c r="B10" s="55" t="s">
        <v>15573</v>
      </c>
    </row>
    <row r="11" spans="1:2" x14ac:dyDescent="0.3">
      <c r="A11" s="55" t="s">
        <v>15574</v>
      </c>
      <c r="B11" s="55" t="s">
        <v>15575</v>
      </c>
    </row>
    <row r="12" spans="1:2" x14ac:dyDescent="0.3">
      <c r="A12" s="55" t="s">
        <v>15576</v>
      </c>
      <c r="B12" s="55" t="s">
        <v>15577</v>
      </c>
    </row>
    <row r="13" spans="1:2" x14ac:dyDescent="0.3">
      <c r="A13" s="55" t="s">
        <v>15578</v>
      </c>
      <c r="B13" s="55" t="s">
        <v>15579</v>
      </c>
    </row>
    <row r="14" spans="1:2" x14ac:dyDescent="0.3">
      <c r="A14" s="55" t="s">
        <v>15580</v>
      </c>
      <c r="B14" s="55" t="s">
        <v>15581</v>
      </c>
    </row>
    <row r="15" spans="1:2" x14ac:dyDescent="0.3">
      <c r="A15" s="55" t="s">
        <v>15582</v>
      </c>
      <c r="B15" s="55" t="s">
        <v>15583</v>
      </c>
    </row>
    <row r="16" spans="1:2" x14ac:dyDescent="0.3">
      <c r="A16" s="55" t="s">
        <v>15584</v>
      </c>
      <c r="B16" s="55" t="s">
        <v>15585</v>
      </c>
    </row>
    <row r="17" spans="1:2" x14ac:dyDescent="0.3">
      <c r="A17" s="55" t="s">
        <v>15586</v>
      </c>
      <c r="B17" s="55" t="s">
        <v>15587</v>
      </c>
    </row>
    <row r="18" spans="1:2" x14ac:dyDescent="0.3">
      <c r="A18" s="55" t="s">
        <v>15588</v>
      </c>
      <c r="B18" s="55" t="s">
        <v>15589</v>
      </c>
    </row>
    <row r="19" spans="1:2" x14ac:dyDescent="0.3">
      <c r="A19" s="55" t="s">
        <v>15590</v>
      </c>
      <c r="B19" s="55" t="s">
        <v>15591</v>
      </c>
    </row>
    <row r="20" spans="1:2" x14ac:dyDescent="0.3">
      <c r="A20" s="55" t="s">
        <v>15592</v>
      </c>
      <c r="B20" s="55" t="s">
        <v>15593</v>
      </c>
    </row>
    <row r="21" spans="1:2" x14ac:dyDescent="0.3">
      <c r="A21" s="55" t="s">
        <v>15594</v>
      </c>
      <c r="B21" s="55" t="s">
        <v>15595</v>
      </c>
    </row>
    <row r="22" spans="1:2" x14ac:dyDescent="0.3">
      <c r="A22" s="55" t="s">
        <v>15596</v>
      </c>
      <c r="B22" s="55" t="s">
        <v>15597</v>
      </c>
    </row>
    <row r="23" spans="1:2" x14ac:dyDescent="0.3">
      <c r="A23" s="55" t="s">
        <v>15598</v>
      </c>
      <c r="B23" s="55" t="s">
        <v>15599</v>
      </c>
    </row>
    <row r="24" spans="1:2" x14ac:dyDescent="0.3">
      <c r="A24" s="55" t="s">
        <v>15600</v>
      </c>
      <c r="B24" s="55" t="s">
        <v>15601</v>
      </c>
    </row>
    <row r="25" spans="1:2" x14ac:dyDescent="0.3">
      <c r="A25" s="55" t="s">
        <v>390</v>
      </c>
      <c r="B25" s="55" t="s">
        <v>15602</v>
      </c>
    </row>
    <row r="26" spans="1:2" x14ac:dyDescent="0.3">
      <c r="A26" s="55" t="s">
        <v>15603</v>
      </c>
      <c r="B26" s="192" t="s">
        <v>15604</v>
      </c>
    </row>
    <row r="27" spans="1:2" x14ac:dyDescent="0.3">
      <c r="A27" s="55" t="s">
        <v>15605</v>
      </c>
      <c r="B27" s="55" t="s">
        <v>15606</v>
      </c>
    </row>
    <row r="28" spans="1:2" x14ac:dyDescent="0.3">
      <c r="A28" s="55" t="s">
        <v>15607</v>
      </c>
      <c r="B28" s="55" t="s">
        <v>15608</v>
      </c>
    </row>
    <row r="29" spans="1:2" x14ac:dyDescent="0.3">
      <c r="A29" s="55" t="s">
        <v>15609</v>
      </c>
      <c r="B29" s="55" t="s">
        <v>15610</v>
      </c>
    </row>
    <row r="30" spans="1:2" x14ac:dyDescent="0.3">
      <c r="A30" s="55" t="s">
        <v>15611</v>
      </c>
      <c r="B30" s="55" t="s">
        <v>15612</v>
      </c>
    </row>
    <row r="31" spans="1:2" x14ac:dyDescent="0.3">
      <c r="A31" s="55" t="s">
        <v>15613</v>
      </c>
      <c r="B31" s="55" t="s">
        <v>15614</v>
      </c>
    </row>
    <row r="32" spans="1:2" x14ac:dyDescent="0.3">
      <c r="A32" s="55" t="s">
        <v>15615</v>
      </c>
      <c r="B32" s="55" t="s">
        <v>15616</v>
      </c>
    </row>
    <row r="33" spans="1:2" x14ac:dyDescent="0.3">
      <c r="A33" s="55" t="s">
        <v>15617</v>
      </c>
      <c r="B33" s="55" t="s">
        <v>15684</v>
      </c>
    </row>
    <row r="34" spans="1:2" x14ac:dyDescent="0.3">
      <c r="A34" s="55" t="s">
        <v>15618</v>
      </c>
      <c r="B34" s="55" t="s">
        <v>15685</v>
      </c>
    </row>
    <row r="35" spans="1:2" x14ac:dyDescent="0.3">
      <c r="A35" s="55" t="s">
        <v>15619</v>
      </c>
      <c r="B35" s="55" t="s">
        <v>15620</v>
      </c>
    </row>
    <row r="36" spans="1:2" x14ac:dyDescent="0.3">
      <c r="A36" s="55" t="s">
        <v>15621</v>
      </c>
      <c r="B36" s="55" t="s">
        <v>15622</v>
      </c>
    </row>
    <row r="37" spans="1:2" x14ac:dyDescent="0.3">
      <c r="A37" s="55" t="s">
        <v>15623</v>
      </c>
      <c r="B37" s="55" t="s">
        <v>15624</v>
      </c>
    </row>
    <row r="38" spans="1:2" x14ac:dyDescent="0.3">
      <c r="A38" s="55" t="s">
        <v>15625</v>
      </c>
      <c r="B38" s="55" t="s">
        <v>15626</v>
      </c>
    </row>
    <row r="39" spans="1:2" x14ac:dyDescent="0.3">
      <c r="A39" s="55" t="s">
        <v>15627</v>
      </c>
      <c r="B39" s="55" t="s">
        <v>15628</v>
      </c>
    </row>
    <row r="40" spans="1:2" x14ac:dyDescent="0.3">
      <c r="A40" s="55" t="s">
        <v>15629</v>
      </c>
      <c r="B40" s="55" t="s">
        <v>15630</v>
      </c>
    </row>
    <row r="41" spans="1:2" x14ac:dyDescent="0.3">
      <c r="A41" s="55" t="s">
        <v>15631</v>
      </c>
      <c r="B41" s="55" t="s">
        <v>15632</v>
      </c>
    </row>
    <row r="42" spans="1:2" x14ac:dyDescent="0.3">
      <c r="A42" s="55" t="s">
        <v>15633</v>
      </c>
      <c r="B42" s="55" t="s">
        <v>15634</v>
      </c>
    </row>
    <row r="43" spans="1:2" x14ac:dyDescent="0.3">
      <c r="A43" s="55" t="s">
        <v>15635</v>
      </c>
      <c r="B43" s="55" t="s">
        <v>15636</v>
      </c>
    </row>
    <row r="44" spans="1:2" x14ac:dyDescent="0.3">
      <c r="A44" s="55" t="s">
        <v>15637</v>
      </c>
      <c r="B44" s="55" t="s">
        <v>15638</v>
      </c>
    </row>
    <row r="45" spans="1:2" x14ac:dyDescent="0.3">
      <c r="A45" s="55" t="s">
        <v>15639</v>
      </c>
      <c r="B45" s="55" t="s">
        <v>15640</v>
      </c>
    </row>
    <row r="46" spans="1:2" x14ac:dyDescent="0.3">
      <c r="A46" s="55" t="s">
        <v>15641</v>
      </c>
      <c r="B46" s="55" t="s">
        <v>15642</v>
      </c>
    </row>
    <row r="47" spans="1:2" x14ac:dyDescent="0.3">
      <c r="A47" s="55" t="s">
        <v>15643</v>
      </c>
      <c r="B47" s="55" t="s">
        <v>15644</v>
      </c>
    </row>
    <row r="48" spans="1:2" x14ac:dyDescent="0.3">
      <c r="A48" s="55" t="s">
        <v>15645</v>
      </c>
      <c r="B48" s="55" t="s">
        <v>15646</v>
      </c>
    </row>
    <row r="49" spans="1:2" x14ac:dyDescent="0.3">
      <c r="A49" s="55" t="s">
        <v>15647</v>
      </c>
      <c r="B49" s="55" t="s">
        <v>15648</v>
      </c>
    </row>
    <row r="50" spans="1:2" x14ac:dyDescent="0.3">
      <c r="A50" s="55" t="s">
        <v>15649</v>
      </c>
      <c r="B50" s="55" t="s">
        <v>15650</v>
      </c>
    </row>
    <row r="51" spans="1:2" x14ac:dyDescent="0.3">
      <c r="A51" s="55" t="s">
        <v>15651</v>
      </c>
      <c r="B51" s="55" t="s">
        <v>15652</v>
      </c>
    </row>
    <row r="52" spans="1:2" x14ac:dyDescent="0.3">
      <c r="A52" s="55" t="s">
        <v>15653</v>
      </c>
      <c r="B52" s="55" t="s">
        <v>15654</v>
      </c>
    </row>
    <row r="53" spans="1:2" x14ac:dyDescent="0.3">
      <c r="A53" s="55" t="s">
        <v>15682</v>
      </c>
      <c r="B53" s="55" t="s">
        <v>15683</v>
      </c>
    </row>
    <row r="54" spans="1:2" x14ac:dyDescent="0.3">
      <c r="A54" s="55" t="s">
        <v>15655</v>
      </c>
      <c r="B54" s="192" t="s">
        <v>15656</v>
      </c>
    </row>
    <row r="55" spans="1:2" x14ac:dyDescent="0.3">
      <c r="A55" s="55" t="s">
        <v>15657</v>
      </c>
      <c r="B55" s="55" t="s">
        <v>15658</v>
      </c>
    </row>
    <row r="56" spans="1:2" x14ac:dyDescent="0.3">
      <c r="A56" s="55" t="s">
        <v>15659</v>
      </c>
      <c r="B56" s="55" t="s">
        <v>15660</v>
      </c>
    </row>
    <row r="57" spans="1:2" x14ac:dyDescent="0.3">
      <c r="A57" s="55" t="s">
        <v>15661</v>
      </c>
      <c r="B57" s="55" t="s">
        <v>15662</v>
      </c>
    </row>
    <row r="58" spans="1:2" x14ac:dyDescent="0.3">
      <c r="A58" s="55" t="s">
        <v>15663</v>
      </c>
      <c r="B58" s="55" t="s">
        <v>15664</v>
      </c>
    </row>
    <row r="59" spans="1:2" x14ac:dyDescent="0.3">
      <c r="A59" s="55" t="s">
        <v>15665</v>
      </c>
      <c r="B59" s="55" t="s">
        <v>15666</v>
      </c>
    </row>
    <row r="60" spans="1:2" x14ac:dyDescent="0.3">
      <c r="A60" s="55" t="s">
        <v>15667</v>
      </c>
      <c r="B60" s="55" t="s">
        <v>15668</v>
      </c>
    </row>
    <row r="61" spans="1:2" x14ac:dyDescent="0.3">
      <c r="A61" s="55" t="s">
        <v>15669</v>
      </c>
      <c r="B61" s="55" t="s">
        <v>15670</v>
      </c>
    </row>
    <row r="62" spans="1:2" x14ac:dyDescent="0.3">
      <c r="A62" s="55" t="s">
        <v>15671</v>
      </c>
      <c r="B62" s="55" t="s">
        <v>15672</v>
      </c>
    </row>
    <row r="63" spans="1:2" x14ac:dyDescent="0.3">
      <c r="A63" s="55" t="s">
        <v>15673</v>
      </c>
      <c r="B63" s="55" t="s">
        <v>15674</v>
      </c>
    </row>
    <row r="64" spans="1:2" x14ac:dyDescent="0.3">
      <c r="A64" s="55" t="s">
        <v>15675</v>
      </c>
      <c r="B64" s="55" t="s">
        <v>15676</v>
      </c>
    </row>
    <row r="65" spans="1:2" x14ac:dyDescent="0.3">
      <c r="A65" s="55" t="s">
        <v>15677</v>
      </c>
      <c r="B65" s="55" t="s">
        <v>15678</v>
      </c>
    </row>
    <row r="66" spans="1:2" x14ac:dyDescent="0.3">
      <c r="A66" s="55" t="s">
        <v>15679</v>
      </c>
      <c r="B66" s="55" t="s">
        <v>15680</v>
      </c>
    </row>
    <row r="67" spans="1:2" x14ac:dyDescent="0.3">
      <c r="B67" s="191"/>
    </row>
  </sheetData>
  <phoneticPr fontId="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30</vt:i4>
      </vt:variant>
    </vt:vector>
  </HeadingPairs>
  <TitlesOfParts>
    <vt:vector size="30" baseType="lpstr">
      <vt:lpstr>Supplementary Table 3 INDEX</vt:lpstr>
      <vt:lpstr>3A</vt:lpstr>
      <vt:lpstr>3B</vt:lpstr>
      <vt:lpstr>3C</vt:lpstr>
      <vt:lpstr>3D</vt:lpstr>
      <vt:lpstr>3E</vt:lpstr>
      <vt:lpstr>3F</vt:lpstr>
      <vt:lpstr>3G</vt:lpstr>
      <vt:lpstr>3H</vt:lpstr>
      <vt:lpstr>3I</vt:lpstr>
      <vt:lpstr>3J</vt:lpstr>
      <vt:lpstr>3K</vt:lpstr>
      <vt:lpstr>3L</vt:lpstr>
      <vt:lpstr>3M</vt:lpstr>
      <vt:lpstr>3N</vt:lpstr>
      <vt:lpstr>3O</vt:lpstr>
      <vt:lpstr>3P</vt:lpstr>
      <vt:lpstr>3Q</vt:lpstr>
      <vt:lpstr>3R</vt:lpstr>
      <vt:lpstr>3S</vt:lpstr>
      <vt:lpstr>3T</vt:lpstr>
      <vt:lpstr>3U</vt:lpstr>
      <vt:lpstr>3V</vt:lpstr>
      <vt:lpstr>3W</vt:lpstr>
      <vt:lpstr>3X</vt:lpstr>
      <vt:lpstr>3Y</vt:lpstr>
      <vt:lpstr>3Z</vt:lpstr>
      <vt:lpstr>3AA</vt:lpstr>
      <vt:lpstr>3AB</vt:lpstr>
      <vt:lpstr>3AC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2020-12-15T02:40:27Z</dcterms:created>
  <dcterms:modified xsi:type="dcterms:W3CDTF">2023-08-17T09:28:23Z</dcterms:modified>
</cp:coreProperties>
</file>